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W:\ОИПиЭТП\!ВКЛЮЧЕНИЕ В ИП\=ИП=\2025\Октябрь\свыше 150 кВт\ООО ЭкоТрансСервис\"/>
    </mc:Choice>
  </mc:AlternateContent>
  <bookViews>
    <workbookView xWindow="240" yWindow="105" windowWidth="14805" windowHeight="8010" tabRatio="715" activeTab="4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СС" sheetId="16" r:id="rId5"/>
    <sheet name="Калькулятор" sheetId="15" state="hidden" r:id="rId6"/>
    <sheet name="Ф20 " sheetId="7" r:id="rId7"/>
    <sheet name="Т6 НС" sheetId="8" state="hidden" r:id="rId8"/>
    <sheet name="Контроль " sheetId="9" r:id="rId9"/>
    <sheet name="ССР позиции " sheetId="10" r:id="rId10"/>
    <sheet name="ССР " sheetId="11" r:id="rId11"/>
    <sheet name="Дефляторы" sheetId="6" r:id="rId12"/>
    <sheet name="Памятка " sheetId="1" state="hidden" r:id="rId13"/>
    <sheet name="Лот 1 " sheetId="14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xlnm._FilterDatabase" localSheetId="1" hidden="1">'РСС ИП '!$A$11:$AD$1766</definedName>
    <definedName name="_xlnm._FilterDatabase" localSheetId="4" hidden="1">СС!$A$47:$M$288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k_ПКУ" localSheetId="4">#REF!</definedName>
    <definedName name="k_ПКУ">'[7]Москва (2022 год) '!$E$778:$E$779</definedName>
    <definedName name="k_РТП" localSheetId="4">#REF!</definedName>
    <definedName name="k_РТП">'[7]Москва (2022 год) '!$E$760:$E$761</definedName>
    <definedName name="k_ТП" localSheetId="4">#REF!</definedName>
    <definedName name="k_ТП">'[7]Москва (2022 год) '!$E$654:$E$657</definedName>
    <definedName name="k_ТП_встрой" localSheetId="4">#REF!</definedName>
    <definedName name="k_ТП_встрой">'[7]Москва (2022 год) '!$F$654:$F$655</definedName>
    <definedName name="k_ТП_не_встрой" localSheetId="4">#REF!</definedName>
    <definedName name="k_ТП_не_встрой">[8]СС!#REF!</definedName>
    <definedName name="time">#REF!</definedName>
    <definedName name="title">'[9]Огл. Графиков'!$B$2:$B$31</definedName>
    <definedName name="а">#REF!</definedName>
    <definedName name="ааа">#REF!</definedName>
    <definedName name="АнМ">'[10]Гр5(о)'!#REF!</definedName>
    <definedName name="вв">[11]ПРОГНОЗ_1!#REF!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рафик">"Диагр. 4"</definedName>
    <definedName name="дд">#REF!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[12]ПРОГНОЗ_1!#REF!</definedName>
    <definedName name="Модель2">#REF!</definedName>
    <definedName name="Мониторинг1">'[13]Гр5(о)'!#REF!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_xlnm.Print_Area" localSheetId="5">Калькулятор!$A$1:$L$279</definedName>
    <definedName name="_xlnm.Print_Area" localSheetId="8">'Контроль '!$A$1:$N$21</definedName>
    <definedName name="_xlnm.Print_Area" localSheetId="2">'Прогнозная стоимость РСС ИП '!$A$1:$O$26</definedName>
    <definedName name="_xlnm.Print_Area" localSheetId="1">'РСС ИП '!$B$1:$V$1782</definedName>
    <definedName name="_xlnm.Print_Area" localSheetId="4">СС!$A$1:$L$288</definedName>
    <definedName name="_xlnm.Print_Area" localSheetId="10">'ССР '!$A$1:$G$35</definedName>
    <definedName name="_xlnm.Print_Area" localSheetId="3">'УП '!$A$1:$J$33</definedName>
    <definedName name="_xlnm.Print_Area" localSheetId="6">'Ф20 '!$A$1:$X$23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ОКАЗАТЕЛИ_ДОЛГОСР.ПРОГНОЗА">'[14]2002(v2)'!#REF!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'[15]2002(v1)'!#REF!</definedName>
    <definedName name="Прогноз_Вып_пц">[9]рабочий!$Y$240:$AP$262</definedName>
    <definedName name="Прогноз_вып_цпг">'[9]Текущие цены'!#REF!</definedName>
    <definedName name="Прогноз97">[16]ПРОГНОЗ_1!#REF!</definedName>
    <definedName name="ттт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'[17]Гр5(о)'!#REF!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U1781" i="3" l="1"/>
  <c r="L524" i="3" l="1"/>
  <c r="M524" i="3" s="1"/>
  <c r="T524" i="3" s="1"/>
  <c r="L520" i="3"/>
  <c r="M519" i="3"/>
  <c r="T519" i="3" s="1"/>
  <c r="S516" i="3"/>
  <c r="R516" i="3"/>
  <c r="Q516" i="3"/>
  <c r="L533" i="3"/>
  <c r="M533" i="3" s="1"/>
  <c r="T533" i="3" s="1"/>
  <c r="L529" i="3"/>
  <c r="M529" i="3" s="1"/>
  <c r="T529" i="3" s="1"/>
  <c r="M528" i="3"/>
  <c r="T528" i="3" s="1"/>
  <c r="S525" i="3"/>
  <c r="R525" i="3"/>
  <c r="Q525" i="3"/>
  <c r="L521" i="3" l="1"/>
  <c r="M521" i="3" s="1"/>
  <c r="T521" i="3" s="1"/>
  <c r="L530" i="3"/>
  <c r="M530" i="3" s="1"/>
  <c r="T530" i="3" s="1"/>
  <c r="AB530" i="3" s="1"/>
  <c r="U519" i="3"/>
  <c r="Z519" i="3"/>
  <c r="AD524" i="3"/>
  <c r="U524" i="3"/>
  <c r="L522" i="3"/>
  <c r="M522" i="3" s="1"/>
  <c r="T522" i="3" s="1"/>
  <c r="M520" i="3"/>
  <c r="T520" i="3" s="1"/>
  <c r="U528" i="3"/>
  <c r="Z528" i="3"/>
  <c r="AA529" i="3"/>
  <c r="U529" i="3"/>
  <c r="AD533" i="3"/>
  <c r="U533" i="3"/>
  <c r="L531" i="3"/>
  <c r="M531" i="3" s="1"/>
  <c r="T531" i="3" s="1"/>
  <c r="U530" i="3" l="1"/>
  <c r="AC522" i="3"/>
  <c r="U522" i="3"/>
  <c r="L516" i="3"/>
  <c r="AA520" i="3"/>
  <c r="U520" i="3"/>
  <c r="U521" i="3"/>
  <c r="AB521" i="3"/>
  <c r="AC531" i="3"/>
  <c r="U531" i="3"/>
  <c r="L525" i="3"/>
  <c r="T516" i="3" l="1"/>
  <c r="M516" i="3"/>
  <c r="T525" i="3"/>
  <c r="M525" i="3"/>
  <c r="W516" i="3" l="1"/>
  <c r="U516" i="3"/>
  <c r="X516" i="3" s="1"/>
  <c r="W525" i="3"/>
  <c r="U525" i="3"/>
  <c r="X525" i="3" s="1"/>
  <c r="A5" i="16" l="1"/>
  <c r="D8" i="16"/>
  <c r="D9" i="16"/>
  <c r="L278" i="16"/>
  <c r="J277" i="16"/>
  <c r="J278" i="16" s="1"/>
  <c r="H276" i="16"/>
  <c r="M276" i="16" s="1"/>
  <c r="H275" i="16"/>
  <c r="M275" i="16" s="1"/>
  <c r="H274" i="16"/>
  <c r="M274" i="16" s="1"/>
  <c r="I267" i="16"/>
  <c r="G266" i="16"/>
  <c r="M266" i="16" s="1"/>
  <c r="M265" i="16"/>
  <c r="G265" i="16"/>
  <c r="M264" i="16"/>
  <c r="G264" i="16"/>
  <c r="G263" i="16"/>
  <c r="M263" i="16" s="1"/>
  <c r="M262" i="16"/>
  <c r="G262" i="16"/>
  <c r="G267" i="16" s="1"/>
  <c r="M254" i="16"/>
  <c r="L254" i="16"/>
  <c r="J254" i="16"/>
  <c r="J253" i="16"/>
  <c r="M253" i="16" s="1"/>
  <c r="J252" i="16"/>
  <c r="M252" i="16" s="1"/>
  <c r="L251" i="16"/>
  <c r="J251" i="16"/>
  <c r="H251" i="16"/>
  <c r="L250" i="16"/>
  <c r="J250" i="16"/>
  <c r="H250" i="16"/>
  <c r="L249" i="16"/>
  <c r="L255" i="16" s="1"/>
  <c r="J249" i="16"/>
  <c r="H249" i="16"/>
  <c r="J248" i="16"/>
  <c r="H248" i="16"/>
  <c r="M248" i="16" s="1"/>
  <c r="J247" i="16"/>
  <c r="H247" i="16"/>
  <c r="J246" i="16"/>
  <c r="M246" i="16" s="1"/>
  <c r="H246" i="16"/>
  <c r="J245" i="16"/>
  <c r="H245" i="16"/>
  <c r="M245" i="16" s="1"/>
  <c r="J244" i="16"/>
  <c r="H244" i="16"/>
  <c r="M244" i="16" s="1"/>
  <c r="J243" i="16"/>
  <c r="H243" i="16"/>
  <c r="J242" i="16"/>
  <c r="M242" i="16" s="1"/>
  <c r="H242" i="16"/>
  <c r="J241" i="16"/>
  <c r="H241" i="16"/>
  <c r="M241" i="16" s="1"/>
  <c r="J240" i="16"/>
  <c r="M240" i="16" s="1"/>
  <c r="J239" i="16"/>
  <c r="M239" i="16" s="1"/>
  <c r="J238" i="16"/>
  <c r="M238" i="16" s="1"/>
  <c r="J237" i="16"/>
  <c r="H237" i="16"/>
  <c r="J236" i="16"/>
  <c r="H236" i="16"/>
  <c r="M236" i="16" s="1"/>
  <c r="J235" i="16"/>
  <c r="H235" i="16"/>
  <c r="J234" i="16"/>
  <c r="H234" i="16"/>
  <c r="J233" i="16"/>
  <c r="H233" i="16"/>
  <c r="J232" i="16"/>
  <c r="H232" i="16"/>
  <c r="M232" i="16" s="1"/>
  <c r="J231" i="16"/>
  <c r="H231" i="16"/>
  <c r="J230" i="16"/>
  <c r="H230" i="16"/>
  <c r="J229" i="16"/>
  <c r="J255" i="16" s="1"/>
  <c r="H229" i="16"/>
  <c r="M229" i="16" s="1"/>
  <c r="I221" i="16"/>
  <c r="M221" i="16" s="1"/>
  <c r="I220" i="16"/>
  <c r="M220" i="16" s="1"/>
  <c r="I219" i="16"/>
  <c r="M219" i="16" s="1"/>
  <c r="I218" i="16"/>
  <c r="M218" i="16" s="1"/>
  <c r="I217" i="16"/>
  <c r="M217" i="16" s="1"/>
  <c r="I216" i="16"/>
  <c r="G216" i="16"/>
  <c r="I215" i="16"/>
  <c r="M215" i="16" s="1"/>
  <c r="G214" i="16"/>
  <c r="M214" i="16" s="1"/>
  <c r="G213" i="16"/>
  <c r="M213" i="16" s="1"/>
  <c r="G212" i="16"/>
  <c r="M212" i="16" s="1"/>
  <c r="I211" i="16"/>
  <c r="M211" i="16" s="1"/>
  <c r="I210" i="16"/>
  <c r="M210" i="16" s="1"/>
  <c r="I209" i="16"/>
  <c r="M209" i="16" s="1"/>
  <c r="I208" i="16"/>
  <c r="M208" i="16" s="1"/>
  <c r="I207" i="16"/>
  <c r="M207" i="16" s="1"/>
  <c r="I206" i="16"/>
  <c r="M206" i="16" s="1"/>
  <c r="I205" i="16"/>
  <c r="M205" i="16" s="1"/>
  <c r="I204" i="16"/>
  <c r="I222" i="16" s="1"/>
  <c r="L193" i="16"/>
  <c r="J193" i="16"/>
  <c r="M193" i="16" s="1"/>
  <c r="M192" i="16"/>
  <c r="J192" i="16"/>
  <c r="J191" i="16"/>
  <c r="M191" i="16" s="1"/>
  <c r="M190" i="16"/>
  <c r="J190" i="16"/>
  <c r="M189" i="16"/>
  <c r="J189" i="16"/>
  <c r="J188" i="16"/>
  <c r="M188" i="16" s="1"/>
  <c r="M187" i="16"/>
  <c r="J187" i="16"/>
  <c r="L186" i="16"/>
  <c r="J186" i="16"/>
  <c r="M186" i="16" s="1"/>
  <c r="J185" i="16"/>
  <c r="M185" i="16" s="1"/>
  <c r="L184" i="16"/>
  <c r="L194" i="16" s="1"/>
  <c r="L197" i="16" s="1"/>
  <c r="J184" i="16"/>
  <c r="M184" i="16" s="1"/>
  <c r="J183" i="16"/>
  <c r="M183" i="16" s="1"/>
  <c r="M182" i="16"/>
  <c r="J182" i="16"/>
  <c r="J181" i="16"/>
  <c r="M181" i="16" s="1"/>
  <c r="M180" i="16"/>
  <c r="J180" i="16"/>
  <c r="J179" i="16"/>
  <c r="M179" i="16" s="1"/>
  <c r="M178" i="16"/>
  <c r="J178" i="16"/>
  <c r="H178" i="16"/>
  <c r="J177" i="16"/>
  <c r="H177" i="16"/>
  <c r="J176" i="16"/>
  <c r="M176" i="16" s="1"/>
  <c r="M175" i="16"/>
  <c r="J175" i="16"/>
  <c r="H175" i="16"/>
  <c r="J174" i="16"/>
  <c r="M174" i="16" s="1"/>
  <c r="J173" i="16"/>
  <c r="H173" i="16"/>
  <c r="M172" i="16"/>
  <c r="J172" i="16"/>
  <c r="H172" i="16"/>
  <c r="J171" i="16"/>
  <c r="M171" i="16" s="1"/>
  <c r="J170" i="16"/>
  <c r="M170" i="16" s="1"/>
  <c r="J169" i="16"/>
  <c r="H169" i="16"/>
  <c r="M169" i="16" s="1"/>
  <c r="J168" i="16"/>
  <c r="M168" i="16" s="1"/>
  <c r="J167" i="16"/>
  <c r="M167" i="16" s="1"/>
  <c r="J166" i="16"/>
  <c r="M166" i="16" s="1"/>
  <c r="J165" i="16"/>
  <c r="H165" i="16"/>
  <c r="M165" i="16" s="1"/>
  <c r="H164" i="16"/>
  <c r="M164" i="16" s="1"/>
  <c r="H163" i="16"/>
  <c r="M163" i="16" s="1"/>
  <c r="H162" i="16"/>
  <c r="M162" i="16" s="1"/>
  <c r="J161" i="16"/>
  <c r="H161" i="16"/>
  <c r="M160" i="16"/>
  <c r="H160" i="16"/>
  <c r="M159" i="16"/>
  <c r="H159" i="16"/>
  <c r="H158" i="16"/>
  <c r="M158" i="16" s="1"/>
  <c r="J157" i="16"/>
  <c r="H157" i="16"/>
  <c r="H156" i="16"/>
  <c r="M156" i="16" s="1"/>
  <c r="H155" i="16"/>
  <c r="M155" i="16" s="1"/>
  <c r="H154" i="16"/>
  <c r="M154" i="16" s="1"/>
  <c r="J153" i="16"/>
  <c r="J194" i="16" s="1"/>
  <c r="H153" i="16"/>
  <c r="H152" i="16"/>
  <c r="M152" i="16" s="1"/>
  <c r="M151" i="16"/>
  <c r="H151" i="16"/>
  <c r="H194" i="16" s="1"/>
  <c r="J143" i="16"/>
  <c r="M143" i="16" s="1"/>
  <c r="J142" i="16"/>
  <c r="M142" i="16" s="1"/>
  <c r="J141" i="16"/>
  <c r="H141" i="16"/>
  <c r="M141" i="16" s="1"/>
  <c r="J140" i="16"/>
  <c r="M140" i="16" s="1"/>
  <c r="J139" i="16"/>
  <c r="M139" i="16" s="1"/>
  <c r="J138" i="16"/>
  <c r="H138" i="16"/>
  <c r="J137" i="16"/>
  <c r="H137" i="16"/>
  <c r="J136" i="16"/>
  <c r="H136" i="16"/>
  <c r="M136" i="16" s="1"/>
  <c r="J135" i="16"/>
  <c r="H135" i="16"/>
  <c r="M135" i="16" s="1"/>
  <c r="J134" i="16"/>
  <c r="H134" i="16"/>
  <c r="J133" i="16"/>
  <c r="M133" i="16" s="1"/>
  <c r="J132" i="16"/>
  <c r="H132" i="16"/>
  <c r="M132" i="16" s="1"/>
  <c r="J131" i="16"/>
  <c r="M131" i="16" s="1"/>
  <c r="J130" i="16"/>
  <c r="M130" i="16" s="1"/>
  <c r="J129" i="16"/>
  <c r="H129" i="16"/>
  <c r="H128" i="16"/>
  <c r="M128" i="16" s="1"/>
  <c r="M127" i="16"/>
  <c r="H127" i="16"/>
  <c r="H126" i="16"/>
  <c r="M126" i="16" s="1"/>
  <c r="M125" i="16"/>
  <c r="H125" i="16"/>
  <c r="J124" i="16"/>
  <c r="H124" i="16"/>
  <c r="M124" i="16" s="1"/>
  <c r="H123" i="16"/>
  <c r="M123" i="16" s="1"/>
  <c r="H122" i="16"/>
  <c r="M122" i="16" s="1"/>
  <c r="H121" i="16"/>
  <c r="M121" i="16" s="1"/>
  <c r="H120" i="16"/>
  <c r="M120" i="16" s="1"/>
  <c r="J119" i="16"/>
  <c r="H119" i="16"/>
  <c r="J118" i="16"/>
  <c r="H118" i="16"/>
  <c r="M118" i="16" s="1"/>
  <c r="H117" i="16"/>
  <c r="M117" i="16" s="1"/>
  <c r="H116" i="16"/>
  <c r="M116" i="16" s="1"/>
  <c r="H115" i="16"/>
  <c r="M115" i="16" s="1"/>
  <c r="J114" i="16"/>
  <c r="H114" i="16"/>
  <c r="M114" i="16" s="1"/>
  <c r="J113" i="16"/>
  <c r="H113" i="16"/>
  <c r="M113" i="16" s="1"/>
  <c r="H112" i="16"/>
  <c r="M112" i="16" s="1"/>
  <c r="J111" i="16"/>
  <c r="M111" i="16" s="1"/>
  <c r="L110" i="16"/>
  <c r="J109" i="16"/>
  <c r="M109" i="16" s="1"/>
  <c r="M108" i="16"/>
  <c r="J108" i="16"/>
  <c r="L107" i="16"/>
  <c r="M106" i="16"/>
  <c r="J106" i="16"/>
  <c r="J105" i="16"/>
  <c r="M105" i="16" s="1"/>
  <c r="M104" i="16"/>
  <c r="J104" i="16"/>
  <c r="J103" i="16"/>
  <c r="M103" i="16" s="1"/>
  <c r="M102" i="16"/>
  <c r="J102" i="16"/>
  <c r="L101" i="16"/>
  <c r="J101" i="16"/>
  <c r="H101" i="16"/>
  <c r="L100" i="16"/>
  <c r="J100" i="16"/>
  <c r="H100" i="16"/>
  <c r="L99" i="16"/>
  <c r="J99" i="16"/>
  <c r="M99" i="16" s="1"/>
  <c r="L98" i="16"/>
  <c r="L144" i="16" s="1"/>
  <c r="J98" i="16"/>
  <c r="M98" i="16" s="1"/>
  <c r="J97" i="16"/>
  <c r="H97" i="16"/>
  <c r="M96" i="16"/>
  <c r="J96" i="16"/>
  <c r="J95" i="16"/>
  <c r="M95" i="16" s="1"/>
  <c r="M94" i="16"/>
  <c r="J94" i="16"/>
  <c r="J93" i="16"/>
  <c r="M93" i="16" s="1"/>
  <c r="M92" i="16"/>
  <c r="J92" i="16"/>
  <c r="H92" i="16"/>
  <c r="J91" i="16"/>
  <c r="M91" i="16" s="1"/>
  <c r="M90" i="16"/>
  <c r="J90" i="16"/>
  <c r="J144" i="16" s="1"/>
  <c r="M82" i="16"/>
  <c r="G82" i="16"/>
  <c r="G81" i="16"/>
  <c r="M81" i="16" s="1"/>
  <c r="M80" i="16"/>
  <c r="G80" i="16"/>
  <c r="I79" i="16"/>
  <c r="G79" i="16"/>
  <c r="M79" i="16" s="1"/>
  <c r="G78" i="16"/>
  <c r="M78" i="16" s="1"/>
  <c r="G77" i="16"/>
  <c r="M77" i="16" s="1"/>
  <c r="G76" i="16"/>
  <c r="M76" i="16" s="1"/>
  <c r="G75" i="16"/>
  <c r="M75" i="16" s="1"/>
  <c r="I74" i="16"/>
  <c r="G74" i="16"/>
  <c r="M74" i="16" s="1"/>
  <c r="I73" i="16"/>
  <c r="G73" i="16"/>
  <c r="M73" i="16" s="1"/>
  <c r="I72" i="16"/>
  <c r="G72" i="16"/>
  <c r="G71" i="16"/>
  <c r="M71" i="16" s="1"/>
  <c r="I70" i="16"/>
  <c r="G70" i="16"/>
  <c r="M70" i="16" s="1"/>
  <c r="I69" i="16"/>
  <c r="I83" i="16" s="1"/>
  <c r="G69" i="16"/>
  <c r="G83" i="16" s="1"/>
  <c r="F41" i="16"/>
  <c r="E41" i="16"/>
  <c r="D20" i="16"/>
  <c r="F10" i="16"/>
  <c r="M72" i="16" l="1"/>
  <c r="H144" i="16"/>
  <c r="M97" i="16"/>
  <c r="M100" i="16"/>
  <c r="M101" i="16"/>
  <c r="M119" i="16"/>
  <c r="M134" i="16"/>
  <c r="M138" i="16"/>
  <c r="M157" i="16"/>
  <c r="M161" i="16"/>
  <c r="M173" i="16"/>
  <c r="M204" i="16"/>
  <c r="M231" i="16"/>
  <c r="M233" i="16"/>
  <c r="M235" i="16"/>
  <c r="M237" i="16"/>
  <c r="M243" i="16"/>
  <c r="M247" i="16"/>
  <c r="M129" i="16"/>
  <c r="M137" i="16"/>
  <c r="M153" i="16"/>
  <c r="M177" i="16"/>
  <c r="M216" i="16"/>
  <c r="M230" i="16"/>
  <c r="M234" i="16"/>
  <c r="M249" i="16"/>
  <c r="M250" i="16"/>
  <c r="M251" i="16"/>
  <c r="G222" i="16"/>
  <c r="G223" i="16" s="1"/>
  <c r="M83" i="16"/>
  <c r="G84" i="16"/>
  <c r="H195" i="16"/>
  <c r="H197" i="16"/>
  <c r="J197" i="16"/>
  <c r="M197" i="16" s="1"/>
  <c r="M194" i="16"/>
  <c r="M267" i="16"/>
  <c r="M268" i="16" s="1"/>
  <c r="G268" i="16"/>
  <c r="M144" i="16"/>
  <c r="M145" i="16" s="1"/>
  <c r="H145" i="16"/>
  <c r="M69" i="16"/>
  <c r="H255" i="16"/>
  <c r="M277" i="16"/>
  <c r="D57" i="16"/>
  <c r="H278" i="16"/>
  <c r="D15" i="16"/>
  <c r="F15" i="16" l="1"/>
  <c r="D35" i="16"/>
  <c r="D31" i="16"/>
  <c r="E31" i="16" s="1"/>
  <c r="D37" i="16"/>
  <c r="E37" i="16" s="1"/>
  <c r="D32" i="16"/>
  <c r="E32" i="16" s="1"/>
  <c r="D36" i="16"/>
  <c r="F36" i="16" s="1"/>
  <c r="M222" i="16"/>
  <c r="M223" i="16" s="1"/>
  <c r="M203" i="16"/>
  <c r="M202" i="16"/>
  <c r="F37" i="16"/>
  <c r="E36" i="16"/>
  <c r="M87" i="16"/>
  <c r="M86" i="16"/>
  <c r="M89" i="16"/>
  <c r="M88" i="16"/>
  <c r="M195" i="16"/>
  <c r="H198" i="16"/>
  <c r="M198" i="16" s="1"/>
  <c r="D38" i="16"/>
  <c r="H256" i="16"/>
  <c r="M255" i="16"/>
  <c r="M256" i="16" s="1"/>
  <c r="M258" i="16"/>
  <c r="M261" i="16"/>
  <c r="M260" i="16"/>
  <c r="M259" i="16"/>
  <c r="H279" i="16"/>
  <c r="M278" i="16"/>
  <c r="M279" i="16" s="1"/>
  <c r="M65" i="16"/>
  <c r="M68" i="16"/>
  <c r="M66" i="16"/>
  <c r="M84" i="16"/>
  <c r="M67" i="16"/>
  <c r="F31" i="16" l="1"/>
  <c r="D33" i="16"/>
  <c r="F35" i="16"/>
  <c r="E35" i="16"/>
  <c r="F32" i="16"/>
  <c r="M200" i="16"/>
  <c r="M201" i="16"/>
  <c r="M271" i="16"/>
  <c r="M270" i="16"/>
  <c r="M273" i="16"/>
  <c r="M272" i="16"/>
  <c r="M227" i="16"/>
  <c r="M228" i="16"/>
  <c r="M226" i="16"/>
  <c r="M225" i="16"/>
  <c r="M147" i="16"/>
  <c r="M148" i="16"/>
  <c r="M150" i="16"/>
  <c r="M149" i="16"/>
  <c r="M196" i="16"/>
  <c r="H281" i="16"/>
  <c r="E33" i="16"/>
  <c r="F33" i="16"/>
  <c r="E38" i="16"/>
  <c r="F38" i="16"/>
  <c r="H282" i="16" l="1"/>
  <c r="M282" i="16" s="1"/>
  <c r="D40" i="16"/>
  <c r="D42" i="16" s="1"/>
  <c r="M281" i="16"/>
  <c r="E42" i="16" l="1"/>
  <c r="F42" i="16"/>
  <c r="E40" i="16"/>
  <c r="F40" i="16"/>
  <c r="L560" i="3" l="1"/>
  <c r="M560" i="3" s="1"/>
  <c r="T560" i="3" s="1"/>
  <c r="L556" i="3"/>
  <c r="M555" i="3"/>
  <c r="T555" i="3" s="1"/>
  <c r="S552" i="3"/>
  <c r="R552" i="3"/>
  <c r="Q552" i="3"/>
  <c r="L1764" i="3"/>
  <c r="L1755" i="3"/>
  <c r="L1746" i="3"/>
  <c r="L1737" i="3"/>
  <c r="L558" i="3" l="1"/>
  <c r="M558" i="3" s="1"/>
  <c r="T558" i="3" s="1"/>
  <c r="L557" i="3"/>
  <c r="M557" i="3" s="1"/>
  <c r="T557" i="3" s="1"/>
  <c r="Z555" i="3"/>
  <c r="U555" i="3"/>
  <c r="AC558" i="3"/>
  <c r="U558" i="3"/>
  <c r="AD560" i="3"/>
  <c r="U560" i="3"/>
  <c r="M556" i="3"/>
  <c r="T556" i="3" s="1"/>
  <c r="U557" i="3" l="1"/>
  <c r="AB557" i="3"/>
  <c r="U556" i="3"/>
  <c r="AA556" i="3"/>
  <c r="L552" i="3"/>
  <c r="T552" i="3" l="1"/>
  <c r="M552" i="3"/>
  <c r="W552" i="3" l="1"/>
  <c r="U552" i="3"/>
  <c r="X552" i="3" s="1"/>
  <c r="L1728" i="3" l="1"/>
  <c r="L1719" i="3" l="1"/>
  <c r="L1710" i="3" l="1"/>
  <c r="L1701" i="3" l="1"/>
  <c r="L1692" i="3" l="1"/>
  <c r="L1685" i="3"/>
  <c r="M1685" i="3" s="1"/>
  <c r="T1685" i="3" s="1"/>
  <c r="U1685" i="3" s="1"/>
  <c r="L1681" i="3"/>
  <c r="L1682" i="3" s="1"/>
  <c r="M1682" i="3" s="1"/>
  <c r="T1682" i="3" s="1"/>
  <c r="U1682" i="3" s="1"/>
  <c r="M1680" i="3"/>
  <c r="T1680" i="3" s="1"/>
  <c r="U1680" i="3" s="1"/>
  <c r="S1677" i="3"/>
  <c r="R1677" i="3"/>
  <c r="Q1677" i="3"/>
  <c r="L1674" i="3"/>
  <c r="L1667" i="3"/>
  <c r="M1667" i="3" s="1"/>
  <c r="T1667" i="3" s="1"/>
  <c r="U1667" i="3" s="1"/>
  <c r="L1663" i="3"/>
  <c r="M1662" i="3"/>
  <c r="T1662" i="3" s="1"/>
  <c r="U1662" i="3" s="1"/>
  <c r="S1659" i="3"/>
  <c r="R1659" i="3"/>
  <c r="Q1659" i="3"/>
  <c r="L1656" i="3"/>
  <c r="L1649" i="3"/>
  <c r="M1649" i="3" s="1"/>
  <c r="T1649" i="3" s="1"/>
  <c r="U1649" i="3" s="1"/>
  <c r="M1646" i="3"/>
  <c r="T1646" i="3" s="1"/>
  <c r="U1646" i="3" s="1"/>
  <c r="L1645" i="3"/>
  <c r="M1644" i="3"/>
  <c r="T1644" i="3" s="1"/>
  <c r="U1644" i="3" s="1"/>
  <c r="S1641" i="3"/>
  <c r="R1641" i="3"/>
  <c r="Q1641" i="3"/>
  <c r="L1638" i="3"/>
  <c r="L1629" i="3"/>
  <c r="L1622" i="3"/>
  <c r="M1622" i="3" s="1"/>
  <c r="T1622" i="3" s="1"/>
  <c r="U1622" i="3" s="1"/>
  <c r="L1618" i="3"/>
  <c r="L1620" i="3" s="1"/>
  <c r="M1620" i="3" s="1"/>
  <c r="T1620" i="3" s="1"/>
  <c r="U1620" i="3" s="1"/>
  <c r="M1617" i="3"/>
  <c r="T1617" i="3" s="1"/>
  <c r="S1614" i="3"/>
  <c r="R1614" i="3"/>
  <c r="Q1614" i="3"/>
  <c r="L1613" i="3"/>
  <c r="M1613" i="3" s="1"/>
  <c r="T1613" i="3" s="1"/>
  <c r="U1613" i="3" s="1"/>
  <c r="L1609" i="3"/>
  <c r="M1609" i="3" s="1"/>
  <c r="T1609" i="3" s="1"/>
  <c r="U1609" i="3" s="1"/>
  <c r="M1608" i="3"/>
  <c r="T1608" i="3" s="1"/>
  <c r="U1608" i="3" s="1"/>
  <c r="S1605" i="3"/>
  <c r="R1605" i="3"/>
  <c r="Q1605" i="3"/>
  <c r="L1604" i="3"/>
  <c r="M1604" i="3" s="1"/>
  <c r="T1604" i="3" s="1"/>
  <c r="U1604" i="3" s="1"/>
  <c r="L1600" i="3"/>
  <c r="M1599" i="3"/>
  <c r="T1599" i="3" s="1"/>
  <c r="U1599" i="3" s="1"/>
  <c r="S1596" i="3"/>
  <c r="R1596" i="3"/>
  <c r="Q1596" i="3"/>
  <c r="L1595" i="3"/>
  <c r="M1595" i="3" s="1"/>
  <c r="T1595" i="3" s="1"/>
  <c r="U1595" i="3" s="1"/>
  <c r="L1591" i="3"/>
  <c r="M1591" i="3" s="1"/>
  <c r="T1591" i="3" s="1"/>
  <c r="U1591" i="3" s="1"/>
  <c r="M1590" i="3"/>
  <c r="T1590" i="3" s="1"/>
  <c r="U1590" i="3" s="1"/>
  <c r="S1587" i="3"/>
  <c r="R1587" i="3"/>
  <c r="Q1587" i="3"/>
  <c r="L1586" i="3"/>
  <c r="M1586" i="3" s="1"/>
  <c r="T1586" i="3" s="1"/>
  <c r="U1586" i="3" s="1"/>
  <c r="L1582" i="3"/>
  <c r="M1581" i="3"/>
  <c r="T1581" i="3" s="1"/>
  <c r="U1581" i="3" s="1"/>
  <c r="S1578" i="3"/>
  <c r="R1578" i="3"/>
  <c r="Q1578" i="3"/>
  <c r="L1577" i="3"/>
  <c r="M1577" i="3" s="1"/>
  <c r="T1577" i="3" s="1"/>
  <c r="U1577" i="3" s="1"/>
  <c r="L1573" i="3"/>
  <c r="M1573" i="3" s="1"/>
  <c r="T1573" i="3" s="1"/>
  <c r="U1573" i="3" s="1"/>
  <c r="M1572" i="3"/>
  <c r="T1572" i="3" s="1"/>
  <c r="U1572" i="3" s="1"/>
  <c r="S1569" i="3"/>
  <c r="R1569" i="3"/>
  <c r="Q1569" i="3"/>
  <c r="L1568" i="3"/>
  <c r="M1568" i="3" s="1"/>
  <c r="T1568" i="3" s="1"/>
  <c r="U1568" i="3" s="1"/>
  <c r="L1564" i="3"/>
  <c r="M1563" i="3"/>
  <c r="T1563" i="3" s="1"/>
  <c r="U1563" i="3" s="1"/>
  <c r="S1560" i="3"/>
  <c r="R1560" i="3"/>
  <c r="Q1560" i="3"/>
  <c r="L1559" i="3"/>
  <c r="M1559" i="3" s="1"/>
  <c r="T1559" i="3" s="1"/>
  <c r="U1559" i="3" s="1"/>
  <c r="L1555" i="3"/>
  <c r="M1555" i="3" s="1"/>
  <c r="T1555" i="3" s="1"/>
  <c r="U1555" i="3" s="1"/>
  <c r="M1554" i="3"/>
  <c r="T1554" i="3" s="1"/>
  <c r="U1554" i="3" s="1"/>
  <c r="S1551" i="3"/>
  <c r="R1551" i="3"/>
  <c r="Q1551" i="3"/>
  <c r="L1550" i="3"/>
  <c r="M1550" i="3" s="1"/>
  <c r="T1550" i="3" s="1"/>
  <c r="U1550" i="3" s="1"/>
  <c r="L1546" i="3"/>
  <c r="M1545" i="3"/>
  <c r="T1545" i="3" s="1"/>
  <c r="U1545" i="3" s="1"/>
  <c r="S1542" i="3"/>
  <c r="R1542" i="3"/>
  <c r="Q1542" i="3"/>
  <c r="L1541" i="3"/>
  <c r="M1541" i="3" s="1"/>
  <c r="T1541" i="3" s="1"/>
  <c r="U1541" i="3" s="1"/>
  <c r="L1537" i="3"/>
  <c r="M1537" i="3" s="1"/>
  <c r="T1537" i="3" s="1"/>
  <c r="U1537" i="3" s="1"/>
  <c r="M1536" i="3"/>
  <c r="T1536" i="3" s="1"/>
  <c r="U1536" i="3" s="1"/>
  <c r="S1533" i="3"/>
  <c r="R1533" i="3"/>
  <c r="Q1533" i="3"/>
  <c r="L1532" i="3"/>
  <c r="M1532" i="3" s="1"/>
  <c r="T1532" i="3" s="1"/>
  <c r="U1532" i="3" s="1"/>
  <c r="L1528" i="3"/>
  <c r="M1527" i="3"/>
  <c r="T1527" i="3" s="1"/>
  <c r="U1527" i="3" s="1"/>
  <c r="S1524" i="3"/>
  <c r="R1524" i="3"/>
  <c r="Q1524" i="3"/>
  <c r="L1664" i="3" l="1"/>
  <c r="M1664" i="3" s="1"/>
  <c r="T1664" i="3" s="1"/>
  <c r="U1664" i="3" s="1"/>
  <c r="Z1599" i="3"/>
  <c r="L1529" i="3"/>
  <c r="M1529" i="3" s="1"/>
  <c r="T1529" i="3" s="1"/>
  <c r="U1529" i="3" s="1"/>
  <c r="L1566" i="3"/>
  <c r="M1566" i="3" s="1"/>
  <c r="T1566" i="3" s="1"/>
  <c r="U1566" i="3" s="1"/>
  <c r="L1583" i="3"/>
  <c r="M1583" i="3" s="1"/>
  <c r="T1583" i="3" s="1"/>
  <c r="U1583" i="3" s="1"/>
  <c r="M1681" i="3"/>
  <c r="T1681" i="3" s="1"/>
  <c r="U1681" i="3" s="1"/>
  <c r="L1683" i="3"/>
  <c r="M1683" i="3" s="1"/>
  <c r="T1683" i="3" s="1"/>
  <c r="U1683" i="3" s="1"/>
  <c r="L1677" i="3"/>
  <c r="L1665" i="3"/>
  <c r="M1665" i="3" s="1"/>
  <c r="T1665" i="3" s="1"/>
  <c r="U1665" i="3" s="1"/>
  <c r="M1663" i="3"/>
  <c r="T1663" i="3" s="1"/>
  <c r="U1663" i="3" s="1"/>
  <c r="L1647" i="3"/>
  <c r="M1647" i="3" s="1"/>
  <c r="T1647" i="3" s="1"/>
  <c r="U1647" i="3" s="1"/>
  <c r="M1645" i="3"/>
  <c r="T1645" i="3" s="1"/>
  <c r="U1645" i="3" s="1"/>
  <c r="U1617" i="3"/>
  <c r="Z1617" i="3"/>
  <c r="L1601" i="3"/>
  <c r="M1601" i="3" s="1"/>
  <c r="T1601" i="3" s="1"/>
  <c r="U1601" i="3" s="1"/>
  <c r="L1602" i="3"/>
  <c r="M1602" i="3" s="1"/>
  <c r="T1602" i="3" s="1"/>
  <c r="U1602" i="3" s="1"/>
  <c r="M1600" i="3"/>
  <c r="T1600" i="3" s="1"/>
  <c r="U1600" i="3" s="1"/>
  <c r="M1618" i="3"/>
  <c r="T1618" i="3" s="1"/>
  <c r="U1618" i="3" s="1"/>
  <c r="L1619" i="3"/>
  <c r="M1619" i="3" s="1"/>
  <c r="T1619" i="3" s="1"/>
  <c r="U1619" i="3" s="1"/>
  <c r="L1592" i="3"/>
  <c r="L1593" i="3"/>
  <c r="M1593" i="3" s="1"/>
  <c r="T1593" i="3" s="1"/>
  <c r="U1593" i="3" s="1"/>
  <c r="L1610" i="3"/>
  <c r="L1611" i="3"/>
  <c r="M1611" i="3" s="1"/>
  <c r="T1611" i="3" s="1"/>
  <c r="U1611" i="3" s="1"/>
  <c r="AA1609" i="3"/>
  <c r="AA1591" i="3"/>
  <c r="AC1620" i="3"/>
  <c r="AD1595" i="3"/>
  <c r="AD1604" i="3"/>
  <c r="AD1613" i="3"/>
  <c r="AD1622" i="3"/>
  <c r="Z1590" i="3"/>
  <c r="Z1608" i="3"/>
  <c r="L1530" i="3"/>
  <c r="M1530" i="3" s="1"/>
  <c r="T1530" i="3" s="1"/>
  <c r="U1530" i="3" s="1"/>
  <c r="L1548" i="3"/>
  <c r="M1548" i="3" s="1"/>
  <c r="T1548" i="3" s="1"/>
  <c r="U1548" i="3" s="1"/>
  <c r="L1584" i="3"/>
  <c r="M1584" i="3" s="1"/>
  <c r="T1584" i="3" s="1"/>
  <c r="U1584" i="3" s="1"/>
  <c r="M1528" i="3"/>
  <c r="T1528" i="3" s="1"/>
  <c r="U1528" i="3" s="1"/>
  <c r="M1546" i="3"/>
  <c r="T1546" i="3" s="1"/>
  <c r="U1546" i="3" s="1"/>
  <c r="M1564" i="3"/>
  <c r="T1564" i="3" s="1"/>
  <c r="U1564" i="3" s="1"/>
  <c r="M1582" i="3"/>
  <c r="T1582" i="3" s="1"/>
  <c r="U1582" i="3" s="1"/>
  <c r="L1538" i="3"/>
  <c r="L1556" i="3"/>
  <c r="L1557" i="3"/>
  <c r="M1557" i="3" s="1"/>
  <c r="T1557" i="3" s="1"/>
  <c r="U1557" i="3" s="1"/>
  <c r="L1574" i="3"/>
  <c r="L1575" i="3"/>
  <c r="M1575" i="3" s="1"/>
  <c r="T1575" i="3" s="1"/>
  <c r="U1575" i="3" s="1"/>
  <c r="L1547" i="3"/>
  <c r="M1547" i="3" s="1"/>
  <c r="T1547" i="3" s="1"/>
  <c r="U1547" i="3" s="1"/>
  <c r="L1565" i="3"/>
  <c r="M1565" i="3" s="1"/>
  <c r="T1565" i="3" s="1"/>
  <c r="U1565" i="3" s="1"/>
  <c r="L1539" i="3"/>
  <c r="M1539" i="3" s="1"/>
  <c r="T1539" i="3" s="1"/>
  <c r="U1539" i="3" s="1"/>
  <c r="L1578" i="3" l="1"/>
  <c r="M1578" i="3" s="1"/>
  <c r="AC1602" i="3"/>
  <c r="L1659" i="3"/>
  <c r="M1659" i="3" s="1"/>
  <c r="L1560" i="3"/>
  <c r="T1560" i="3" s="1"/>
  <c r="U1560" i="3" s="1"/>
  <c r="L1524" i="3"/>
  <c r="M1524" i="3" s="1"/>
  <c r="T1677" i="3"/>
  <c r="U1677" i="3" s="1"/>
  <c r="M1677" i="3"/>
  <c r="L1641" i="3"/>
  <c r="M1610" i="3"/>
  <c r="T1610" i="3" s="1"/>
  <c r="U1610" i="3" s="1"/>
  <c r="L1605" i="3"/>
  <c r="L1596" i="3"/>
  <c r="L1614" i="3"/>
  <c r="M1592" i="3"/>
  <c r="T1592" i="3" s="1"/>
  <c r="L1587" i="3"/>
  <c r="AA1618" i="3"/>
  <c r="AC1611" i="3"/>
  <c r="AA1600" i="3"/>
  <c r="AB1619" i="3"/>
  <c r="AB1601" i="3"/>
  <c r="T1524" i="3"/>
  <c r="U1524" i="3" s="1"/>
  <c r="T1578" i="3"/>
  <c r="U1578" i="3" s="1"/>
  <c r="L1542" i="3"/>
  <c r="M1556" i="3"/>
  <c r="T1556" i="3" s="1"/>
  <c r="U1556" i="3" s="1"/>
  <c r="L1551" i="3"/>
  <c r="M1574" i="3"/>
  <c r="T1574" i="3" s="1"/>
  <c r="U1574" i="3" s="1"/>
  <c r="L1569" i="3"/>
  <c r="M1538" i="3"/>
  <c r="T1538" i="3" s="1"/>
  <c r="U1538" i="3" s="1"/>
  <c r="L1533" i="3"/>
  <c r="T1659" i="3" l="1"/>
  <c r="U1659" i="3" s="1"/>
  <c r="M1560" i="3"/>
  <c r="AB1610" i="3"/>
  <c r="M1641" i="3"/>
  <c r="T1641" i="3"/>
  <c r="U1641" i="3" s="1"/>
  <c r="T1614" i="3"/>
  <c r="U1614" i="3" s="1"/>
  <c r="M1614" i="3"/>
  <c r="T1596" i="3"/>
  <c r="U1596" i="3" s="1"/>
  <c r="M1596" i="3"/>
  <c r="T1587" i="3"/>
  <c r="U1587" i="3" s="1"/>
  <c r="M1587" i="3"/>
  <c r="T1605" i="3"/>
  <c r="U1605" i="3" s="1"/>
  <c r="M1605" i="3"/>
  <c r="U1592" i="3"/>
  <c r="AB1592" i="3"/>
  <c r="X1596" i="3"/>
  <c r="AC1593" i="3"/>
  <c r="T1569" i="3"/>
  <c r="U1569" i="3" s="1"/>
  <c r="M1569" i="3"/>
  <c r="T1542" i="3"/>
  <c r="U1542" i="3" s="1"/>
  <c r="M1542" i="3"/>
  <c r="T1533" i="3"/>
  <c r="U1533" i="3" s="1"/>
  <c r="M1533" i="3"/>
  <c r="T1551" i="3"/>
  <c r="U1551" i="3" s="1"/>
  <c r="M1551" i="3"/>
  <c r="W1596" i="3" l="1"/>
  <c r="W1614" i="3"/>
  <c r="X1614" i="3"/>
  <c r="W1587" i="3"/>
  <c r="X1587" i="3"/>
  <c r="W1605" i="3"/>
  <c r="X1605" i="3"/>
  <c r="L1501" i="3" l="1"/>
  <c r="L1505" i="3"/>
  <c r="L1483" i="3"/>
  <c r="L1482" i="3"/>
  <c r="M1480" i="3"/>
  <c r="L1474" i="3"/>
  <c r="L1473" i="3"/>
  <c r="M1471" i="3"/>
  <c r="L1465" i="3"/>
  <c r="L1464" i="3"/>
  <c r="M1462" i="3"/>
  <c r="L1456" i="3"/>
  <c r="L1455" i="3"/>
  <c r="M1453" i="3"/>
  <c r="L1447" i="3"/>
  <c r="L1446" i="3"/>
  <c r="M1444" i="3"/>
  <c r="L1438" i="3"/>
  <c r="L1437" i="3"/>
  <c r="M1435" i="3"/>
  <c r="L1429" i="3"/>
  <c r="L1428" i="3"/>
  <c r="M1426" i="3"/>
  <c r="L1420" i="3"/>
  <c r="L1419" i="3"/>
  <c r="M1417" i="3"/>
  <c r="L1411" i="3"/>
  <c r="L1410" i="3"/>
  <c r="M1408" i="3"/>
  <c r="L1402" i="3"/>
  <c r="L1401" i="3"/>
  <c r="M1399" i="3"/>
  <c r="L1393" i="3"/>
  <c r="L1392" i="3"/>
  <c r="M1390" i="3"/>
  <c r="L1384" i="3"/>
  <c r="L1383" i="3"/>
  <c r="M1381" i="3"/>
  <c r="L1375" i="3"/>
  <c r="L1374" i="3"/>
  <c r="M1372" i="3"/>
  <c r="L1366" i="3"/>
  <c r="L1365" i="3"/>
  <c r="M1363" i="3"/>
  <c r="L1357" i="3"/>
  <c r="L1356" i="3"/>
  <c r="M1354" i="3"/>
  <c r="L1348" i="3"/>
  <c r="L1347" i="3"/>
  <c r="M1345" i="3"/>
  <c r="L1339" i="3"/>
  <c r="L1338" i="3"/>
  <c r="M1336" i="3"/>
  <c r="L1330" i="3"/>
  <c r="L1329" i="3"/>
  <c r="M1327" i="3"/>
  <c r="L1321" i="3"/>
  <c r="L1320" i="3"/>
  <c r="M1318" i="3"/>
  <c r="L1312" i="3"/>
  <c r="L1311" i="3"/>
  <c r="M1309" i="3"/>
  <c r="L1303" i="3"/>
  <c r="L1302" i="3"/>
  <c r="M1300" i="3"/>
  <c r="L1294" i="3"/>
  <c r="L1293" i="3"/>
  <c r="M1291" i="3"/>
  <c r="L1285" i="3"/>
  <c r="L1284" i="3"/>
  <c r="M1282" i="3"/>
  <c r="L1276" i="3"/>
  <c r="L1275" i="3"/>
  <c r="M1273" i="3"/>
  <c r="M1271" i="3"/>
  <c r="T1271" i="3" s="1"/>
  <c r="L1269" i="3"/>
  <c r="M1269" i="3" s="1"/>
  <c r="T1269" i="3" s="1"/>
  <c r="M1268" i="3"/>
  <c r="T1268" i="3" s="1"/>
  <c r="M1267" i="3"/>
  <c r="T1267" i="3" s="1"/>
  <c r="AA1267" i="3" s="1"/>
  <c r="M1266" i="3"/>
  <c r="T1266" i="3" s="1"/>
  <c r="S1263" i="3"/>
  <c r="R1263" i="3"/>
  <c r="Q1263" i="3"/>
  <c r="L1258" i="3"/>
  <c r="L1257" i="3"/>
  <c r="L1249" i="3"/>
  <c r="L1248" i="3"/>
  <c r="L1240" i="3"/>
  <c r="L1239" i="3"/>
  <c r="L1231" i="3"/>
  <c r="L1230" i="3"/>
  <c r="L1222" i="3"/>
  <c r="L1221" i="3"/>
  <c r="L1213" i="3"/>
  <c r="L1212" i="3"/>
  <c r="L1204" i="3"/>
  <c r="L1203" i="3"/>
  <c r="L1195" i="3"/>
  <c r="L1194" i="3"/>
  <c r="M1190" i="3"/>
  <c r="T1190" i="3" s="1"/>
  <c r="L1188" i="3"/>
  <c r="M1188" i="3" s="1"/>
  <c r="T1188" i="3" s="1"/>
  <c r="M1187" i="3"/>
  <c r="T1187" i="3" s="1"/>
  <c r="M1186" i="3"/>
  <c r="T1186" i="3" s="1"/>
  <c r="AA1186" i="3" s="1"/>
  <c r="M1185" i="3"/>
  <c r="T1185" i="3" s="1"/>
  <c r="S1182" i="3"/>
  <c r="R1182" i="3"/>
  <c r="Q1182" i="3"/>
  <c r="L1177" i="3"/>
  <c r="L1176" i="3"/>
  <c r="L1168" i="3"/>
  <c r="L1167" i="3"/>
  <c r="L1159" i="3"/>
  <c r="L1158" i="3"/>
  <c r="L1150" i="3"/>
  <c r="L1149" i="3"/>
  <c r="L1141" i="3"/>
  <c r="L1140" i="3"/>
  <c r="L1132" i="3"/>
  <c r="L1131" i="3"/>
  <c r="L1123" i="3"/>
  <c r="L1122" i="3"/>
  <c r="L1114" i="3"/>
  <c r="L1113" i="3"/>
  <c r="L1105" i="3"/>
  <c r="L1104" i="3"/>
  <c r="M1102" i="3"/>
  <c r="L1096" i="3"/>
  <c r="L1095" i="3"/>
  <c r="M1093" i="3"/>
  <c r="L1087" i="3"/>
  <c r="L1086" i="3"/>
  <c r="M1084" i="3"/>
  <c r="L1078" i="3"/>
  <c r="L1077" i="3"/>
  <c r="M1075" i="3"/>
  <c r="L1069" i="3"/>
  <c r="L1068" i="3"/>
  <c r="M1066" i="3"/>
  <c r="L1060" i="3"/>
  <c r="L1059" i="3"/>
  <c r="M1057" i="3"/>
  <c r="L1051" i="3"/>
  <c r="L1050" i="3"/>
  <c r="M1048" i="3"/>
  <c r="L1042" i="3"/>
  <c r="L1041" i="3"/>
  <c r="M1039" i="3"/>
  <c r="L1033" i="3"/>
  <c r="L1032" i="3"/>
  <c r="M1030" i="3"/>
  <c r="L1024" i="3"/>
  <c r="L1023" i="3"/>
  <c r="M1021" i="3"/>
  <c r="L1015" i="3"/>
  <c r="L1014" i="3"/>
  <c r="M1012" i="3"/>
  <c r="L1006" i="3"/>
  <c r="L1005" i="3"/>
  <c r="M1003" i="3"/>
  <c r="L997" i="3"/>
  <c r="L996" i="3"/>
  <c r="M994" i="3"/>
  <c r="L988" i="3"/>
  <c r="L987" i="3"/>
  <c r="L979" i="3"/>
  <c r="L978" i="3"/>
  <c r="L970" i="3"/>
  <c r="L969" i="3"/>
  <c r="M967" i="3"/>
  <c r="L961" i="3"/>
  <c r="L960" i="3"/>
  <c r="M958" i="3"/>
  <c r="L952" i="3"/>
  <c r="L951" i="3"/>
  <c r="M949" i="3"/>
  <c r="L943" i="3"/>
  <c r="L942" i="3"/>
  <c r="M940" i="3"/>
  <c r="L934" i="3"/>
  <c r="L933" i="3"/>
  <c r="M931" i="3"/>
  <c r="L925" i="3"/>
  <c r="L924" i="3"/>
  <c r="M922" i="3"/>
  <c r="L916" i="3"/>
  <c r="L915" i="3"/>
  <c r="M913" i="3"/>
  <c r="L909" i="3"/>
  <c r="L898" i="3"/>
  <c r="L897" i="3"/>
  <c r="L889" i="3"/>
  <c r="L888" i="3"/>
  <c r="L880" i="3"/>
  <c r="L879" i="3"/>
  <c r="L871" i="3"/>
  <c r="L870" i="3"/>
  <c r="L862" i="3"/>
  <c r="L861" i="3"/>
  <c r="L853" i="3"/>
  <c r="L852" i="3"/>
  <c r="L844" i="3"/>
  <c r="L843" i="3"/>
  <c r="L835" i="3"/>
  <c r="L834" i="3"/>
  <c r="M830" i="3"/>
  <c r="T830" i="3" s="1"/>
  <c r="L828" i="3"/>
  <c r="M828" i="3" s="1"/>
  <c r="T828" i="3" s="1"/>
  <c r="M827" i="3"/>
  <c r="T827" i="3" s="1"/>
  <c r="M826" i="3"/>
  <c r="T826" i="3" s="1"/>
  <c r="AA826" i="3" s="1"/>
  <c r="M825" i="3"/>
  <c r="T825" i="3" s="1"/>
  <c r="S822" i="3"/>
  <c r="R822" i="3"/>
  <c r="Q822" i="3"/>
  <c r="L822" i="3"/>
  <c r="T822" i="3" s="1"/>
  <c r="W822" i="3" s="1"/>
  <c r="L817" i="3"/>
  <c r="L816" i="3"/>
  <c r="L808" i="3"/>
  <c r="L807" i="3"/>
  <c r="L799" i="3"/>
  <c r="L798" i="3"/>
  <c r="L790" i="3"/>
  <c r="L789" i="3"/>
  <c r="L781" i="3"/>
  <c r="L780" i="3"/>
  <c r="L772" i="3"/>
  <c r="L771" i="3"/>
  <c r="L763" i="3"/>
  <c r="L762" i="3"/>
  <c r="L754" i="3"/>
  <c r="L753" i="3"/>
  <c r="L745" i="3"/>
  <c r="L744" i="3"/>
  <c r="L736" i="3"/>
  <c r="L735" i="3"/>
  <c r="L727" i="3"/>
  <c r="L726" i="3"/>
  <c r="L718" i="3"/>
  <c r="L717" i="3"/>
  <c r="L709" i="3"/>
  <c r="L708" i="3"/>
  <c r="L700" i="3"/>
  <c r="L699" i="3"/>
  <c r="L691" i="3"/>
  <c r="L690" i="3"/>
  <c r="L682" i="3"/>
  <c r="L681" i="3"/>
  <c r="L673" i="3"/>
  <c r="L672" i="3"/>
  <c r="L666" i="3"/>
  <c r="L655" i="3"/>
  <c r="L654" i="3"/>
  <c r="L646" i="3"/>
  <c r="L645" i="3"/>
  <c r="L637" i="3"/>
  <c r="L636" i="3"/>
  <c r="L628" i="3"/>
  <c r="L627" i="3"/>
  <c r="L619" i="3"/>
  <c r="L618" i="3"/>
  <c r="L610" i="3"/>
  <c r="L609" i="3"/>
  <c r="L601" i="3"/>
  <c r="L600" i="3"/>
  <c r="L592" i="3"/>
  <c r="L591" i="3"/>
  <c r="L583" i="3"/>
  <c r="L582" i="3"/>
  <c r="L565" i="3"/>
  <c r="L564" i="3"/>
  <c r="I562" i="3"/>
  <c r="L575" i="3"/>
  <c r="M575" i="3" s="1"/>
  <c r="L574" i="3"/>
  <c r="M574" i="3" s="1"/>
  <c r="T574" i="3" s="1"/>
  <c r="L573" i="3"/>
  <c r="M573" i="3" s="1"/>
  <c r="T573" i="3" s="1"/>
  <c r="K571" i="3"/>
  <c r="K570" i="3" s="1"/>
  <c r="S570" i="3" s="1"/>
  <c r="J571" i="3"/>
  <c r="J570" i="3" s="1"/>
  <c r="R570" i="3" s="1"/>
  <c r="I571" i="3"/>
  <c r="I570" i="3" s="1"/>
  <c r="Q570" i="3" s="1"/>
  <c r="L538" i="3"/>
  <c r="L537" i="3"/>
  <c r="I535" i="3"/>
  <c r="L1182" i="3" l="1"/>
  <c r="T1182" i="3" s="1"/>
  <c r="W1182" i="3" s="1"/>
  <c r="L1263" i="3"/>
  <c r="T1263" i="3" s="1"/>
  <c r="W1263" i="3" s="1"/>
  <c r="L1503" i="3"/>
  <c r="L1502" i="3"/>
  <c r="Z1266" i="3"/>
  <c r="U1266" i="3"/>
  <c r="U1263" i="3"/>
  <c r="X1263" i="3" s="1"/>
  <c r="AC1269" i="3"/>
  <c r="U1269" i="3"/>
  <c r="AB1268" i="3"/>
  <c r="U1268" i="3"/>
  <c r="AD1271" i="3"/>
  <c r="U1271" i="3"/>
  <c r="U1267" i="3"/>
  <c r="M1263" i="3"/>
  <c r="Z1185" i="3"/>
  <c r="U1185" i="3"/>
  <c r="AC1188" i="3"/>
  <c r="U1188" i="3"/>
  <c r="U1182" i="3"/>
  <c r="X1182" i="3" s="1"/>
  <c r="AB1187" i="3"/>
  <c r="U1187" i="3"/>
  <c r="AD1190" i="3"/>
  <c r="U1190" i="3"/>
  <c r="U1186" i="3"/>
  <c r="M1182" i="3"/>
  <c r="Z825" i="3"/>
  <c r="U825" i="3"/>
  <c r="AC828" i="3"/>
  <c r="U828" i="3"/>
  <c r="U822" i="3"/>
  <c r="X822" i="3" s="1"/>
  <c r="AB827" i="3"/>
  <c r="U827" i="3"/>
  <c r="AD830" i="3"/>
  <c r="U830" i="3"/>
  <c r="U826" i="3"/>
  <c r="M822" i="3"/>
  <c r="U573" i="3"/>
  <c r="Z573" i="3"/>
  <c r="AA574" i="3"/>
  <c r="U574" i="3"/>
  <c r="L576" i="3"/>
  <c r="L578" i="3"/>
  <c r="M578" i="3" s="1"/>
  <c r="T578" i="3" s="1"/>
  <c r="T575" i="3"/>
  <c r="U575" i="3" l="1"/>
  <c r="AB575" i="3"/>
  <c r="AD578" i="3"/>
  <c r="U578" i="3"/>
  <c r="M576" i="3"/>
  <c r="T576" i="3" s="1"/>
  <c r="L571" i="3"/>
  <c r="L570" i="3" s="1"/>
  <c r="T570" i="3" l="1"/>
  <c r="M570" i="3"/>
  <c r="AC576" i="3"/>
  <c r="U576" i="3"/>
  <c r="W570" i="3" l="1"/>
  <c r="U570" i="3"/>
  <c r="X570" i="3" s="1"/>
  <c r="L515" i="3" l="1"/>
  <c r="M515" i="3" s="1"/>
  <c r="T515" i="3" s="1"/>
  <c r="U515" i="3" s="1"/>
  <c r="L511" i="3"/>
  <c r="M510" i="3"/>
  <c r="T510" i="3" s="1"/>
  <c r="U510" i="3" s="1"/>
  <c r="S507" i="3"/>
  <c r="R507" i="3"/>
  <c r="Q507" i="3"/>
  <c r="L506" i="3"/>
  <c r="M506" i="3" s="1"/>
  <c r="T506" i="3" s="1"/>
  <c r="U506" i="3" s="1"/>
  <c r="L502" i="3"/>
  <c r="M502" i="3" s="1"/>
  <c r="T502" i="3" s="1"/>
  <c r="U502" i="3" s="1"/>
  <c r="M501" i="3"/>
  <c r="T501" i="3" s="1"/>
  <c r="U501" i="3" s="1"/>
  <c r="S498" i="3"/>
  <c r="R498" i="3"/>
  <c r="Q498" i="3"/>
  <c r="L497" i="3"/>
  <c r="M497" i="3" s="1"/>
  <c r="T497" i="3" s="1"/>
  <c r="U497" i="3" s="1"/>
  <c r="L493" i="3"/>
  <c r="M492" i="3"/>
  <c r="T492" i="3" s="1"/>
  <c r="U492" i="3" s="1"/>
  <c r="S489" i="3"/>
  <c r="R489" i="3"/>
  <c r="Q489" i="3"/>
  <c r="L488" i="3"/>
  <c r="M488" i="3" s="1"/>
  <c r="T488" i="3" s="1"/>
  <c r="U488" i="3" s="1"/>
  <c r="L484" i="3"/>
  <c r="M484" i="3" s="1"/>
  <c r="T484" i="3" s="1"/>
  <c r="U484" i="3" s="1"/>
  <c r="M483" i="3"/>
  <c r="T483" i="3" s="1"/>
  <c r="U483" i="3" s="1"/>
  <c r="S480" i="3"/>
  <c r="R480" i="3"/>
  <c r="Q480" i="3"/>
  <c r="L479" i="3"/>
  <c r="M479" i="3" s="1"/>
  <c r="T479" i="3" s="1"/>
  <c r="U479" i="3" s="1"/>
  <c r="L475" i="3"/>
  <c r="M474" i="3"/>
  <c r="T474" i="3" s="1"/>
  <c r="U474" i="3" s="1"/>
  <c r="S471" i="3"/>
  <c r="R471" i="3"/>
  <c r="Q471" i="3"/>
  <c r="L470" i="3"/>
  <c r="M470" i="3" s="1"/>
  <c r="T470" i="3" s="1"/>
  <c r="U470" i="3" s="1"/>
  <c r="L466" i="3"/>
  <c r="M466" i="3" s="1"/>
  <c r="T466" i="3" s="1"/>
  <c r="U466" i="3" s="1"/>
  <c r="M465" i="3"/>
  <c r="T465" i="3" s="1"/>
  <c r="U465" i="3" s="1"/>
  <c r="S462" i="3"/>
  <c r="R462" i="3"/>
  <c r="Q462" i="3"/>
  <c r="L461" i="3"/>
  <c r="M461" i="3" s="1"/>
  <c r="T461" i="3" s="1"/>
  <c r="U461" i="3" s="1"/>
  <c r="L457" i="3"/>
  <c r="M456" i="3"/>
  <c r="T456" i="3" s="1"/>
  <c r="U456" i="3" s="1"/>
  <c r="S453" i="3"/>
  <c r="R453" i="3"/>
  <c r="Q453" i="3"/>
  <c r="L452" i="3"/>
  <c r="M452" i="3" s="1"/>
  <c r="T452" i="3" s="1"/>
  <c r="U452" i="3" s="1"/>
  <c r="L448" i="3"/>
  <c r="M448" i="3" s="1"/>
  <c r="T448" i="3" s="1"/>
  <c r="U448" i="3" s="1"/>
  <c r="M447" i="3"/>
  <c r="T447" i="3" s="1"/>
  <c r="U447" i="3" s="1"/>
  <c r="S444" i="3"/>
  <c r="R444" i="3"/>
  <c r="Q444" i="3"/>
  <c r="L443" i="3"/>
  <c r="M443" i="3" s="1"/>
  <c r="T443" i="3" s="1"/>
  <c r="U443" i="3" s="1"/>
  <c r="L439" i="3"/>
  <c r="M438" i="3"/>
  <c r="T438" i="3" s="1"/>
  <c r="U438" i="3" s="1"/>
  <c r="S435" i="3"/>
  <c r="R435" i="3"/>
  <c r="Q435" i="3"/>
  <c r="L434" i="3"/>
  <c r="M434" i="3" s="1"/>
  <c r="T434" i="3" s="1"/>
  <c r="U434" i="3" s="1"/>
  <c r="L430" i="3"/>
  <c r="M430" i="3" s="1"/>
  <c r="T430" i="3" s="1"/>
  <c r="U430" i="3" s="1"/>
  <c r="M429" i="3"/>
  <c r="T429" i="3" s="1"/>
  <c r="U429" i="3" s="1"/>
  <c r="S426" i="3"/>
  <c r="R426" i="3"/>
  <c r="Q426" i="3"/>
  <c r="L425" i="3"/>
  <c r="M425" i="3" s="1"/>
  <c r="T425" i="3" s="1"/>
  <c r="U425" i="3" s="1"/>
  <c r="L421" i="3"/>
  <c r="M420" i="3"/>
  <c r="T420" i="3" s="1"/>
  <c r="U420" i="3" s="1"/>
  <c r="S417" i="3"/>
  <c r="R417" i="3"/>
  <c r="Q417" i="3"/>
  <c r="L416" i="3"/>
  <c r="M416" i="3" s="1"/>
  <c r="T416" i="3" s="1"/>
  <c r="U416" i="3" s="1"/>
  <c r="L412" i="3"/>
  <c r="M412" i="3" s="1"/>
  <c r="T412" i="3" s="1"/>
  <c r="U412" i="3" s="1"/>
  <c r="M411" i="3"/>
  <c r="T411" i="3" s="1"/>
  <c r="U411" i="3" s="1"/>
  <c r="S408" i="3"/>
  <c r="R408" i="3"/>
  <c r="Q408" i="3"/>
  <c r="L407" i="3"/>
  <c r="M407" i="3" s="1"/>
  <c r="T407" i="3" s="1"/>
  <c r="U407" i="3" s="1"/>
  <c r="L403" i="3"/>
  <c r="M403" i="3" s="1"/>
  <c r="T403" i="3" s="1"/>
  <c r="U403" i="3" s="1"/>
  <c r="M402" i="3"/>
  <c r="T402" i="3" s="1"/>
  <c r="U402" i="3" s="1"/>
  <c r="S399" i="3"/>
  <c r="R399" i="3"/>
  <c r="Q399" i="3"/>
  <c r="L398" i="3"/>
  <c r="M398" i="3" s="1"/>
  <c r="T398" i="3" s="1"/>
  <c r="U398" i="3" s="1"/>
  <c r="L394" i="3"/>
  <c r="M394" i="3" s="1"/>
  <c r="T394" i="3" s="1"/>
  <c r="U394" i="3" s="1"/>
  <c r="M393" i="3"/>
  <c r="T393" i="3" s="1"/>
  <c r="U393" i="3" s="1"/>
  <c r="S390" i="3"/>
  <c r="R390" i="3"/>
  <c r="Q390" i="3"/>
  <c r="L389" i="3"/>
  <c r="M389" i="3" s="1"/>
  <c r="T389" i="3" s="1"/>
  <c r="U389" i="3" s="1"/>
  <c r="L385" i="3"/>
  <c r="M384" i="3"/>
  <c r="T384" i="3" s="1"/>
  <c r="U384" i="3" s="1"/>
  <c r="S381" i="3"/>
  <c r="R381" i="3"/>
  <c r="Q381" i="3"/>
  <c r="L380" i="3"/>
  <c r="M380" i="3" s="1"/>
  <c r="T380" i="3" s="1"/>
  <c r="U380" i="3" s="1"/>
  <c r="L376" i="3"/>
  <c r="M375" i="3"/>
  <c r="T375" i="3" s="1"/>
  <c r="U375" i="3" s="1"/>
  <c r="S372" i="3"/>
  <c r="R372" i="3"/>
  <c r="Q372" i="3"/>
  <c r="L371" i="3"/>
  <c r="M371" i="3" s="1"/>
  <c r="T371" i="3" s="1"/>
  <c r="U371" i="3" s="1"/>
  <c r="L367" i="3"/>
  <c r="M367" i="3" s="1"/>
  <c r="T367" i="3" s="1"/>
  <c r="U367" i="3" s="1"/>
  <c r="M366" i="3"/>
  <c r="T366" i="3" s="1"/>
  <c r="U366" i="3" s="1"/>
  <c r="S363" i="3"/>
  <c r="R363" i="3"/>
  <c r="Q363" i="3"/>
  <c r="L362" i="3"/>
  <c r="M362" i="3" s="1"/>
  <c r="T362" i="3" s="1"/>
  <c r="U362" i="3" s="1"/>
  <c r="L358" i="3"/>
  <c r="M358" i="3" s="1"/>
  <c r="T358" i="3" s="1"/>
  <c r="U358" i="3" s="1"/>
  <c r="M357" i="3"/>
  <c r="T357" i="3" s="1"/>
  <c r="U357" i="3" s="1"/>
  <c r="S354" i="3"/>
  <c r="R354" i="3"/>
  <c r="Q354" i="3"/>
  <c r="L353" i="3"/>
  <c r="M353" i="3" s="1"/>
  <c r="T353" i="3" s="1"/>
  <c r="U353" i="3" s="1"/>
  <c r="L349" i="3"/>
  <c r="M349" i="3" s="1"/>
  <c r="T349" i="3" s="1"/>
  <c r="U349" i="3" s="1"/>
  <c r="M348" i="3"/>
  <c r="T348" i="3" s="1"/>
  <c r="U348" i="3" s="1"/>
  <c r="S345" i="3"/>
  <c r="R345" i="3"/>
  <c r="Q345" i="3"/>
  <c r="L344" i="3"/>
  <c r="M344" i="3" s="1"/>
  <c r="T344" i="3" s="1"/>
  <c r="U344" i="3" s="1"/>
  <c r="L340" i="3"/>
  <c r="M340" i="3" s="1"/>
  <c r="T340" i="3" s="1"/>
  <c r="U340" i="3" s="1"/>
  <c r="M339" i="3"/>
  <c r="T339" i="3" s="1"/>
  <c r="U339" i="3" s="1"/>
  <c r="S336" i="3"/>
  <c r="R336" i="3"/>
  <c r="Q336" i="3"/>
  <c r="L335" i="3"/>
  <c r="M335" i="3" s="1"/>
  <c r="T335" i="3" s="1"/>
  <c r="U335" i="3" s="1"/>
  <c r="L331" i="3"/>
  <c r="M331" i="3" s="1"/>
  <c r="T331" i="3" s="1"/>
  <c r="U331" i="3" s="1"/>
  <c r="M330" i="3"/>
  <c r="T330" i="3" s="1"/>
  <c r="U330" i="3" s="1"/>
  <c r="S327" i="3"/>
  <c r="R327" i="3"/>
  <c r="Q327" i="3"/>
  <c r="L326" i="3"/>
  <c r="L322" i="3"/>
  <c r="M322" i="3" s="1"/>
  <c r="T322" i="3" s="1"/>
  <c r="U322" i="3" s="1"/>
  <c r="M321" i="3"/>
  <c r="T321" i="3" s="1"/>
  <c r="U321" i="3" s="1"/>
  <c r="S318" i="3"/>
  <c r="R318" i="3"/>
  <c r="Q318" i="3"/>
  <c r="L317" i="3"/>
  <c r="M317" i="3" s="1"/>
  <c r="T317" i="3" s="1"/>
  <c r="U317" i="3" s="1"/>
  <c r="L313" i="3"/>
  <c r="M313" i="3" s="1"/>
  <c r="T313" i="3" s="1"/>
  <c r="U313" i="3" s="1"/>
  <c r="M312" i="3"/>
  <c r="T312" i="3" s="1"/>
  <c r="U312" i="3" s="1"/>
  <c r="S309" i="3"/>
  <c r="R309" i="3"/>
  <c r="Q309" i="3"/>
  <c r="L308" i="3"/>
  <c r="L304" i="3"/>
  <c r="M304" i="3" s="1"/>
  <c r="T304" i="3" s="1"/>
  <c r="U304" i="3" s="1"/>
  <c r="M303" i="3"/>
  <c r="T303" i="3" s="1"/>
  <c r="U303" i="3" s="1"/>
  <c r="S300" i="3"/>
  <c r="R300" i="3"/>
  <c r="Q300" i="3"/>
  <c r="L299" i="3"/>
  <c r="M299" i="3" s="1"/>
  <c r="T299" i="3" s="1"/>
  <c r="U299" i="3" s="1"/>
  <c r="L295" i="3"/>
  <c r="M295" i="3" s="1"/>
  <c r="T295" i="3" s="1"/>
  <c r="U295" i="3" s="1"/>
  <c r="M294" i="3"/>
  <c r="T294" i="3" s="1"/>
  <c r="U294" i="3" s="1"/>
  <c r="S291" i="3"/>
  <c r="R291" i="3"/>
  <c r="Q291" i="3"/>
  <c r="L290" i="3"/>
  <c r="L286" i="3"/>
  <c r="M286" i="3" s="1"/>
  <c r="T286" i="3" s="1"/>
  <c r="U286" i="3" s="1"/>
  <c r="M285" i="3"/>
  <c r="T285" i="3" s="1"/>
  <c r="U285" i="3" s="1"/>
  <c r="S282" i="3"/>
  <c r="R282" i="3"/>
  <c r="Q282" i="3"/>
  <c r="L281" i="3"/>
  <c r="M281" i="3" s="1"/>
  <c r="T281" i="3" s="1"/>
  <c r="U281" i="3" s="1"/>
  <c r="L277" i="3"/>
  <c r="M277" i="3" s="1"/>
  <c r="T277" i="3" s="1"/>
  <c r="U277" i="3" s="1"/>
  <c r="M276" i="3"/>
  <c r="T276" i="3" s="1"/>
  <c r="U276" i="3" s="1"/>
  <c r="S273" i="3"/>
  <c r="R273" i="3"/>
  <c r="Q273" i="3"/>
  <c r="L272" i="3"/>
  <c r="M272" i="3" s="1"/>
  <c r="T272" i="3" s="1"/>
  <c r="U272" i="3" s="1"/>
  <c r="L268" i="3"/>
  <c r="M268" i="3" s="1"/>
  <c r="T268" i="3" s="1"/>
  <c r="U268" i="3" s="1"/>
  <c r="M267" i="3"/>
  <c r="T267" i="3" s="1"/>
  <c r="U267" i="3" s="1"/>
  <c r="S264" i="3"/>
  <c r="R264" i="3"/>
  <c r="Q264" i="3"/>
  <c r="L263" i="3"/>
  <c r="M263" i="3" s="1"/>
  <c r="T263" i="3" s="1"/>
  <c r="U263" i="3" s="1"/>
  <c r="L259" i="3"/>
  <c r="M259" i="3" s="1"/>
  <c r="T259" i="3" s="1"/>
  <c r="U259" i="3" s="1"/>
  <c r="M258" i="3"/>
  <c r="T258" i="3" s="1"/>
  <c r="U258" i="3" s="1"/>
  <c r="S255" i="3"/>
  <c r="R255" i="3"/>
  <c r="Q255" i="3"/>
  <c r="L254" i="3"/>
  <c r="M254" i="3" s="1"/>
  <c r="T254" i="3" s="1"/>
  <c r="U254" i="3" s="1"/>
  <c r="L250" i="3"/>
  <c r="M250" i="3" s="1"/>
  <c r="T250" i="3" s="1"/>
  <c r="U250" i="3" s="1"/>
  <c r="M249" i="3"/>
  <c r="T249" i="3" s="1"/>
  <c r="U249" i="3" s="1"/>
  <c r="S246" i="3"/>
  <c r="R246" i="3"/>
  <c r="Q246" i="3"/>
  <c r="L245" i="3"/>
  <c r="M245" i="3" s="1"/>
  <c r="T245" i="3" s="1"/>
  <c r="U245" i="3" s="1"/>
  <c r="L241" i="3"/>
  <c r="M240" i="3"/>
  <c r="T240" i="3" s="1"/>
  <c r="U240" i="3" s="1"/>
  <c r="S237" i="3"/>
  <c r="R237" i="3"/>
  <c r="Q237" i="3"/>
  <c r="L495" i="3" l="1"/>
  <c r="M495" i="3" s="1"/>
  <c r="T495" i="3" s="1"/>
  <c r="U495" i="3" s="1"/>
  <c r="L387" i="3"/>
  <c r="M387" i="3" s="1"/>
  <c r="T387" i="3" s="1"/>
  <c r="U387" i="3" s="1"/>
  <c r="L494" i="3"/>
  <c r="M494" i="3" s="1"/>
  <c r="T494" i="3" s="1"/>
  <c r="U494" i="3" s="1"/>
  <c r="L423" i="3"/>
  <c r="M423" i="3" s="1"/>
  <c r="T423" i="3" s="1"/>
  <c r="U423" i="3" s="1"/>
  <c r="L422" i="3"/>
  <c r="M422" i="3" s="1"/>
  <c r="T422" i="3" s="1"/>
  <c r="U422" i="3" s="1"/>
  <c r="L459" i="3"/>
  <c r="M459" i="3" s="1"/>
  <c r="T459" i="3" s="1"/>
  <c r="U459" i="3" s="1"/>
  <c r="L323" i="3"/>
  <c r="M323" i="3" s="1"/>
  <c r="T323" i="3" s="1"/>
  <c r="U323" i="3" s="1"/>
  <c r="L377" i="3"/>
  <c r="M377" i="3" s="1"/>
  <c r="T377" i="3" s="1"/>
  <c r="U377" i="3" s="1"/>
  <c r="L458" i="3"/>
  <c r="M458" i="3" s="1"/>
  <c r="T458" i="3" s="1"/>
  <c r="U458" i="3" s="1"/>
  <c r="M376" i="3"/>
  <c r="T376" i="3" s="1"/>
  <c r="U376" i="3" s="1"/>
  <c r="L242" i="3"/>
  <c r="M242" i="3" s="1"/>
  <c r="T242" i="3" s="1"/>
  <c r="U242" i="3" s="1"/>
  <c r="L305" i="3"/>
  <c r="M305" i="3" s="1"/>
  <c r="T305" i="3" s="1"/>
  <c r="U305" i="3" s="1"/>
  <c r="L287" i="3"/>
  <c r="M287" i="3" s="1"/>
  <c r="T287" i="3" s="1"/>
  <c r="U287" i="3" s="1"/>
  <c r="L395" i="3"/>
  <c r="M395" i="3" s="1"/>
  <c r="T395" i="3" s="1"/>
  <c r="U395" i="3" s="1"/>
  <c r="L404" i="3"/>
  <c r="M404" i="3" s="1"/>
  <c r="T404" i="3" s="1"/>
  <c r="U404" i="3" s="1"/>
  <c r="L251" i="3"/>
  <c r="M251" i="3" s="1"/>
  <c r="T251" i="3" s="1"/>
  <c r="U251" i="3" s="1"/>
  <c r="L269" i="3"/>
  <c r="M269" i="3" s="1"/>
  <c r="T269" i="3" s="1"/>
  <c r="U269" i="3" s="1"/>
  <c r="L341" i="3"/>
  <c r="M341" i="3" s="1"/>
  <c r="T341" i="3" s="1"/>
  <c r="U341" i="3" s="1"/>
  <c r="L359" i="3"/>
  <c r="M359" i="3" s="1"/>
  <c r="T359" i="3" s="1"/>
  <c r="U359" i="3" s="1"/>
  <c r="M511" i="3"/>
  <c r="T511" i="3" s="1"/>
  <c r="U511" i="3" s="1"/>
  <c r="L513" i="3"/>
  <c r="M513" i="3" s="1"/>
  <c r="T513" i="3" s="1"/>
  <c r="U513" i="3" s="1"/>
  <c r="M290" i="3"/>
  <c r="T290" i="3" s="1"/>
  <c r="U290" i="3" s="1"/>
  <c r="M308" i="3"/>
  <c r="T308" i="3" s="1"/>
  <c r="U308" i="3" s="1"/>
  <c r="M326" i="3"/>
  <c r="T326" i="3" s="1"/>
  <c r="U326" i="3" s="1"/>
  <c r="M385" i="3"/>
  <c r="T385" i="3" s="1"/>
  <c r="U385" i="3" s="1"/>
  <c r="L386" i="3"/>
  <c r="M386" i="3" s="1"/>
  <c r="T386" i="3" s="1"/>
  <c r="U386" i="3" s="1"/>
  <c r="M439" i="3"/>
  <c r="T439" i="3" s="1"/>
  <c r="U439" i="3" s="1"/>
  <c r="L441" i="3"/>
  <c r="M441" i="3" s="1"/>
  <c r="T441" i="3" s="1"/>
  <c r="U441" i="3" s="1"/>
  <c r="L440" i="3"/>
  <c r="M440" i="3" s="1"/>
  <c r="T440" i="3" s="1"/>
  <c r="U440" i="3" s="1"/>
  <c r="M475" i="3"/>
  <c r="T475" i="3" s="1"/>
  <c r="U475" i="3" s="1"/>
  <c r="L477" i="3"/>
  <c r="M477" i="3" s="1"/>
  <c r="T477" i="3" s="1"/>
  <c r="U477" i="3" s="1"/>
  <c r="L476" i="3"/>
  <c r="M476" i="3" s="1"/>
  <c r="T476" i="3" s="1"/>
  <c r="U476" i="3" s="1"/>
  <c r="L512" i="3"/>
  <c r="M512" i="3" s="1"/>
  <c r="T512" i="3" s="1"/>
  <c r="U512" i="3" s="1"/>
  <c r="M241" i="3"/>
  <c r="T241" i="3" s="1"/>
  <c r="U241" i="3" s="1"/>
  <c r="L243" i="3"/>
  <c r="M243" i="3" s="1"/>
  <c r="T243" i="3" s="1"/>
  <c r="U243" i="3" s="1"/>
  <c r="L252" i="3"/>
  <c r="M252" i="3" s="1"/>
  <c r="T252" i="3" s="1"/>
  <c r="U252" i="3" s="1"/>
  <c r="L270" i="3"/>
  <c r="M270" i="3" s="1"/>
  <c r="T270" i="3" s="1"/>
  <c r="U270" i="3" s="1"/>
  <c r="L288" i="3"/>
  <c r="M288" i="3" s="1"/>
  <c r="T288" i="3" s="1"/>
  <c r="U288" i="3" s="1"/>
  <c r="L306" i="3"/>
  <c r="M306" i="3" s="1"/>
  <c r="T306" i="3" s="1"/>
  <c r="U306" i="3" s="1"/>
  <c r="L324" i="3"/>
  <c r="M324" i="3" s="1"/>
  <c r="T324" i="3" s="1"/>
  <c r="U324" i="3" s="1"/>
  <c r="L342" i="3"/>
  <c r="M342" i="3" s="1"/>
  <c r="T342" i="3" s="1"/>
  <c r="U342" i="3" s="1"/>
  <c r="L360" i="3"/>
  <c r="M360" i="3" s="1"/>
  <c r="T360" i="3" s="1"/>
  <c r="U360" i="3" s="1"/>
  <c r="L378" i="3"/>
  <c r="M378" i="3" s="1"/>
  <c r="T378" i="3" s="1"/>
  <c r="U378" i="3" s="1"/>
  <c r="L278" i="3"/>
  <c r="L279" i="3"/>
  <c r="M279" i="3" s="1"/>
  <c r="T279" i="3" s="1"/>
  <c r="U279" i="3" s="1"/>
  <c r="L296" i="3"/>
  <c r="L297" i="3"/>
  <c r="M297" i="3" s="1"/>
  <c r="T297" i="3" s="1"/>
  <c r="U297" i="3" s="1"/>
  <c r="L314" i="3"/>
  <c r="L315" i="3"/>
  <c r="M315" i="3" s="1"/>
  <c r="T315" i="3" s="1"/>
  <c r="U315" i="3" s="1"/>
  <c r="L332" i="3"/>
  <c r="L333" i="3"/>
  <c r="M333" i="3" s="1"/>
  <c r="T333" i="3" s="1"/>
  <c r="U333" i="3" s="1"/>
  <c r="L350" i="3"/>
  <c r="L351" i="3"/>
  <c r="M351" i="3" s="1"/>
  <c r="T351" i="3" s="1"/>
  <c r="U351" i="3" s="1"/>
  <c r="L368" i="3"/>
  <c r="L369" i="3"/>
  <c r="M369" i="3" s="1"/>
  <c r="T369" i="3" s="1"/>
  <c r="U369" i="3" s="1"/>
  <c r="L405" i="3"/>
  <c r="M405" i="3" s="1"/>
  <c r="T405" i="3" s="1"/>
  <c r="U405" i="3" s="1"/>
  <c r="L260" i="3"/>
  <c r="L261" i="3"/>
  <c r="M261" i="3" s="1"/>
  <c r="T261" i="3" s="1"/>
  <c r="U261" i="3" s="1"/>
  <c r="L396" i="3"/>
  <c r="M396" i="3" s="1"/>
  <c r="T396" i="3" s="1"/>
  <c r="U396" i="3" s="1"/>
  <c r="M421" i="3"/>
  <c r="T421" i="3" s="1"/>
  <c r="U421" i="3" s="1"/>
  <c r="M457" i="3"/>
  <c r="T457" i="3" s="1"/>
  <c r="U457" i="3" s="1"/>
  <c r="M493" i="3"/>
  <c r="T493" i="3" s="1"/>
  <c r="U493" i="3" s="1"/>
  <c r="L413" i="3"/>
  <c r="L414" i="3"/>
  <c r="M414" i="3" s="1"/>
  <c r="T414" i="3" s="1"/>
  <c r="U414" i="3" s="1"/>
  <c r="L431" i="3"/>
  <c r="L432" i="3"/>
  <c r="M432" i="3" s="1"/>
  <c r="T432" i="3" s="1"/>
  <c r="U432" i="3" s="1"/>
  <c r="L449" i="3"/>
  <c r="L450" i="3"/>
  <c r="M450" i="3" s="1"/>
  <c r="T450" i="3" s="1"/>
  <c r="U450" i="3" s="1"/>
  <c r="L467" i="3"/>
  <c r="L468" i="3"/>
  <c r="M468" i="3" s="1"/>
  <c r="T468" i="3" s="1"/>
  <c r="U468" i="3" s="1"/>
  <c r="L485" i="3"/>
  <c r="L486" i="3"/>
  <c r="M486" i="3" s="1"/>
  <c r="T486" i="3" s="1"/>
  <c r="U486" i="3" s="1"/>
  <c r="L503" i="3"/>
  <c r="L504" i="3"/>
  <c r="M504" i="3" s="1"/>
  <c r="T504" i="3" s="1"/>
  <c r="U504" i="3" s="1"/>
  <c r="I12" i="3"/>
  <c r="Q12" i="3" s="1"/>
  <c r="J13" i="3"/>
  <c r="J12" i="3" s="1"/>
  <c r="K13" i="3"/>
  <c r="L15" i="3"/>
  <c r="M15" i="3" s="1"/>
  <c r="T15" i="3" s="1"/>
  <c r="U15" i="3" s="1"/>
  <c r="L16" i="3"/>
  <c r="M16" i="3" s="1"/>
  <c r="T16" i="3" s="1"/>
  <c r="L17" i="3"/>
  <c r="M17" i="3" s="1"/>
  <c r="L548" i="3"/>
  <c r="M548" i="3" s="1"/>
  <c r="L547" i="3"/>
  <c r="M547" i="3" s="1"/>
  <c r="T547" i="3" s="1"/>
  <c r="L546" i="3"/>
  <c r="M546" i="3" s="1"/>
  <c r="T546" i="3" s="1"/>
  <c r="K544" i="3"/>
  <c r="K543" i="3" s="1"/>
  <c r="S543" i="3" s="1"/>
  <c r="J544" i="3"/>
  <c r="J543" i="3" s="1"/>
  <c r="R543" i="3" s="1"/>
  <c r="I544" i="3"/>
  <c r="I543" i="3" s="1"/>
  <c r="Q543" i="3" s="1"/>
  <c r="L236" i="3"/>
  <c r="M236" i="3" s="1"/>
  <c r="T236" i="3" s="1"/>
  <c r="L232" i="3"/>
  <c r="M231" i="3"/>
  <c r="T231" i="3" s="1"/>
  <c r="L227" i="3"/>
  <c r="M227" i="3" s="1"/>
  <c r="T227" i="3" s="1"/>
  <c r="L223" i="3"/>
  <c r="M223" i="3" s="1"/>
  <c r="T223" i="3" s="1"/>
  <c r="AA223" i="3" s="1"/>
  <c r="M222" i="3"/>
  <c r="T222" i="3" s="1"/>
  <c r="S219" i="3"/>
  <c r="R219" i="3"/>
  <c r="Q219" i="3"/>
  <c r="S228" i="3"/>
  <c r="R228" i="3"/>
  <c r="Q228" i="3"/>
  <c r="L218" i="3"/>
  <c r="M218" i="3" s="1"/>
  <c r="L214" i="3"/>
  <c r="M213" i="3"/>
  <c r="L209" i="3"/>
  <c r="M209" i="3" s="1"/>
  <c r="L205" i="3"/>
  <c r="M205" i="3" s="1"/>
  <c r="M204" i="3"/>
  <c r="L200" i="3"/>
  <c r="L196" i="3"/>
  <c r="M196" i="3" s="1"/>
  <c r="M195" i="3"/>
  <c r="L191" i="3"/>
  <c r="M191" i="3" s="1"/>
  <c r="L187" i="3"/>
  <c r="M187" i="3" s="1"/>
  <c r="M186" i="3"/>
  <c r="L178" i="3"/>
  <c r="L177" i="3"/>
  <c r="L169" i="3"/>
  <c r="L168" i="3"/>
  <c r="L160" i="3"/>
  <c r="L159" i="3"/>
  <c r="L151" i="3"/>
  <c r="L150" i="3"/>
  <c r="L144" i="3"/>
  <c r="L133" i="3"/>
  <c r="L132" i="3"/>
  <c r="L124" i="3"/>
  <c r="L123" i="3"/>
  <c r="L115" i="3"/>
  <c r="L114" i="3"/>
  <c r="L106" i="3"/>
  <c r="L105" i="3"/>
  <c r="L97" i="3"/>
  <c r="L96" i="3"/>
  <c r="L88" i="3"/>
  <c r="L87" i="3"/>
  <c r="L79" i="3"/>
  <c r="L78" i="3"/>
  <c r="L70" i="3"/>
  <c r="L69" i="3"/>
  <c r="L61" i="3"/>
  <c r="L60" i="3"/>
  <c r="L52" i="3"/>
  <c r="L51" i="3"/>
  <c r="L43" i="3"/>
  <c r="L42" i="3"/>
  <c r="L34" i="3"/>
  <c r="L1523" i="3"/>
  <c r="L1514" i="3"/>
  <c r="L1496" i="3"/>
  <c r="L33" i="3"/>
  <c r="L25" i="3"/>
  <c r="L24" i="3"/>
  <c r="L489" i="3" l="1"/>
  <c r="L417" i="3"/>
  <c r="L381" i="3"/>
  <c r="M381" i="3" s="1"/>
  <c r="L453" i="3"/>
  <c r="M453" i="3" s="1"/>
  <c r="L282" i="3"/>
  <c r="M282" i="3" s="1"/>
  <c r="L318" i="3"/>
  <c r="T318" i="3" s="1"/>
  <c r="U318" i="3" s="1"/>
  <c r="L354" i="3"/>
  <c r="T354" i="3" s="1"/>
  <c r="U354" i="3" s="1"/>
  <c r="L471" i="3"/>
  <c r="T471" i="3" s="1"/>
  <c r="U471" i="3" s="1"/>
  <c r="L435" i="3"/>
  <c r="T435" i="3" s="1"/>
  <c r="U435" i="3" s="1"/>
  <c r="L246" i="3"/>
  <c r="M246" i="3" s="1"/>
  <c r="M354" i="3"/>
  <c r="M431" i="3"/>
  <c r="T431" i="3" s="1"/>
  <c r="U431" i="3" s="1"/>
  <c r="L426" i="3"/>
  <c r="M260" i="3"/>
  <c r="T260" i="3" s="1"/>
  <c r="U260" i="3" s="1"/>
  <c r="L255" i="3"/>
  <c r="M350" i="3"/>
  <c r="T350" i="3" s="1"/>
  <c r="U350" i="3" s="1"/>
  <c r="L345" i="3"/>
  <c r="M278" i="3"/>
  <c r="T278" i="3" s="1"/>
  <c r="U278" i="3" s="1"/>
  <c r="L273" i="3"/>
  <c r="L507" i="3"/>
  <c r="L399" i="3"/>
  <c r="L372" i="3"/>
  <c r="L336" i="3"/>
  <c r="L300" i="3"/>
  <c r="L264" i="3"/>
  <c r="T381" i="3"/>
  <c r="U381" i="3" s="1"/>
  <c r="M503" i="3"/>
  <c r="T503" i="3" s="1"/>
  <c r="U503" i="3" s="1"/>
  <c r="L498" i="3"/>
  <c r="M467" i="3"/>
  <c r="T467" i="3" s="1"/>
  <c r="U467" i="3" s="1"/>
  <c r="L462" i="3"/>
  <c r="T489" i="3"/>
  <c r="U489" i="3" s="1"/>
  <c r="M489" i="3"/>
  <c r="T417" i="3"/>
  <c r="U417" i="3" s="1"/>
  <c r="M417" i="3"/>
  <c r="M314" i="3"/>
  <c r="T314" i="3" s="1"/>
  <c r="U314" i="3" s="1"/>
  <c r="L309" i="3"/>
  <c r="M485" i="3"/>
  <c r="T485" i="3" s="1"/>
  <c r="U485" i="3" s="1"/>
  <c r="L480" i="3"/>
  <c r="M449" i="3"/>
  <c r="T449" i="3" s="1"/>
  <c r="U449" i="3" s="1"/>
  <c r="L444" i="3"/>
  <c r="M413" i="3"/>
  <c r="T413" i="3" s="1"/>
  <c r="U413" i="3" s="1"/>
  <c r="L408" i="3"/>
  <c r="M368" i="3"/>
  <c r="T368" i="3" s="1"/>
  <c r="U368" i="3" s="1"/>
  <c r="L363" i="3"/>
  <c r="M332" i="3"/>
  <c r="T332" i="3" s="1"/>
  <c r="U332" i="3" s="1"/>
  <c r="L327" i="3"/>
  <c r="M296" i="3"/>
  <c r="T296" i="3" s="1"/>
  <c r="U296" i="3" s="1"/>
  <c r="L291" i="3"/>
  <c r="L390" i="3"/>
  <c r="L237" i="3"/>
  <c r="Z231" i="3"/>
  <c r="Z222" i="3"/>
  <c r="L18" i="3"/>
  <c r="M18" i="3" s="1"/>
  <c r="T18" i="3" s="1"/>
  <c r="AC18" i="3" s="1"/>
  <c r="R12" i="3"/>
  <c r="T17" i="3"/>
  <c r="L20" i="3"/>
  <c r="M20" i="3" s="1"/>
  <c r="T20" i="3" s="1"/>
  <c r="U16" i="3"/>
  <c r="AA16" i="3"/>
  <c r="K12" i="3"/>
  <c r="S12" i="3" s="1"/>
  <c r="Z15" i="3"/>
  <c r="L215" i="3"/>
  <c r="M215" i="3" s="1"/>
  <c r="L233" i="3"/>
  <c r="M233" i="3" s="1"/>
  <c r="T233" i="3" s="1"/>
  <c r="L197" i="3"/>
  <c r="M197" i="3" s="1"/>
  <c r="U547" i="3"/>
  <c r="AA547" i="3"/>
  <c r="Z546" i="3"/>
  <c r="U546" i="3"/>
  <c r="L551" i="3"/>
  <c r="M551" i="3" s="1"/>
  <c r="T551" i="3" s="1"/>
  <c r="T548" i="3"/>
  <c r="L549" i="3"/>
  <c r="M549" i="3" s="1"/>
  <c r="T549" i="3" s="1"/>
  <c r="Z456" i="3"/>
  <c r="Z447" i="3"/>
  <c r="AD452" i="3"/>
  <c r="AD461" i="3"/>
  <c r="Z438" i="3"/>
  <c r="AB440" i="3"/>
  <c r="Z429" i="3"/>
  <c r="AD434" i="3"/>
  <c r="AC360" i="3"/>
  <c r="Z366" i="3"/>
  <c r="Z357" i="3"/>
  <c r="AD362" i="3"/>
  <c r="AD371" i="3"/>
  <c r="Z348" i="3"/>
  <c r="L206" i="3"/>
  <c r="M206" i="3" s="1"/>
  <c r="L224" i="3"/>
  <c r="L189" i="3"/>
  <c r="M189" i="3" s="1"/>
  <c r="L234" i="3"/>
  <c r="M234" i="3" s="1"/>
  <c r="T234" i="3" s="1"/>
  <c r="L225" i="3"/>
  <c r="M225" i="3" s="1"/>
  <c r="T225" i="3" s="1"/>
  <c r="M232" i="3"/>
  <c r="T232" i="3" s="1"/>
  <c r="AA232" i="3" s="1"/>
  <c r="AD227" i="3"/>
  <c r="U227" i="3"/>
  <c r="U222" i="3"/>
  <c r="U223" i="3"/>
  <c r="AD236" i="3"/>
  <c r="U236" i="3"/>
  <c r="U231" i="3"/>
  <c r="L216" i="3"/>
  <c r="M216" i="3" s="1"/>
  <c r="L188" i="3"/>
  <c r="M200" i="3"/>
  <c r="L207" i="3"/>
  <c r="M207" i="3" s="1"/>
  <c r="M214" i="3"/>
  <c r="L198" i="3"/>
  <c r="M198" i="3" s="1"/>
  <c r="T453" i="3" l="1"/>
  <c r="U453" i="3" s="1"/>
  <c r="T246" i="3"/>
  <c r="U246" i="3" s="1"/>
  <c r="T282" i="3"/>
  <c r="U282" i="3" s="1"/>
  <c r="M471" i="3"/>
  <c r="M318" i="3"/>
  <c r="M435" i="3"/>
  <c r="T363" i="3"/>
  <c r="U363" i="3" s="1"/>
  <c r="M363" i="3"/>
  <c r="T480" i="3"/>
  <c r="U480" i="3" s="1"/>
  <c r="M480" i="3"/>
  <c r="T498" i="3"/>
  <c r="U498" i="3" s="1"/>
  <c r="M498" i="3"/>
  <c r="T399" i="3"/>
  <c r="U399" i="3" s="1"/>
  <c r="M399" i="3"/>
  <c r="M273" i="3"/>
  <c r="T273" i="3"/>
  <c r="U273" i="3" s="1"/>
  <c r="T237" i="3"/>
  <c r="U237" i="3" s="1"/>
  <c r="M237" i="3"/>
  <c r="T327" i="3"/>
  <c r="U327" i="3" s="1"/>
  <c r="M327" i="3"/>
  <c r="T444" i="3"/>
  <c r="U444" i="3" s="1"/>
  <c r="M444" i="3"/>
  <c r="T462" i="3"/>
  <c r="U462" i="3" s="1"/>
  <c r="M462" i="3"/>
  <c r="T336" i="3"/>
  <c r="U336" i="3" s="1"/>
  <c r="M336" i="3"/>
  <c r="T345" i="3"/>
  <c r="U345" i="3" s="1"/>
  <c r="M345" i="3"/>
  <c r="T426" i="3"/>
  <c r="U426" i="3" s="1"/>
  <c r="M426" i="3"/>
  <c r="T291" i="3"/>
  <c r="U291" i="3" s="1"/>
  <c r="M291" i="3"/>
  <c r="T408" i="3"/>
  <c r="U408" i="3" s="1"/>
  <c r="M408" i="3"/>
  <c r="M309" i="3"/>
  <c r="T309" i="3"/>
  <c r="U309" i="3" s="1"/>
  <c r="T264" i="3"/>
  <c r="U264" i="3" s="1"/>
  <c r="M264" i="3"/>
  <c r="M255" i="3"/>
  <c r="T255" i="3"/>
  <c r="U255" i="3" s="1"/>
  <c r="T300" i="3"/>
  <c r="U300" i="3" s="1"/>
  <c r="M300" i="3"/>
  <c r="T507" i="3"/>
  <c r="U507" i="3" s="1"/>
  <c r="M507" i="3"/>
  <c r="T390" i="3"/>
  <c r="U390" i="3" s="1"/>
  <c r="M390" i="3"/>
  <c r="T372" i="3"/>
  <c r="U372" i="3" s="1"/>
  <c r="M372" i="3"/>
  <c r="L13" i="3"/>
  <c r="L12" i="3" s="1"/>
  <c r="T12" i="3" s="1"/>
  <c r="W12" i="3" s="1"/>
  <c r="AC234" i="3"/>
  <c r="AC351" i="3"/>
  <c r="AC432" i="3"/>
  <c r="U225" i="3"/>
  <c r="AB233" i="3"/>
  <c r="U18" i="3"/>
  <c r="U20" i="3"/>
  <c r="AD20" i="3"/>
  <c r="U17" i="3"/>
  <c r="AB17" i="3"/>
  <c r="L210" i="3"/>
  <c r="M210" i="3" s="1"/>
  <c r="U233" i="3"/>
  <c r="AD353" i="3"/>
  <c r="L192" i="3"/>
  <c r="M192" i="3" s="1"/>
  <c r="AC450" i="3"/>
  <c r="L219" i="3"/>
  <c r="M219" i="3" s="1"/>
  <c r="AC369" i="3"/>
  <c r="AC459" i="3"/>
  <c r="M224" i="3"/>
  <c r="T224" i="3" s="1"/>
  <c r="U549" i="3"/>
  <c r="AC549" i="3"/>
  <c r="AD551" i="3"/>
  <c r="U551" i="3"/>
  <c r="AB548" i="3"/>
  <c r="U548" i="3"/>
  <c r="L544" i="3"/>
  <c r="L543" i="3" s="1"/>
  <c r="AD443" i="3"/>
  <c r="AA448" i="3"/>
  <c r="AB458" i="3"/>
  <c r="AB449" i="3"/>
  <c r="AA457" i="3"/>
  <c r="AC441" i="3"/>
  <c r="AA439" i="3"/>
  <c r="AB431" i="3"/>
  <c r="AA430" i="3"/>
  <c r="AB368" i="3"/>
  <c r="AB359" i="3"/>
  <c r="AA367" i="3"/>
  <c r="AA358" i="3"/>
  <c r="AA349" i="3"/>
  <c r="AB350" i="3"/>
  <c r="AC225" i="3"/>
  <c r="U232" i="3"/>
  <c r="U234" i="3"/>
  <c r="L228" i="3"/>
  <c r="M188" i="3"/>
  <c r="L183" i="3"/>
  <c r="M183" i="3" s="1"/>
  <c r="L201" i="3"/>
  <c r="M201" i="3" s="1"/>
  <c r="AB224" i="3" l="1"/>
  <c r="U224" i="3"/>
  <c r="M12" i="3"/>
  <c r="U12" i="3"/>
  <c r="X12" i="3" s="1"/>
  <c r="T219" i="3"/>
  <c r="T543" i="3"/>
  <c r="M543" i="3"/>
  <c r="W354" i="3"/>
  <c r="T228" i="3"/>
  <c r="M228" i="3"/>
  <c r="W219" i="3"/>
  <c r="X444" i="3" l="1"/>
  <c r="U219" i="3"/>
  <c r="X219" i="3" s="1"/>
  <c r="X354" i="3"/>
  <c r="W453" i="3"/>
  <c r="X426" i="3"/>
  <c r="W426" i="3"/>
  <c r="X453" i="3"/>
  <c r="W444" i="3"/>
  <c r="W543" i="3"/>
  <c r="U543" i="3"/>
  <c r="X543" i="3" s="1"/>
  <c r="W435" i="3"/>
  <c r="X435" i="3"/>
  <c r="W363" i="3"/>
  <c r="X363" i="3"/>
  <c r="W345" i="3"/>
  <c r="X345" i="3"/>
  <c r="W228" i="3"/>
  <c r="U228" i="3"/>
  <c r="X228" i="3" s="1"/>
  <c r="M1766" i="3" l="1"/>
  <c r="T1766" i="3" s="1"/>
  <c r="M1763" i="3"/>
  <c r="T1763" i="3" s="1"/>
  <c r="M1762" i="3"/>
  <c r="T1762" i="3" s="1"/>
  <c r="M1761" i="3"/>
  <c r="T1761" i="3" s="1"/>
  <c r="S1758" i="3"/>
  <c r="R1758" i="3"/>
  <c r="Q1758" i="3"/>
  <c r="M1757" i="3"/>
  <c r="T1757" i="3" s="1"/>
  <c r="M1755" i="3"/>
  <c r="T1755" i="3" s="1"/>
  <c r="M1754" i="3"/>
  <c r="T1754" i="3" s="1"/>
  <c r="M1753" i="3"/>
  <c r="T1753" i="3" s="1"/>
  <c r="M1752" i="3"/>
  <c r="T1752" i="3" s="1"/>
  <c r="S1749" i="3"/>
  <c r="R1749" i="3"/>
  <c r="Q1749" i="3"/>
  <c r="M1748" i="3"/>
  <c r="T1748" i="3" s="1"/>
  <c r="M1746" i="3"/>
  <c r="T1746" i="3" s="1"/>
  <c r="M1745" i="3"/>
  <c r="T1745" i="3" s="1"/>
  <c r="M1744" i="3"/>
  <c r="T1744" i="3" s="1"/>
  <c r="M1743" i="3"/>
  <c r="T1743" i="3" s="1"/>
  <c r="S1740" i="3"/>
  <c r="R1740" i="3"/>
  <c r="Q1740" i="3"/>
  <c r="M1739" i="3"/>
  <c r="T1739" i="3" s="1"/>
  <c r="L1731" i="3"/>
  <c r="M1736" i="3"/>
  <c r="T1736" i="3" s="1"/>
  <c r="M1735" i="3"/>
  <c r="T1735" i="3" s="1"/>
  <c r="M1734" i="3"/>
  <c r="T1734" i="3" s="1"/>
  <c r="S1731" i="3"/>
  <c r="R1731" i="3"/>
  <c r="Q1731" i="3"/>
  <c r="M1730" i="3"/>
  <c r="T1730" i="3" s="1"/>
  <c r="M1727" i="3"/>
  <c r="T1727" i="3" s="1"/>
  <c r="M1726" i="3"/>
  <c r="T1726" i="3" s="1"/>
  <c r="M1725" i="3"/>
  <c r="T1725" i="3" s="1"/>
  <c r="S1722" i="3"/>
  <c r="R1722" i="3"/>
  <c r="Q1722" i="3"/>
  <c r="M1721" i="3"/>
  <c r="T1721" i="3" s="1"/>
  <c r="M1719" i="3"/>
  <c r="T1719" i="3" s="1"/>
  <c r="M1718" i="3"/>
  <c r="T1718" i="3" s="1"/>
  <c r="M1717" i="3"/>
  <c r="T1717" i="3" s="1"/>
  <c r="M1716" i="3"/>
  <c r="T1716" i="3" s="1"/>
  <c r="S1713" i="3"/>
  <c r="R1713" i="3"/>
  <c r="Q1713" i="3"/>
  <c r="M1712" i="3"/>
  <c r="T1712" i="3" s="1"/>
  <c r="M1709" i="3"/>
  <c r="T1709" i="3" s="1"/>
  <c r="M1708" i="3"/>
  <c r="T1708" i="3" s="1"/>
  <c r="M1707" i="3"/>
  <c r="T1707" i="3" s="1"/>
  <c r="R1704" i="3"/>
  <c r="Q1704" i="3"/>
  <c r="M1703" i="3"/>
  <c r="T1703" i="3" s="1"/>
  <c r="M1700" i="3"/>
  <c r="T1700" i="3" s="1"/>
  <c r="M1699" i="3"/>
  <c r="T1699" i="3" s="1"/>
  <c r="M1698" i="3"/>
  <c r="T1698" i="3" s="1"/>
  <c r="S1695" i="3"/>
  <c r="R1695" i="3"/>
  <c r="Q1695" i="3"/>
  <c r="M1694" i="3"/>
  <c r="T1694" i="3" s="1"/>
  <c r="M1691" i="3"/>
  <c r="T1691" i="3" s="1"/>
  <c r="M1690" i="3"/>
  <c r="T1690" i="3" s="1"/>
  <c r="M1689" i="3"/>
  <c r="T1689" i="3" s="1"/>
  <c r="S1686" i="3"/>
  <c r="R1686" i="3"/>
  <c r="Q1686" i="3"/>
  <c r="M1676" i="3"/>
  <c r="T1676" i="3" s="1"/>
  <c r="M1673" i="3"/>
  <c r="T1673" i="3" s="1"/>
  <c r="M1672" i="3"/>
  <c r="T1672" i="3" s="1"/>
  <c r="M1671" i="3"/>
  <c r="T1671" i="3" s="1"/>
  <c r="S1668" i="3"/>
  <c r="R1668" i="3"/>
  <c r="Q1668" i="3"/>
  <c r="M1658" i="3"/>
  <c r="T1658" i="3" s="1"/>
  <c r="M1655" i="3"/>
  <c r="T1655" i="3" s="1"/>
  <c r="M1654" i="3"/>
  <c r="T1654" i="3" s="1"/>
  <c r="M1653" i="3"/>
  <c r="T1653" i="3" s="1"/>
  <c r="S1650" i="3"/>
  <c r="R1650" i="3"/>
  <c r="Q1650" i="3"/>
  <c r="M1640" i="3"/>
  <c r="T1640" i="3" s="1"/>
  <c r="M1637" i="3"/>
  <c r="T1637" i="3" s="1"/>
  <c r="M1636" i="3"/>
  <c r="T1636" i="3" s="1"/>
  <c r="M1635" i="3"/>
  <c r="T1635" i="3" s="1"/>
  <c r="S1632" i="3"/>
  <c r="R1632" i="3"/>
  <c r="Q1632" i="3"/>
  <c r="M1631" i="3"/>
  <c r="T1631" i="3" s="1"/>
  <c r="M1628" i="3"/>
  <c r="T1628" i="3" s="1"/>
  <c r="M1627" i="3"/>
  <c r="T1627" i="3" s="1"/>
  <c r="M1626" i="3"/>
  <c r="T1626" i="3" s="1"/>
  <c r="S1623" i="3"/>
  <c r="R1623" i="3"/>
  <c r="Q1623" i="3"/>
  <c r="M1523" i="3"/>
  <c r="T1523" i="3" s="1"/>
  <c r="L1519" i="3"/>
  <c r="M1518" i="3"/>
  <c r="T1518" i="3" s="1"/>
  <c r="S1515" i="3"/>
  <c r="R1515" i="3"/>
  <c r="Q1515" i="3"/>
  <c r="M1514" i="3"/>
  <c r="T1514" i="3" s="1"/>
  <c r="L1510" i="3"/>
  <c r="M1509" i="3"/>
  <c r="T1509" i="3" s="1"/>
  <c r="S1506" i="3"/>
  <c r="R1506" i="3"/>
  <c r="Q1506" i="3"/>
  <c r="M1505" i="3"/>
  <c r="T1505" i="3" s="1"/>
  <c r="M1502" i="3"/>
  <c r="T1502" i="3" s="1"/>
  <c r="M1500" i="3"/>
  <c r="T1500" i="3" s="1"/>
  <c r="S1497" i="3"/>
  <c r="R1497" i="3"/>
  <c r="Q1497" i="3"/>
  <c r="M1496" i="3"/>
  <c r="T1496" i="3" s="1"/>
  <c r="L1492" i="3"/>
  <c r="M1491" i="3"/>
  <c r="T1491" i="3" s="1"/>
  <c r="S1488" i="3"/>
  <c r="R1488" i="3"/>
  <c r="Q1488" i="3"/>
  <c r="M1482" i="3"/>
  <c r="T1482" i="3" s="1"/>
  <c r="I1479" i="3"/>
  <c r="Q1479" i="3" s="1"/>
  <c r="M1474" i="3"/>
  <c r="T1474" i="3" s="1"/>
  <c r="AA1474" i="3" s="1"/>
  <c r="K1471" i="3"/>
  <c r="K1470" i="3" s="1"/>
  <c r="S1470" i="3" s="1"/>
  <c r="I1470" i="3"/>
  <c r="Q1470" i="3" s="1"/>
  <c r="M1465" i="3"/>
  <c r="T1465" i="3" s="1"/>
  <c r="I1461" i="3"/>
  <c r="Q1461" i="3" s="1"/>
  <c r="M1456" i="3"/>
  <c r="T1456" i="3" s="1"/>
  <c r="M1455" i="3"/>
  <c r="T1455" i="3" s="1"/>
  <c r="L1457" i="3"/>
  <c r="M1457" i="3" s="1"/>
  <c r="T1457" i="3" s="1"/>
  <c r="I1452" i="3"/>
  <c r="Q1452" i="3" s="1"/>
  <c r="M1447" i="3"/>
  <c r="T1447" i="3" s="1"/>
  <c r="U1447" i="3" s="1"/>
  <c r="M1446" i="3"/>
  <c r="T1446" i="3" s="1"/>
  <c r="K1444" i="3"/>
  <c r="K1443" i="3" s="1"/>
  <c r="S1443" i="3" s="1"/>
  <c r="I1443" i="3"/>
  <c r="Q1443" i="3" s="1"/>
  <c r="M1438" i="3"/>
  <c r="T1438" i="3" s="1"/>
  <c r="AA1438" i="3" s="1"/>
  <c r="J1435" i="3"/>
  <c r="J1434" i="3" s="1"/>
  <c r="R1434" i="3" s="1"/>
  <c r="I1434" i="3"/>
  <c r="Q1434" i="3" s="1"/>
  <c r="M1429" i="3"/>
  <c r="T1429" i="3" s="1"/>
  <c r="M1428" i="3"/>
  <c r="T1428" i="3" s="1"/>
  <c r="I1425" i="3"/>
  <c r="Q1425" i="3" s="1"/>
  <c r="M1420" i="3"/>
  <c r="T1420" i="3" s="1"/>
  <c r="M1419" i="3"/>
  <c r="T1419" i="3" s="1"/>
  <c r="L1421" i="3"/>
  <c r="M1421" i="3" s="1"/>
  <c r="T1421" i="3" s="1"/>
  <c r="I1416" i="3"/>
  <c r="Q1416" i="3" s="1"/>
  <c r="M1410" i="3"/>
  <c r="T1410" i="3" s="1"/>
  <c r="I1407" i="3"/>
  <c r="Q1407" i="3" s="1"/>
  <c r="M1402" i="3"/>
  <c r="T1402" i="3" s="1"/>
  <c r="K1399" i="3"/>
  <c r="K1398" i="3" s="1"/>
  <c r="S1398" i="3" s="1"/>
  <c r="I1398" i="3"/>
  <c r="Q1398" i="3" s="1"/>
  <c r="M1393" i="3"/>
  <c r="T1393" i="3" s="1"/>
  <c r="I1389" i="3"/>
  <c r="Q1389" i="3" s="1"/>
  <c r="M1384" i="3"/>
  <c r="T1384" i="3" s="1"/>
  <c r="M1383" i="3"/>
  <c r="T1383" i="3" s="1"/>
  <c r="I1380" i="3"/>
  <c r="Q1380" i="3" s="1"/>
  <c r="M1375" i="3"/>
  <c r="T1375" i="3" s="1"/>
  <c r="AA1375" i="3" s="1"/>
  <c r="K1372" i="3"/>
  <c r="K1371" i="3" s="1"/>
  <c r="S1371" i="3" s="1"/>
  <c r="I1371" i="3"/>
  <c r="Q1371" i="3" s="1"/>
  <c r="M1366" i="3"/>
  <c r="T1366" i="3" s="1"/>
  <c r="I1362" i="3"/>
  <c r="Q1362" i="3" s="1"/>
  <c r="M1357" i="3"/>
  <c r="T1357" i="3" s="1"/>
  <c r="M1356" i="3"/>
  <c r="T1356" i="3" s="1"/>
  <c r="L1358" i="3"/>
  <c r="I1353" i="3"/>
  <c r="Q1353" i="3" s="1"/>
  <c r="M1347" i="3"/>
  <c r="T1347" i="3" s="1"/>
  <c r="K1345" i="3"/>
  <c r="K1344" i="3" s="1"/>
  <c r="S1344" i="3" s="1"/>
  <c r="I1344" i="3"/>
  <c r="Q1344" i="3" s="1"/>
  <c r="M1339" i="3"/>
  <c r="T1339" i="3" s="1"/>
  <c r="AA1339" i="3" s="1"/>
  <c r="L1340" i="3"/>
  <c r="M1340" i="3" s="1"/>
  <c r="I1335" i="3"/>
  <c r="Q1335" i="3" s="1"/>
  <c r="M1330" i="3"/>
  <c r="T1330" i="3" s="1"/>
  <c r="I1326" i="3"/>
  <c r="Q1326" i="3" s="1"/>
  <c r="M1321" i="3"/>
  <c r="T1321" i="3" s="1"/>
  <c r="M1320" i="3"/>
  <c r="T1320" i="3" s="1"/>
  <c r="I1317" i="3"/>
  <c r="M1311" i="3"/>
  <c r="T1311" i="3" s="1"/>
  <c r="K1309" i="3"/>
  <c r="K1308" i="3" s="1"/>
  <c r="S1308" i="3" s="1"/>
  <c r="I1308" i="3"/>
  <c r="Q1308" i="3" s="1"/>
  <c r="M1303" i="3"/>
  <c r="T1303" i="3" s="1"/>
  <c r="AA1303" i="3" s="1"/>
  <c r="I1299" i="3"/>
  <c r="Q1299" i="3" s="1"/>
  <c r="M1294" i="3"/>
  <c r="T1294" i="3" s="1"/>
  <c r="I1290" i="3"/>
  <c r="Q1290" i="3" s="1"/>
  <c r="M1285" i="3"/>
  <c r="T1285" i="3" s="1"/>
  <c r="M1284" i="3"/>
  <c r="T1284" i="3" s="1"/>
  <c r="I1281" i="3"/>
  <c r="Q1281" i="3" s="1"/>
  <c r="M1275" i="3"/>
  <c r="T1275" i="3" s="1"/>
  <c r="I1272" i="3"/>
  <c r="Q1272" i="3" s="1"/>
  <c r="L1259" i="3"/>
  <c r="M1258" i="3"/>
  <c r="T1258" i="3" s="1"/>
  <c r="M1257" i="3"/>
  <c r="T1257" i="3" s="1"/>
  <c r="K1255" i="3"/>
  <c r="J1255" i="3"/>
  <c r="J1254" i="3" s="1"/>
  <c r="R1254" i="3" s="1"/>
  <c r="I1254" i="3"/>
  <c r="Q1254" i="3" s="1"/>
  <c r="L1250" i="3"/>
  <c r="M1250" i="3" s="1"/>
  <c r="M1249" i="3"/>
  <c r="T1249" i="3" s="1"/>
  <c r="AA1249" i="3" s="1"/>
  <c r="K1246" i="3"/>
  <c r="K1245" i="3" s="1"/>
  <c r="S1245" i="3" s="1"/>
  <c r="J1246" i="3"/>
  <c r="J1245" i="3" s="1"/>
  <c r="R1245" i="3" s="1"/>
  <c r="I1245" i="3"/>
  <c r="Q1245" i="3" s="1"/>
  <c r="L1241" i="3"/>
  <c r="M1240" i="3"/>
  <c r="T1240" i="3" s="1"/>
  <c r="M1239" i="3"/>
  <c r="T1239" i="3" s="1"/>
  <c r="K1237" i="3"/>
  <c r="J1237" i="3"/>
  <c r="J1236" i="3" s="1"/>
  <c r="R1236" i="3" s="1"/>
  <c r="I1236" i="3"/>
  <c r="Q1236" i="3" s="1"/>
  <c r="L1232" i="3"/>
  <c r="M1232" i="3" s="1"/>
  <c r="M1231" i="3"/>
  <c r="T1231" i="3" s="1"/>
  <c r="AA1231" i="3" s="1"/>
  <c r="K1228" i="3"/>
  <c r="K1227" i="3" s="1"/>
  <c r="S1227" i="3" s="1"/>
  <c r="J1228" i="3"/>
  <c r="J1227" i="3" s="1"/>
  <c r="R1227" i="3" s="1"/>
  <c r="I1227" i="3"/>
  <c r="Q1227" i="3" s="1"/>
  <c r="L1223" i="3"/>
  <c r="M1222" i="3"/>
  <c r="T1222" i="3" s="1"/>
  <c r="M1221" i="3"/>
  <c r="T1221" i="3" s="1"/>
  <c r="K1219" i="3"/>
  <c r="J1219" i="3"/>
  <c r="J1218" i="3" s="1"/>
  <c r="R1218" i="3" s="1"/>
  <c r="I1218" i="3"/>
  <c r="Q1218" i="3" s="1"/>
  <c r="L1214" i="3"/>
  <c r="M1214" i="3" s="1"/>
  <c r="T1214" i="3" s="1"/>
  <c r="M1213" i="3"/>
  <c r="T1213" i="3" s="1"/>
  <c r="AA1213" i="3" s="1"/>
  <c r="K1210" i="3"/>
  <c r="K1209" i="3" s="1"/>
  <c r="S1209" i="3" s="1"/>
  <c r="J1210" i="3"/>
  <c r="J1209" i="3" s="1"/>
  <c r="R1209" i="3" s="1"/>
  <c r="I1209" i="3"/>
  <c r="Q1209" i="3" s="1"/>
  <c r="L1205" i="3"/>
  <c r="M1204" i="3"/>
  <c r="T1204" i="3" s="1"/>
  <c r="M1203" i="3"/>
  <c r="T1203" i="3" s="1"/>
  <c r="K1201" i="3"/>
  <c r="J1201" i="3"/>
  <c r="J1200" i="3" s="1"/>
  <c r="R1200" i="3" s="1"/>
  <c r="I1200" i="3"/>
  <c r="Q1200" i="3" s="1"/>
  <c r="L1196" i="3"/>
  <c r="M1196" i="3" s="1"/>
  <c r="M1195" i="3"/>
  <c r="T1195" i="3" s="1"/>
  <c r="AA1195" i="3" s="1"/>
  <c r="K1192" i="3"/>
  <c r="K1191" i="3" s="1"/>
  <c r="S1191" i="3" s="1"/>
  <c r="J1192" i="3"/>
  <c r="J1191" i="3" s="1"/>
  <c r="R1191" i="3" s="1"/>
  <c r="I1191" i="3"/>
  <c r="Q1191" i="3" s="1"/>
  <c r="L1178" i="3"/>
  <c r="M1177" i="3"/>
  <c r="T1177" i="3" s="1"/>
  <c r="M1176" i="3"/>
  <c r="T1176" i="3" s="1"/>
  <c r="K1174" i="3"/>
  <c r="J1174" i="3"/>
  <c r="J1173" i="3" s="1"/>
  <c r="R1173" i="3" s="1"/>
  <c r="I1173" i="3"/>
  <c r="Q1173" i="3" s="1"/>
  <c r="L1169" i="3"/>
  <c r="M1169" i="3" s="1"/>
  <c r="M1168" i="3"/>
  <c r="K1165" i="3"/>
  <c r="K1164" i="3" s="1"/>
  <c r="S1164" i="3" s="1"/>
  <c r="J1165" i="3"/>
  <c r="J1164" i="3" s="1"/>
  <c r="R1164" i="3" s="1"/>
  <c r="I1164" i="3"/>
  <c r="Q1164" i="3" s="1"/>
  <c r="L1160" i="3"/>
  <c r="M1160" i="3" s="1"/>
  <c r="M1159" i="3"/>
  <c r="T1159" i="3" s="1"/>
  <c r="M1158" i="3"/>
  <c r="T1158" i="3" s="1"/>
  <c r="K1156" i="3"/>
  <c r="J1156" i="3"/>
  <c r="J1155" i="3" s="1"/>
  <c r="R1155" i="3" s="1"/>
  <c r="I1155" i="3"/>
  <c r="Q1155" i="3" s="1"/>
  <c r="L1151" i="3"/>
  <c r="M1151" i="3" s="1"/>
  <c r="M1150" i="3"/>
  <c r="K1147" i="3"/>
  <c r="K1146" i="3" s="1"/>
  <c r="S1146" i="3" s="1"/>
  <c r="J1147" i="3"/>
  <c r="J1146" i="3" s="1"/>
  <c r="R1146" i="3" s="1"/>
  <c r="I1146" i="3"/>
  <c r="Q1146" i="3" s="1"/>
  <c r="L1142" i="3"/>
  <c r="M1142" i="3" s="1"/>
  <c r="M1141" i="3"/>
  <c r="T1141" i="3" s="1"/>
  <c r="M1140" i="3"/>
  <c r="T1140" i="3" s="1"/>
  <c r="K1138" i="3"/>
  <c r="J1138" i="3"/>
  <c r="J1137" i="3" s="1"/>
  <c r="R1137" i="3" s="1"/>
  <c r="I1137" i="3"/>
  <c r="Q1137" i="3" s="1"/>
  <c r="L1133" i="3"/>
  <c r="M1132" i="3"/>
  <c r="T1132" i="3" s="1"/>
  <c r="M1131" i="3"/>
  <c r="T1131" i="3" s="1"/>
  <c r="K1129" i="3"/>
  <c r="J1129" i="3"/>
  <c r="J1128" i="3" s="1"/>
  <c r="R1128" i="3" s="1"/>
  <c r="I1128" i="3"/>
  <c r="Q1128" i="3" s="1"/>
  <c r="L1124" i="3"/>
  <c r="M1124" i="3" s="1"/>
  <c r="T1124" i="3" s="1"/>
  <c r="U1124" i="3" s="1"/>
  <c r="M1123" i="3"/>
  <c r="T1123" i="3" s="1"/>
  <c r="U1123" i="3" s="1"/>
  <c r="K1120" i="3"/>
  <c r="K1119" i="3" s="1"/>
  <c r="S1119" i="3" s="1"/>
  <c r="J1120" i="3"/>
  <c r="J1119" i="3" s="1"/>
  <c r="R1119" i="3" s="1"/>
  <c r="I1119" i="3"/>
  <c r="Q1119" i="3" s="1"/>
  <c r="L1115" i="3"/>
  <c r="M1114" i="3"/>
  <c r="T1114" i="3" s="1"/>
  <c r="U1114" i="3" s="1"/>
  <c r="M1113" i="3"/>
  <c r="T1113" i="3" s="1"/>
  <c r="U1113" i="3" s="1"/>
  <c r="K1111" i="3"/>
  <c r="J1111" i="3"/>
  <c r="J1110" i="3" s="1"/>
  <c r="R1110" i="3" s="1"/>
  <c r="I1110" i="3"/>
  <c r="Q1110" i="3" s="1"/>
  <c r="M1105" i="3"/>
  <c r="T1105" i="3" s="1"/>
  <c r="AA1105" i="3" s="1"/>
  <c r="K1102" i="3"/>
  <c r="K1101" i="3" s="1"/>
  <c r="S1101" i="3" s="1"/>
  <c r="I1101" i="3"/>
  <c r="Q1101" i="3" s="1"/>
  <c r="M1096" i="3"/>
  <c r="T1096" i="3" s="1"/>
  <c r="I1092" i="3"/>
  <c r="Q1092" i="3" s="1"/>
  <c r="M1087" i="3"/>
  <c r="T1087" i="3" s="1"/>
  <c r="M1086" i="3"/>
  <c r="T1086" i="3" s="1"/>
  <c r="I1083" i="3"/>
  <c r="Q1083" i="3" s="1"/>
  <c r="M1077" i="3"/>
  <c r="T1077" i="3" s="1"/>
  <c r="K1075" i="3"/>
  <c r="K1074" i="3" s="1"/>
  <c r="S1074" i="3" s="1"/>
  <c r="I1074" i="3"/>
  <c r="Q1074" i="3" s="1"/>
  <c r="M1069" i="3"/>
  <c r="T1069" i="3" s="1"/>
  <c r="AA1069" i="3" s="1"/>
  <c r="K1066" i="3"/>
  <c r="K1065" i="3" s="1"/>
  <c r="S1065" i="3" s="1"/>
  <c r="I1065" i="3"/>
  <c r="Q1065" i="3" s="1"/>
  <c r="M1060" i="3"/>
  <c r="T1060" i="3" s="1"/>
  <c r="I1056" i="3"/>
  <c r="Q1056" i="3" s="1"/>
  <c r="M1051" i="3"/>
  <c r="T1051" i="3" s="1"/>
  <c r="M1050" i="3"/>
  <c r="T1050" i="3" s="1"/>
  <c r="I1047" i="3"/>
  <c r="Q1047" i="3" s="1"/>
  <c r="M1041" i="3"/>
  <c r="T1041" i="3" s="1"/>
  <c r="K1039" i="3"/>
  <c r="K1038" i="3" s="1"/>
  <c r="S1038" i="3" s="1"/>
  <c r="I1038" i="3"/>
  <c r="Q1038" i="3" s="1"/>
  <c r="M1033" i="3"/>
  <c r="T1033" i="3" s="1"/>
  <c r="AA1033" i="3" s="1"/>
  <c r="K1030" i="3"/>
  <c r="K1029" i="3" s="1"/>
  <c r="S1029" i="3" s="1"/>
  <c r="I1029" i="3"/>
  <c r="Q1029" i="3" s="1"/>
  <c r="M1024" i="3"/>
  <c r="T1024" i="3" s="1"/>
  <c r="I1020" i="3"/>
  <c r="Q1020" i="3" s="1"/>
  <c r="M1015" i="3"/>
  <c r="T1015" i="3" s="1"/>
  <c r="M1014" i="3"/>
  <c r="T1014" i="3" s="1"/>
  <c r="J1012" i="3"/>
  <c r="J1011" i="3" s="1"/>
  <c r="R1011" i="3" s="1"/>
  <c r="I1011" i="3"/>
  <c r="M1005" i="3"/>
  <c r="T1005" i="3" s="1"/>
  <c r="K1003" i="3"/>
  <c r="K1002" i="3" s="1"/>
  <c r="S1002" i="3" s="1"/>
  <c r="I1002" i="3"/>
  <c r="Q1002" i="3" s="1"/>
  <c r="M997" i="3"/>
  <c r="T997" i="3" s="1"/>
  <c r="AA997" i="3" s="1"/>
  <c r="J994" i="3"/>
  <c r="J993" i="3" s="1"/>
  <c r="R993" i="3" s="1"/>
  <c r="I993" i="3"/>
  <c r="Q993" i="3" s="1"/>
  <c r="M988" i="3"/>
  <c r="T988" i="3" s="1"/>
  <c r="M987" i="3"/>
  <c r="T987" i="3" s="1"/>
  <c r="I984" i="3"/>
  <c r="Q984" i="3" s="1"/>
  <c r="M979" i="3"/>
  <c r="T979" i="3" s="1"/>
  <c r="M978" i="3"/>
  <c r="T978" i="3" s="1"/>
  <c r="K976" i="3"/>
  <c r="K975" i="3" s="1"/>
  <c r="S975" i="3" s="1"/>
  <c r="I975" i="3"/>
  <c r="Q975" i="3" s="1"/>
  <c r="M970" i="3"/>
  <c r="T970" i="3" s="1"/>
  <c r="U970" i="3" s="1"/>
  <c r="M969" i="3"/>
  <c r="T969" i="3" s="1"/>
  <c r="K967" i="3"/>
  <c r="K966" i="3" s="1"/>
  <c r="S966" i="3" s="1"/>
  <c r="I966" i="3"/>
  <c r="Q966" i="3" s="1"/>
  <c r="M961" i="3"/>
  <c r="T961" i="3" s="1"/>
  <c r="AA961" i="3" s="1"/>
  <c r="I957" i="3"/>
  <c r="Q957" i="3" s="1"/>
  <c r="M952" i="3"/>
  <c r="T952" i="3" s="1"/>
  <c r="M951" i="3"/>
  <c r="T951" i="3" s="1"/>
  <c r="I948" i="3"/>
  <c r="Q948" i="3" s="1"/>
  <c r="M943" i="3"/>
  <c r="T943" i="3" s="1"/>
  <c r="M942" i="3"/>
  <c r="T942" i="3" s="1"/>
  <c r="J940" i="3"/>
  <c r="J939" i="3" s="1"/>
  <c r="R939" i="3" s="1"/>
  <c r="I939" i="3"/>
  <c r="Q939" i="3" s="1"/>
  <c r="M933" i="3"/>
  <c r="T933" i="3" s="1"/>
  <c r="K931" i="3"/>
  <c r="K930" i="3" s="1"/>
  <c r="S930" i="3" s="1"/>
  <c r="I930" i="3"/>
  <c r="Q930" i="3" s="1"/>
  <c r="M925" i="3"/>
  <c r="T925" i="3" s="1"/>
  <c r="AA925" i="3" s="1"/>
  <c r="J922" i="3"/>
  <c r="J921" i="3" s="1"/>
  <c r="R921" i="3" s="1"/>
  <c r="I921" i="3"/>
  <c r="Q921" i="3" s="1"/>
  <c r="M916" i="3"/>
  <c r="T916" i="3" s="1"/>
  <c r="M915" i="3"/>
  <c r="T915" i="3" s="1"/>
  <c r="I912" i="3"/>
  <c r="Q912" i="3" s="1"/>
  <c r="M911" i="3"/>
  <c r="T911" i="3" s="1"/>
  <c r="M909" i="3"/>
  <c r="T909" i="3" s="1"/>
  <c r="M908" i="3"/>
  <c r="T908" i="3" s="1"/>
  <c r="M907" i="3"/>
  <c r="T907" i="3" s="1"/>
  <c r="M906" i="3"/>
  <c r="T906" i="3" s="1"/>
  <c r="S903" i="3"/>
  <c r="R903" i="3"/>
  <c r="Q903" i="3"/>
  <c r="L899" i="3"/>
  <c r="M899" i="3" s="1"/>
  <c r="M898" i="3"/>
  <c r="T898" i="3" s="1"/>
  <c r="M897" i="3"/>
  <c r="T897" i="3" s="1"/>
  <c r="K895" i="3"/>
  <c r="J895" i="3"/>
  <c r="J894" i="3" s="1"/>
  <c r="R894" i="3" s="1"/>
  <c r="I894" i="3"/>
  <c r="Q894" i="3" s="1"/>
  <c r="L890" i="3"/>
  <c r="M890" i="3" s="1"/>
  <c r="T890" i="3" s="1"/>
  <c r="M889" i="3"/>
  <c r="T889" i="3" s="1"/>
  <c r="AA889" i="3" s="1"/>
  <c r="K886" i="3"/>
  <c r="K885" i="3" s="1"/>
  <c r="S885" i="3" s="1"/>
  <c r="J886" i="3"/>
  <c r="J885" i="3" s="1"/>
  <c r="R885" i="3" s="1"/>
  <c r="I885" i="3"/>
  <c r="Q885" i="3" s="1"/>
  <c r="L881" i="3"/>
  <c r="M881" i="3" s="1"/>
  <c r="M880" i="3"/>
  <c r="T880" i="3" s="1"/>
  <c r="M879" i="3"/>
  <c r="T879" i="3" s="1"/>
  <c r="K877" i="3"/>
  <c r="J877" i="3"/>
  <c r="J876" i="3" s="1"/>
  <c r="R876" i="3" s="1"/>
  <c r="I876" i="3"/>
  <c r="Q876" i="3" s="1"/>
  <c r="L872" i="3"/>
  <c r="M872" i="3" s="1"/>
  <c r="M871" i="3"/>
  <c r="T871" i="3" s="1"/>
  <c r="AA871" i="3" s="1"/>
  <c r="K868" i="3"/>
  <c r="K867" i="3" s="1"/>
  <c r="S867" i="3" s="1"/>
  <c r="J868" i="3"/>
  <c r="J867" i="3" s="1"/>
  <c r="R867" i="3" s="1"/>
  <c r="I867" i="3"/>
  <c r="Q867" i="3" s="1"/>
  <c r="L863" i="3"/>
  <c r="M862" i="3"/>
  <c r="T862" i="3" s="1"/>
  <c r="M861" i="3"/>
  <c r="T861" i="3" s="1"/>
  <c r="K859" i="3"/>
  <c r="J859" i="3"/>
  <c r="J858" i="3" s="1"/>
  <c r="R858" i="3" s="1"/>
  <c r="I858" i="3"/>
  <c r="Q858" i="3" s="1"/>
  <c r="L854" i="3"/>
  <c r="M854" i="3" s="1"/>
  <c r="T854" i="3" s="1"/>
  <c r="M853" i="3"/>
  <c r="T853" i="3" s="1"/>
  <c r="AA853" i="3" s="1"/>
  <c r="K850" i="3"/>
  <c r="K849" i="3" s="1"/>
  <c r="S849" i="3" s="1"/>
  <c r="J850" i="3"/>
  <c r="J849" i="3" s="1"/>
  <c r="R849" i="3" s="1"/>
  <c r="I849" i="3"/>
  <c r="Q849" i="3" s="1"/>
  <c r="L845" i="3"/>
  <c r="M845" i="3" s="1"/>
  <c r="M844" i="3"/>
  <c r="T844" i="3" s="1"/>
  <c r="M843" i="3"/>
  <c r="T843" i="3" s="1"/>
  <c r="K841" i="3"/>
  <c r="K840" i="3" s="1"/>
  <c r="S840" i="3" s="1"/>
  <c r="J841" i="3"/>
  <c r="J840" i="3" s="1"/>
  <c r="R840" i="3" s="1"/>
  <c r="I840" i="3"/>
  <c r="L836" i="3"/>
  <c r="M836" i="3" s="1"/>
  <c r="M834" i="3"/>
  <c r="T834" i="3" s="1"/>
  <c r="K832" i="3"/>
  <c r="K831" i="3" s="1"/>
  <c r="S831" i="3" s="1"/>
  <c r="J832" i="3"/>
  <c r="J831" i="3" s="1"/>
  <c r="R831" i="3" s="1"/>
  <c r="I831" i="3"/>
  <c r="Q831" i="3" s="1"/>
  <c r="L818" i="3"/>
  <c r="M818" i="3" s="1"/>
  <c r="M817" i="3"/>
  <c r="T817" i="3" s="1"/>
  <c r="M816" i="3"/>
  <c r="T816" i="3" s="1"/>
  <c r="K814" i="3"/>
  <c r="K813" i="3" s="1"/>
  <c r="S813" i="3" s="1"/>
  <c r="J814" i="3"/>
  <c r="J813" i="3" s="1"/>
  <c r="R813" i="3" s="1"/>
  <c r="I813" i="3"/>
  <c r="L809" i="3"/>
  <c r="M809" i="3" s="1"/>
  <c r="M807" i="3"/>
  <c r="T807" i="3" s="1"/>
  <c r="K805" i="3"/>
  <c r="K804" i="3" s="1"/>
  <c r="S804" i="3" s="1"/>
  <c r="J805" i="3"/>
  <c r="J804" i="3" s="1"/>
  <c r="R804" i="3" s="1"/>
  <c r="I804" i="3"/>
  <c r="Q804" i="3" s="1"/>
  <c r="L800" i="3"/>
  <c r="M800" i="3" s="1"/>
  <c r="M799" i="3"/>
  <c r="T799" i="3" s="1"/>
  <c r="M798" i="3"/>
  <c r="T798" i="3" s="1"/>
  <c r="K796" i="3"/>
  <c r="K795" i="3" s="1"/>
  <c r="S795" i="3" s="1"/>
  <c r="J796" i="3"/>
  <c r="J795" i="3" s="1"/>
  <c r="R795" i="3" s="1"/>
  <c r="I795" i="3"/>
  <c r="L791" i="3"/>
  <c r="M791" i="3" s="1"/>
  <c r="M789" i="3"/>
  <c r="T789" i="3" s="1"/>
  <c r="K787" i="3"/>
  <c r="K786" i="3" s="1"/>
  <c r="S786" i="3" s="1"/>
  <c r="J787" i="3"/>
  <c r="J786" i="3" s="1"/>
  <c r="R786" i="3" s="1"/>
  <c r="I786" i="3"/>
  <c r="Q786" i="3" s="1"/>
  <c r="L782" i="3"/>
  <c r="M782" i="3" s="1"/>
  <c r="M781" i="3"/>
  <c r="T781" i="3" s="1"/>
  <c r="M780" i="3"/>
  <c r="T780" i="3" s="1"/>
  <c r="K778" i="3"/>
  <c r="K777" i="3" s="1"/>
  <c r="S777" i="3" s="1"/>
  <c r="J778" i="3"/>
  <c r="J777" i="3" s="1"/>
  <c r="R777" i="3" s="1"/>
  <c r="I777" i="3"/>
  <c r="L773" i="3"/>
  <c r="M773" i="3" s="1"/>
  <c r="M771" i="3"/>
  <c r="T771" i="3" s="1"/>
  <c r="K769" i="3"/>
  <c r="K768" i="3" s="1"/>
  <c r="S768" i="3" s="1"/>
  <c r="J769" i="3"/>
  <c r="J768" i="3" s="1"/>
  <c r="R768" i="3" s="1"/>
  <c r="I768" i="3"/>
  <c r="Q768" i="3" s="1"/>
  <c r="L764" i="3"/>
  <c r="M764" i="3" s="1"/>
  <c r="M763" i="3"/>
  <c r="T763" i="3" s="1"/>
  <c r="M762" i="3"/>
  <c r="T762" i="3" s="1"/>
  <c r="K760" i="3"/>
  <c r="K759" i="3" s="1"/>
  <c r="S759" i="3" s="1"/>
  <c r="J760" i="3"/>
  <c r="J759" i="3" s="1"/>
  <c r="R759" i="3" s="1"/>
  <c r="I759" i="3"/>
  <c r="L755" i="3"/>
  <c r="M755" i="3" s="1"/>
  <c r="M753" i="3"/>
  <c r="T753" i="3" s="1"/>
  <c r="K751" i="3"/>
  <c r="K750" i="3" s="1"/>
  <c r="S750" i="3" s="1"/>
  <c r="J751" i="3"/>
  <c r="J750" i="3" s="1"/>
  <c r="R750" i="3" s="1"/>
  <c r="I750" i="3"/>
  <c r="Q750" i="3" s="1"/>
  <c r="L746" i="3"/>
  <c r="M746" i="3" s="1"/>
  <c r="M745" i="3"/>
  <c r="T745" i="3" s="1"/>
  <c r="M744" i="3"/>
  <c r="T744" i="3" s="1"/>
  <c r="K742" i="3"/>
  <c r="K741" i="3" s="1"/>
  <c r="S741" i="3" s="1"/>
  <c r="J742" i="3"/>
  <c r="J741" i="3" s="1"/>
  <c r="R741" i="3" s="1"/>
  <c r="I741" i="3"/>
  <c r="L737" i="3"/>
  <c r="M737" i="3" s="1"/>
  <c r="M735" i="3"/>
  <c r="T735" i="3" s="1"/>
  <c r="K733" i="3"/>
  <c r="K732" i="3" s="1"/>
  <c r="S732" i="3" s="1"/>
  <c r="J733" i="3"/>
  <c r="J732" i="3" s="1"/>
  <c r="R732" i="3" s="1"/>
  <c r="I732" i="3"/>
  <c r="Q732" i="3" s="1"/>
  <c r="L728" i="3"/>
  <c r="M728" i="3" s="1"/>
  <c r="M727" i="3"/>
  <c r="T727" i="3" s="1"/>
  <c r="M726" i="3"/>
  <c r="T726" i="3" s="1"/>
  <c r="K724" i="3"/>
  <c r="K723" i="3" s="1"/>
  <c r="S723" i="3" s="1"/>
  <c r="J724" i="3"/>
  <c r="J723" i="3" s="1"/>
  <c r="R723" i="3" s="1"/>
  <c r="I723" i="3"/>
  <c r="L719" i="3"/>
  <c r="M719" i="3" s="1"/>
  <c r="M717" i="3"/>
  <c r="T717" i="3" s="1"/>
  <c r="K715" i="3"/>
  <c r="K714" i="3" s="1"/>
  <c r="S714" i="3" s="1"/>
  <c r="J715" i="3"/>
  <c r="J714" i="3" s="1"/>
  <c r="R714" i="3" s="1"/>
  <c r="I714" i="3"/>
  <c r="Q714" i="3" s="1"/>
  <c r="L710" i="3"/>
  <c r="M710" i="3" s="1"/>
  <c r="M709" i="3"/>
  <c r="T709" i="3" s="1"/>
  <c r="M708" i="3"/>
  <c r="T708" i="3" s="1"/>
  <c r="K706" i="3"/>
  <c r="K705" i="3" s="1"/>
  <c r="S705" i="3" s="1"/>
  <c r="J706" i="3"/>
  <c r="J705" i="3" s="1"/>
  <c r="R705" i="3" s="1"/>
  <c r="I705" i="3"/>
  <c r="L701" i="3"/>
  <c r="M701" i="3" s="1"/>
  <c r="M699" i="3"/>
  <c r="T699" i="3" s="1"/>
  <c r="K697" i="3"/>
  <c r="K696" i="3" s="1"/>
  <c r="S696" i="3" s="1"/>
  <c r="J697" i="3"/>
  <c r="J696" i="3" s="1"/>
  <c r="R696" i="3" s="1"/>
  <c r="I696" i="3"/>
  <c r="Q696" i="3" s="1"/>
  <c r="L692" i="3"/>
  <c r="M692" i="3" s="1"/>
  <c r="M691" i="3"/>
  <c r="T691" i="3" s="1"/>
  <c r="M690" i="3"/>
  <c r="T690" i="3" s="1"/>
  <c r="K688" i="3"/>
  <c r="K687" i="3" s="1"/>
  <c r="S687" i="3" s="1"/>
  <c r="J688" i="3"/>
  <c r="J687" i="3" s="1"/>
  <c r="R687" i="3" s="1"/>
  <c r="I687" i="3"/>
  <c r="L683" i="3"/>
  <c r="M683" i="3" s="1"/>
  <c r="M681" i="3"/>
  <c r="T681" i="3" s="1"/>
  <c r="K679" i="3"/>
  <c r="K678" i="3" s="1"/>
  <c r="S678" i="3" s="1"/>
  <c r="J679" i="3"/>
  <c r="J678" i="3" s="1"/>
  <c r="R678" i="3" s="1"/>
  <c r="I678" i="3"/>
  <c r="Q678" i="3" s="1"/>
  <c r="L674" i="3"/>
  <c r="M674" i="3" s="1"/>
  <c r="M673" i="3"/>
  <c r="T673" i="3" s="1"/>
  <c r="M672" i="3"/>
  <c r="T672" i="3" s="1"/>
  <c r="K670" i="3"/>
  <c r="K669" i="3" s="1"/>
  <c r="S669" i="3" s="1"/>
  <c r="J670" i="3"/>
  <c r="J669" i="3" s="1"/>
  <c r="R669" i="3" s="1"/>
  <c r="I669" i="3"/>
  <c r="M668" i="3"/>
  <c r="T668" i="3" s="1"/>
  <c r="M666" i="3"/>
  <c r="T666" i="3" s="1"/>
  <c r="M665" i="3"/>
  <c r="T665" i="3" s="1"/>
  <c r="M664" i="3"/>
  <c r="T664" i="3" s="1"/>
  <c r="M663" i="3"/>
  <c r="T663" i="3" s="1"/>
  <c r="S660" i="3"/>
  <c r="R660" i="3"/>
  <c r="Q660" i="3"/>
  <c r="L656" i="3"/>
  <c r="M656" i="3" s="1"/>
  <c r="M654" i="3"/>
  <c r="T654" i="3" s="1"/>
  <c r="K652" i="3"/>
  <c r="K651" i="3" s="1"/>
  <c r="S651" i="3" s="1"/>
  <c r="J652" i="3"/>
  <c r="J651" i="3" s="1"/>
  <c r="R651" i="3" s="1"/>
  <c r="I651" i="3"/>
  <c r="Q651" i="3" s="1"/>
  <c r="L647" i="3"/>
  <c r="M647" i="3" s="1"/>
  <c r="M646" i="3"/>
  <c r="T646" i="3" s="1"/>
  <c r="M645" i="3"/>
  <c r="T645" i="3" s="1"/>
  <c r="K643" i="3"/>
  <c r="K642" i="3" s="1"/>
  <c r="S642" i="3" s="1"/>
  <c r="J643" i="3"/>
  <c r="J642" i="3" s="1"/>
  <c r="R642" i="3" s="1"/>
  <c r="I642" i="3"/>
  <c r="Q642" i="3" s="1"/>
  <c r="L638" i="3"/>
  <c r="M638" i="3" s="1"/>
  <c r="M636" i="3"/>
  <c r="T636" i="3" s="1"/>
  <c r="K634" i="3"/>
  <c r="K633" i="3" s="1"/>
  <c r="S633" i="3" s="1"/>
  <c r="J634" i="3"/>
  <c r="J633" i="3" s="1"/>
  <c r="R633" i="3" s="1"/>
  <c r="I633" i="3"/>
  <c r="Q633" i="3" s="1"/>
  <c r="L629" i="3"/>
  <c r="M629" i="3" s="1"/>
  <c r="M628" i="3"/>
  <c r="T628" i="3" s="1"/>
  <c r="M627" i="3"/>
  <c r="T627" i="3" s="1"/>
  <c r="K625" i="3"/>
  <c r="K624" i="3" s="1"/>
  <c r="S624" i="3" s="1"/>
  <c r="J625" i="3"/>
  <c r="J624" i="3" s="1"/>
  <c r="R624" i="3" s="1"/>
  <c r="I624" i="3"/>
  <c r="Q624" i="3" s="1"/>
  <c r="L620" i="3"/>
  <c r="M620" i="3" s="1"/>
  <c r="M619" i="3"/>
  <c r="T619" i="3" s="1"/>
  <c r="M618" i="3"/>
  <c r="T618" i="3" s="1"/>
  <c r="K616" i="3"/>
  <c r="K615" i="3" s="1"/>
  <c r="S615" i="3" s="1"/>
  <c r="J616" i="3"/>
  <c r="J615" i="3" s="1"/>
  <c r="R615" i="3" s="1"/>
  <c r="I615" i="3"/>
  <c r="Q615" i="3" s="1"/>
  <c r="L611" i="3"/>
  <c r="M611" i="3" s="1"/>
  <c r="M610" i="3"/>
  <c r="T610" i="3" s="1"/>
  <c r="M609" i="3"/>
  <c r="T609" i="3" s="1"/>
  <c r="K607" i="3"/>
  <c r="K606" i="3" s="1"/>
  <c r="S606" i="3" s="1"/>
  <c r="J607" i="3"/>
  <c r="J606" i="3" s="1"/>
  <c r="R606" i="3" s="1"/>
  <c r="I606" i="3"/>
  <c r="Q606" i="3" s="1"/>
  <c r="L602" i="3"/>
  <c r="M602" i="3" s="1"/>
  <c r="M600" i="3"/>
  <c r="T600" i="3" s="1"/>
  <c r="K598" i="3"/>
  <c r="K597" i="3" s="1"/>
  <c r="S597" i="3" s="1"/>
  <c r="J598" i="3"/>
  <c r="J597" i="3" s="1"/>
  <c r="R597" i="3" s="1"/>
  <c r="I597" i="3"/>
  <c r="Q597" i="3" s="1"/>
  <c r="L593" i="3"/>
  <c r="M593" i="3" s="1"/>
  <c r="M592" i="3"/>
  <c r="T592" i="3" s="1"/>
  <c r="M591" i="3"/>
  <c r="T591" i="3" s="1"/>
  <c r="K589" i="3"/>
  <c r="K588" i="3" s="1"/>
  <c r="S588" i="3" s="1"/>
  <c r="J589" i="3"/>
  <c r="J588" i="3" s="1"/>
  <c r="R588" i="3" s="1"/>
  <c r="I588" i="3"/>
  <c r="Q588" i="3" s="1"/>
  <c r="L584" i="3"/>
  <c r="M584" i="3" s="1"/>
  <c r="M583" i="3"/>
  <c r="T583" i="3" s="1"/>
  <c r="U583" i="3" s="1"/>
  <c r="M582" i="3"/>
  <c r="T582" i="3" s="1"/>
  <c r="K580" i="3"/>
  <c r="J580" i="3"/>
  <c r="J579" i="3" s="1"/>
  <c r="R579" i="3" s="1"/>
  <c r="I579" i="3"/>
  <c r="L566" i="3"/>
  <c r="M566" i="3" s="1"/>
  <c r="M565" i="3"/>
  <c r="T565" i="3" s="1"/>
  <c r="M564" i="3"/>
  <c r="T564" i="3" s="1"/>
  <c r="K562" i="3"/>
  <c r="K561" i="3" s="1"/>
  <c r="S561" i="3" s="1"/>
  <c r="J562" i="3"/>
  <c r="J561" i="3" s="1"/>
  <c r="R561" i="3" s="1"/>
  <c r="I561" i="3"/>
  <c r="L539" i="3"/>
  <c r="M538" i="3"/>
  <c r="T538" i="3" s="1"/>
  <c r="M537" i="3"/>
  <c r="T537" i="3" s="1"/>
  <c r="K535" i="3"/>
  <c r="J535" i="3"/>
  <c r="J534" i="3" s="1"/>
  <c r="R534" i="3" s="1"/>
  <c r="I534" i="3"/>
  <c r="Q534" i="3" s="1"/>
  <c r="AA502" i="3"/>
  <c r="AA466" i="3"/>
  <c r="AA394" i="3"/>
  <c r="AA331" i="3"/>
  <c r="AA295" i="3"/>
  <c r="AA259" i="3"/>
  <c r="T218" i="3"/>
  <c r="T216" i="3"/>
  <c r="T215" i="3"/>
  <c r="T214" i="3"/>
  <c r="T213" i="3"/>
  <c r="S210" i="3"/>
  <c r="R210" i="3"/>
  <c r="Q210" i="3"/>
  <c r="T209" i="3"/>
  <c r="T207" i="3"/>
  <c r="T206" i="3"/>
  <c r="T205" i="3"/>
  <c r="T204" i="3"/>
  <c r="S201" i="3"/>
  <c r="R201" i="3"/>
  <c r="Q201" i="3"/>
  <c r="T200" i="3"/>
  <c r="T198" i="3"/>
  <c r="T197" i="3"/>
  <c r="T196" i="3"/>
  <c r="T195" i="3"/>
  <c r="S192" i="3"/>
  <c r="R192" i="3"/>
  <c r="Q192" i="3"/>
  <c r="T192" i="3"/>
  <c r="T191" i="3"/>
  <c r="T189" i="3"/>
  <c r="T188" i="3"/>
  <c r="T187" i="3"/>
  <c r="AA187" i="3" s="1"/>
  <c r="T186" i="3"/>
  <c r="S183" i="3"/>
  <c r="R183" i="3"/>
  <c r="Q183" i="3"/>
  <c r="T183" i="3"/>
  <c r="L179" i="3"/>
  <c r="M179" i="3" s="1"/>
  <c r="M177" i="3"/>
  <c r="T177" i="3" s="1"/>
  <c r="K175" i="3"/>
  <c r="K174" i="3" s="1"/>
  <c r="S174" i="3" s="1"/>
  <c r="J175" i="3"/>
  <c r="J174" i="3" s="1"/>
  <c r="R174" i="3" s="1"/>
  <c r="I174" i="3"/>
  <c r="Q174" i="3" s="1"/>
  <c r="L170" i="3"/>
  <c r="M170" i="3" s="1"/>
  <c r="M169" i="3"/>
  <c r="T169" i="3" s="1"/>
  <c r="M168" i="3"/>
  <c r="K166" i="3"/>
  <c r="K165" i="3" s="1"/>
  <c r="S165" i="3" s="1"/>
  <c r="J166" i="3"/>
  <c r="J165" i="3" s="1"/>
  <c r="R165" i="3" s="1"/>
  <c r="I165" i="3"/>
  <c r="L161" i="3"/>
  <c r="M161" i="3" s="1"/>
  <c r="M159" i="3"/>
  <c r="T159" i="3" s="1"/>
  <c r="K157" i="3"/>
  <c r="K156" i="3" s="1"/>
  <c r="S156" i="3" s="1"/>
  <c r="J157" i="3"/>
  <c r="J156" i="3" s="1"/>
  <c r="R156" i="3" s="1"/>
  <c r="I156" i="3"/>
  <c r="Q156" i="3" s="1"/>
  <c r="L152" i="3"/>
  <c r="M152" i="3" s="1"/>
  <c r="M151" i="3"/>
  <c r="T151" i="3" s="1"/>
  <c r="M150" i="3"/>
  <c r="K148" i="3"/>
  <c r="K147" i="3" s="1"/>
  <c r="S147" i="3" s="1"/>
  <c r="J148" i="3"/>
  <c r="J147" i="3" s="1"/>
  <c r="R147" i="3" s="1"/>
  <c r="I147" i="3"/>
  <c r="M146" i="3"/>
  <c r="T146" i="3" s="1"/>
  <c r="M144" i="3"/>
  <c r="T144" i="3" s="1"/>
  <c r="L138" i="3"/>
  <c r="T138" i="3" s="1"/>
  <c r="M143" i="3"/>
  <c r="T143" i="3" s="1"/>
  <c r="M142" i="3"/>
  <c r="T142" i="3" s="1"/>
  <c r="AA142" i="3" s="1"/>
  <c r="M141" i="3"/>
  <c r="T141" i="3" s="1"/>
  <c r="S138" i="3"/>
  <c r="R138" i="3"/>
  <c r="Q138" i="3"/>
  <c r="L134" i="3"/>
  <c r="M134" i="3" s="1"/>
  <c r="M132" i="3"/>
  <c r="T132" i="3" s="1"/>
  <c r="K130" i="3"/>
  <c r="K129" i="3" s="1"/>
  <c r="S129" i="3" s="1"/>
  <c r="J130" i="3"/>
  <c r="J129" i="3" s="1"/>
  <c r="R129" i="3" s="1"/>
  <c r="I129" i="3"/>
  <c r="Q129" i="3" s="1"/>
  <c r="L125" i="3"/>
  <c r="M125" i="3" s="1"/>
  <c r="M124" i="3"/>
  <c r="T124" i="3" s="1"/>
  <c r="M123" i="3"/>
  <c r="K121" i="3"/>
  <c r="K120" i="3" s="1"/>
  <c r="S120" i="3" s="1"/>
  <c r="J121" i="3"/>
  <c r="J120" i="3" s="1"/>
  <c r="R120" i="3" s="1"/>
  <c r="I120" i="3"/>
  <c r="Q120" i="3" s="1"/>
  <c r="L116" i="3"/>
  <c r="M116" i="3" s="1"/>
  <c r="M114" i="3"/>
  <c r="T114" i="3" s="1"/>
  <c r="K112" i="3"/>
  <c r="K111" i="3" s="1"/>
  <c r="S111" i="3" s="1"/>
  <c r="J112" i="3"/>
  <c r="J111" i="3" s="1"/>
  <c r="R111" i="3" s="1"/>
  <c r="I111" i="3"/>
  <c r="Q111" i="3" s="1"/>
  <c r="L107" i="3"/>
  <c r="M107" i="3" s="1"/>
  <c r="M106" i="3"/>
  <c r="T106" i="3" s="1"/>
  <c r="M105" i="3"/>
  <c r="K103" i="3"/>
  <c r="K102" i="3" s="1"/>
  <c r="S102" i="3" s="1"/>
  <c r="J103" i="3"/>
  <c r="J102" i="3" s="1"/>
  <c r="R102" i="3" s="1"/>
  <c r="I102" i="3"/>
  <c r="Q102" i="3" s="1"/>
  <c r="L98" i="3"/>
  <c r="M98" i="3" s="1"/>
  <c r="M96" i="3"/>
  <c r="T96" i="3" s="1"/>
  <c r="K94" i="3"/>
  <c r="K93" i="3" s="1"/>
  <c r="S93" i="3" s="1"/>
  <c r="J94" i="3"/>
  <c r="J93" i="3" s="1"/>
  <c r="R93" i="3" s="1"/>
  <c r="I93" i="3"/>
  <c r="Q93" i="3" s="1"/>
  <c r="L89" i="3"/>
  <c r="M89" i="3" s="1"/>
  <c r="M88" i="3"/>
  <c r="T88" i="3" s="1"/>
  <c r="M87" i="3"/>
  <c r="K85" i="3"/>
  <c r="K84" i="3" s="1"/>
  <c r="S84" i="3" s="1"/>
  <c r="J85" i="3"/>
  <c r="J84" i="3" s="1"/>
  <c r="R84" i="3" s="1"/>
  <c r="I84" i="3"/>
  <c r="Q84" i="3" s="1"/>
  <c r="L80" i="3"/>
  <c r="M80" i="3" s="1"/>
  <c r="M79" i="3"/>
  <c r="T79" i="3" s="1"/>
  <c r="M78" i="3"/>
  <c r="T78" i="3" s="1"/>
  <c r="K76" i="3"/>
  <c r="K75" i="3" s="1"/>
  <c r="S75" i="3" s="1"/>
  <c r="J76" i="3"/>
  <c r="J75" i="3" s="1"/>
  <c r="R75" i="3" s="1"/>
  <c r="I75" i="3"/>
  <c r="Q75" i="3" s="1"/>
  <c r="L71" i="3"/>
  <c r="M71" i="3" s="1"/>
  <c r="M70" i="3"/>
  <c r="T70" i="3" s="1"/>
  <c r="M69" i="3"/>
  <c r="K67" i="3"/>
  <c r="K66" i="3" s="1"/>
  <c r="S66" i="3" s="1"/>
  <c r="J67" i="3"/>
  <c r="J66" i="3" s="1"/>
  <c r="R66" i="3" s="1"/>
  <c r="I66" i="3"/>
  <c r="L62" i="3"/>
  <c r="M62" i="3" s="1"/>
  <c r="M60" i="3"/>
  <c r="T60" i="3" s="1"/>
  <c r="K58" i="3"/>
  <c r="K57" i="3" s="1"/>
  <c r="S57" i="3" s="1"/>
  <c r="J58" i="3"/>
  <c r="J57" i="3" s="1"/>
  <c r="R57" i="3" s="1"/>
  <c r="I57" i="3"/>
  <c r="Q57" i="3" s="1"/>
  <c r="L53" i="3"/>
  <c r="M53" i="3" s="1"/>
  <c r="M52" i="3"/>
  <c r="T52" i="3" s="1"/>
  <c r="M51" i="3"/>
  <c r="K49" i="3"/>
  <c r="K48" i="3" s="1"/>
  <c r="S48" i="3" s="1"/>
  <c r="J49" i="3"/>
  <c r="J48" i="3" s="1"/>
  <c r="R48" i="3" s="1"/>
  <c r="I48" i="3"/>
  <c r="L44" i="3"/>
  <c r="M44" i="3" s="1"/>
  <c r="M42" i="3"/>
  <c r="T42" i="3" s="1"/>
  <c r="K40" i="3"/>
  <c r="K39" i="3" s="1"/>
  <c r="S39" i="3" s="1"/>
  <c r="J40" i="3"/>
  <c r="J39" i="3" s="1"/>
  <c r="R39" i="3" s="1"/>
  <c r="I39" i="3"/>
  <c r="Q39" i="3" s="1"/>
  <c r="L35" i="3"/>
  <c r="M35" i="3" s="1"/>
  <c r="M34" i="3"/>
  <c r="M33" i="3"/>
  <c r="K31" i="3"/>
  <c r="K30" i="3" s="1"/>
  <c r="S30" i="3" s="1"/>
  <c r="J31" i="3"/>
  <c r="J30" i="3" s="1"/>
  <c r="R30" i="3" s="1"/>
  <c r="I30" i="3"/>
  <c r="Q30" i="3" s="1"/>
  <c r="L26" i="3"/>
  <c r="M26" i="3" s="1"/>
  <c r="M24" i="3"/>
  <c r="T24" i="3" s="1"/>
  <c r="K22" i="3"/>
  <c r="K21" i="3" s="1"/>
  <c r="S21" i="3" s="1"/>
  <c r="J22" i="3"/>
  <c r="J21" i="3" s="1"/>
  <c r="R21" i="3" s="1"/>
  <c r="I21" i="3"/>
  <c r="Q21" i="3" s="1"/>
  <c r="L1520" i="3" l="1"/>
  <c r="L1521" i="3"/>
  <c r="L1493" i="3"/>
  <c r="M1493" i="3" s="1"/>
  <c r="T1493" i="3" s="1"/>
  <c r="U1493" i="3" s="1"/>
  <c r="L1494" i="3"/>
  <c r="L1512" i="3"/>
  <c r="M1512" i="3" s="1"/>
  <c r="T1512" i="3" s="1"/>
  <c r="L632" i="3"/>
  <c r="J1399" i="3"/>
  <c r="J1398" i="3" s="1"/>
  <c r="R1398" i="3" s="1"/>
  <c r="L660" i="3"/>
  <c r="T660" i="3" s="1"/>
  <c r="L903" i="3"/>
  <c r="T903" i="3" s="1"/>
  <c r="W903" i="3" s="1"/>
  <c r="L695" i="3"/>
  <c r="Z141" i="3"/>
  <c r="AB188" i="3"/>
  <c r="Z285" i="3"/>
  <c r="Z420" i="3"/>
  <c r="Z564" i="3"/>
  <c r="Z591" i="3"/>
  <c r="Z609" i="3"/>
  <c r="Z906" i="3"/>
  <c r="Z951" i="3"/>
  <c r="Z987" i="3"/>
  <c r="Z1428" i="3"/>
  <c r="U1457" i="3"/>
  <c r="Z1500" i="3"/>
  <c r="U1514" i="3"/>
  <c r="Z492" i="3"/>
  <c r="Z627" i="3"/>
  <c r="Z645" i="3"/>
  <c r="Z762" i="3"/>
  <c r="Z780" i="3"/>
  <c r="Z798" i="3"/>
  <c r="Z816" i="3"/>
  <c r="Z843" i="3"/>
  <c r="AB143" i="3"/>
  <c r="W183" i="3"/>
  <c r="Z186" i="3"/>
  <c r="Z321" i="3"/>
  <c r="Z384" i="3"/>
  <c r="Z672" i="3"/>
  <c r="AB908" i="3"/>
  <c r="U1509" i="3"/>
  <c r="W138" i="3"/>
  <c r="W192" i="3"/>
  <c r="Z195" i="3"/>
  <c r="Z249" i="3"/>
  <c r="Z690" i="3"/>
  <c r="Z708" i="3"/>
  <c r="Z726" i="3"/>
  <c r="Z744" i="3"/>
  <c r="Z915" i="3"/>
  <c r="U1631" i="3"/>
  <c r="U1640" i="3"/>
  <c r="U1676" i="3"/>
  <c r="U1694" i="3"/>
  <c r="L677" i="3"/>
  <c r="M677" i="3" s="1"/>
  <c r="T677" i="3" s="1"/>
  <c r="L128" i="3"/>
  <c r="M128" i="3" s="1"/>
  <c r="T128" i="3" s="1"/>
  <c r="L650" i="3"/>
  <c r="M650" i="3" s="1"/>
  <c r="T650" i="3" s="1"/>
  <c r="J1102" i="3"/>
  <c r="J1101" i="3" s="1"/>
  <c r="R1101" i="3" s="1"/>
  <c r="L713" i="3"/>
  <c r="M713" i="3" s="1"/>
  <c r="T713" i="3" s="1"/>
  <c r="L731" i="3"/>
  <c r="M731" i="3" s="1"/>
  <c r="T731" i="3" s="1"/>
  <c r="L821" i="3"/>
  <c r="M821" i="3" s="1"/>
  <c r="T821" i="3" s="1"/>
  <c r="L56" i="3"/>
  <c r="M56" i="3" s="1"/>
  <c r="T56" i="3" s="1"/>
  <c r="L596" i="3"/>
  <c r="M596" i="3" s="1"/>
  <c r="T596" i="3" s="1"/>
  <c r="L848" i="3"/>
  <c r="M848" i="3" s="1"/>
  <c r="T848" i="3" s="1"/>
  <c r="L587" i="3"/>
  <c r="M587" i="3" s="1"/>
  <c r="T587" i="3" s="1"/>
  <c r="L1145" i="3"/>
  <c r="M1145" i="3" s="1"/>
  <c r="T1145" i="3" s="1"/>
  <c r="L1163" i="3"/>
  <c r="M1163" i="3" s="1"/>
  <c r="T1163" i="3" s="1"/>
  <c r="J1372" i="3"/>
  <c r="J1371" i="3" s="1"/>
  <c r="R1371" i="3" s="1"/>
  <c r="J1336" i="3"/>
  <c r="J1335" i="3" s="1"/>
  <c r="R1335" i="3" s="1"/>
  <c r="L1713" i="3"/>
  <c r="T1713" i="3" s="1"/>
  <c r="J1030" i="3"/>
  <c r="J1029" i="3" s="1"/>
  <c r="R1029" i="3" s="1"/>
  <c r="L749" i="3"/>
  <c r="M749" i="3" s="1"/>
  <c r="T749" i="3" s="1"/>
  <c r="L767" i="3"/>
  <c r="M767" i="3" s="1"/>
  <c r="T767" i="3" s="1"/>
  <c r="L1235" i="3"/>
  <c r="M1235" i="3" s="1"/>
  <c r="T1235" i="3" s="1"/>
  <c r="L803" i="3"/>
  <c r="M803" i="3" s="1"/>
  <c r="T803" i="3" s="1"/>
  <c r="J1066" i="3"/>
  <c r="J1065" i="3" s="1"/>
  <c r="R1065" i="3" s="1"/>
  <c r="L1749" i="3"/>
  <c r="M1749" i="3" s="1"/>
  <c r="J1039" i="3"/>
  <c r="J1038" i="3" s="1"/>
  <c r="R1038" i="3" s="1"/>
  <c r="J1471" i="3"/>
  <c r="J1470" i="3" s="1"/>
  <c r="R1470" i="3" s="1"/>
  <c r="L614" i="3"/>
  <c r="M614" i="3" s="1"/>
  <c r="T614" i="3" s="1"/>
  <c r="U961" i="3"/>
  <c r="L980" i="3"/>
  <c r="M980" i="3" s="1"/>
  <c r="T980" i="3" s="1"/>
  <c r="U1033" i="3"/>
  <c r="Z1509" i="3"/>
  <c r="AA583" i="3"/>
  <c r="T1232" i="3"/>
  <c r="J1417" i="3"/>
  <c r="J1416" i="3" s="1"/>
  <c r="R1416" i="3" s="1"/>
  <c r="L569" i="3"/>
  <c r="M569" i="3" s="1"/>
  <c r="T569" i="3" s="1"/>
  <c r="K1336" i="3"/>
  <c r="K1335" i="3" s="1"/>
  <c r="S1335" i="3" s="1"/>
  <c r="AD1631" i="3"/>
  <c r="L1740" i="3"/>
  <c r="T1740" i="3" s="1"/>
  <c r="AD398" i="3"/>
  <c r="L585" i="3"/>
  <c r="M585" i="3" s="1"/>
  <c r="T585" i="3" s="1"/>
  <c r="M1710" i="3"/>
  <c r="T1710" i="3" s="1"/>
  <c r="S1704" i="3"/>
  <c r="K579" i="3"/>
  <c r="S579" i="3" s="1"/>
  <c r="U591" i="3"/>
  <c r="U627" i="3"/>
  <c r="T1151" i="3"/>
  <c r="L1154" i="3"/>
  <c r="M1154" i="3" s="1"/>
  <c r="T1154" i="3" s="1"/>
  <c r="K1273" i="3"/>
  <c r="K1272" i="3" s="1"/>
  <c r="S1272" i="3" s="1"/>
  <c r="K1354" i="3"/>
  <c r="K1353" i="3" s="1"/>
  <c r="S1353" i="3" s="1"/>
  <c r="U1703" i="3"/>
  <c r="AD1703" i="3"/>
  <c r="L1758" i="3"/>
  <c r="T1758" i="3" s="1"/>
  <c r="M1764" i="3"/>
  <c r="T1764" i="3" s="1"/>
  <c r="AC1764" i="3" s="1"/>
  <c r="L875" i="3"/>
  <c r="M875" i="3" s="1"/>
  <c r="T875" i="3" s="1"/>
  <c r="T872" i="3"/>
  <c r="AB872" i="3" s="1"/>
  <c r="K1048" i="3"/>
  <c r="K1047" i="3" s="1"/>
  <c r="S1047" i="3" s="1"/>
  <c r="L1052" i="3"/>
  <c r="M1052" i="3" s="1"/>
  <c r="T1052" i="3" s="1"/>
  <c r="K1480" i="3"/>
  <c r="K1479" i="3" s="1"/>
  <c r="S1479" i="3" s="1"/>
  <c r="L623" i="3"/>
  <c r="M623" i="3" s="1"/>
  <c r="T623" i="3" s="1"/>
  <c r="L785" i="3"/>
  <c r="M785" i="3" s="1"/>
  <c r="T785" i="3" s="1"/>
  <c r="L1199" i="3"/>
  <c r="M1199" i="3" s="1"/>
  <c r="T1199" i="3" s="1"/>
  <c r="T1196" i="3"/>
  <c r="AB1196" i="3" s="1"/>
  <c r="K1300" i="3"/>
  <c r="K1299" i="3" s="1"/>
  <c r="S1299" i="3" s="1"/>
  <c r="J1300" i="3"/>
  <c r="J1299" i="3" s="1"/>
  <c r="R1299" i="3" s="1"/>
  <c r="U1421" i="3"/>
  <c r="AB1421" i="3"/>
  <c r="K1453" i="3"/>
  <c r="K1452" i="3" s="1"/>
  <c r="S1452" i="3" s="1"/>
  <c r="L1460" i="3"/>
  <c r="M1460" i="3" s="1"/>
  <c r="T1460" i="3" s="1"/>
  <c r="J1453" i="3"/>
  <c r="J1452" i="3" s="1"/>
  <c r="R1452" i="3" s="1"/>
  <c r="U609" i="3"/>
  <c r="J958" i="3"/>
  <c r="J957" i="3" s="1"/>
  <c r="R957" i="3" s="1"/>
  <c r="K1084" i="3"/>
  <c r="K1083" i="3" s="1"/>
  <c r="S1083" i="3" s="1"/>
  <c r="L1088" i="3"/>
  <c r="M1088" i="3" s="1"/>
  <c r="T1088" i="3" s="1"/>
  <c r="AA1123" i="3"/>
  <c r="L1304" i="3"/>
  <c r="M1304" i="3" s="1"/>
  <c r="T1304" i="3" s="1"/>
  <c r="K1381" i="3"/>
  <c r="K1380" i="3" s="1"/>
  <c r="S1380" i="3" s="1"/>
  <c r="L1385" i="3"/>
  <c r="M1385" i="3" s="1"/>
  <c r="T1385" i="3" s="1"/>
  <c r="K1408" i="3"/>
  <c r="K1407" i="3" s="1"/>
  <c r="S1407" i="3" s="1"/>
  <c r="AD1667" i="3"/>
  <c r="L1722" i="3"/>
  <c r="T1722" i="3" s="1"/>
  <c r="M1728" i="3"/>
  <c r="T1728" i="3" s="1"/>
  <c r="U1728" i="3" s="1"/>
  <c r="L857" i="3"/>
  <c r="M857" i="3" s="1"/>
  <c r="T857" i="3" s="1"/>
  <c r="L902" i="3"/>
  <c r="M902" i="3" s="1"/>
  <c r="T902" i="3" s="1"/>
  <c r="J967" i="3"/>
  <c r="J966" i="3" s="1"/>
  <c r="R966" i="3" s="1"/>
  <c r="T1169" i="3"/>
  <c r="L1172" i="3"/>
  <c r="M1172" i="3" s="1"/>
  <c r="T1172" i="3" s="1"/>
  <c r="L1253" i="3"/>
  <c r="M1253" i="3" s="1"/>
  <c r="T1253" i="3" s="1"/>
  <c r="K1282" i="3"/>
  <c r="K1281" i="3" s="1"/>
  <c r="S1281" i="3" s="1"/>
  <c r="L1286" i="3"/>
  <c r="M1286" i="3" s="1"/>
  <c r="T1286" i="3" s="1"/>
  <c r="L1313" i="3"/>
  <c r="M1313" i="3" s="1"/>
  <c r="T1313" i="3" s="1"/>
  <c r="L1349" i="3"/>
  <c r="M1349" i="3" s="1"/>
  <c r="T1349" i="3" s="1"/>
  <c r="L884" i="3"/>
  <c r="M884" i="3" s="1"/>
  <c r="T884" i="3" s="1"/>
  <c r="K940" i="3"/>
  <c r="K939" i="3" s="1"/>
  <c r="S939" i="3" s="1"/>
  <c r="L944" i="3"/>
  <c r="M944" i="3" s="1"/>
  <c r="T944" i="3" s="1"/>
  <c r="K1012" i="3"/>
  <c r="K1011" i="3" s="1"/>
  <c r="S1011" i="3" s="1"/>
  <c r="L1016" i="3"/>
  <c r="M1016" i="3" s="1"/>
  <c r="T1016" i="3" s="1"/>
  <c r="L1043" i="3"/>
  <c r="M1043" i="3" s="1"/>
  <c r="T1043" i="3" s="1"/>
  <c r="L1079" i="3"/>
  <c r="M1079" i="3" s="1"/>
  <c r="T1079" i="3" s="1"/>
  <c r="U1105" i="3"/>
  <c r="L1127" i="3"/>
  <c r="M1127" i="3" s="1"/>
  <c r="T1127" i="3" s="1"/>
  <c r="U1127" i="3" s="1"/>
  <c r="T1250" i="3"/>
  <c r="U1250" i="3" s="1"/>
  <c r="L1343" i="3"/>
  <c r="M1343" i="3" s="1"/>
  <c r="T1343" i="3" s="1"/>
  <c r="T1340" i="3"/>
  <c r="U1375" i="3"/>
  <c r="M1492" i="3"/>
  <c r="T1492" i="3" s="1"/>
  <c r="AA1492" i="3" s="1"/>
  <c r="M1503" i="3"/>
  <c r="T1503" i="3" s="1"/>
  <c r="M1737" i="3"/>
  <c r="T1737" i="3" s="1"/>
  <c r="U645" i="3"/>
  <c r="L893" i="3"/>
  <c r="M893" i="3" s="1"/>
  <c r="T893" i="3" s="1"/>
  <c r="U951" i="3"/>
  <c r="L1106" i="3"/>
  <c r="M1106" i="3" s="1"/>
  <c r="T1106" i="3" s="1"/>
  <c r="U1106" i="3" s="1"/>
  <c r="L1217" i="3"/>
  <c r="M1217" i="3" s="1"/>
  <c r="T1217" i="3" s="1"/>
  <c r="U1303" i="3"/>
  <c r="K1318" i="3"/>
  <c r="K1317" i="3" s="1"/>
  <c r="S1317" i="3" s="1"/>
  <c r="L1322" i="3"/>
  <c r="M1322" i="3" s="1"/>
  <c r="T1322" i="3" s="1"/>
  <c r="L1376" i="3"/>
  <c r="M1376" i="3" s="1"/>
  <c r="T1376" i="3" s="1"/>
  <c r="U1376" i="3" s="1"/>
  <c r="K1417" i="3"/>
  <c r="K1416" i="3" s="1"/>
  <c r="S1416" i="3" s="1"/>
  <c r="L1424" i="3"/>
  <c r="M1424" i="3" s="1"/>
  <c r="T1424" i="3" s="1"/>
  <c r="J1444" i="3"/>
  <c r="J1443" i="3" s="1"/>
  <c r="R1443" i="3" s="1"/>
  <c r="AD1541" i="3"/>
  <c r="AD1559" i="3"/>
  <c r="AD1676" i="3"/>
  <c r="L173" i="3"/>
  <c r="M173" i="3" s="1"/>
  <c r="T173" i="3" s="1"/>
  <c r="L155" i="3"/>
  <c r="M155" i="3" s="1"/>
  <c r="T155" i="3" s="1"/>
  <c r="L110" i="3"/>
  <c r="M110" i="3" s="1"/>
  <c r="T110" i="3" s="1"/>
  <c r="L92" i="3"/>
  <c r="M92" i="3" s="1"/>
  <c r="T92" i="3" s="1"/>
  <c r="L83" i="3"/>
  <c r="M83" i="3" s="1"/>
  <c r="T83" i="3" s="1"/>
  <c r="L74" i="3"/>
  <c r="M74" i="3" s="1"/>
  <c r="T74" i="3" s="1"/>
  <c r="T34" i="3"/>
  <c r="L38" i="3"/>
  <c r="M38" i="3" s="1"/>
  <c r="T38" i="3" s="1"/>
  <c r="AA52" i="3"/>
  <c r="U52" i="3"/>
  <c r="T44" i="3"/>
  <c r="AA70" i="3"/>
  <c r="U70" i="3"/>
  <c r="Z78" i="3"/>
  <c r="U78" i="3"/>
  <c r="T87" i="3"/>
  <c r="L90" i="3"/>
  <c r="T116" i="3"/>
  <c r="T150" i="3"/>
  <c r="L153" i="3"/>
  <c r="T179" i="3"/>
  <c r="AC189" i="3"/>
  <c r="U189" i="3"/>
  <c r="AA196" i="3"/>
  <c r="U196" i="3"/>
  <c r="T26" i="3"/>
  <c r="Z60" i="3"/>
  <c r="U60" i="3"/>
  <c r="T69" i="3"/>
  <c r="L72" i="3"/>
  <c r="T98" i="3"/>
  <c r="AA124" i="3"/>
  <c r="U124" i="3"/>
  <c r="Z24" i="3"/>
  <c r="U24" i="3"/>
  <c r="T33" i="3"/>
  <c r="L36" i="3"/>
  <c r="T62" i="3"/>
  <c r="U79" i="3"/>
  <c r="AA79" i="3"/>
  <c r="AA88" i="3"/>
  <c r="U88" i="3"/>
  <c r="Z96" i="3"/>
  <c r="U96" i="3"/>
  <c r="T105" i="3"/>
  <c r="L108" i="3"/>
  <c r="T134" i="3"/>
  <c r="AC144" i="3"/>
  <c r="U144" i="3"/>
  <c r="AA151" i="3"/>
  <c r="U151" i="3"/>
  <c r="Z159" i="3"/>
  <c r="U159" i="3"/>
  <c r="T168" i="3"/>
  <c r="L171" i="3"/>
  <c r="AD191" i="3"/>
  <c r="U191" i="3"/>
  <c r="AB197" i="3"/>
  <c r="U197" i="3"/>
  <c r="Z240" i="3"/>
  <c r="Z483" i="3"/>
  <c r="AA493" i="3"/>
  <c r="Z132" i="3"/>
  <c r="U132" i="3"/>
  <c r="T161" i="3"/>
  <c r="Z42" i="3"/>
  <c r="U42" i="3"/>
  <c r="T51" i="3"/>
  <c r="L54" i="3"/>
  <c r="L81" i="3"/>
  <c r="M81" i="3" s="1"/>
  <c r="T81" i="3" s="1"/>
  <c r="T80" i="3"/>
  <c r="AA106" i="3"/>
  <c r="U106" i="3"/>
  <c r="Z114" i="3"/>
  <c r="U114" i="3"/>
  <c r="T123" i="3"/>
  <c r="L126" i="3"/>
  <c r="AD146" i="3"/>
  <c r="U146" i="3"/>
  <c r="AA169" i="3"/>
  <c r="U169" i="3"/>
  <c r="Z177" i="3"/>
  <c r="U177" i="3"/>
  <c r="AA250" i="3"/>
  <c r="Z276" i="3"/>
  <c r="AB467" i="3"/>
  <c r="Z537" i="3"/>
  <c r="U537" i="3"/>
  <c r="AA241" i="3"/>
  <c r="AB260" i="3"/>
  <c r="AB296" i="3"/>
  <c r="AA565" i="3"/>
  <c r="U565" i="3"/>
  <c r="T611" i="3"/>
  <c r="AA691" i="3"/>
  <c r="U691" i="3"/>
  <c r="T773" i="3"/>
  <c r="Q840" i="3"/>
  <c r="Z1761" i="3"/>
  <c r="U1761" i="3"/>
  <c r="M25" i="3"/>
  <c r="T25" i="3" s="1"/>
  <c r="T35" i="3"/>
  <c r="M43" i="3"/>
  <c r="T43" i="3" s="1"/>
  <c r="Q48" i="3"/>
  <c r="T53" i="3"/>
  <c r="M61" i="3"/>
  <c r="T61" i="3" s="1"/>
  <c r="Q66" i="3"/>
  <c r="T71" i="3"/>
  <c r="T89" i="3"/>
  <c r="M97" i="3"/>
  <c r="T97" i="3" s="1"/>
  <c r="T107" i="3"/>
  <c r="M115" i="3"/>
  <c r="T115" i="3" s="1"/>
  <c r="T125" i="3"/>
  <c r="M133" i="3"/>
  <c r="T133" i="3" s="1"/>
  <c r="M138" i="3"/>
  <c r="U141" i="3"/>
  <c r="U142" i="3"/>
  <c r="U143" i="3"/>
  <c r="Q147" i="3"/>
  <c r="T152" i="3"/>
  <c r="M160" i="3"/>
  <c r="T160" i="3" s="1"/>
  <c r="Q165" i="3"/>
  <c r="T170" i="3"/>
  <c r="M178" i="3"/>
  <c r="T178" i="3" s="1"/>
  <c r="U186" i="3"/>
  <c r="U187" i="3"/>
  <c r="U188" i="3"/>
  <c r="U195" i="3"/>
  <c r="AC198" i="3"/>
  <c r="U198" i="3"/>
  <c r="Z204" i="3"/>
  <c r="U204" i="3"/>
  <c r="AB206" i="3"/>
  <c r="U206" i="3"/>
  <c r="T210" i="3"/>
  <c r="AA214" i="3"/>
  <c r="U214" i="3"/>
  <c r="AC216" i="3"/>
  <c r="U216" i="3"/>
  <c r="Z267" i="3"/>
  <c r="Z303" i="3"/>
  <c r="AB332" i="3"/>
  <c r="Z339" i="3"/>
  <c r="Z375" i="3"/>
  <c r="AA385" i="3"/>
  <c r="AA403" i="3"/>
  <c r="AA412" i="3"/>
  <c r="AA484" i="3"/>
  <c r="Z510" i="3"/>
  <c r="T593" i="3"/>
  <c r="AA628" i="3"/>
  <c r="U628" i="3"/>
  <c r="M655" i="3"/>
  <c r="T655" i="3" s="1"/>
  <c r="Z663" i="3"/>
  <c r="U663" i="3"/>
  <c r="AB665" i="3"/>
  <c r="U665" i="3"/>
  <c r="Q669" i="3"/>
  <c r="Q705" i="3"/>
  <c r="Q741" i="3"/>
  <c r="Q777" i="3"/>
  <c r="Q813" i="3"/>
  <c r="AA844" i="3"/>
  <c r="U844" i="3"/>
  <c r="AB854" i="3"/>
  <c r="U854" i="3"/>
  <c r="Q1011" i="3"/>
  <c r="AA313" i="3"/>
  <c r="M539" i="3"/>
  <c r="L542" i="3" s="1"/>
  <c r="M601" i="3"/>
  <c r="T601" i="3" s="1"/>
  <c r="T737" i="3"/>
  <c r="AA799" i="3"/>
  <c r="U799" i="3"/>
  <c r="T809" i="3"/>
  <c r="AA1096" i="3"/>
  <c r="U1096" i="3"/>
  <c r="AB1763" i="3"/>
  <c r="U1763" i="3"/>
  <c r="U138" i="3"/>
  <c r="X138" i="3" s="1"/>
  <c r="U183" i="3"/>
  <c r="X183" i="3" s="1"/>
  <c r="U192" i="3"/>
  <c r="X192" i="3" s="1"/>
  <c r="AD200" i="3"/>
  <c r="U200" i="3"/>
  <c r="AD218" i="3"/>
  <c r="U218" i="3"/>
  <c r="AA286" i="3"/>
  <c r="Z312" i="3"/>
  <c r="AA322" i="3"/>
  <c r="Q561" i="3"/>
  <c r="U564" i="3"/>
  <c r="T566" i="3"/>
  <c r="AA610" i="3"/>
  <c r="U610" i="3"/>
  <c r="M637" i="3"/>
  <c r="T637" i="3" s="1"/>
  <c r="T647" i="3"/>
  <c r="AA673" i="3"/>
  <c r="U673" i="3"/>
  <c r="T683" i="3"/>
  <c r="AA709" i="3"/>
  <c r="U709" i="3"/>
  <c r="T719" i="3"/>
  <c r="AA745" i="3"/>
  <c r="U745" i="3"/>
  <c r="T755" i="3"/>
  <c r="AA781" i="3"/>
  <c r="U781" i="3"/>
  <c r="T791" i="3"/>
  <c r="AA817" i="3"/>
  <c r="U817" i="3"/>
  <c r="Z942" i="3"/>
  <c r="U942" i="3"/>
  <c r="AA1114" i="3"/>
  <c r="AD209" i="3"/>
  <c r="U209" i="3"/>
  <c r="AA646" i="3"/>
  <c r="U646" i="3"/>
  <c r="T701" i="3"/>
  <c r="AA727" i="3"/>
  <c r="U727" i="3"/>
  <c r="AA763" i="3"/>
  <c r="U763" i="3"/>
  <c r="Z1203" i="3"/>
  <c r="U1203" i="3"/>
  <c r="T201" i="3"/>
  <c r="AA205" i="3"/>
  <c r="U205" i="3"/>
  <c r="AC207" i="3"/>
  <c r="U207" i="3"/>
  <c r="Z213" i="3"/>
  <c r="U213" i="3"/>
  <c r="AB215" i="3"/>
  <c r="U215" i="3"/>
  <c r="AA268" i="3"/>
  <c r="AA277" i="3"/>
  <c r="AA304" i="3"/>
  <c r="AA340" i="3"/>
  <c r="AA376" i="3"/>
  <c r="Z402" i="3"/>
  <c r="Z411" i="3"/>
  <c r="AA421" i="3"/>
  <c r="Z474" i="3"/>
  <c r="K534" i="3"/>
  <c r="S534" i="3" s="1"/>
  <c r="AA538" i="3"/>
  <c r="U538" i="3"/>
  <c r="L567" i="3"/>
  <c r="AA592" i="3"/>
  <c r="U592" i="3"/>
  <c r="U619" i="3"/>
  <c r="AA619" i="3"/>
  <c r="M632" i="3"/>
  <c r="T632" i="3" s="1"/>
  <c r="T629" i="3"/>
  <c r="Q687" i="3"/>
  <c r="Q723" i="3"/>
  <c r="Q759" i="3"/>
  <c r="Q795" i="3"/>
  <c r="T836" i="3"/>
  <c r="T584" i="3"/>
  <c r="L594" i="3"/>
  <c r="L612" i="3"/>
  <c r="L621" i="3"/>
  <c r="M621" i="3" s="1"/>
  <c r="T621" i="3" s="1"/>
  <c r="L630" i="3"/>
  <c r="L648" i="3"/>
  <c r="Z681" i="3"/>
  <c r="U681" i="3"/>
  <c r="Z699" i="3"/>
  <c r="U699" i="3"/>
  <c r="Z717" i="3"/>
  <c r="U717" i="3"/>
  <c r="Z735" i="3"/>
  <c r="U735" i="3"/>
  <c r="Z753" i="3"/>
  <c r="U753" i="3"/>
  <c r="Z771" i="3"/>
  <c r="U771" i="3"/>
  <c r="Z789" i="3"/>
  <c r="U789" i="3"/>
  <c r="Z807" i="3"/>
  <c r="U807" i="3"/>
  <c r="Z834" i="3"/>
  <c r="U834" i="3"/>
  <c r="Z897" i="3"/>
  <c r="U897" i="3"/>
  <c r="AA907" i="3"/>
  <c r="U907" i="3"/>
  <c r="M924" i="3"/>
  <c r="T924" i="3" s="1"/>
  <c r="M934" i="3"/>
  <c r="T934" i="3" s="1"/>
  <c r="AA988" i="3"/>
  <c r="U988" i="3"/>
  <c r="Z1014" i="3"/>
  <c r="U1014" i="3"/>
  <c r="AA1060" i="3"/>
  <c r="U1060" i="3"/>
  <c r="M1068" i="3"/>
  <c r="T1068" i="3" s="1"/>
  <c r="M1078" i="3"/>
  <c r="T1078" i="3" s="1"/>
  <c r="K1110" i="3"/>
  <c r="S1110" i="3" s="1"/>
  <c r="AA1132" i="3"/>
  <c r="U1132" i="3"/>
  <c r="Q579" i="3"/>
  <c r="Z582" i="3"/>
  <c r="U582" i="3"/>
  <c r="T602" i="3"/>
  <c r="T620" i="3"/>
  <c r="T638" i="3"/>
  <c r="T656" i="3"/>
  <c r="AA664" i="3"/>
  <c r="U664" i="3"/>
  <c r="AC666" i="3"/>
  <c r="U666" i="3"/>
  <c r="U672" i="3"/>
  <c r="T674" i="3"/>
  <c r="M682" i="3"/>
  <c r="T682" i="3" s="1"/>
  <c r="U690" i="3"/>
  <c r="M695" i="3"/>
  <c r="T695" i="3" s="1"/>
  <c r="T692" i="3"/>
  <c r="M700" i="3"/>
  <c r="T700" i="3" s="1"/>
  <c r="U708" i="3"/>
  <c r="T710" i="3"/>
  <c r="M718" i="3"/>
  <c r="T718" i="3" s="1"/>
  <c r="U726" i="3"/>
  <c r="T728" i="3"/>
  <c r="M736" i="3"/>
  <c r="T736" i="3" s="1"/>
  <c r="U744" i="3"/>
  <c r="T746" i="3"/>
  <c r="M754" i="3"/>
  <c r="T754" i="3" s="1"/>
  <c r="U762" i="3"/>
  <c r="T764" i="3"/>
  <c r="M772" i="3"/>
  <c r="T772" i="3" s="1"/>
  <c r="U780" i="3"/>
  <c r="T782" i="3"/>
  <c r="M790" i="3"/>
  <c r="T790" i="3" s="1"/>
  <c r="U798" i="3"/>
  <c r="T800" i="3"/>
  <c r="M808" i="3"/>
  <c r="T808" i="3" s="1"/>
  <c r="U816" i="3"/>
  <c r="T818" i="3"/>
  <c r="M835" i="3"/>
  <c r="T835" i="3" s="1"/>
  <c r="U843" i="3"/>
  <c r="T845" i="3"/>
  <c r="Z879" i="3"/>
  <c r="U879" i="3"/>
  <c r="AB890" i="3"/>
  <c r="U890" i="3"/>
  <c r="AA943" i="3"/>
  <c r="U943" i="3"/>
  <c r="Z978" i="3"/>
  <c r="U978" i="3"/>
  <c r="L989" i="3"/>
  <c r="K985" i="3"/>
  <c r="K984" i="3" s="1"/>
  <c r="S984" i="3" s="1"/>
  <c r="J985" i="3"/>
  <c r="J984" i="3" s="1"/>
  <c r="R984" i="3" s="1"/>
  <c r="AA1024" i="3"/>
  <c r="U1024" i="3"/>
  <c r="Z1050" i="3"/>
  <c r="U1050" i="3"/>
  <c r="L1061" i="3"/>
  <c r="M1061" i="3" s="1"/>
  <c r="T1061" i="3" s="1"/>
  <c r="K1057" i="3"/>
  <c r="K1056" i="3" s="1"/>
  <c r="S1056" i="3" s="1"/>
  <c r="J1057" i="3"/>
  <c r="J1056" i="3" s="1"/>
  <c r="R1056" i="3" s="1"/>
  <c r="Z1113" i="3"/>
  <c r="K1128" i="3"/>
  <c r="S1128" i="3" s="1"/>
  <c r="AB1214" i="3"/>
  <c r="U1214" i="3"/>
  <c r="Z600" i="3"/>
  <c r="U600" i="3"/>
  <c r="Z618" i="3"/>
  <c r="U618" i="3"/>
  <c r="Z636" i="3"/>
  <c r="U636" i="3"/>
  <c r="Z654" i="3"/>
  <c r="U654" i="3"/>
  <c r="AD668" i="3"/>
  <c r="U668" i="3"/>
  <c r="L675" i="3"/>
  <c r="L693" i="3"/>
  <c r="L711" i="3"/>
  <c r="L729" i="3"/>
  <c r="L747" i="3"/>
  <c r="L765" i="3"/>
  <c r="L783" i="3"/>
  <c r="L801" i="3"/>
  <c r="L819" i="3"/>
  <c r="L846" i="3"/>
  <c r="Z861" i="3"/>
  <c r="U861" i="3"/>
  <c r="AC909" i="3"/>
  <c r="U909" i="3"/>
  <c r="AA916" i="3"/>
  <c r="U916" i="3"/>
  <c r="AA952" i="3"/>
  <c r="U952" i="3"/>
  <c r="Z1086" i="3"/>
  <c r="U1086" i="3"/>
  <c r="Z1131" i="3"/>
  <c r="U1131" i="3"/>
  <c r="Z1140" i="3"/>
  <c r="U1140" i="3"/>
  <c r="T1150" i="3"/>
  <c r="L917" i="3"/>
  <c r="K913" i="3"/>
  <c r="K912" i="3" s="1"/>
  <c r="S912" i="3" s="1"/>
  <c r="J913" i="3"/>
  <c r="J912" i="3" s="1"/>
  <c r="R912" i="3" s="1"/>
  <c r="M960" i="3"/>
  <c r="T960" i="3" s="1"/>
  <c r="Z969" i="3"/>
  <c r="U969" i="3"/>
  <c r="L1025" i="3"/>
  <c r="M1025" i="3" s="1"/>
  <c r="T1025" i="3" s="1"/>
  <c r="K1021" i="3"/>
  <c r="K1020" i="3" s="1"/>
  <c r="S1020" i="3" s="1"/>
  <c r="J1021" i="3"/>
  <c r="J1020" i="3" s="1"/>
  <c r="R1020" i="3" s="1"/>
  <c r="M1032" i="3"/>
  <c r="T1032" i="3" s="1"/>
  <c r="L1097" i="3"/>
  <c r="M1097" i="3" s="1"/>
  <c r="T1097" i="3" s="1"/>
  <c r="K1093" i="3"/>
  <c r="K1092" i="3" s="1"/>
  <c r="S1092" i="3" s="1"/>
  <c r="J1093" i="3"/>
  <c r="J1092" i="3" s="1"/>
  <c r="R1092" i="3" s="1"/>
  <c r="M1104" i="3"/>
  <c r="T1104" i="3" s="1"/>
  <c r="M1115" i="3"/>
  <c r="M1122" i="3"/>
  <c r="T1122" i="3" s="1"/>
  <c r="U1122" i="3" s="1"/>
  <c r="M1133" i="3"/>
  <c r="L1136" i="3" s="1"/>
  <c r="Z1257" i="3"/>
  <c r="U1257" i="3"/>
  <c r="U853" i="3"/>
  <c r="K858" i="3"/>
  <c r="S858" i="3" s="1"/>
  <c r="AA862" i="3"/>
  <c r="U862" i="3"/>
  <c r="U871" i="3"/>
  <c r="K876" i="3"/>
  <c r="S876" i="3" s="1"/>
  <c r="L882" i="3"/>
  <c r="M882" i="3" s="1"/>
  <c r="T882" i="3" s="1"/>
  <c r="AA880" i="3"/>
  <c r="U880" i="3"/>
  <c r="U889" i="3"/>
  <c r="K894" i="3"/>
  <c r="S894" i="3" s="1"/>
  <c r="L900" i="3"/>
  <c r="M900" i="3" s="1"/>
  <c r="T900" i="3" s="1"/>
  <c r="AA898" i="3"/>
  <c r="U898" i="3"/>
  <c r="L953" i="3"/>
  <c r="K949" i="3"/>
  <c r="J949" i="3"/>
  <c r="J948" i="3" s="1"/>
  <c r="R948" i="3" s="1"/>
  <c r="AA979" i="3"/>
  <c r="U979" i="3"/>
  <c r="U987" i="3"/>
  <c r="U997" i="3"/>
  <c r="Z1005" i="3"/>
  <c r="U1005" i="3"/>
  <c r="Z1041" i="3"/>
  <c r="U1041" i="3"/>
  <c r="AA1051" i="3"/>
  <c r="U1051" i="3"/>
  <c r="Z1176" i="3"/>
  <c r="U1176" i="3"/>
  <c r="Z1239" i="3"/>
  <c r="U1239" i="3"/>
  <c r="M852" i="3"/>
  <c r="T852" i="3" s="1"/>
  <c r="M863" i="3"/>
  <c r="L866" i="3" s="1"/>
  <c r="M870" i="3"/>
  <c r="T870" i="3" s="1"/>
  <c r="T881" i="3"/>
  <c r="M888" i="3"/>
  <c r="T888" i="3" s="1"/>
  <c r="T899" i="3"/>
  <c r="U906" i="3"/>
  <c r="U908" i="3"/>
  <c r="AD911" i="3"/>
  <c r="U911" i="3"/>
  <c r="U915" i="3"/>
  <c r="U925" i="3"/>
  <c r="Z933" i="3"/>
  <c r="U933" i="3"/>
  <c r="AA970" i="3"/>
  <c r="M996" i="3"/>
  <c r="T996" i="3" s="1"/>
  <c r="M1006" i="3"/>
  <c r="T1006" i="3" s="1"/>
  <c r="AA1015" i="3"/>
  <c r="U1015" i="3"/>
  <c r="M1042" i="3"/>
  <c r="T1042" i="3" s="1"/>
  <c r="U1069" i="3"/>
  <c r="Z1077" i="3"/>
  <c r="U1077" i="3"/>
  <c r="AA1087" i="3"/>
  <c r="U1087" i="3"/>
  <c r="Z1158" i="3"/>
  <c r="U1158" i="3"/>
  <c r="T1168" i="3"/>
  <c r="Z1221" i="3"/>
  <c r="U1221" i="3"/>
  <c r="Z1356" i="3"/>
  <c r="U1356" i="3"/>
  <c r="K922" i="3"/>
  <c r="K921" i="3" s="1"/>
  <c r="S921" i="3" s="1"/>
  <c r="L935" i="3"/>
  <c r="M935" i="3" s="1"/>
  <c r="T935" i="3" s="1"/>
  <c r="K958" i="3"/>
  <c r="K957" i="3" s="1"/>
  <c r="S957" i="3" s="1"/>
  <c r="L971" i="3"/>
  <c r="M971" i="3" s="1"/>
  <c r="L974" i="3" s="1"/>
  <c r="K994" i="3"/>
  <c r="K993" i="3" s="1"/>
  <c r="S993" i="3" s="1"/>
  <c r="L1007" i="3"/>
  <c r="M1007" i="3" s="1"/>
  <c r="T1007" i="3" s="1"/>
  <c r="K1137" i="3"/>
  <c r="S1137" i="3" s="1"/>
  <c r="L1143" i="3"/>
  <c r="M1143" i="3" s="1"/>
  <c r="T1143" i="3" s="1"/>
  <c r="AA1141" i="3"/>
  <c r="U1141" i="3"/>
  <c r="K1155" i="3"/>
  <c r="S1155" i="3" s="1"/>
  <c r="L1161" i="3"/>
  <c r="M1161" i="3" s="1"/>
  <c r="T1161" i="3" s="1"/>
  <c r="AA1159" i="3"/>
  <c r="U1159" i="3"/>
  <c r="K1173" i="3"/>
  <c r="S1173" i="3" s="1"/>
  <c r="AA1177" i="3"/>
  <c r="U1177" i="3"/>
  <c r="Z1284" i="3"/>
  <c r="U1284" i="3"/>
  <c r="M1348" i="3"/>
  <c r="T1348" i="3" s="1"/>
  <c r="AA1366" i="3"/>
  <c r="U1366" i="3"/>
  <c r="L1430" i="3"/>
  <c r="K1426" i="3"/>
  <c r="K1425" i="3" s="1"/>
  <c r="S1425" i="3" s="1"/>
  <c r="J1426" i="3"/>
  <c r="J1425" i="3" s="1"/>
  <c r="R1425" i="3" s="1"/>
  <c r="Z1455" i="3"/>
  <c r="U1455" i="3"/>
  <c r="L926" i="3"/>
  <c r="M926" i="3" s="1"/>
  <c r="L929" i="3" s="1"/>
  <c r="L962" i="3"/>
  <c r="M962" i="3" s="1"/>
  <c r="L965" i="3" s="1"/>
  <c r="J976" i="3"/>
  <c r="J975" i="3" s="1"/>
  <c r="L998" i="3"/>
  <c r="M998" i="3" s="1"/>
  <c r="L1001" i="3" s="1"/>
  <c r="M1023" i="3"/>
  <c r="T1023" i="3" s="1"/>
  <c r="L1034" i="3"/>
  <c r="M1034" i="3" s="1"/>
  <c r="L1037" i="3" s="1"/>
  <c r="J1048" i="3"/>
  <c r="J1047" i="3" s="1"/>
  <c r="R1047" i="3" s="1"/>
  <c r="M1059" i="3"/>
  <c r="T1059" i="3" s="1"/>
  <c r="L1070" i="3"/>
  <c r="M1070" i="3" s="1"/>
  <c r="J1084" i="3"/>
  <c r="J1083" i="3" s="1"/>
  <c r="R1083" i="3" s="1"/>
  <c r="M1095" i="3"/>
  <c r="T1095" i="3" s="1"/>
  <c r="T1142" i="3"/>
  <c r="M1149" i="3"/>
  <c r="T1149" i="3" s="1"/>
  <c r="T1160" i="3"/>
  <c r="M1167" i="3"/>
  <c r="T1167" i="3" s="1"/>
  <c r="M1178" i="3"/>
  <c r="L1181" i="3" s="1"/>
  <c r="U1195" i="3"/>
  <c r="K1200" i="3"/>
  <c r="S1200" i="3" s="1"/>
  <c r="AA1204" i="3"/>
  <c r="U1204" i="3"/>
  <c r="U1213" i="3"/>
  <c r="K1218" i="3"/>
  <c r="S1218" i="3" s="1"/>
  <c r="AA1222" i="3"/>
  <c r="U1222" i="3"/>
  <c r="U1231" i="3"/>
  <c r="K1236" i="3"/>
  <c r="S1236" i="3" s="1"/>
  <c r="AA1240" i="3"/>
  <c r="U1240" i="3"/>
  <c r="U1249" i="3"/>
  <c r="K1254" i="3"/>
  <c r="S1254" i="3" s="1"/>
  <c r="AA1258" i="3"/>
  <c r="U1258" i="3"/>
  <c r="AA1294" i="3"/>
  <c r="U1294" i="3"/>
  <c r="Z1320" i="3"/>
  <c r="U1320" i="3"/>
  <c r="Z1419" i="3"/>
  <c r="U1419" i="3"/>
  <c r="AD1505" i="3"/>
  <c r="U1505" i="3"/>
  <c r="J931" i="3"/>
  <c r="J930" i="3" s="1"/>
  <c r="R930" i="3" s="1"/>
  <c r="J1003" i="3"/>
  <c r="J1002" i="3" s="1"/>
  <c r="R1002" i="3" s="1"/>
  <c r="J1075" i="3"/>
  <c r="J1074" i="3" s="1"/>
  <c r="R1074" i="3" s="1"/>
  <c r="M1194" i="3"/>
  <c r="T1194" i="3" s="1"/>
  <c r="M1205" i="3"/>
  <c r="L1208" i="3" s="1"/>
  <c r="M1212" i="3"/>
  <c r="T1212" i="3" s="1"/>
  <c r="M1223" i="3"/>
  <c r="L1226" i="3" s="1"/>
  <c r="M1230" i="3"/>
  <c r="T1230" i="3" s="1"/>
  <c r="M1241" i="3"/>
  <c r="M1248" i="3"/>
  <c r="T1248" i="3" s="1"/>
  <c r="M1259" i="3"/>
  <c r="L1262" i="3" s="1"/>
  <c r="Z1275" i="3"/>
  <c r="U1275" i="3"/>
  <c r="Q1317" i="3"/>
  <c r="M1358" i="3"/>
  <c r="T1358" i="3" s="1"/>
  <c r="M1276" i="3"/>
  <c r="T1276" i="3" s="1"/>
  <c r="L1295" i="3"/>
  <c r="M1295" i="3" s="1"/>
  <c r="T1295" i="3" s="1"/>
  <c r="K1291" i="3"/>
  <c r="K1290" i="3" s="1"/>
  <c r="S1290" i="3" s="1"/>
  <c r="J1291" i="3"/>
  <c r="J1290" i="3" s="1"/>
  <c r="R1290" i="3" s="1"/>
  <c r="M1302" i="3"/>
  <c r="T1302" i="3" s="1"/>
  <c r="Z1311" i="3"/>
  <c r="U1311" i="3"/>
  <c r="AA1321" i="3"/>
  <c r="U1321" i="3"/>
  <c r="L1367" i="3"/>
  <c r="M1367" i="3" s="1"/>
  <c r="T1367" i="3" s="1"/>
  <c r="K1363" i="3"/>
  <c r="K1362" i="3" s="1"/>
  <c r="S1362" i="3" s="1"/>
  <c r="J1363" i="3"/>
  <c r="J1362" i="3" s="1"/>
  <c r="R1362" i="3" s="1"/>
  <c r="M1374" i="3"/>
  <c r="T1374" i="3" s="1"/>
  <c r="Z1383" i="3"/>
  <c r="U1383" i="3"/>
  <c r="AA1402" i="3"/>
  <c r="U1402" i="3"/>
  <c r="AA1465" i="3"/>
  <c r="U1465" i="3"/>
  <c r="M1521" i="3"/>
  <c r="T1521" i="3" s="1"/>
  <c r="M1520" i="3"/>
  <c r="T1520" i="3" s="1"/>
  <c r="M1519" i="3"/>
  <c r="T1519" i="3" s="1"/>
  <c r="Z1527" i="3"/>
  <c r="AB1529" i="3"/>
  <c r="AA1537" i="3"/>
  <c r="Z1545" i="3"/>
  <c r="AC1548" i="3"/>
  <c r="AA1654" i="3"/>
  <c r="U1654" i="3"/>
  <c r="M1674" i="3"/>
  <c r="T1674" i="3" s="1"/>
  <c r="L1668" i="3"/>
  <c r="M1312" i="3"/>
  <c r="T1312" i="3" s="1"/>
  <c r="U1339" i="3"/>
  <c r="AD1496" i="3"/>
  <c r="U1496" i="3"/>
  <c r="AA1285" i="3"/>
  <c r="U1285" i="3"/>
  <c r="L1331" i="3"/>
  <c r="M1331" i="3" s="1"/>
  <c r="T1331" i="3" s="1"/>
  <c r="K1327" i="3"/>
  <c r="J1327" i="3"/>
  <c r="J1326" i="3" s="1"/>
  <c r="R1326" i="3" s="1"/>
  <c r="AA1330" i="3"/>
  <c r="U1330" i="3"/>
  <c r="M1338" i="3"/>
  <c r="T1338" i="3" s="1"/>
  <c r="Z1347" i="3"/>
  <c r="U1347" i="3"/>
  <c r="AA1357" i="3"/>
  <c r="U1357" i="3"/>
  <c r="AA1384" i="3"/>
  <c r="U1384" i="3"/>
  <c r="AA1429" i="3"/>
  <c r="U1429" i="3"/>
  <c r="Z1446" i="3"/>
  <c r="U1446" i="3"/>
  <c r="M1483" i="3"/>
  <c r="T1483" i="3" s="1"/>
  <c r="AD1586" i="3"/>
  <c r="L1277" i="3"/>
  <c r="M1277" i="3" s="1"/>
  <c r="T1277" i="3" s="1"/>
  <c r="L1394" i="3"/>
  <c r="M1394" i="3" s="1"/>
  <c r="T1394" i="3" s="1"/>
  <c r="K1390" i="3"/>
  <c r="J1390" i="3"/>
  <c r="J1389" i="3" s="1"/>
  <c r="R1389" i="3" s="1"/>
  <c r="Z1410" i="3"/>
  <c r="U1410" i="3"/>
  <c r="AA1456" i="3"/>
  <c r="U1456" i="3"/>
  <c r="AB1502" i="3"/>
  <c r="U1502" i="3"/>
  <c r="AD1523" i="3"/>
  <c r="U1523" i="3"/>
  <c r="AA1546" i="3"/>
  <c r="AD1550" i="3"/>
  <c r="AA1582" i="3"/>
  <c r="M1638" i="3"/>
  <c r="T1638" i="3" s="1"/>
  <c r="L1632" i="3"/>
  <c r="AB1664" i="3"/>
  <c r="J1282" i="3"/>
  <c r="J1281" i="3" s="1"/>
  <c r="R1281" i="3" s="1"/>
  <c r="M1293" i="3"/>
  <c r="T1293" i="3" s="1"/>
  <c r="J1318" i="3"/>
  <c r="J1317" i="3" s="1"/>
  <c r="R1317" i="3" s="1"/>
  <c r="M1329" i="3"/>
  <c r="T1329" i="3" s="1"/>
  <c r="J1354" i="3"/>
  <c r="J1353" i="3" s="1"/>
  <c r="M1365" i="3"/>
  <c r="T1365" i="3" s="1"/>
  <c r="AA1393" i="3"/>
  <c r="U1393" i="3"/>
  <c r="M1401" i="3"/>
  <c r="T1401" i="3" s="1"/>
  <c r="M1411" i="3"/>
  <c r="T1411" i="3" s="1"/>
  <c r="AA1420" i="3"/>
  <c r="U1420" i="3"/>
  <c r="U1428" i="3"/>
  <c r="U1438" i="3"/>
  <c r="AA1447" i="3"/>
  <c r="U1474" i="3"/>
  <c r="U1500" i="3"/>
  <c r="AD1514" i="3"/>
  <c r="AA1528" i="3"/>
  <c r="AC1530" i="3"/>
  <c r="Z1536" i="3"/>
  <c r="AB1538" i="3"/>
  <c r="AB1628" i="3"/>
  <c r="U1628" i="3"/>
  <c r="Z1644" i="3"/>
  <c r="J1273" i="3"/>
  <c r="J1272" i="3" s="1"/>
  <c r="R1272" i="3" s="1"/>
  <c r="J1309" i="3"/>
  <c r="J1308" i="3" s="1"/>
  <c r="R1308" i="3" s="1"/>
  <c r="J1345" i="3"/>
  <c r="J1344" i="3" s="1"/>
  <c r="R1344" i="3" s="1"/>
  <c r="J1381" i="3"/>
  <c r="J1380" i="3" s="1"/>
  <c r="R1380" i="3" s="1"/>
  <c r="M1437" i="3"/>
  <c r="T1437" i="3" s="1"/>
  <c r="AB1457" i="3"/>
  <c r="L1466" i="3"/>
  <c r="M1466" i="3" s="1"/>
  <c r="T1466" i="3" s="1"/>
  <c r="K1462" i="3"/>
  <c r="J1462" i="3"/>
  <c r="J1461" i="3" s="1"/>
  <c r="R1461" i="3" s="1"/>
  <c r="M1473" i="3"/>
  <c r="T1473" i="3" s="1"/>
  <c r="Z1482" i="3"/>
  <c r="U1482" i="3"/>
  <c r="Z1491" i="3"/>
  <c r="U1491" i="3"/>
  <c r="Z1518" i="3"/>
  <c r="U1518" i="3"/>
  <c r="AD1532" i="3"/>
  <c r="AB1547" i="3"/>
  <c r="AB1556" i="3"/>
  <c r="Z1572" i="3"/>
  <c r="U1658" i="3"/>
  <c r="AD1658" i="3"/>
  <c r="Z1689" i="3"/>
  <c r="U1689" i="3"/>
  <c r="L1412" i="3"/>
  <c r="M1412" i="3" s="1"/>
  <c r="T1412" i="3" s="1"/>
  <c r="K1435" i="3"/>
  <c r="K1434" i="3" s="1"/>
  <c r="S1434" i="3" s="1"/>
  <c r="L1448" i="3"/>
  <c r="M1448" i="3" s="1"/>
  <c r="T1448" i="3" s="1"/>
  <c r="L1484" i="3"/>
  <c r="M1484" i="3" s="1"/>
  <c r="T1484" i="3" s="1"/>
  <c r="Z1563" i="3"/>
  <c r="AA1573" i="3"/>
  <c r="AB1583" i="3"/>
  <c r="M1629" i="3"/>
  <c r="T1629" i="3" s="1"/>
  <c r="L1623" i="3"/>
  <c r="Z1635" i="3"/>
  <c r="U1635" i="3"/>
  <c r="AA1645" i="3"/>
  <c r="AB1655" i="3"/>
  <c r="U1655" i="3"/>
  <c r="Z1743" i="3"/>
  <c r="U1743" i="3"/>
  <c r="AB1745" i="3"/>
  <c r="U1745" i="3"/>
  <c r="AA1753" i="3"/>
  <c r="U1753" i="3"/>
  <c r="AC1755" i="3"/>
  <c r="U1755" i="3"/>
  <c r="M1392" i="3"/>
  <c r="T1392" i="3" s="1"/>
  <c r="L1403" i="3"/>
  <c r="M1403" i="3" s="1"/>
  <c r="L1406" i="3" s="1"/>
  <c r="L1439" i="3"/>
  <c r="M1439" i="3" s="1"/>
  <c r="L1442" i="3" s="1"/>
  <c r="M1464" i="3"/>
  <c r="T1464" i="3" s="1"/>
  <c r="L1475" i="3"/>
  <c r="M1475" i="3" s="1"/>
  <c r="L1478" i="3" s="1"/>
  <c r="M1510" i="3"/>
  <c r="T1510" i="3" s="1"/>
  <c r="L1511" i="3"/>
  <c r="M1511" i="3" s="1"/>
  <c r="T1511" i="3" s="1"/>
  <c r="Z1554" i="3"/>
  <c r="AA1564" i="3"/>
  <c r="AB1574" i="3"/>
  <c r="AD1577" i="3"/>
  <c r="Z1626" i="3"/>
  <c r="U1626" i="3"/>
  <c r="AA1636" i="3"/>
  <c r="U1636" i="3"/>
  <c r="AB1646" i="3"/>
  <c r="AD1649" i="3"/>
  <c r="M1656" i="3"/>
  <c r="T1656" i="3" s="1"/>
  <c r="L1650" i="3"/>
  <c r="Z1662" i="3"/>
  <c r="Z1725" i="3"/>
  <c r="U1725" i="3"/>
  <c r="AB1727" i="3"/>
  <c r="U1727" i="3"/>
  <c r="T1731" i="3"/>
  <c r="M1731" i="3"/>
  <c r="AA1735" i="3"/>
  <c r="U1735" i="3"/>
  <c r="U1737" i="3"/>
  <c r="J1408" i="3"/>
  <c r="J1407" i="3" s="1"/>
  <c r="R1407" i="3" s="1"/>
  <c r="J1480" i="3"/>
  <c r="J1479" i="3" s="1"/>
  <c r="R1479" i="3" s="1"/>
  <c r="M1501" i="3"/>
  <c r="T1501" i="3" s="1"/>
  <c r="AA1555" i="3"/>
  <c r="AB1565" i="3"/>
  <c r="AD1568" i="3"/>
  <c r="Z1581" i="3"/>
  <c r="AA1627" i="3"/>
  <c r="U1627" i="3"/>
  <c r="AB1637" i="3"/>
  <c r="U1637" i="3"/>
  <c r="AD1640" i="3"/>
  <c r="Z1653" i="3"/>
  <c r="U1653" i="3"/>
  <c r="AA1663" i="3"/>
  <c r="AB1700" i="3"/>
  <c r="U1700" i="3"/>
  <c r="AA1717" i="3"/>
  <c r="U1717" i="3"/>
  <c r="AC1719" i="3"/>
  <c r="U1719" i="3"/>
  <c r="Z1671" i="3"/>
  <c r="U1671" i="3"/>
  <c r="Z1680" i="3"/>
  <c r="AA1690" i="3"/>
  <c r="U1690" i="3"/>
  <c r="M1701" i="3"/>
  <c r="T1701" i="3" s="1"/>
  <c r="L1695" i="3"/>
  <c r="Z1707" i="3"/>
  <c r="U1707" i="3"/>
  <c r="AB1709" i="3"/>
  <c r="U1709" i="3"/>
  <c r="AD1721" i="3"/>
  <c r="U1721" i="3"/>
  <c r="AD1739" i="3"/>
  <c r="U1739" i="3"/>
  <c r="AD1757" i="3"/>
  <c r="U1757" i="3"/>
  <c r="AA1672" i="3"/>
  <c r="U1672" i="3"/>
  <c r="AA1681" i="3"/>
  <c r="AB1691" i="3"/>
  <c r="U1691" i="3"/>
  <c r="AD1694" i="3"/>
  <c r="Z1698" i="3"/>
  <c r="U1698" i="3"/>
  <c r="Z1716" i="3"/>
  <c r="U1716" i="3"/>
  <c r="AB1718" i="3"/>
  <c r="U1718" i="3"/>
  <c r="AA1726" i="3"/>
  <c r="U1726" i="3"/>
  <c r="Z1734" i="3"/>
  <c r="U1734" i="3"/>
  <c r="AB1736" i="3"/>
  <c r="U1736" i="3"/>
  <c r="AA1744" i="3"/>
  <c r="U1744" i="3"/>
  <c r="AC1746" i="3"/>
  <c r="U1746" i="3"/>
  <c r="Z1752" i="3"/>
  <c r="U1752" i="3"/>
  <c r="AB1754" i="3"/>
  <c r="U1754" i="3"/>
  <c r="AA1762" i="3"/>
  <c r="U1762" i="3"/>
  <c r="AB1673" i="3"/>
  <c r="U1673" i="3"/>
  <c r="AB1682" i="3"/>
  <c r="AD1685" i="3"/>
  <c r="M1692" i="3"/>
  <c r="T1692" i="3" s="1"/>
  <c r="L1686" i="3"/>
  <c r="AA1699" i="3"/>
  <c r="U1699" i="3"/>
  <c r="AA1708" i="3"/>
  <c r="U1708" i="3"/>
  <c r="AD1712" i="3"/>
  <c r="U1712" i="3"/>
  <c r="AD1730" i="3"/>
  <c r="U1730" i="3"/>
  <c r="AD1748" i="3"/>
  <c r="U1748" i="3"/>
  <c r="AD1766" i="3"/>
  <c r="U1766" i="3"/>
  <c r="AB1493" i="3" l="1"/>
  <c r="AC1512" i="3"/>
  <c r="U1512" i="3"/>
  <c r="L1118" i="3"/>
  <c r="M1118" i="3" s="1"/>
  <c r="T1118" i="3" s="1"/>
  <c r="U1118" i="3" s="1"/>
  <c r="T1115" i="3"/>
  <c r="U1115" i="3" s="1"/>
  <c r="T1749" i="3"/>
  <c r="U1749" i="3" s="1"/>
  <c r="X1749" i="3" s="1"/>
  <c r="M660" i="3"/>
  <c r="W1533" i="3"/>
  <c r="L639" i="3"/>
  <c r="M639" i="3" s="1"/>
  <c r="T639" i="3" s="1"/>
  <c r="AC639" i="3" s="1"/>
  <c r="U903" i="3"/>
  <c r="X903" i="3" s="1"/>
  <c r="M903" i="3"/>
  <c r="L983" i="3"/>
  <c r="M983" i="3" s="1"/>
  <c r="T983" i="3" s="1"/>
  <c r="U983" i="3" s="1"/>
  <c r="U1764" i="3"/>
  <c r="L580" i="3"/>
  <c r="L579" i="3" s="1"/>
  <c r="L1138" i="3"/>
  <c r="L1137" i="3" s="1"/>
  <c r="T1137" i="3" s="1"/>
  <c r="U1137" i="3" s="1"/>
  <c r="X1137" i="3" s="1"/>
  <c r="W660" i="3"/>
  <c r="W273" i="3"/>
  <c r="W201" i="3"/>
  <c r="AB1376" i="3"/>
  <c r="AB1250" i="3"/>
  <c r="W1722" i="3"/>
  <c r="AB1304" i="3"/>
  <c r="AB1151" i="3"/>
  <c r="W1749" i="3"/>
  <c r="W1524" i="3"/>
  <c r="W237" i="3"/>
  <c r="U1322" i="3"/>
  <c r="AB1106" i="3"/>
  <c r="AB1079" i="3"/>
  <c r="U944" i="3"/>
  <c r="AB1313" i="3"/>
  <c r="AC585" i="3"/>
  <c r="W1740" i="3"/>
  <c r="W399" i="3"/>
  <c r="AC1737" i="3"/>
  <c r="AB1340" i="3"/>
  <c r="AB1043" i="3"/>
  <c r="AB1169" i="3"/>
  <c r="U1196" i="3"/>
  <c r="W1758" i="3"/>
  <c r="AB395" i="3"/>
  <c r="W1731" i="3"/>
  <c r="W1542" i="3"/>
  <c r="W210" i="3"/>
  <c r="AA34" i="3"/>
  <c r="U1503" i="3"/>
  <c r="AB1124" i="3"/>
  <c r="AC1728" i="3"/>
  <c r="AC1539" i="3"/>
  <c r="U872" i="3"/>
  <c r="AB1232" i="3"/>
  <c r="W1713" i="3"/>
  <c r="U1340" i="3"/>
  <c r="U210" i="3"/>
  <c r="X210" i="3" s="1"/>
  <c r="AD1127" i="3"/>
  <c r="M1758" i="3"/>
  <c r="L657" i="3"/>
  <c r="M657" i="3" s="1"/>
  <c r="T657" i="3" s="1"/>
  <c r="U657" i="3" s="1"/>
  <c r="M1713" i="3"/>
  <c r="U1232" i="3"/>
  <c r="L603" i="3"/>
  <c r="M603" i="3" s="1"/>
  <c r="T603" i="3" s="1"/>
  <c r="U1492" i="3"/>
  <c r="U1304" i="3"/>
  <c r="L540" i="3"/>
  <c r="M540" i="3" s="1"/>
  <c r="T540" i="3" s="1"/>
  <c r="AC540" i="3" s="1"/>
  <c r="M1722" i="3"/>
  <c r="L1704" i="3"/>
  <c r="T1704" i="3" s="1"/>
  <c r="X1524" i="3"/>
  <c r="U1151" i="3"/>
  <c r="M1740" i="3"/>
  <c r="L1449" i="3"/>
  <c r="M1449" i="3" s="1"/>
  <c r="T1449" i="3" s="1"/>
  <c r="L1368" i="3"/>
  <c r="M1368" i="3" s="1"/>
  <c r="T1368" i="3" s="1"/>
  <c r="U1368" i="3" s="1"/>
  <c r="U1313" i="3"/>
  <c r="U1079" i="3"/>
  <c r="X1533" i="3"/>
  <c r="L684" i="3"/>
  <c r="M684" i="3" s="1"/>
  <c r="T684" i="3" s="1"/>
  <c r="U585" i="3"/>
  <c r="L1506" i="3"/>
  <c r="T1506" i="3" s="1"/>
  <c r="L1156" i="3"/>
  <c r="L1155" i="3" s="1"/>
  <c r="T1155" i="3" s="1"/>
  <c r="L1071" i="3"/>
  <c r="M1071" i="3" s="1"/>
  <c r="T1071" i="3" s="1"/>
  <c r="L945" i="3"/>
  <c r="M945" i="3" s="1"/>
  <c r="T945" i="3" s="1"/>
  <c r="U945" i="3" s="1"/>
  <c r="AB944" i="3"/>
  <c r="L837" i="3"/>
  <c r="M837" i="3" s="1"/>
  <c r="T837" i="3" s="1"/>
  <c r="AC837" i="3" s="1"/>
  <c r="U201" i="3"/>
  <c r="X201" i="3" s="1"/>
  <c r="U34" i="3"/>
  <c r="L1055" i="3"/>
  <c r="M1055" i="3" s="1"/>
  <c r="T1055" i="3" s="1"/>
  <c r="AD1055" i="3" s="1"/>
  <c r="U1343" i="3"/>
  <c r="AD1343" i="3"/>
  <c r="L938" i="3"/>
  <c r="M938" i="3" s="1"/>
  <c r="T938" i="3" s="1"/>
  <c r="L1388" i="3"/>
  <c r="M1388" i="3" s="1"/>
  <c r="T1388" i="3" s="1"/>
  <c r="U1388" i="3" s="1"/>
  <c r="L29" i="3"/>
  <c r="M29" i="3" s="1"/>
  <c r="T29" i="3" s="1"/>
  <c r="L659" i="3"/>
  <c r="M659" i="3" s="1"/>
  <c r="T659" i="3" s="1"/>
  <c r="U659" i="3" s="1"/>
  <c r="L1397" i="3"/>
  <c r="M1397" i="3" s="1"/>
  <c r="T1397" i="3" s="1"/>
  <c r="L605" i="3"/>
  <c r="M605" i="3" s="1"/>
  <c r="T605" i="3" s="1"/>
  <c r="AD605" i="3" s="1"/>
  <c r="U980" i="3"/>
  <c r="AB980" i="3"/>
  <c r="L1350" i="3"/>
  <c r="M1350" i="3" s="1"/>
  <c r="T1350" i="3" s="1"/>
  <c r="L873" i="3"/>
  <c r="M873" i="3" s="1"/>
  <c r="T873" i="3" s="1"/>
  <c r="AC873" i="3" s="1"/>
  <c r="L1010" i="3"/>
  <c r="M1010" i="3" s="1"/>
  <c r="T1010" i="3" s="1"/>
  <c r="L1289" i="3"/>
  <c r="M1289" i="3" s="1"/>
  <c r="T1289" i="3" s="1"/>
  <c r="AD1289" i="3" s="1"/>
  <c r="L891" i="3"/>
  <c r="M891" i="3" s="1"/>
  <c r="T891" i="3" s="1"/>
  <c r="AC891" i="3" s="1"/>
  <c r="L1334" i="3"/>
  <c r="M1334" i="3" s="1"/>
  <c r="T1334" i="3" s="1"/>
  <c r="L1091" i="3"/>
  <c r="M1091" i="3" s="1"/>
  <c r="T1091" i="3" s="1"/>
  <c r="AD506" i="3"/>
  <c r="L722" i="3"/>
  <c r="M722" i="3" s="1"/>
  <c r="T722" i="3" s="1"/>
  <c r="L1280" i="3"/>
  <c r="M1280" i="3" s="1"/>
  <c r="T1280" i="3" s="1"/>
  <c r="L1242" i="3"/>
  <c r="L1237" i="3" s="1"/>
  <c r="L1244" i="3"/>
  <c r="M1244" i="3" s="1"/>
  <c r="T1244" i="3" s="1"/>
  <c r="L1017" i="3"/>
  <c r="L720" i="3"/>
  <c r="M720" i="3" s="1"/>
  <c r="T720" i="3" s="1"/>
  <c r="AC387" i="3"/>
  <c r="L1469" i="3"/>
  <c r="M1469" i="3" s="1"/>
  <c r="T1469" i="3" s="1"/>
  <c r="L1325" i="3"/>
  <c r="M1325" i="3" s="1"/>
  <c r="T1325" i="3" s="1"/>
  <c r="AD1325" i="3" s="1"/>
  <c r="L740" i="3"/>
  <c r="M740" i="3" s="1"/>
  <c r="T740" i="3" s="1"/>
  <c r="L1046" i="3"/>
  <c r="M1046" i="3" s="1"/>
  <c r="T1046" i="3" s="1"/>
  <c r="L1451" i="3"/>
  <c r="M1451" i="3" s="1"/>
  <c r="T1451" i="3" s="1"/>
  <c r="L1073" i="3"/>
  <c r="M1073" i="3" s="1"/>
  <c r="T1073" i="3" s="1"/>
  <c r="L704" i="3"/>
  <c r="M704" i="3" s="1"/>
  <c r="T704" i="3" s="1"/>
  <c r="L1415" i="3"/>
  <c r="M1415" i="3" s="1"/>
  <c r="T1415" i="3" s="1"/>
  <c r="L1307" i="3"/>
  <c r="M1307" i="3" s="1"/>
  <c r="T1307" i="3" s="1"/>
  <c r="L1361" i="3"/>
  <c r="M1361" i="3" s="1"/>
  <c r="T1361" i="3" s="1"/>
  <c r="L1028" i="3"/>
  <c r="M1028" i="3" s="1"/>
  <c r="T1028" i="3" s="1"/>
  <c r="L1422" i="3"/>
  <c r="M1422" i="3" s="1"/>
  <c r="T1422" i="3" s="1"/>
  <c r="AC1503" i="3"/>
  <c r="L1044" i="3"/>
  <c r="M1044" i="3" s="1"/>
  <c r="T1044" i="3" s="1"/>
  <c r="L936" i="3"/>
  <c r="M936" i="3" s="1"/>
  <c r="T936" i="3" s="1"/>
  <c r="L895" i="3"/>
  <c r="L894" i="3" s="1"/>
  <c r="T894" i="3" s="1"/>
  <c r="U1043" i="3"/>
  <c r="L855" i="3"/>
  <c r="M855" i="3" s="1"/>
  <c r="T855" i="3" s="1"/>
  <c r="L756" i="3"/>
  <c r="M756" i="3" s="1"/>
  <c r="T756" i="3" s="1"/>
  <c r="U756" i="3" s="1"/>
  <c r="U1169" i="3"/>
  <c r="L1379" i="3"/>
  <c r="M1379" i="3" s="1"/>
  <c r="T1379" i="3" s="1"/>
  <c r="L1109" i="3"/>
  <c r="M1109" i="3" s="1"/>
  <c r="T1109" i="3" s="1"/>
  <c r="L947" i="3"/>
  <c r="M947" i="3" s="1"/>
  <c r="T947" i="3" s="1"/>
  <c r="AD947" i="3" s="1"/>
  <c r="L758" i="3"/>
  <c r="M758" i="3" s="1"/>
  <c r="T758" i="3" s="1"/>
  <c r="AB1349" i="3"/>
  <c r="U1349" i="3"/>
  <c r="L1316" i="3"/>
  <c r="M1316" i="3" s="1"/>
  <c r="T1316" i="3" s="1"/>
  <c r="AD1316" i="3" s="1"/>
  <c r="L1064" i="3"/>
  <c r="M1064" i="3" s="1"/>
  <c r="T1064" i="3" s="1"/>
  <c r="L1298" i="3"/>
  <c r="M1298" i="3" s="1"/>
  <c r="T1298" i="3" s="1"/>
  <c r="L641" i="3"/>
  <c r="M641" i="3" s="1"/>
  <c r="T641" i="3" s="1"/>
  <c r="L812" i="3"/>
  <c r="M812" i="3" s="1"/>
  <c r="T812" i="3" s="1"/>
  <c r="L776" i="3"/>
  <c r="M776" i="3" s="1"/>
  <c r="T776" i="3" s="1"/>
  <c r="U1740" i="3"/>
  <c r="X1740" i="3" s="1"/>
  <c r="L1497" i="3"/>
  <c r="T1497" i="3" s="1"/>
  <c r="U1731" i="3"/>
  <c r="X1731" i="3" s="1"/>
  <c r="X1542" i="3"/>
  <c r="L1458" i="3"/>
  <c r="M1458" i="3" s="1"/>
  <c r="T1458" i="3" s="1"/>
  <c r="AB1322" i="3"/>
  <c r="L1341" i="3"/>
  <c r="M1341" i="3" s="1"/>
  <c r="T1341" i="3" s="1"/>
  <c r="AC1341" i="3" s="1"/>
  <c r="L1098" i="3"/>
  <c r="M1098" i="3" s="1"/>
  <c r="T1098" i="3" s="1"/>
  <c r="AC1098" i="3" s="1"/>
  <c r="U660" i="3"/>
  <c r="X660" i="3" s="1"/>
  <c r="L792" i="3"/>
  <c r="M792" i="3" s="1"/>
  <c r="T792" i="3" s="1"/>
  <c r="L616" i="3"/>
  <c r="L615" i="3" s="1"/>
  <c r="T615" i="3" s="1"/>
  <c r="L1370" i="3"/>
  <c r="M1370" i="3" s="1"/>
  <c r="T1370" i="3" s="1"/>
  <c r="U1370" i="3" s="1"/>
  <c r="L1100" i="3"/>
  <c r="M1100" i="3" s="1"/>
  <c r="T1100" i="3" s="1"/>
  <c r="L839" i="3"/>
  <c r="M839" i="3" s="1"/>
  <c r="T839" i="3" s="1"/>
  <c r="L1082" i="3"/>
  <c r="M1082" i="3" s="1"/>
  <c r="T1082" i="3" s="1"/>
  <c r="L1019" i="3"/>
  <c r="M1019" i="3" s="1"/>
  <c r="T1019" i="3" s="1"/>
  <c r="AD1019" i="3" s="1"/>
  <c r="L686" i="3"/>
  <c r="M686" i="3" s="1"/>
  <c r="T686" i="3" s="1"/>
  <c r="L1352" i="3"/>
  <c r="M1352" i="3" s="1"/>
  <c r="T1352" i="3" s="1"/>
  <c r="AD1352" i="3" s="1"/>
  <c r="L794" i="3"/>
  <c r="M794" i="3" s="1"/>
  <c r="T794" i="3" s="1"/>
  <c r="L1487" i="3"/>
  <c r="M1487" i="3" s="1"/>
  <c r="T1487" i="3" s="1"/>
  <c r="U1052" i="3"/>
  <c r="AB1052" i="3"/>
  <c r="L182" i="3"/>
  <c r="M182" i="3" s="1"/>
  <c r="T182" i="3" s="1"/>
  <c r="U173" i="3"/>
  <c r="AD173" i="3"/>
  <c r="L164" i="3"/>
  <c r="M164" i="3" s="1"/>
  <c r="T164" i="3" s="1"/>
  <c r="U155" i="3"/>
  <c r="AD155" i="3"/>
  <c r="L137" i="3"/>
  <c r="M137" i="3" s="1"/>
  <c r="T137" i="3" s="1"/>
  <c r="AD137" i="3" s="1"/>
  <c r="L119" i="3"/>
  <c r="M119" i="3" s="1"/>
  <c r="T119" i="3" s="1"/>
  <c r="U110" i="3"/>
  <c r="AD110" i="3"/>
  <c r="L101" i="3"/>
  <c r="M101" i="3" s="1"/>
  <c r="T101" i="3" s="1"/>
  <c r="U92" i="3"/>
  <c r="AD92" i="3"/>
  <c r="L65" i="3"/>
  <c r="M65" i="3" s="1"/>
  <c r="T65" i="3" s="1"/>
  <c r="AD65" i="3" s="1"/>
  <c r="L45" i="3"/>
  <c r="M45" i="3" s="1"/>
  <c r="T45" i="3" s="1"/>
  <c r="AC45" i="3" s="1"/>
  <c r="L47" i="3"/>
  <c r="M47" i="3" s="1"/>
  <c r="T47" i="3" s="1"/>
  <c r="U38" i="3"/>
  <c r="AD38" i="3"/>
  <c r="X237" i="3"/>
  <c r="AC1710" i="3"/>
  <c r="U1710" i="3"/>
  <c r="T1475" i="3"/>
  <c r="M1478" i="3"/>
  <c r="T1478" i="3" s="1"/>
  <c r="U1437" i="3"/>
  <c r="Z1437" i="3"/>
  <c r="M1208" i="3"/>
  <c r="T1208" i="3" s="1"/>
  <c r="T1205" i="3"/>
  <c r="U1235" i="3"/>
  <c r="AD1235" i="3"/>
  <c r="U1142" i="3"/>
  <c r="AB1142" i="3"/>
  <c r="R975" i="3"/>
  <c r="M974" i="3"/>
  <c r="T974" i="3" s="1"/>
  <c r="T971" i="3"/>
  <c r="U1042" i="3"/>
  <c r="AA1042" i="3"/>
  <c r="AD902" i="3"/>
  <c r="U902" i="3"/>
  <c r="M866" i="3"/>
  <c r="T866" i="3" s="1"/>
  <c r="T863" i="3"/>
  <c r="AC882" i="3"/>
  <c r="U882" i="3"/>
  <c r="L864" i="3"/>
  <c r="U1104" i="3"/>
  <c r="Z1104" i="3"/>
  <c r="U808" i="3"/>
  <c r="AA808" i="3"/>
  <c r="AD767" i="3"/>
  <c r="U767" i="3"/>
  <c r="U736" i="3"/>
  <c r="AA736" i="3"/>
  <c r="U700" i="3"/>
  <c r="AA700" i="3"/>
  <c r="U924" i="3"/>
  <c r="Z924" i="3"/>
  <c r="AB584" i="3"/>
  <c r="U584" i="3"/>
  <c r="AC306" i="3"/>
  <c r="Z393" i="3"/>
  <c r="X273" i="3"/>
  <c r="AB755" i="3"/>
  <c r="U755" i="3"/>
  <c r="AD596" i="3"/>
  <c r="U596" i="3"/>
  <c r="AB494" i="3"/>
  <c r="U178" i="3"/>
  <c r="AA178" i="3"/>
  <c r="U115" i="3"/>
  <c r="AA115" i="3"/>
  <c r="AB773" i="3"/>
  <c r="U773" i="3"/>
  <c r="AC414" i="3"/>
  <c r="U105" i="3"/>
  <c r="Z105" i="3"/>
  <c r="L117" i="3"/>
  <c r="U87" i="3"/>
  <c r="Z87" i="3"/>
  <c r="U1758" i="3"/>
  <c r="X1758" i="3" s="1"/>
  <c r="U1722" i="3"/>
  <c r="X1722" i="3" s="1"/>
  <c r="U1701" i="3"/>
  <c r="AC1701" i="3"/>
  <c r="AC1647" i="3"/>
  <c r="AA1501" i="3"/>
  <c r="U1501" i="3"/>
  <c r="T1439" i="3"/>
  <c r="M1442" i="3"/>
  <c r="T1442" i="3" s="1"/>
  <c r="T1403" i="3"/>
  <c r="M1406" i="3"/>
  <c r="T1406" i="3" s="1"/>
  <c r="AB1484" i="3"/>
  <c r="U1484" i="3"/>
  <c r="U1411" i="3"/>
  <c r="AA1411" i="3"/>
  <c r="Z1365" i="3"/>
  <c r="U1365" i="3"/>
  <c r="L1314" i="3"/>
  <c r="L1359" i="3"/>
  <c r="L1287" i="3"/>
  <c r="U1338" i="3"/>
  <c r="Z1338" i="3"/>
  <c r="U1674" i="3"/>
  <c r="AC1674" i="3"/>
  <c r="AC1521" i="3"/>
  <c r="U1521" i="3"/>
  <c r="U1374" i="3"/>
  <c r="Z1374" i="3"/>
  <c r="AB1295" i="3"/>
  <c r="U1295" i="3"/>
  <c r="U1230" i="3"/>
  <c r="Z1230" i="3"/>
  <c r="U1194" i="3"/>
  <c r="Z1194" i="3"/>
  <c r="M1181" i="3"/>
  <c r="T1181" i="3" s="1"/>
  <c r="T1178" i="3"/>
  <c r="AD1145" i="3"/>
  <c r="U1145" i="3"/>
  <c r="Z1059" i="3"/>
  <c r="U1059" i="3"/>
  <c r="M1037" i="3"/>
  <c r="T1037" i="3" s="1"/>
  <c r="T1034" i="3"/>
  <c r="L1008" i="3"/>
  <c r="M1008" i="3" s="1"/>
  <c r="T1008" i="3" s="1"/>
  <c r="M965" i="3"/>
  <c r="T965" i="3" s="1"/>
  <c r="T962" i="3"/>
  <c r="M929" i="3"/>
  <c r="T929" i="3" s="1"/>
  <c r="T926" i="3"/>
  <c r="L1305" i="3"/>
  <c r="L1170" i="3"/>
  <c r="AC1161" i="3"/>
  <c r="U1161" i="3"/>
  <c r="L1053" i="3"/>
  <c r="AA1168" i="3"/>
  <c r="U1168" i="3"/>
  <c r="L1026" i="3"/>
  <c r="U996" i="3"/>
  <c r="Z996" i="3"/>
  <c r="U888" i="3"/>
  <c r="Z888" i="3"/>
  <c r="U881" i="3"/>
  <c r="AB881" i="3"/>
  <c r="U852" i="3"/>
  <c r="Z852" i="3"/>
  <c r="K948" i="3"/>
  <c r="AB1097" i="3"/>
  <c r="U1097" i="3"/>
  <c r="M819" i="3"/>
  <c r="T819" i="3" s="1"/>
  <c r="L814" i="3"/>
  <c r="L813" i="3" s="1"/>
  <c r="M783" i="3"/>
  <c r="T783" i="3" s="1"/>
  <c r="L778" i="3"/>
  <c r="L777" i="3" s="1"/>
  <c r="M747" i="3"/>
  <c r="T747" i="3" s="1"/>
  <c r="L742" i="3"/>
  <c r="L741" i="3" s="1"/>
  <c r="M711" i="3"/>
  <c r="T711" i="3" s="1"/>
  <c r="L706" i="3"/>
  <c r="L705" i="3" s="1"/>
  <c r="M675" i="3"/>
  <c r="T675" i="3" s="1"/>
  <c r="L670" i="3"/>
  <c r="L669" i="3" s="1"/>
  <c r="M989" i="3"/>
  <c r="L992" i="3" s="1"/>
  <c r="U835" i="3"/>
  <c r="AA835" i="3"/>
  <c r="AB818" i="3"/>
  <c r="U818" i="3"/>
  <c r="AB782" i="3"/>
  <c r="U782" i="3"/>
  <c r="AB746" i="3"/>
  <c r="U746" i="3"/>
  <c r="AB710" i="3"/>
  <c r="U710" i="3"/>
  <c r="AB674" i="3"/>
  <c r="U674" i="3"/>
  <c r="AC513" i="3"/>
  <c r="L963" i="3"/>
  <c r="M963" i="3" s="1"/>
  <c r="T963" i="3" s="1"/>
  <c r="M630" i="3"/>
  <c r="T630" i="3" s="1"/>
  <c r="L625" i="3"/>
  <c r="L624" i="3" s="1"/>
  <c r="M594" i="3"/>
  <c r="T594" i="3" s="1"/>
  <c r="L589" i="3"/>
  <c r="L588" i="3" s="1"/>
  <c r="AD587" i="3"/>
  <c r="U587" i="3"/>
  <c r="AB836" i="3"/>
  <c r="U836" i="3"/>
  <c r="AB629" i="3"/>
  <c r="U629" i="3"/>
  <c r="M567" i="3"/>
  <c r="T567" i="3" s="1"/>
  <c r="L562" i="3"/>
  <c r="L561" i="3" s="1"/>
  <c r="AB386" i="3"/>
  <c r="Z330" i="3"/>
  <c r="Z294" i="3"/>
  <c r="AD326" i="3"/>
  <c r="AB719" i="3"/>
  <c r="U719" i="3"/>
  <c r="X399" i="3"/>
  <c r="AC378" i="3"/>
  <c r="AD299" i="3"/>
  <c r="AD308" i="3"/>
  <c r="AD272" i="3"/>
  <c r="U655" i="3"/>
  <c r="AA655" i="3"/>
  <c r="AD497" i="3"/>
  <c r="AD425" i="3"/>
  <c r="AC405" i="3"/>
  <c r="AB170" i="3"/>
  <c r="U170" i="3"/>
  <c r="AB107" i="3"/>
  <c r="U107" i="3"/>
  <c r="U43" i="3"/>
  <c r="AA43" i="3"/>
  <c r="U1016" i="3"/>
  <c r="AB1016" i="3"/>
  <c r="AA475" i="3"/>
  <c r="U123" i="3"/>
  <c r="Z123" i="3"/>
  <c r="AC81" i="3"/>
  <c r="U81" i="3"/>
  <c r="L135" i="3"/>
  <c r="L63" i="3"/>
  <c r="U69" i="3"/>
  <c r="Z69" i="3"/>
  <c r="AB26" i="3"/>
  <c r="U26" i="3"/>
  <c r="L180" i="3"/>
  <c r="T1695" i="3"/>
  <c r="M1695" i="3"/>
  <c r="U1656" i="3"/>
  <c r="AC1656" i="3"/>
  <c r="L1413" i="3"/>
  <c r="M1494" i="3"/>
  <c r="T1494" i="3" s="1"/>
  <c r="L1488" i="3"/>
  <c r="L1476" i="3"/>
  <c r="M1476" i="3" s="1"/>
  <c r="T1476" i="3" s="1"/>
  <c r="AB1331" i="3"/>
  <c r="U1331" i="3"/>
  <c r="AB1520" i="3"/>
  <c r="U1520" i="3"/>
  <c r="U1253" i="3"/>
  <c r="AD1253" i="3"/>
  <c r="U1199" i="3"/>
  <c r="AD1199" i="3"/>
  <c r="U1149" i="3"/>
  <c r="Z1149" i="3"/>
  <c r="AB935" i="3"/>
  <c r="U935" i="3"/>
  <c r="AD803" i="3"/>
  <c r="U803" i="3"/>
  <c r="AD695" i="3"/>
  <c r="U695" i="3"/>
  <c r="AD335" i="3"/>
  <c r="AB701" i="3"/>
  <c r="U701" i="3"/>
  <c r="AB323" i="3"/>
  <c r="U637" i="3"/>
  <c r="AA637" i="3"/>
  <c r="AB476" i="3"/>
  <c r="AB269" i="3"/>
  <c r="AB422" i="3"/>
  <c r="AD614" i="3"/>
  <c r="U614" i="3"/>
  <c r="AD83" i="3"/>
  <c r="U83" i="3"/>
  <c r="U161" i="3"/>
  <c r="AB161" i="3"/>
  <c r="U168" i="3"/>
  <c r="Z168" i="3"/>
  <c r="L67" i="3"/>
  <c r="L66" i="3" s="1"/>
  <c r="M72" i="3"/>
  <c r="T72" i="3" s="1"/>
  <c r="Z150" i="3"/>
  <c r="U150" i="3"/>
  <c r="U1713" i="3"/>
  <c r="X1713" i="3" s="1"/>
  <c r="T1686" i="3"/>
  <c r="M1686" i="3"/>
  <c r="AC1683" i="3"/>
  <c r="AC1584" i="3"/>
  <c r="AB1511" i="3"/>
  <c r="U1511" i="3"/>
  <c r="L1485" i="3"/>
  <c r="M1485" i="3" s="1"/>
  <c r="T1485" i="3" s="1"/>
  <c r="Z1464" i="3"/>
  <c r="U1464" i="3"/>
  <c r="AC1665" i="3"/>
  <c r="T1623" i="3"/>
  <c r="M1623" i="3"/>
  <c r="U1473" i="3"/>
  <c r="Z1473" i="3"/>
  <c r="K1461" i="3"/>
  <c r="S1461" i="3" s="1"/>
  <c r="L1467" i="3"/>
  <c r="L1386" i="3"/>
  <c r="Z1329" i="3"/>
  <c r="U1329" i="3"/>
  <c r="L1278" i="3"/>
  <c r="M1278" i="3" s="1"/>
  <c r="T1278" i="3" s="1"/>
  <c r="K1389" i="3"/>
  <c r="S1389" i="3" s="1"/>
  <c r="L1395" i="3"/>
  <c r="AB1277" i="3"/>
  <c r="U1277" i="3"/>
  <c r="U1483" i="3"/>
  <c r="AA1483" i="3"/>
  <c r="U1312" i="3"/>
  <c r="AA1312" i="3"/>
  <c r="L1515" i="3"/>
  <c r="AB1367" i="3"/>
  <c r="U1367" i="3"/>
  <c r="U1358" i="3"/>
  <c r="AB1358" i="3"/>
  <c r="M1262" i="3"/>
  <c r="T1262" i="3" s="1"/>
  <c r="T1259" i="3"/>
  <c r="M1226" i="3"/>
  <c r="T1226" i="3" s="1"/>
  <c r="T1223" i="3"/>
  <c r="L1260" i="3"/>
  <c r="L1251" i="3"/>
  <c r="L1233" i="3"/>
  <c r="L1224" i="3"/>
  <c r="L1215" i="3"/>
  <c r="L1206" i="3"/>
  <c r="L1197" i="3"/>
  <c r="U1167" i="3"/>
  <c r="Z1167" i="3"/>
  <c r="U1160" i="3"/>
  <c r="AB1160" i="3"/>
  <c r="L1080" i="3"/>
  <c r="T998" i="3"/>
  <c r="M1001" i="3"/>
  <c r="T1001" i="3" s="1"/>
  <c r="U1348" i="3"/>
  <c r="AA1348" i="3"/>
  <c r="L877" i="3"/>
  <c r="L876" i="3" s="1"/>
  <c r="U1006" i="3"/>
  <c r="AA1006" i="3"/>
  <c r="AD884" i="3"/>
  <c r="U884" i="3"/>
  <c r="L999" i="3"/>
  <c r="M999" i="3" s="1"/>
  <c r="T999" i="3" s="1"/>
  <c r="M953" i="3"/>
  <c r="L956" i="3" s="1"/>
  <c r="U893" i="3"/>
  <c r="AD893" i="3"/>
  <c r="U875" i="3"/>
  <c r="AD875" i="3"/>
  <c r="U857" i="3"/>
  <c r="AD857" i="3"/>
  <c r="L1377" i="3"/>
  <c r="T1133" i="3"/>
  <c r="M1136" i="3"/>
  <c r="T1136" i="3" s="1"/>
  <c r="U1032" i="3"/>
  <c r="Z1032" i="3"/>
  <c r="U960" i="3"/>
  <c r="Z960" i="3"/>
  <c r="U1154" i="3"/>
  <c r="AD1154" i="3"/>
  <c r="L1107" i="3"/>
  <c r="L810" i="3"/>
  <c r="L774" i="3"/>
  <c r="L738" i="3"/>
  <c r="L702" i="3"/>
  <c r="U1088" i="3"/>
  <c r="AB1088" i="3"/>
  <c r="AB845" i="3"/>
  <c r="U845" i="3"/>
  <c r="L832" i="3"/>
  <c r="AD821" i="3"/>
  <c r="U821" i="3"/>
  <c r="U790" i="3"/>
  <c r="AA790" i="3"/>
  <c r="AD785" i="3"/>
  <c r="U785" i="3"/>
  <c r="U754" i="3"/>
  <c r="AA754" i="3"/>
  <c r="AD749" i="3"/>
  <c r="U749" i="3"/>
  <c r="U718" i="3"/>
  <c r="AA718" i="3"/>
  <c r="AD713" i="3"/>
  <c r="U713" i="3"/>
  <c r="U682" i="3"/>
  <c r="AA682" i="3"/>
  <c r="AD677" i="3"/>
  <c r="U677" i="3"/>
  <c r="AB656" i="3"/>
  <c r="U656" i="3"/>
  <c r="AB638" i="3"/>
  <c r="U638" i="3"/>
  <c r="AB620" i="3"/>
  <c r="U620" i="3"/>
  <c r="U1078" i="3"/>
  <c r="AA1078" i="3"/>
  <c r="AC621" i="3"/>
  <c r="U621" i="3"/>
  <c r="AD632" i="3"/>
  <c r="U632" i="3"/>
  <c r="AD389" i="3"/>
  <c r="AC270" i="3"/>
  <c r="AB341" i="3"/>
  <c r="AC243" i="3"/>
  <c r="AB683" i="3"/>
  <c r="U683" i="3"/>
  <c r="AB647" i="3"/>
  <c r="U647" i="3"/>
  <c r="AB566" i="3"/>
  <c r="U566" i="3"/>
  <c r="Z465" i="3"/>
  <c r="AB413" i="3"/>
  <c r="AB404" i="3"/>
  <c r="M542" i="3"/>
  <c r="T542" i="3" s="1"/>
  <c r="T539" i="3"/>
  <c r="AB278" i="3"/>
  <c r="AB251" i="3"/>
  <c r="AB503" i="3"/>
  <c r="AB242" i="3"/>
  <c r="U133" i="3"/>
  <c r="AA133" i="3"/>
  <c r="U97" i="3"/>
  <c r="AA97" i="3"/>
  <c r="U61" i="3"/>
  <c r="AA61" i="3"/>
  <c r="AB35" i="3"/>
  <c r="U35" i="3"/>
  <c r="AB377" i="3"/>
  <c r="AB287" i="3"/>
  <c r="AD74" i="3"/>
  <c r="U74" i="3"/>
  <c r="L49" i="3"/>
  <c r="L48" i="3" s="1"/>
  <c r="M54" i="3"/>
  <c r="T54" i="3" s="1"/>
  <c r="AC324" i="3"/>
  <c r="U128" i="3"/>
  <c r="AD128" i="3"/>
  <c r="U56" i="3"/>
  <c r="AD56" i="3"/>
  <c r="M36" i="3"/>
  <c r="T36" i="3" s="1"/>
  <c r="L31" i="3"/>
  <c r="L30" i="3" s="1"/>
  <c r="L162" i="3"/>
  <c r="U116" i="3"/>
  <c r="AB116" i="3"/>
  <c r="AB44" i="3"/>
  <c r="U44" i="3"/>
  <c r="L99" i="3"/>
  <c r="AC1557" i="3"/>
  <c r="U1401" i="3"/>
  <c r="Z1401" i="3"/>
  <c r="U1638" i="3"/>
  <c r="AC1638" i="3"/>
  <c r="T1668" i="3"/>
  <c r="M1668" i="3"/>
  <c r="U1302" i="3"/>
  <c r="Z1302" i="3"/>
  <c r="T1241" i="3"/>
  <c r="U1217" i="3"/>
  <c r="AD1217" i="3"/>
  <c r="AD1091" i="3"/>
  <c r="AB1007" i="3"/>
  <c r="U1007" i="3"/>
  <c r="U1172" i="3"/>
  <c r="AD1172" i="3"/>
  <c r="AC900" i="3"/>
  <c r="U900" i="3"/>
  <c r="M846" i="3"/>
  <c r="T846" i="3" s="1"/>
  <c r="L841" i="3"/>
  <c r="L840" i="3" s="1"/>
  <c r="U772" i="3"/>
  <c r="AA772" i="3"/>
  <c r="AD731" i="3"/>
  <c r="U731" i="3"/>
  <c r="U1286" i="3"/>
  <c r="AB1286" i="3"/>
  <c r="AB737" i="3"/>
  <c r="U737" i="3"/>
  <c r="AB305" i="3"/>
  <c r="AD470" i="3"/>
  <c r="AB152" i="3"/>
  <c r="U152" i="3"/>
  <c r="AB71" i="3"/>
  <c r="U71" i="3"/>
  <c r="AD515" i="3"/>
  <c r="L121" i="3"/>
  <c r="L120" i="3" s="1"/>
  <c r="M126" i="3"/>
  <c r="T126" i="3" s="1"/>
  <c r="U1692" i="3"/>
  <c r="AC1692" i="3"/>
  <c r="AC1575" i="3"/>
  <c r="T1650" i="3"/>
  <c r="M1650" i="3"/>
  <c r="AA1510" i="3"/>
  <c r="U1510" i="3"/>
  <c r="AD1460" i="3"/>
  <c r="U1460" i="3"/>
  <c r="AD1424" i="3"/>
  <c r="U1424" i="3"/>
  <c r="Z1392" i="3"/>
  <c r="U1392" i="3"/>
  <c r="U1629" i="3"/>
  <c r="AC1629" i="3"/>
  <c r="AB1448" i="3"/>
  <c r="U1448" i="3"/>
  <c r="AB1412" i="3"/>
  <c r="U1412" i="3"/>
  <c r="AB1466" i="3"/>
  <c r="U1466" i="3"/>
  <c r="AC1566" i="3"/>
  <c r="L1440" i="3"/>
  <c r="M1440" i="3" s="1"/>
  <c r="T1440" i="3" s="1"/>
  <c r="R1353" i="3"/>
  <c r="Z1293" i="3"/>
  <c r="U1293" i="3"/>
  <c r="T1632" i="3"/>
  <c r="M1632" i="3"/>
  <c r="L1404" i="3"/>
  <c r="M1404" i="3" s="1"/>
  <c r="T1404" i="3" s="1"/>
  <c r="AB1394" i="3"/>
  <c r="U1394" i="3"/>
  <c r="L1323" i="3"/>
  <c r="K1326" i="3"/>
  <c r="L1332" i="3"/>
  <c r="M1332" i="3" s="1"/>
  <c r="T1332" i="3" s="1"/>
  <c r="L1296" i="3"/>
  <c r="U1519" i="3"/>
  <c r="AA1519" i="3"/>
  <c r="U1276" i="3"/>
  <c r="AA1276" i="3"/>
  <c r="U1248" i="3"/>
  <c r="Z1248" i="3"/>
  <c r="U1212" i="3"/>
  <c r="Z1212" i="3"/>
  <c r="U1385" i="3"/>
  <c r="AB1385" i="3"/>
  <c r="AD1163" i="3"/>
  <c r="U1163" i="3"/>
  <c r="Z1095" i="3"/>
  <c r="U1095" i="3"/>
  <c r="T1070" i="3"/>
  <c r="Z1023" i="3"/>
  <c r="U1023" i="3"/>
  <c r="M1430" i="3"/>
  <c r="L1433" i="3" s="1"/>
  <c r="L1179" i="3"/>
  <c r="L1152" i="3"/>
  <c r="AC1143" i="3"/>
  <c r="U1143" i="3"/>
  <c r="L1089" i="3"/>
  <c r="L981" i="3"/>
  <c r="L972" i="3"/>
  <c r="M972" i="3" s="1"/>
  <c r="T972" i="3" s="1"/>
  <c r="L927" i="3"/>
  <c r="M927" i="3" s="1"/>
  <c r="T927" i="3" s="1"/>
  <c r="U899" i="3"/>
  <c r="AB899" i="3"/>
  <c r="U870" i="3"/>
  <c r="Z870" i="3"/>
  <c r="Z1122" i="3"/>
  <c r="AB1025" i="3"/>
  <c r="U1025" i="3"/>
  <c r="M917" i="3"/>
  <c r="L920" i="3" s="1"/>
  <c r="AA1150" i="3"/>
  <c r="U1150" i="3"/>
  <c r="M801" i="3"/>
  <c r="T801" i="3" s="1"/>
  <c r="L796" i="3"/>
  <c r="L795" i="3" s="1"/>
  <c r="M765" i="3"/>
  <c r="T765" i="3" s="1"/>
  <c r="L760" i="3"/>
  <c r="L759" i="3" s="1"/>
  <c r="M729" i="3"/>
  <c r="T729" i="3" s="1"/>
  <c r="L724" i="3"/>
  <c r="L723" i="3" s="1"/>
  <c r="M693" i="3"/>
  <c r="T693" i="3" s="1"/>
  <c r="L688" i="3"/>
  <c r="L687" i="3" s="1"/>
  <c r="L1134" i="3"/>
  <c r="L1062" i="3"/>
  <c r="AB1061" i="3"/>
  <c r="U1061" i="3"/>
  <c r="AD848" i="3"/>
  <c r="U848" i="3"/>
  <c r="AB800" i="3"/>
  <c r="U800" i="3"/>
  <c r="AB764" i="3"/>
  <c r="U764" i="3"/>
  <c r="AB728" i="3"/>
  <c r="U728" i="3"/>
  <c r="AB692" i="3"/>
  <c r="U692" i="3"/>
  <c r="AD623" i="3"/>
  <c r="U623" i="3"/>
  <c r="AB602" i="3"/>
  <c r="U602" i="3"/>
  <c r="L1116" i="3"/>
  <c r="U1068" i="3"/>
  <c r="Z1068" i="3"/>
  <c r="L1035" i="3"/>
  <c r="M1035" i="3" s="1"/>
  <c r="T1035" i="3" s="1"/>
  <c r="U934" i="3"/>
  <c r="AA934" i="3"/>
  <c r="M648" i="3"/>
  <c r="T648" i="3" s="1"/>
  <c r="L643" i="3"/>
  <c r="L642" i="3" s="1"/>
  <c r="M612" i="3"/>
  <c r="T612" i="3" s="1"/>
  <c r="L607" i="3"/>
  <c r="L606" i="3" s="1"/>
  <c r="AC342" i="3"/>
  <c r="AC279" i="3"/>
  <c r="Z258" i="3"/>
  <c r="AD344" i="3"/>
  <c r="AB791" i="3"/>
  <c r="U791" i="3"/>
  <c r="AD650" i="3"/>
  <c r="U650" i="3"/>
  <c r="AD569" i="3"/>
  <c r="U569" i="3"/>
  <c r="AA511" i="3"/>
  <c r="AD416" i="3"/>
  <c r="AD407" i="3"/>
  <c r="AD263" i="3"/>
  <c r="AB809" i="3"/>
  <c r="U809" i="3"/>
  <c r="U601" i="3"/>
  <c r="AA601" i="3"/>
  <c r="Z501" i="3"/>
  <c r="AD281" i="3"/>
  <c r="AD254" i="3"/>
  <c r="L1125" i="3"/>
  <c r="AB593" i="3"/>
  <c r="U593" i="3"/>
  <c r="AD245" i="3"/>
  <c r="U160" i="3"/>
  <c r="AA160" i="3"/>
  <c r="AB125" i="3"/>
  <c r="U125" i="3"/>
  <c r="AB89" i="3"/>
  <c r="U89" i="3"/>
  <c r="AB53" i="3"/>
  <c r="U53" i="3"/>
  <c r="U25" i="3"/>
  <c r="AA25" i="3"/>
  <c r="AB611" i="3"/>
  <c r="U611" i="3"/>
  <c r="AB512" i="3"/>
  <c r="AD380" i="3"/>
  <c r="AD290" i="3"/>
  <c r="AB80" i="3"/>
  <c r="U80" i="3"/>
  <c r="Z51" i="3"/>
  <c r="U51" i="3"/>
  <c r="M171" i="3"/>
  <c r="T171" i="3" s="1"/>
  <c r="L166" i="3"/>
  <c r="L165" i="3" s="1"/>
  <c r="AB134" i="3"/>
  <c r="U134" i="3"/>
  <c r="M108" i="3"/>
  <c r="T108" i="3" s="1"/>
  <c r="L103" i="3"/>
  <c r="L102" i="3" s="1"/>
  <c r="U62" i="3"/>
  <c r="AB62" i="3"/>
  <c r="U33" i="3"/>
  <c r="Z33" i="3"/>
  <c r="AB98" i="3"/>
  <c r="U98" i="3"/>
  <c r="L76" i="3"/>
  <c r="L75" i="3" s="1"/>
  <c r="U179" i="3"/>
  <c r="AB179" i="3"/>
  <c r="L148" i="3"/>
  <c r="L147" i="3" s="1"/>
  <c r="M153" i="3"/>
  <c r="T153" i="3" s="1"/>
  <c r="L85" i="3"/>
  <c r="L84" i="3" s="1"/>
  <c r="M90" i="3"/>
  <c r="T90" i="3" s="1"/>
  <c r="L27" i="3"/>
  <c r="L831" i="3" l="1"/>
  <c r="AD983" i="3"/>
  <c r="U891" i="3"/>
  <c r="AD1388" i="3"/>
  <c r="M1137" i="3"/>
  <c r="AC657" i="3"/>
  <c r="U1289" i="3"/>
  <c r="U1352" i="3"/>
  <c r="AC1368" i="3"/>
  <c r="U540" i="3"/>
  <c r="L1363" i="3"/>
  <c r="L1362" i="3" s="1"/>
  <c r="T1362" i="3" s="1"/>
  <c r="M1242" i="3"/>
  <c r="T1242" i="3" s="1"/>
  <c r="AC1242" i="3" s="1"/>
  <c r="M1155" i="3"/>
  <c r="L715" i="3"/>
  <c r="L714" i="3" s="1"/>
  <c r="T714" i="3" s="1"/>
  <c r="U65" i="3"/>
  <c r="U639" i="3"/>
  <c r="U873" i="3"/>
  <c r="L634" i="3"/>
  <c r="L633" i="3" s="1"/>
  <c r="L1093" i="3"/>
  <c r="L1092" i="3" s="1"/>
  <c r="U1019" i="3"/>
  <c r="L886" i="3"/>
  <c r="L885" i="3" s="1"/>
  <c r="M885" i="3" s="1"/>
  <c r="L1453" i="3"/>
  <c r="L1452" i="3" s="1"/>
  <c r="M1452" i="3" s="1"/>
  <c r="U1098" i="3"/>
  <c r="L598" i="3"/>
  <c r="L597" i="3" s="1"/>
  <c r="T597" i="3" s="1"/>
  <c r="U947" i="3"/>
  <c r="M1497" i="3"/>
  <c r="U605" i="3"/>
  <c r="AD794" i="3"/>
  <c r="AD1082" i="3"/>
  <c r="W615" i="3"/>
  <c r="U1298" i="3"/>
  <c r="AC855" i="3"/>
  <c r="AC1044" i="3"/>
  <c r="AD1361" i="3"/>
  <c r="W372" i="3"/>
  <c r="U1155" i="3"/>
  <c r="X1155" i="3" s="1"/>
  <c r="U1350" i="3"/>
  <c r="AC945" i="3"/>
  <c r="AC792" i="3"/>
  <c r="U1341" i="3"/>
  <c r="AD479" i="3"/>
  <c r="U1325" i="3"/>
  <c r="AC720" i="3"/>
  <c r="U1091" i="3"/>
  <c r="AD659" i="3"/>
  <c r="AC684" i="3"/>
  <c r="AC603" i="3"/>
  <c r="U45" i="3"/>
  <c r="AD101" i="3"/>
  <c r="U137" i="3"/>
  <c r="AD1100" i="3"/>
  <c r="U1316" i="3"/>
  <c r="W894" i="3"/>
  <c r="U837" i="3"/>
  <c r="W1155" i="3"/>
  <c r="W1137" i="3"/>
  <c r="AD1370" i="3"/>
  <c r="W507" i="3"/>
  <c r="AC756" i="3"/>
  <c r="AC936" i="3"/>
  <c r="U1055" i="3"/>
  <c r="AC1449" i="3"/>
  <c r="W1704" i="3"/>
  <c r="L958" i="3"/>
  <c r="L957" i="3" s="1"/>
  <c r="M957" i="3" s="1"/>
  <c r="U603" i="3"/>
  <c r="L940" i="3"/>
  <c r="L939" i="3" s="1"/>
  <c r="T939" i="3" s="1"/>
  <c r="L1336" i="3"/>
  <c r="L1335" i="3" s="1"/>
  <c r="T1335" i="3" s="1"/>
  <c r="AC1350" i="3"/>
  <c r="AC477" i="3"/>
  <c r="L1039" i="3"/>
  <c r="L1038" i="3" s="1"/>
  <c r="T1038" i="3" s="1"/>
  <c r="AD1298" i="3"/>
  <c r="L652" i="3"/>
  <c r="L651" i="3" s="1"/>
  <c r="T651" i="3" s="1"/>
  <c r="L1417" i="3"/>
  <c r="L1416" i="3" s="1"/>
  <c r="T1416" i="3" s="1"/>
  <c r="L535" i="3"/>
  <c r="L534" i="3" s="1"/>
  <c r="U1449" i="3"/>
  <c r="X372" i="3"/>
  <c r="M1506" i="3"/>
  <c r="M1704" i="3"/>
  <c r="U615" i="3"/>
  <c r="X615" i="3" s="1"/>
  <c r="U1361" i="3"/>
  <c r="L1345" i="3"/>
  <c r="L1344" i="3" s="1"/>
  <c r="T1344" i="3" s="1"/>
  <c r="U1344" i="3" s="1"/>
  <c r="X1344" i="3" s="1"/>
  <c r="U1044" i="3"/>
  <c r="L1444" i="3"/>
  <c r="L1443" i="3" s="1"/>
  <c r="U1704" i="3"/>
  <c r="X1704" i="3" s="1"/>
  <c r="L868" i="3"/>
  <c r="L867" i="3" s="1"/>
  <c r="L679" i="3"/>
  <c r="L678" i="3" s="1"/>
  <c r="T678" i="3" s="1"/>
  <c r="M615" i="3"/>
  <c r="U684" i="3"/>
  <c r="L1066" i="3"/>
  <c r="L1065" i="3" s="1"/>
  <c r="T1065" i="3" s="1"/>
  <c r="U855" i="3"/>
  <c r="AC315" i="3"/>
  <c r="L931" i="3"/>
  <c r="L930" i="3" s="1"/>
  <c r="U1082" i="3"/>
  <c r="L1471" i="3"/>
  <c r="L1470" i="3" s="1"/>
  <c r="M1470" i="3" s="1"/>
  <c r="U794" i="3"/>
  <c r="L850" i="3"/>
  <c r="L849" i="3" s="1"/>
  <c r="T849" i="3" s="1"/>
  <c r="U936" i="3"/>
  <c r="L1003" i="3"/>
  <c r="L1002" i="3" s="1"/>
  <c r="L1030" i="3"/>
  <c r="L1029" i="3" s="1"/>
  <c r="T1029" i="3" s="1"/>
  <c r="U1100" i="3"/>
  <c r="U101" i="3"/>
  <c r="U894" i="3"/>
  <c r="X894" i="3" s="1"/>
  <c r="L1273" i="3"/>
  <c r="L1272" i="3" s="1"/>
  <c r="X507" i="3"/>
  <c r="U720" i="3"/>
  <c r="L922" i="3"/>
  <c r="L921" i="3" s="1"/>
  <c r="T921" i="3" s="1"/>
  <c r="M1017" i="3"/>
  <c r="T1017" i="3" s="1"/>
  <c r="L1012" i="3"/>
  <c r="L1011" i="3" s="1"/>
  <c r="M1011" i="3" s="1"/>
  <c r="U1307" i="3"/>
  <c r="AD1307" i="3"/>
  <c r="L787" i="3"/>
  <c r="L786" i="3" s="1"/>
  <c r="T786" i="3" s="1"/>
  <c r="L1431" i="3"/>
  <c r="L967" i="3"/>
  <c r="L966" i="3" s="1"/>
  <c r="T966" i="3" s="1"/>
  <c r="M894" i="3"/>
  <c r="U792" i="3"/>
  <c r="L40" i="3"/>
  <c r="L39" i="3" s="1"/>
  <c r="U1109" i="3"/>
  <c r="AD1109" i="3"/>
  <c r="L751" i="3"/>
  <c r="L750" i="3" s="1"/>
  <c r="T750" i="3" s="1"/>
  <c r="U1379" i="3"/>
  <c r="AD1379" i="3"/>
  <c r="U153" i="3"/>
  <c r="AC153" i="3"/>
  <c r="U648" i="3"/>
  <c r="AC648" i="3"/>
  <c r="AB1115" i="3"/>
  <c r="W1641" i="3"/>
  <c r="X1641" i="3"/>
  <c r="U1136" i="3"/>
  <c r="AD1136" i="3"/>
  <c r="M1206" i="3"/>
  <c r="T1206" i="3" s="1"/>
  <c r="L1201" i="3"/>
  <c r="L1200" i="3" s="1"/>
  <c r="M1395" i="3"/>
  <c r="T1395" i="3" s="1"/>
  <c r="L1390" i="3"/>
  <c r="L1389" i="3" s="1"/>
  <c r="AC1458" i="3"/>
  <c r="U1458" i="3"/>
  <c r="U72" i="3"/>
  <c r="AC72" i="3"/>
  <c r="AD776" i="3"/>
  <c r="U776" i="3"/>
  <c r="AC288" i="3"/>
  <c r="T989" i="3"/>
  <c r="M992" i="3"/>
  <c r="T992" i="3" s="1"/>
  <c r="AD1028" i="3"/>
  <c r="U1028" i="3"/>
  <c r="M1026" i="3"/>
  <c r="T1026" i="3" s="1"/>
  <c r="L1021" i="3"/>
  <c r="L1020" i="3" s="1"/>
  <c r="U929" i="3"/>
  <c r="AD929" i="3"/>
  <c r="AD1415" i="3"/>
  <c r="U1415" i="3"/>
  <c r="U90" i="3"/>
  <c r="AC90" i="3"/>
  <c r="T606" i="3"/>
  <c r="M606" i="3"/>
  <c r="AD641" i="3"/>
  <c r="U641" i="3"/>
  <c r="M1062" i="3"/>
  <c r="T1062" i="3" s="1"/>
  <c r="L1057" i="3"/>
  <c r="L1056" i="3" s="1"/>
  <c r="T723" i="3"/>
  <c r="M723" i="3"/>
  <c r="T795" i="3"/>
  <c r="M795" i="3"/>
  <c r="AD938" i="3"/>
  <c r="U938" i="3"/>
  <c r="AD1118" i="3"/>
  <c r="AC927" i="3"/>
  <c r="U927" i="3"/>
  <c r="M1152" i="3"/>
  <c r="T1152" i="3" s="1"/>
  <c r="L1147" i="3"/>
  <c r="L1146" i="3" s="1"/>
  <c r="M1296" i="3"/>
  <c r="T1296" i="3" s="1"/>
  <c r="L1291" i="3"/>
  <c r="L1290" i="3" s="1"/>
  <c r="AC1440" i="3"/>
  <c r="U1440" i="3"/>
  <c r="U846" i="3"/>
  <c r="AC846" i="3"/>
  <c r="U1241" i="3"/>
  <c r="AB1241" i="3"/>
  <c r="M99" i="3"/>
  <c r="T99" i="3" s="1"/>
  <c r="L94" i="3"/>
  <c r="L93" i="3" s="1"/>
  <c r="U36" i="3"/>
  <c r="AC36" i="3"/>
  <c r="T48" i="3"/>
  <c r="M48" i="3"/>
  <c r="AB314" i="3"/>
  <c r="AD722" i="3"/>
  <c r="U722" i="3"/>
  <c r="M774" i="3"/>
  <c r="T774" i="3" s="1"/>
  <c r="L769" i="3"/>
  <c r="L768" i="3" s="1"/>
  <c r="AD1046" i="3"/>
  <c r="U1046" i="3"/>
  <c r="U1133" i="3"/>
  <c r="AB1133" i="3"/>
  <c r="T953" i="3"/>
  <c r="M956" i="3"/>
  <c r="T956" i="3" s="1"/>
  <c r="M1215" i="3"/>
  <c r="T1215" i="3" s="1"/>
  <c r="L1210" i="3"/>
  <c r="L1209" i="3" s="1"/>
  <c r="M1260" i="3"/>
  <c r="T1260" i="3" s="1"/>
  <c r="L1255" i="3"/>
  <c r="L1254" i="3" s="1"/>
  <c r="AD1262" i="3"/>
  <c r="U1262" i="3"/>
  <c r="AD1334" i="3"/>
  <c r="U1334" i="3"/>
  <c r="M1467" i="3"/>
  <c r="T1467" i="3" s="1"/>
  <c r="L1462" i="3"/>
  <c r="L1461" i="3" s="1"/>
  <c r="T1461" i="3" s="1"/>
  <c r="W1497" i="3"/>
  <c r="U1497" i="3"/>
  <c r="X1497" i="3" s="1"/>
  <c r="T66" i="3"/>
  <c r="M66" i="3"/>
  <c r="AC252" i="3"/>
  <c r="T1488" i="3"/>
  <c r="M1488" i="3"/>
  <c r="W1506" i="3"/>
  <c r="U1506" i="3"/>
  <c r="X1506" i="3" s="1"/>
  <c r="W1695" i="3"/>
  <c r="U1695" i="3"/>
  <c r="X1695" i="3" s="1"/>
  <c r="M135" i="3"/>
  <c r="T135" i="3" s="1"/>
  <c r="L130" i="3"/>
  <c r="L129" i="3" s="1"/>
  <c r="AD488" i="3"/>
  <c r="U594" i="3"/>
  <c r="AC594" i="3"/>
  <c r="AC963" i="3"/>
  <c r="U963" i="3"/>
  <c r="U675" i="3"/>
  <c r="AC675" i="3"/>
  <c r="U747" i="3"/>
  <c r="AC747" i="3"/>
  <c r="U819" i="3"/>
  <c r="AC819" i="3"/>
  <c r="M1305" i="3"/>
  <c r="T1305" i="3" s="1"/>
  <c r="L1300" i="3"/>
  <c r="L1299" i="3" s="1"/>
  <c r="AB962" i="3"/>
  <c r="U962" i="3"/>
  <c r="U1037" i="3"/>
  <c r="AD1037" i="3"/>
  <c r="M1359" i="3"/>
  <c r="T1359" i="3" s="1"/>
  <c r="L1354" i="3"/>
  <c r="L1353" i="3" s="1"/>
  <c r="L1435" i="3"/>
  <c r="L1434" i="3" s="1"/>
  <c r="W1659" i="3"/>
  <c r="X1659" i="3"/>
  <c r="AB1439" i="3"/>
  <c r="U1439" i="3"/>
  <c r="W1677" i="3"/>
  <c r="X1677" i="3"/>
  <c r="U863" i="3"/>
  <c r="AB863" i="3"/>
  <c r="AB971" i="3"/>
  <c r="U971" i="3"/>
  <c r="AD1208" i="3"/>
  <c r="U1208" i="3"/>
  <c r="U1478" i="3"/>
  <c r="AD1478" i="3"/>
  <c r="AC1071" i="3"/>
  <c r="U1071" i="3"/>
  <c r="L1236" i="3"/>
  <c r="T75" i="3"/>
  <c r="M75" i="3"/>
  <c r="U108" i="3"/>
  <c r="AC108" i="3"/>
  <c r="U693" i="3"/>
  <c r="AC693" i="3"/>
  <c r="U54" i="3"/>
  <c r="AC54" i="3"/>
  <c r="T579" i="3"/>
  <c r="M579" i="3"/>
  <c r="M738" i="3"/>
  <c r="T738" i="3" s="1"/>
  <c r="L733" i="3"/>
  <c r="L732" i="3" s="1"/>
  <c r="M1251" i="3"/>
  <c r="T1251" i="3" s="1"/>
  <c r="L1246" i="3"/>
  <c r="L1245" i="3" s="1"/>
  <c r="AD704" i="3"/>
  <c r="U704" i="3"/>
  <c r="T588" i="3"/>
  <c r="M588" i="3"/>
  <c r="T669" i="3"/>
  <c r="M669" i="3"/>
  <c r="T813" i="3"/>
  <c r="M813" i="3"/>
  <c r="M1053" i="3"/>
  <c r="T1053" i="3" s="1"/>
  <c r="L1048" i="3"/>
  <c r="L1047" i="3" s="1"/>
  <c r="AB1034" i="3"/>
  <c r="U1034" i="3"/>
  <c r="U1442" i="3"/>
  <c r="AD1442" i="3"/>
  <c r="M27" i="3"/>
  <c r="T27" i="3" s="1"/>
  <c r="L22" i="3"/>
  <c r="L21" i="3" s="1"/>
  <c r="AD686" i="3"/>
  <c r="U686" i="3"/>
  <c r="U612" i="3"/>
  <c r="AC612" i="3"/>
  <c r="M1116" i="3"/>
  <c r="T1116" i="3" s="1"/>
  <c r="U1116" i="3" s="1"/>
  <c r="L1111" i="3"/>
  <c r="L1110" i="3" s="1"/>
  <c r="T1110" i="3" s="1"/>
  <c r="U1110" i="3" s="1"/>
  <c r="M1134" i="3"/>
  <c r="T1134" i="3" s="1"/>
  <c r="L1129" i="3"/>
  <c r="L1128" i="3" s="1"/>
  <c r="U729" i="3"/>
  <c r="AC729" i="3"/>
  <c r="U801" i="3"/>
  <c r="AC801" i="3"/>
  <c r="AC972" i="3"/>
  <c r="U972" i="3"/>
  <c r="M1089" i="3"/>
  <c r="T1089" i="3" s="1"/>
  <c r="L1084" i="3"/>
  <c r="L1083" i="3" s="1"/>
  <c r="M1179" i="3"/>
  <c r="T1179" i="3" s="1"/>
  <c r="L1174" i="3"/>
  <c r="L1173" i="3" s="1"/>
  <c r="AB1070" i="3"/>
  <c r="U1070" i="3"/>
  <c r="U1332" i="3"/>
  <c r="AC1332" i="3"/>
  <c r="AC1404" i="3"/>
  <c r="U1404" i="3"/>
  <c r="W1551" i="3"/>
  <c r="X1551" i="3"/>
  <c r="W1650" i="3"/>
  <c r="U1650" i="3"/>
  <c r="X1650" i="3" s="1"/>
  <c r="U126" i="3"/>
  <c r="AC126" i="3"/>
  <c r="AD1244" i="3"/>
  <c r="U1244" i="3"/>
  <c r="W1668" i="3"/>
  <c r="U1668" i="3"/>
  <c r="X1668" i="3" s="1"/>
  <c r="AD29" i="3"/>
  <c r="U29" i="3"/>
  <c r="AD317" i="3"/>
  <c r="T831" i="3"/>
  <c r="M831" i="3"/>
  <c r="M810" i="3"/>
  <c r="T810" i="3" s="1"/>
  <c r="L805" i="3"/>
  <c r="L804" i="3" s="1"/>
  <c r="M1107" i="3"/>
  <c r="T1107" i="3" s="1"/>
  <c r="L1102" i="3"/>
  <c r="L1101" i="3" s="1"/>
  <c r="M1377" i="3"/>
  <c r="T1377" i="3" s="1"/>
  <c r="L1372" i="3"/>
  <c r="L1371" i="3" s="1"/>
  <c r="U1001" i="3"/>
  <c r="AD1001" i="3"/>
  <c r="M1080" i="3"/>
  <c r="T1080" i="3" s="1"/>
  <c r="L1075" i="3"/>
  <c r="L1074" i="3" s="1"/>
  <c r="M1224" i="3"/>
  <c r="T1224" i="3" s="1"/>
  <c r="L1219" i="3"/>
  <c r="L1218" i="3" s="1"/>
  <c r="U1223" i="3"/>
  <c r="AB1223" i="3"/>
  <c r="T1515" i="3"/>
  <c r="M1515" i="3"/>
  <c r="AC1422" i="3"/>
  <c r="U1422" i="3"/>
  <c r="W1623" i="3"/>
  <c r="U1623" i="3"/>
  <c r="X1623" i="3" s="1"/>
  <c r="AC1494" i="3"/>
  <c r="U1494" i="3"/>
  <c r="M180" i="3"/>
  <c r="T180" i="3" s="1"/>
  <c r="L175" i="3"/>
  <c r="L174" i="3" s="1"/>
  <c r="AD740" i="3"/>
  <c r="U740" i="3"/>
  <c r="AD758" i="3"/>
  <c r="U758" i="3"/>
  <c r="T561" i="3"/>
  <c r="M561" i="3"/>
  <c r="T624" i="3"/>
  <c r="M624" i="3"/>
  <c r="L990" i="3"/>
  <c r="T705" i="3"/>
  <c r="M705" i="3"/>
  <c r="T777" i="3"/>
  <c r="M777" i="3"/>
  <c r="L954" i="3"/>
  <c r="U965" i="3"/>
  <c r="AD965" i="3"/>
  <c r="U1178" i="3"/>
  <c r="AB1178" i="3"/>
  <c r="AD1397" i="3"/>
  <c r="U1397" i="3"/>
  <c r="AD1451" i="3"/>
  <c r="U1451" i="3"/>
  <c r="U1406" i="3"/>
  <c r="AD1406" i="3"/>
  <c r="M117" i="3"/>
  <c r="T117" i="3" s="1"/>
  <c r="L112" i="3"/>
  <c r="L111" i="3" s="1"/>
  <c r="M864" i="3"/>
  <c r="T864" i="3" s="1"/>
  <c r="L859" i="3"/>
  <c r="L858" i="3" s="1"/>
  <c r="AD866" i="3"/>
  <c r="U866" i="3"/>
  <c r="AD974" i="3"/>
  <c r="U974" i="3"/>
  <c r="AB1475" i="3"/>
  <c r="U1475" i="3"/>
  <c r="AD47" i="3"/>
  <c r="U47" i="3"/>
  <c r="U171" i="3"/>
  <c r="AC171" i="3"/>
  <c r="U765" i="3"/>
  <c r="AC765" i="3"/>
  <c r="AD1487" i="3"/>
  <c r="U1487" i="3"/>
  <c r="T840" i="3"/>
  <c r="M840" i="3"/>
  <c r="T30" i="3"/>
  <c r="M30" i="3"/>
  <c r="AD542" i="3"/>
  <c r="U542" i="3"/>
  <c r="T876" i="3"/>
  <c r="M876" i="3"/>
  <c r="U1259" i="3"/>
  <c r="AB1259" i="3"/>
  <c r="M1386" i="3"/>
  <c r="T1386" i="3" s="1"/>
  <c r="L1381" i="3"/>
  <c r="L1380" i="3" s="1"/>
  <c r="AC1476" i="3"/>
  <c r="U1476" i="3"/>
  <c r="AD164" i="3"/>
  <c r="U164" i="3"/>
  <c r="AB485" i="3"/>
  <c r="T741" i="3"/>
  <c r="M741" i="3"/>
  <c r="M1170" i="3"/>
  <c r="T1170" i="3" s="1"/>
  <c r="L1165" i="3"/>
  <c r="L1164" i="3" s="1"/>
  <c r="M1287" i="3"/>
  <c r="T1287" i="3" s="1"/>
  <c r="L1282" i="3"/>
  <c r="L1281" i="3" s="1"/>
  <c r="U1205" i="3"/>
  <c r="AB1205" i="3"/>
  <c r="T147" i="3"/>
  <c r="M147" i="3"/>
  <c r="T84" i="3"/>
  <c r="M84" i="3"/>
  <c r="AD119" i="3"/>
  <c r="U119" i="3"/>
  <c r="T102" i="3"/>
  <c r="M102" i="3"/>
  <c r="T165" i="3"/>
  <c r="M165" i="3"/>
  <c r="M1125" i="3"/>
  <c r="T1125" i="3" s="1"/>
  <c r="U1125" i="3" s="1"/>
  <c r="L1120" i="3"/>
  <c r="L1119" i="3" s="1"/>
  <c r="T1119" i="3" s="1"/>
  <c r="U1119" i="3" s="1"/>
  <c r="T642" i="3"/>
  <c r="M642" i="3"/>
  <c r="AC1035" i="3"/>
  <c r="U1035" i="3"/>
  <c r="T687" i="3"/>
  <c r="M687" i="3"/>
  <c r="T759" i="3"/>
  <c r="M759" i="3"/>
  <c r="AD1010" i="3"/>
  <c r="U1010" i="3"/>
  <c r="T917" i="3"/>
  <c r="L918" i="3"/>
  <c r="M920" i="3"/>
  <c r="T920" i="3" s="1"/>
  <c r="M981" i="3"/>
  <c r="T981" i="3" s="1"/>
  <c r="L976" i="3"/>
  <c r="L975" i="3" s="1"/>
  <c r="T1430" i="3"/>
  <c r="M1433" i="3"/>
  <c r="T1433" i="3" s="1"/>
  <c r="U1073" i="3"/>
  <c r="AD1073" i="3"/>
  <c r="S1326" i="3"/>
  <c r="M1323" i="3"/>
  <c r="T1323" i="3" s="1"/>
  <c r="L1318" i="3"/>
  <c r="L1317" i="3" s="1"/>
  <c r="W1632" i="3"/>
  <c r="U1632" i="3"/>
  <c r="X1632" i="3" s="1"/>
  <c r="T120" i="3"/>
  <c r="M120" i="3"/>
  <c r="M162" i="3"/>
  <c r="T162" i="3" s="1"/>
  <c r="L157" i="3"/>
  <c r="L156" i="3" s="1"/>
  <c r="U539" i="3"/>
  <c r="AB539" i="3"/>
  <c r="AD839" i="3"/>
  <c r="U839" i="3"/>
  <c r="M702" i="3"/>
  <c r="T702" i="3" s="1"/>
  <c r="L697" i="3"/>
  <c r="L696" i="3" s="1"/>
  <c r="AC999" i="3"/>
  <c r="U999" i="3"/>
  <c r="L994" i="3"/>
  <c r="L993" i="3" s="1"/>
  <c r="AB998" i="3"/>
  <c r="U998" i="3"/>
  <c r="M1197" i="3"/>
  <c r="T1197" i="3" s="1"/>
  <c r="L1192" i="3"/>
  <c r="L1191" i="3" s="1"/>
  <c r="M1233" i="3"/>
  <c r="T1233" i="3" s="1"/>
  <c r="L1228" i="3"/>
  <c r="L1227" i="3" s="1"/>
  <c r="AD1226" i="3"/>
  <c r="U1226" i="3"/>
  <c r="AD1280" i="3"/>
  <c r="U1280" i="3"/>
  <c r="AC1278" i="3"/>
  <c r="U1278" i="3"/>
  <c r="W1560" i="3"/>
  <c r="X1560" i="3"/>
  <c r="T1452" i="3"/>
  <c r="AC1485" i="3"/>
  <c r="U1485" i="3"/>
  <c r="W1569" i="3"/>
  <c r="X1569" i="3"/>
  <c r="W1686" i="3"/>
  <c r="U1686" i="3"/>
  <c r="X1686" i="3" s="1"/>
  <c r="AD182" i="3"/>
  <c r="U182" i="3"/>
  <c r="AD812" i="3"/>
  <c r="U812" i="3"/>
  <c r="M1413" i="3"/>
  <c r="T1413" i="3" s="1"/>
  <c r="L1408" i="3"/>
  <c r="L1407" i="3" s="1"/>
  <c r="M63" i="3"/>
  <c r="T63" i="3" s="1"/>
  <c r="L58" i="3"/>
  <c r="L57" i="3" s="1"/>
  <c r="AC495" i="3"/>
  <c r="U567" i="3"/>
  <c r="AC567" i="3"/>
  <c r="U630" i="3"/>
  <c r="AC630" i="3"/>
  <c r="AD1064" i="3"/>
  <c r="U1064" i="3"/>
  <c r="U711" i="3"/>
  <c r="AC711" i="3"/>
  <c r="U783" i="3"/>
  <c r="AC783" i="3"/>
  <c r="S948" i="3"/>
  <c r="AB926" i="3"/>
  <c r="U926" i="3"/>
  <c r="AC1008" i="3"/>
  <c r="U1008" i="3"/>
  <c r="AD1181" i="3"/>
  <c r="U1181" i="3"/>
  <c r="L1480" i="3"/>
  <c r="L1479" i="3" s="1"/>
  <c r="M1314" i="3"/>
  <c r="T1314" i="3" s="1"/>
  <c r="L1309" i="3"/>
  <c r="L1308" i="3" s="1"/>
  <c r="L1399" i="3"/>
  <c r="L1398" i="3" s="1"/>
  <c r="AD1469" i="3"/>
  <c r="U1469" i="3"/>
  <c r="AB1403" i="3"/>
  <c r="U1403" i="3"/>
  <c r="W1578" i="3"/>
  <c r="X1578" i="3"/>
  <c r="AC423" i="3"/>
  <c r="L1327" i="3"/>
  <c r="L1326" i="3" s="1"/>
  <c r="T1326" i="3" s="1"/>
  <c r="T957" i="3" l="1"/>
  <c r="U1242" i="3"/>
  <c r="T885" i="3"/>
  <c r="W885" i="3" s="1"/>
  <c r="M1416" i="3"/>
  <c r="W1362" i="3"/>
  <c r="U1362" i="3"/>
  <c r="X1362" i="3" s="1"/>
  <c r="T1011" i="3"/>
  <c r="W1011" i="3" s="1"/>
  <c r="T1092" i="3"/>
  <c r="M1092" i="3"/>
  <c r="M1362" i="3"/>
  <c r="M1335" i="3"/>
  <c r="T1470" i="3"/>
  <c r="W1470" i="3" s="1"/>
  <c r="M597" i="3"/>
  <c r="M750" i="3"/>
  <c r="M1029" i="3"/>
  <c r="W1461" i="3"/>
  <c r="W1326" i="3"/>
  <c r="M714" i="3"/>
  <c r="M1038" i="3"/>
  <c r="W1344" i="3"/>
  <c r="M939" i="3"/>
  <c r="M849" i="3"/>
  <c r="M651" i="3"/>
  <c r="M966" i="3"/>
  <c r="M921" i="3"/>
  <c r="M678" i="3"/>
  <c r="M1344" i="3"/>
  <c r="T867" i="3"/>
  <c r="M867" i="3"/>
  <c r="M1065" i="3"/>
  <c r="M786" i="3"/>
  <c r="W336" i="3"/>
  <c r="X336" i="3"/>
  <c r="M1431" i="3"/>
  <c r="T1431" i="3" s="1"/>
  <c r="L1426" i="3"/>
  <c r="L1425" i="3" s="1"/>
  <c r="T1272" i="3"/>
  <c r="M1272" i="3"/>
  <c r="AC504" i="3"/>
  <c r="AC1017" i="3"/>
  <c r="U1017" i="3"/>
  <c r="M1326" i="3"/>
  <c r="AC1197" i="3"/>
  <c r="U1197" i="3"/>
  <c r="AD1433" i="3"/>
  <c r="U1433" i="3"/>
  <c r="T1380" i="3"/>
  <c r="M1380" i="3"/>
  <c r="AC864" i="3"/>
  <c r="U864" i="3"/>
  <c r="AC180" i="3"/>
  <c r="U180" i="3"/>
  <c r="W1515" i="3"/>
  <c r="U1515" i="3"/>
  <c r="X1515" i="3" s="1"/>
  <c r="T1101" i="3"/>
  <c r="M1101" i="3"/>
  <c r="W471" i="3"/>
  <c r="X471" i="3"/>
  <c r="AC1089" i="3"/>
  <c r="U1089" i="3"/>
  <c r="AC1053" i="3"/>
  <c r="U1053" i="3"/>
  <c r="AC135" i="3"/>
  <c r="U135" i="3"/>
  <c r="T768" i="3"/>
  <c r="M768" i="3"/>
  <c r="W408" i="3"/>
  <c r="X408" i="3"/>
  <c r="T39" i="3"/>
  <c r="M39" i="3"/>
  <c r="M1461" i="3"/>
  <c r="T1479" i="3"/>
  <c r="M1479" i="3"/>
  <c r="AC261" i="3"/>
  <c r="W264" i="3"/>
  <c r="X264" i="3"/>
  <c r="AC63" i="3"/>
  <c r="U63" i="3"/>
  <c r="T1227" i="3"/>
  <c r="M1227" i="3"/>
  <c r="AC468" i="3"/>
  <c r="AC162" i="3"/>
  <c r="U162" i="3"/>
  <c r="U1326" i="3"/>
  <c r="X1326" i="3" s="1"/>
  <c r="AB1430" i="3"/>
  <c r="U1430" i="3"/>
  <c r="M918" i="3"/>
  <c r="T918" i="3" s="1"/>
  <c r="L913" i="3"/>
  <c r="L912" i="3" s="1"/>
  <c r="T1164" i="3"/>
  <c r="M1164" i="3"/>
  <c r="AC1386" i="3"/>
  <c r="U1386" i="3"/>
  <c r="W876" i="3"/>
  <c r="U876" i="3"/>
  <c r="X876" i="3" s="1"/>
  <c r="W678" i="3"/>
  <c r="U678" i="3"/>
  <c r="X678" i="3" s="1"/>
  <c r="W624" i="3"/>
  <c r="U624" i="3"/>
  <c r="X624" i="3" s="1"/>
  <c r="W597" i="3"/>
  <c r="U597" i="3"/>
  <c r="X597" i="3" s="1"/>
  <c r="AC1080" i="3"/>
  <c r="U1080" i="3"/>
  <c r="W939" i="3"/>
  <c r="U939" i="3"/>
  <c r="X939" i="3" s="1"/>
  <c r="AC1107" i="3"/>
  <c r="U1107" i="3"/>
  <c r="W831" i="3"/>
  <c r="U831" i="3"/>
  <c r="X831" i="3" s="1"/>
  <c r="T1173" i="3"/>
  <c r="M1173" i="3"/>
  <c r="T1128" i="3"/>
  <c r="M1128" i="3"/>
  <c r="M1110" i="3"/>
  <c r="AC297" i="3"/>
  <c r="AC27" i="3"/>
  <c r="U27" i="3"/>
  <c r="AC738" i="3"/>
  <c r="U738" i="3"/>
  <c r="W1038" i="3"/>
  <c r="U1038" i="3"/>
  <c r="X1038" i="3" s="1"/>
  <c r="T1236" i="3"/>
  <c r="M1236" i="3"/>
  <c r="AC1359" i="3"/>
  <c r="U1359" i="3"/>
  <c r="U1467" i="3"/>
  <c r="AC1467" i="3"/>
  <c r="AC1215" i="3"/>
  <c r="U1215" i="3"/>
  <c r="W849" i="3"/>
  <c r="U849" i="3"/>
  <c r="X849" i="3" s="1"/>
  <c r="AC774" i="3"/>
  <c r="U774" i="3"/>
  <c r="T1290" i="3"/>
  <c r="M1290" i="3"/>
  <c r="T1146" i="3"/>
  <c r="M1146" i="3"/>
  <c r="W1065" i="3"/>
  <c r="U1065" i="3"/>
  <c r="X1065" i="3" s="1"/>
  <c r="U1026" i="3"/>
  <c r="AC1026" i="3"/>
  <c r="AB989" i="3"/>
  <c r="U989" i="3"/>
  <c r="AC1206" i="3"/>
  <c r="U1206" i="3"/>
  <c r="W651" i="3"/>
  <c r="U651" i="3"/>
  <c r="X651" i="3" s="1"/>
  <c r="T1002" i="3"/>
  <c r="M1002" i="3"/>
  <c r="T57" i="3"/>
  <c r="M57" i="3"/>
  <c r="W687" i="3"/>
  <c r="U687" i="3"/>
  <c r="X687" i="3" s="1"/>
  <c r="W165" i="3"/>
  <c r="U165" i="3"/>
  <c r="X165" i="3" s="1"/>
  <c r="AC1287" i="3"/>
  <c r="U1287" i="3"/>
  <c r="W30" i="3"/>
  <c r="U30" i="3"/>
  <c r="X30" i="3" s="1"/>
  <c r="W957" i="3"/>
  <c r="U957" i="3"/>
  <c r="X957" i="3" s="1"/>
  <c r="W669" i="3"/>
  <c r="U669" i="3"/>
  <c r="X669" i="3" s="1"/>
  <c r="T1209" i="3"/>
  <c r="M1209" i="3"/>
  <c r="AC99" i="3"/>
  <c r="U99" i="3"/>
  <c r="U1062" i="3"/>
  <c r="AC1062" i="3"/>
  <c r="T1020" i="3"/>
  <c r="M1020" i="3"/>
  <c r="AC396" i="3"/>
  <c r="T1398" i="3"/>
  <c r="M1398" i="3"/>
  <c r="T1407" i="3"/>
  <c r="M1407" i="3"/>
  <c r="AC1233" i="3"/>
  <c r="U1233" i="3"/>
  <c r="T696" i="3"/>
  <c r="M696" i="3"/>
  <c r="T1317" i="3"/>
  <c r="M1317" i="3"/>
  <c r="T975" i="3"/>
  <c r="M975" i="3"/>
  <c r="AB917" i="3"/>
  <c r="U917" i="3"/>
  <c r="W759" i="3"/>
  <c r="U759" i="3"/>
  <c r="X759" i="3" s="1"/>
  <c r="W714" i="3"/>
  <c r="U714" i="3"/>
  <c r="X714" i="3" s="1"/>
  <c r="W642" i="3"/>
  <c r="U642" i="3"/>
  <c r="X642" i="3" s="1"/>
  <c r="W300" i="3"/>
  <c r="X300" i="3"/>
  <c r="W102" i="3"/>
  <c r="U102" i="3"/>
  <c r="X102" i="3" s="1"/>
  <c r="W84" i="3"/>
  <c r="U84" i="3"/>
  <c r="X84" i="3" s="1"/>
  <c r="AC1170" i="3"/>
  <c r="U1170" i="3"/>
  <c r="W921" i="3"/>
  <c r="U921" i="3"/>
  <c r="X921" i="3" s="1"/>
  <c r="W840" i="3"/>
  <c r="U840" i="3"/>
  <c r="X840" i="3" s="1"/>
  <c r="W417" i="3"/>
  <c r="X417" i="3"/>
  <c r="M954" i="3"/>
  <c r="T954" i="3" s="1"/>
  <c r="L949" i="3"/>
  <c r="L948" i="3" s="1"/>
  <c r="W705" i="3"/>
  <c r="U705" i="3"/>
  <c r="X705" i="3" s="1"/>
  <c r="T633" i="3"/>
  <c r="M633" i="3"/>
  <c r="T1218" i="3"/>
  <c r="M1218" i="3"/>
  <c r="T1371" i="3"/>
  <c r="M1371" i="3"/>
  <c r="T804" i="3"/>
  <c r="M804" i="3"/>
  <c r="T930" i="3"/>
  <c r="M930" i="3"/>
  <c r="AC1179" i="3"/>
  <c r="U1179" i="3"/>
  <c r="AC1134" i="3"/>
  <c r="U1134" i="3"/>
  <c r="AC1116" i="3"/>
  <c r="W813" i="3"/>
  <c r="U813" i="3"/>
  <c r="X813" i="3" s="1"/>
  <c r="W588" i="3"/>
  <c r="U588" i="3"/>
  <c r="X588" i="3" s="1"/>
  <c r="T1245" i="3"/>
  <c r="M1245" i="3"/>
  <c r="T1299" i="3"/>
  <c r="M1299" i="3"/>
  <c r="W1488" i="3"/>
  <c r="U1488" i="3"/>
  <c r="X1488" i="3" s="1"/>
  <c r="T1254" i="3"/>
  <c r="M1254" i="3"/>
  <c r="AD956" i="3"/>
  <c r="U956" i="3"/>
  <c r="U1296" i="3"/>
  <c r="AC1296" i="3"/>
  <c r="AC1152" i="3"/>
  <c r="U1152" i="3"/>
  <c r="W723" i="3"/>
  <c r="U723" i="3"/>
  <c r="X723" i="3" s="1"/>
  <c r="W786" i="3"/>
  <c r="U786" i="3"/>
  <c r="X786" i="3" s="1"/>
  <c r="W606" i="3"/>
  <c r="U606" i="3"/>
  <c r="X606" i="3" s="1"/>
  <c r="T1389" i="3"/>
  <c r="M1389" i="3"/>
  <c r="AC1314" i="3"/>
  <c r="U1314" i="3"/>
  <c r="W1452" i="3"/>
  <c r="U1452" i="3"/>
  <c r="X1452" i="3" s="1"/>
  <c r="T156" i="3"/>
  <c r="M156" i="3"/>
  <c r="AD920" i="3"/>
  <c r="U920" i="3"/>
  <c r="AC1125" i="3"/>
  <c r="W147" i="3"/>
  <c r="U147" i="3"/>
  <c r="X147" i="3" s="1"/>
  <c r="W741" i="3"/>
  <c r="U741" i="3"/>
  <c r="X741" i="3" s="1"/>
  <c r="AC117" i="3"/>
  <c r="U117" i="3"/>
  <c r="W777" i="3"/>
  <c r="U777" i="3"/>
  <c r="X777" i="3" s="1"/>
  <c r="W489" i="3"/>
  <c r="X489" i="3"/>
  <c r="W1335" i="3"/>
  <c r="U1335" i="3"/>
  <c r="X1335" i="3" s="1"/>
  <c r="T1074" i="3"/>
  <c r="M1074" i="3"/>
  <c r="W381" i="3"/>
  <c r="X381" i="3"/>
  <c r="W750" i="3"/>
  <c r="U750" i="3"/>
  <c r="X750" i="3" s="1"/>
  <c r="T21" i="3"/>
  <c r="M21" i="3"/>
  <c r="T732" i="3"/>
  <c r="M732" i="3"/>
  <c r="W75" i="3"/>
  <c r="U75" i="3"/>
  <c r="X75" i="3" s="1"/>
  <c r="T1353" i="3"/>
  <c r="M1353" i="3"/>
  <c r="W1029" i="3"/>
  <c r="U1029" i="3"/>
  <c r="X1029" i="3" s="1"/>
  <c r="W795" i="3"/>
  <c r="U795" i="3"/>
  <c r="X795" i="3" s="1"/>
  <c r="AD992" i="3"/>
  <c r="U992" i="3"/>
  <c r="W246" i="3"/>
  <c r="X246" i="3"/>
  <c r="T1200" i="3"/>
  <c r="M1200" i="3"/>
  <c r="T1308" i="3"/>
  <c r="M1308" i="3"/>
  <c r="W282" i="3"/>
  <c r="X282" i="3"/>
  <c r="W318" i="3"/>
  <c r="X318" i="3"/>
  <c r="AC1413" i="3"/>
  <c r="U1413" i="3"/>
  <c r="T1191" i="3"/>
  <c r="M1191" i="3"/>
  <c r="T993" i="3"/>
  <c r="M993" i="3"/>
  <c r="AC702" i="3"/>
  <c r="U702" i="3"/>
  <c r="AC333" i="3"/>
  <c r="W120" i="3"/>
  <c r="U120" i="3"/>
  <c r="X120" i="3" s="1"/>
  <c r="AC1323" i="3"/>
  <c r="U1323" i="3"/>
  <c r="AC981" i="3"/>
  <c r="U981" i="3"/>
  <c r="M1119" i="3"/>
  <c r="T1281" i="3"/>
  <c r="M1281" i="3"/>
  <c r="W966" i="3"/>
  <c r="U966" i="3"/>
  <c r="X966" i="3" s="1"/>
  <c r="T858" i="3"/>
  <c r="M858" i="3"/>
  <c r="T111" i="3"/>
  <c r="M111" i="3"/>
  <c r="T1443" i="3"/>
  <c r="M1443" i="3"/>
  <c r="M990" i="3"/>
  <c r="T990" i="3" s="1"/>
  <c r="L985" i="3"/>
  <c r="L984" i="3" s="1"/>
  <c r="W561" i="3"/>
  <c r="U561" i="3"/>
  <c r="X561" i="3" s="1"/>
  <c r="T174" i="3"/>
  <c r="M174" i="3"/>
  <c r="AC1224" i="3"/>
  <c r="U1224" i="3"/>
  <c r="AC1377" i="3"/>
  <c r="U1377" i="3"/>
  <c r="AC810" i="3"/>
  <c r="U810" i="3"/>
  <c r="T1083" i="3"/>
  <c r="M1083" i="3"/>
  <c r="T1047" i="3"/>
  <c r="M1047" i="3"/>
  <c r="AC1251" i="3"/>
  <c r="U1251" i="3"/>
  <c r="W579" i="3"/>
  <c r="U579" i="3"/>
  <c r="X579" i="3" s="1"/>
  <c r="T1434" i="3"/>
  <c r="M1434" i="3"/>
  <c r="AC1305" i="3"/>
  <c r="U1305" i="3"/>
  <c r="T534" i="3"/>
  <c r="M534" i="3"/>
  <c r="T129" i="3"/>
  <c r="M129" i="3"/>
  <c r="W66" i="3"/>
  <c r="U66" i="3"/>
  <c r="X66" i="3" s="1"/>
  <c r="W1416" i="3"/>
  <c r="U1416" i="3"/>
  <c r="X1416" i="3" s="1"/>
  <c r="AC1260" i="3"/>
  <c r="U1260" i="3"/>
  <c r="AB953" i="3"/>
  <c r="U953" i="3"/>
  <c r="W48" i="3"/>
  <c r="U48" i="3"/>
  <c r="X48" i="3" s="1"/>
  <c r="T93" i="3"/>
  <c r="M93" i="3"/>
  <c r="T1056" i="3"/>
  <c r="M1056" i="3"/>
  <c r="U1395" i="3"/>
  <c r="AC1395" i="3"/>
  <c r="AC486" i="3"/>
  <c r="U1461" i="3"/>
  <c r="X1461" i="3" s="1"/>
  <c r="U885" i="3" l="1"/>
  <c r="X885" i="3" s="1"/>
  <c r="U1011" i="3"/>
  <c r="X1011" i="3" s="1"/>
  <c r="U1470" i="3"/>
  <c r="X1470" i="3" s="1"/>
  <c r="U1092" i="3"/>
  <c r="X1092" i="3" s="1"/>
  <c r="W1092" i="3"/>
  <c r="W867" i="3"/>
  <c r="U867" i="3"/>
  <c r="X867" i="3" s="1"/>
  <c r="W498" i="3"/>
  <c r="X498" i="3"/>
  <c r="U1431" i="3"/>
  <c r="AC1431" i="3"/>
  <c r="W1272" i="3"/>
  <c r="U1272" i="3"/>
  <c r="X1272" i="3" s="1"/>
  <c r="W732" i="3"/>
  <c r="U732" i="3"/>
  <c r="X732" i="3" s="1"/>
  <c r="W255" i="3"/>
  <c r="X255" i="3"/>
  <c r="W1407" i="3"/>
  <c r="U1407" i="3"/>
  <c r="X1407" i="3" s="1"/>
  <c r="W1290" i="3"/>
  <c r="U1290" i="3"/>
  <c r="X1290" i="3" s="1"/>
  <c r="W1110" i="3"/>
  <c r="X1110" i="3"/>
  <c r="W1164" i="3"/>
  <c r="U1164" i="3"/>
  <c r="X1164" i="3" s="1"/>
  <c r="W39" i="3"/>
  <c r="U39" i="3"/>
  <c r="X39" i="3" s="1"/>
  <c r="W768" i="3"/>
  <c r="U768" i="3"/>
  <c r="X768" i="3" s="1"/>
  <c r="W291" i="3"/>
  <c r="X291" i="3"/>
  <c r="W390" i="3"/>
  <c r="X390" i="3"/>
  <c r="W129" i="3"/>
  <c r="U129" i="3"/>
  <c r="X129" i="3" s="1"/>
  <c r="W1083" i="3"/>
  <c r="U1083" i="3"/>
  <c r="X1083" i="3" s="1"/>
  <c r="W1443" i="3"/>
  <c r="U1443" i="3"/>
  <c r="X1443" i="3" s="1"/>
  <c r="W858" i="3"/>
  <c r="U858" i="3"/>
  <c r="X858" i="3" s="1"/>
  <c r="W1281" i="3"/>
  <c r="U1281" i="3"/>
  <c r="X1281" i="3" s="1"/>
  <c r="W993" i="3"/>
  <c r="U993" i="3"/>
  <c r="X993" i="3" s="1"/>
  <c r="W480" i="3"/>
  <c r="X480" i="3"/>
  <c r="W804" i="3"/>
  <c r="U804" i="3"/>
  <c r="X804" i="3" s="1"/>
  <c r="W1218" i="3"/>
  <c r="U1218" i="3"/>
  <c r="X1218" i="3" s="1"/>
  <c r="W975" i="3"/>
  <c r="U975" i="3"/>
  <c r="X975" i="3" s="1"/>
  <c r="W327" i="3"/>
  <c r="X327" i="3"/>
  <c r="W1020" i="3"/>
  <c r="U1020" i="3"/>
  <c r="X1020" i="3" s="1"/>
  <c r="W1209" i="3"/>
  <c r="U1209" i="3"/>
  <c r="X1209" i="3" s="1"/>
  <c r="T1425" i="3"/>
  <c r="M1425" i="3"/>
  <c r="T912" i="3"/>
  <c r="M912" i="3"/>
  <c r="W1479" i="3"/>
  <c r="U1479" i="3"/>
  <c r="X1479" i="3" s="1"/>
  <c r="W1101" i="3"/>
  <c r="U1101" i="3"/>
  <c r="X1101" i="3" s="1"/>
  <c r="W156" i="3"/>
  <c r="U156" i="3"/>
  <c r="X156" i="3" s="1"/>
  <c r="W1398" i="3"/>
  <c r="U1398" i="3"/>
  <c r="X1398" i="3" s="1"/>
  <c r="W57" i="3"/>
  <c r="U57" i="3"/>
  <c r="X57" i="3" s="1"/>
  <c r="W1056" i="3"/>
  <c r="U1056" i="3"/>
  <c r="X1056" i="3" s="1"/>
  <c r="T984" i="3"/>
  <c r="M984" i="3"/>
  <c r="W1200" i="3"/>
  <c r="U1200" i="3"/>
  <c r="X1200" i="3" s="1"/>
  <c r="W21" i="3"/>
  <c r="U21" i="3"/>
  <c r="X21" i="3" s="1"/>
  <c r="W1245" i="3"/>
  <c r="U1245" i="3"/>
  <c r="X1245" i="3" s="1"/>
  <c r="T948" i="3"/>
  <c r="M948" i="3"/>
  <c r="W462" i="3"/>
  <c r="X462" i="3"/>
  <c r="W1002" i="3"/>
  <c r="U1002" i="3"/>
  <c r="X1002" i="3" s="1"/>
  <c r="W1146" i="3"/>
  <c r="U1146" i="3"/>
  <c r="X1146" i="3" s="1"/>
  <c r="W1128" i="3"/>
  <c r="U1128" i="3"/>
  <c r="X1128" i="3" s="1"/>
  <c r="U918" i="3"/>
  <c r="AC918" i="3"/>
  <c r="W1380" i="3"/>
  <c r="U1380" i="3"/>
  <c r="X1380" i="3" s="1"/>
  <c r="W1434" i="3"/>
  <c r="U1434" i="3"/>
  <c r="X1434" i="3" s="1"/>
  <c r="W1308" i="3"/>
  <c r="U1308" i="3"/>
  <c r="X1308" i="3" s="1"/>
  <c r="W1353" i="3"/>
  <c r="U1353" i="3"/>
  <c r="X1353" i="3" s="1"/>
  <c r="W1074" i="3"/>
  <c r="U1074" i="3"/>
  <c r="X1074" i="3" s="1"/>
  <c r="W1173" i="3"/>
  <c r="U1173" i="3"/>
  <c r="X1173" i="3" s="1"/>
  <c r="W93" i="3"/>
  <c r="U93" i="3"/>
  <c r="X93" i="3" s="1"/>
  <c r="W534" i="3"/>
  <c r="U534" i="3"/>
  <c r="X534" i="3" s="1"/>
  <c r="W1047" i="3"/>
  <c r="U1047" i="3"/>
  <c r="X1047" i="3" s="1"/>
  <c r="W174" i="3"/>
  <c r="U174" i="3"/>
  <c r="X174" i="3" s="1"/>
  <c r="U990" i="3"/>
  <c r="AC990" i="3"/>
  <c r="W111" i="3"/>
  <c r="U111" i="3"/>
  <c r="X111" i="3" s="1"/>
  <c r="W1119" i="3"/>
  <c r="X1119" i="3"/>
  <c r="W1191" i="3"/>
  <c r="U1191" i="3"/>
  <c r="X1191" i="3" s="1"/>
  <c r="W1389" i="3"/>
  <c r="U1389" i="3"/>
  <c r="X1389" i="3" s="1"/>
  <c r="W1254" i="3"/>
  <c r="U1254" i="3"/>
  <c r="X1254" i="3" s="1"/>
  <c r="W1299" i="3"/>
  <c r="U1299" i="3"/>
  <c r="X1299" i="3" s="1"/>
  <c r="W930" i="3"/>
  <c r="U930" i="3"/>
  <c r="X930" i="3" s="1"/>
  <c r="W1371" i="3"/>
  <c r="U1371" i="3"/>
  <c r="X1371" i="3" s="1"/>
  <c r="W633" i="3"/>
  <c r="U633" i="3"/>
  <c r="X633" i="3" s="1"/>
  <c r="U954" i="3"/>
  <c r="AC954" i="3"/>
  <c r="W1317" i="3"/>
  <c r="U1317" i="3"/>
  <c r="X1317" i="3" s="1"/>
  <c r="W696" i="3"/>
  <c r="U696" i="3"/>
  <c r="X696" i="3" s="1"/>
  <c r="W309" i="3"/>
  <c r="X309" i="3"/>
  <c r="W1236" i="3"/>
  <c r="U1236" i="3"/>
  <c r="X1236" i="3" s="1"/>
  <c r="W1227" i="3"/>
  <c r="U1227" i="3"/>
  <c r="X1227" i="3" s="1"/>
  <c r="W948" i="3" l="1"/>
  <c r="U948" i="3"/>
  <c r="X948" i="3" s="1"/>
  <c r="W984" i="3"/>
  <c r="U984" i="3"/>
  <c r="X984" i="3" s="1"/>
  <c r="W1425" i="3"/>
  <c r="U1425" i="3"/>
  <c r="X1425" i="3" s="1"/>
  <c r="W912" i="3"/>
  <c r="U912" i="3"/>
  <c r="X912" i="3" s="1"/>
  <c r="D9" i="15" l="1"/>
  <c r="D8" i="15"/>
  <c r="D7" i="15"/>
  <c r="F15" i="15" s="1"/>
  <c r="G41" i="15"/>
  <c r="M276" i="15"/>
  <c r="M275" i="15"/>
  <c r="M274" i="15"/>
  <c r="L274" i="15"/>
  <c r="T273" i="15"/>
  <c r="R273" i="15" s="1"/>
  <c r="M273" i="15"/>
  <c r="J273" i="15"/>
  <c r="T272" i="15"/>
  <c r="O272" i="15" s="1"/>
  <c r="M272" i="15"/>
  <c r="H272" i="15"/>
  <c r="T271" i="15"/>
  <c r="M271" i="15"/>
  <c r="H271" i="15"/>
  <c r="T270" i="15"/>
  <c r="M270" i="15"/>
  <c r="H270" i="15"/>
  <c r="M269" i="15"/>
  <c r="M268" i="15"/>
  <c r="M267" i="15"/>
  <c r="M266" i="15"/>
  <c r="M265" i="15"/>
  <c r="I263" i="15"/>
  <c r="T262" i="15"/>
  <c r="Q262" i="15" s="1"/>
  <c r="S262" i="15"/>
  <c r="R262" i="15"/>
  <c r="P262" i="15"/>
  <c r="O262" i="15"/>
  <c r="M262" i="15"/>
  <c r="G262" i="15"/>
  <c r="T261" i="15"/>
  <c r="O261" i="15" s="1"/>
  <c r="M261" i="15"/>
  <c r="G261" i="15"/>
  <c r="T260" i="15"/>
  <c r="O260" i="15" s="1"/>
  <c r="S260" i="15"/>
  <c r="Q260" i="15"/>
  <c r="P260" i="15"/>
  <c r="M260" i="15"/>
  <c r="G260" i="15"/>
  <c r="T259" i="15"/>
  <c r="P259" i="15" s="1"/>
  <c r="M259" i="15"/>
  <c r="G259" i="15"/>
  <c r="T258" i="15"/>
  <c r="O258" i="15" s="1"/>
  <c r="M258" i="15"/>
  <c r="G258" i="15"/>
  <c r="M257" i="15"/>
  <c r="M256" i="15"/>
  <c r="M255" i="15"/>
  <c r="M254" i="15"/>
  <c r="M253" i="15"/>
  <c r="M252" i="15"/>
  <c r="M251" i="15"/>
  <c r="T250" i="15"/>
  <c r="O250" i="15"/>
  <c r="M250" i="15"/>
  <c r="L250" i="15"/>
  <c r="J250" i="15"/>
  <c r="P250" i="15" s="1"/>
  <c r="T249" i="15"/>
  <c r="M249" i="15"/>
  <c r="J249" i="15"/>
  <c r="T248" i="15"/>
  <c r="M248" i="15"/>
  <c r="J248" i="15"/>
  <c r="T247" i="15"/>
  <c r="M247" i="15"/>
  <c r="L247" i="15"/>
  <c r="J247" i="15"/>
  <c r="S247" i="15" s="1"/>
  <c r="H247" i="15"/>
  <c r="T246" i="15"/>
  <c r="M246" i="15"/>
  <c r="L246" i="15"/>
  <c r="J246" i="15"/>
  <c r="H246" i="15"/>
  <c r="T245" i="15"/>
  <c r="M245" i="15"/>
  <c r="L245" i="15"/>
  <c r="J245" i="15"/>
  <c r="H245" i="15"/>
  <c r="T244" i="15"/>
  <c r="M244" i="15"/>
  <c r="J244" i="15"/>
  <c r="Q244" i="15" s="1"/>
  <c r="H244" i="15"/>
  <c r="T243" i="15"/>
  <c r="S243" i="15"/>
  <c r="M243" i="15"/>
  <c r="J243" i="15"/>
  <c r="H243" i="15"/>
  <c r="T242" i="15"/>
  <c r="M242" i="15"/>
  <c r="J242" i="15"/>
  <c r="H242" i="15"/>
  <c r="T241" i="15"/>
  <c r="M241" i="15"/>
  <c r="J241" i="15"/>
  <c r="H241" i="15"/>
  <c r="S241" i="15" s="1"/>
  <c r="T240" i="15"/>
  <c r="M240" i="15"/>
  <c r="J240" i="15"/>
  <c r="Q240" i="15" s="1"/>
  <c r="H240" i="15"/>
  <c r="T239" i="15"/>
  <c r="M239" i="15"/>
  <c r="J239" i="15"/>
  <c r="S239" i="15" s="1"/>
  <c r="H239" i="15"/>
  <c r="T238" i="15"/>
  <c r="P238" i="15"/>
  <c r="M238" i="15"/>
  <c r="J238" i="15"/>
  <c r="Q238" i="15" s="1"/>
  <c r="H238" i="15"/>
  <c r="T237" i="15"/>
  <c r="M237" i="15"/>
  <c r="J237" i="15"/>
  <c r="H237" i="15"/>
  <c r="T236" i="15"/>
  <c r="M236" i="15"/>
  <c r="J236" i="15"/>
  <c r="T235" i="15"/>
  <c r="M235" i="15"/>
  <c r="J235" i="15"/>
  <c r="S235" i="15" s="1"/>
  <c r="T234" i="15"/>
  <c r="M234" i="15"/>
  <c r="J234" i="15"/>
  <c r="T233" i="15"/>
  <c r="M233" i="15"/>
  <c r="J233" i="15"/>
  <c r="Q233" i="15" s="1"/>
  <c r="H233" i="15"/>
  <c r="P233" i="15" s="1"/>
  <c r="T232" i="15"/>
  <c r="M232" i="15"/>
  <c r="J232" i="15"/>
  <c r="H232" i="15"/>
  <c r="T231" i="15"/>
  <c r="P231" i="15"/>
  <c r="M231" i="15"/>
  <c r="J231" i="15"/>
  <c r="Q231" i="15" s="1"/>
  <c r="H231" i="15"/>
  <c r="T230" i="15"/>
  <c r="M230" i="15"/>
  <c r="J230" i="15"/>
  <c r="H230" i="15"/>
  <c r="T229" i="15"/>
  <c r="M229" i="15"/>
  <c r="J229" i="15"/>
  <c r="H229" i="15"/>
  <c r="T228" i="15"/>
  <c r="M228" i="15"/>
  <c r="J228" i="15"/>
  <c r="H228" i="15"/>
  <c r="T227" i="15"/>
  <c r="M227" i="15"/>
  <c r="J227" i="15"/>
  <c r="Q227" i="15" s="1"/>
  <c r="H227" i="15"/>
  <c r="T226" i="15"/>
  <c r="S226" i="15"/>
  <c r="M226" i="15"/>
  <c r="J226" i="15"/>
  <c r="H226" i="15"/>
  <c r="T225" i="15"/>
  <c r="M225" i="15"/>
  <c r="J225" i="15"/>
  <c r="H225" i="15"/>
  <c r="M224" i="15"/>
  <c r="M223" i="15"/>
  <c r="M222" i="15"/>
  <c r="M221" i="15"/>
  <c r="M220" i="15"/>
  <c r="M219" i="15"/>
  <c r="M218" i="15"/>
  <c r="T217" i="15"/>
  <c r="M217" i="15"/>
  <c r="I217" i="15"/>
  <c r="T216" i="15"/>
  <c r="M216" i="15"/>
  <c r="I216" i="15"/>
  <c r="T215" i="15"/>
  <c r="Q215" i="15" s="1"/>
  <c r="P215" i="15"/>
  <c r="O215" i="15"/>
  <c r="M215" i="15"/>
  <c r="I215" i="15"/>
  <c r="T214" i="15"/>
  <c r="M214" i="15"/>
  <c r="I214" i="15"/>
  <c r="T213" i="15"/>
  <c r="M213" i="15"/>
  <c r="I213" i="15"/>
  <c r="T212" i="15"/>
  <c r="O212" i="15"/>
  <c r="M212" i="15"/>
  <c r="I212" i="15"/>
  <c r="G212" i="15"/>
  <c r="T211" i="15"/>
  <c r="P211" i="15" s="1"/>
  <c r="M211" i="15"/>
  <c r="I211" i="15"/>
  <c r="T210" i="15"/>
  <c r="O210" i="15" s="1"/>
  <c r="M210" i="15"/>
  <c r="G210" i="15"/>
  <c r="T209" i="15"/>
  <c r="P209" i="15" s="1"/>
  <c r="M209" i="15"/>
  <c r="G209" i="15"/>
  <c r="T208" i="15"/>
  <c r="P208" i="15" s="1"/>
  <c r="M208" i="15"/>
  <c r="G208" i="15"/>
  <c r="T207" i="15"/>
  <c r="M207" i="15"/>
  <c r="I207" i="15"/>
  <c r="T206" i="15"/>
  <c r="R206" i="15" s="1"/>
  <c r="M206" i="15"/>
  <c r="I206" i="15"/>
  <c r="T205" i="15"/>
  <c r="R205" i="15" s="1"/>
  <c r="Q205" i="15"/>
  <c r="P205" i="15"/>
  <c r="M205" i="15"/>
  <c r="I205" i="15"/>
  <c r="T204" i="15"/>
  <c r="P204" i="15" s="1"/>
  <c r="M204" i="15"/>
  <c r="I204" i="15"/>
  <c r="T203" i="15"/>
  <c r="R203" i="15" s="1"/>
  <c r="Q203" i="15"/>
  <c r="O203" i="15"/>
  <c r="M203" i="15"/>
  <c r="I203" i="15"/>
  <c r="T202" i="15"/>
  <c r="M202" i="15"/>
  <c r="I202" i="15"/>
  <c r="T201" i="15"/>
  <c r="M201" i="15"/>
  <c r="I201" i="15"/>
  <c r="T200" i="15"/>
  <c r="O200" i="15" s="1"/>
  <c r="M200" i="15"/>
  <c r="I200" i="15"/>
  <c r="M199" i="15"/>
  <c r="M198" i="15"/>
  <c r="M197" i="15"/>
  <c r="M196" i="15"/>
  <c r="M195" i="15"/>
  <c r="M194" i="15"/>
  <c r="M193" i="15"/>
  <c r="M192" i="15"/>
  <c r="M191" i="15"/>
  <c r="M190" i="15"/>
  <c r="T189" i="15"/>
  <c r="S189" i="15" s="1"/>
  <c r="M189" i="15"/>
  <c r="L189" i="15"/>
  <c r="J189" i="15"/>
  <c r="T188" i="15"/>
  <c r="S188" i="15"/>
  <c r="P188" i="15"/>
  <c r="M188" i="15"/>
  <c r="J188" i="15"/>
  <c r="Q188" i="15" s="1"/>
  <c r="T187" i="15"/>
  <c r="Q187" i="15" s="1"/>
  <c r="M187" i="15"/>
  <c r="J187" i="15"/>
  <c r="T186" i="15"/>
  <c r="S186" i="15" s="1"/>
  <c r="M186" i="15"/>
  <c r="J186" i="15"/>
  <c r="T185" i="15"/>
  <c r="M185" i="15"/>
  <c r="J185" i="15"/>
  <c r="O185" i="15" s="1"/>
  <c r="T184" i="15"/>
  <c r="P184" i="15"/>
  <c r="M184" i="15"/>
  <c r="J184" i="15"/>
  <c r="S184" i="15" s="1"/>
  <c r="T183" i="15"/>
  <c r="S183" i="15"/>
  <c r="M183" i="15"/>
  <c r="J183" i="15"/>
  <c r="T182" i="15"/>
  <c r="M182" i="15"/>
  <c r="L182" i="15"/>
  <c r="J182" i="15"/>
  <c r="T181" i="15"/>
  <c r="M181" i="15"/>
  <c r="J181" i="15"/>
  <c r="T180" i="15"/>
  <c r="M180" i="15"/>
  <c r="L180" i="15"/>
  <c r="L190" i="15" s="1"/>
  <c r="J180" i="15"/>
  <c r="T179" i="15"/>
  <c r="M179" i="15"/>
  <c r="J179" i="15"/>
  <c r="P179" i="15" s="1"/>
  <c r="T178" i="15"/>
  <c r="M178" i="15"/>
  <c r="J178" i="15"/>
  <c r="T177" i="15"/>
  <c r="S177" i="15" s="1"/>
  <c r="P177" i="15"/>
  <c r="O177" i="15"/>
  <c r="M177" i="15"/>
  <c r="J177" i="15"/>
  <c r="T176" i="15"/>
  <c r="M176" i="15"/>
  <c r="J176" i="15"/>
  <c r="T175" i="15"/>
  <c r="M175" i="15"/>
  <c r="J175" i="15"/>
  <c r="O175" i="15" s="1"/>
  <c r="T174" i="15"/>
  <c r="M174" i="15"/>
  <c r="J174" i="15"/>
  <c r="H174" i="15"/>
  <c r="T173" i="15"/>
  <c r="M173" i="15"/>
  <c r="J173" i="15"/>
  <c r="H173" i="15"/>
  <c r="O173" i="15" s="1"/>
  <c r="T172" i="15"/>
  <c r="M172" i="15"/>
  <c r="J172" i="15"/>
  <c r="R172" i="15" s="1"/>
  <c r="T171" i="15"/>
  <c r="O171" i="15"/>
  <c r="M171" i="15"/>
  <c r="J171" i="15"/>
  <c r="H171" i="15"/>
  <c r="R171" i="15" s="1"/>
  <c r="T170" i="15"/>
  <c r="M170" i="15"/>
  <c r="J170" i="15"/>
  <c r="R170" i="15" s="1"/>
  <c r="T169" i="15"/>
  <c r="M169" i="15"/>
  <c r="J169" i="15"/>
  <c r="H169" i="15"/>
  <c r="O169" i="15" s="1"/>
  <c r="T168" i="15"/>
  <c r="M168" i="15"/>
  <c r="J168" i="15"/>
  <c r="H168" i="15"/>
  <c r="T167" i="15"/>
  <c r="O167" i="15" s="1"/>
  <c r="M167" i="15"/>
  <c r="J167" i="15"/>
  <c r="T166" i="15"/>
  <c r="R166" i="15" s="1"/>
  <c r="O166" i="15"/>
  <c r="M166" i="15"/>
  <c r="J166" i="15"/>
  <c r="T165" i="15"/>
  <c r="M165" i="15"/>
  <c r="J165" i="15"/>
  <c r="Q165" i="15" s="1"/>
  <c r="H165" i="15"/>
  <c r="T164" i="15"/>
  <c r="R164" i="15"/>
  <c r="M164" i="15"/>
  <c r="J164" i="15"/>
  <c r="T163" i="15"/>
  <c r="M163" i="15"/>
  <c r="J163" i="15"/>
  <c r="T162" i="15"/>
  <c r="M162" i="15"/>
  <c r="J162" i="15"/>
  <c r="R162" i="15" s="1"/>
  <c r="T161" i="15"/>
  <c r="M161" i="15"/>
  <c r="J161" i="15"/>
  <c r="H161" i="15"/>
  <c r="T160" i="15"/>
  <c r="M160" i="15"/>
  <c r="H160" i="15"/>
  <c r="R160" i="15" s="1"/>
  <c r="T159" i="15"/>
  <c r="M159" i="15"/>
  <c r="H159" i="15"/>
  <c r="T158" i="15"/>
  <c r="Q158" i="15" s="1"/>
  <c r="M158" i="15"/>
  <c r="H158" i="15"/>
  <c r="T157" i="15"/>
  <c r="M157" i="15"/>
  <c r="J157" i="15"/>
  <c r="H157" i="15"/>
  <c r="T156" i="15"/>
  <c r="O156" i="15" s="1"/>
  <c r="Q156" i="15"/>
  <c r="P156" i="15"/>
  <c r="M156" i="15"/>
  <c r="H156" i="15"/>
  <c r="T155" i="15"/>
  <c r="R155" i="15" s="1"/>
  <c r="M155" i="15"/>
  <c r="H155" i="15"/>
  <c r="T154" i="15"/>
  <c r="P154" i="15" s="1"/>
  <c r="M154" i="15"/>
  <c r="H154" i="15"/>
  <c r="T153" i="15"/>
  <c r="M153" i="15"/>
  <c r="J153" i="15"/>
  <c r="Q153" i="15" s="1"/>
  <c r="H153" i="15"/>
  <c r="T152" i="15"/>
  <c r="S152" i="15"/>
  <c r="O152" i="15"/>
  <c r="M152" i="15"/>
  <c r="H152" i="15"/>
  <c r="P152" i="15" s="1"/>
  <c r="T151" i="15"/>
  <c r="P151" i="15" s="1"/>
  <c r="M151" i="15"/>
  <c r="H151" i="15"/>
  <c r="T150" i="15"/>
  <c r="M150" i="15"/>
  <c r="H150" i="15"/>
  <c r="Q150" i="15" s="1"/>
  <c r="T149" i="15"/>
  <c r="M149" i="15"/>
  <c r="J149" i="15"/>
  <c r="H149" i="15"/>
  <c r="T148" i="15"/>
  <c r="Q148" i="15" s="1"/>
  <c r="P148" i="15"/>
  <c r="O148" i="15"/>
  <c r="M148" i="15"/>
  <c r="H148" i="15"/>
  <c r="T147" i="15"/>
  <c r="R147" i="15" s="1"/>
  <c r="Q147" i="15"/>
  <c r="M147" i="15"/>
  <c r="H147" i="15"/>
  <c r="M146" i="15"/>
  <c r="M145" i="15"/>
  <c r="M144" i="15"/>
  <c r="M143" i="15"/>
  <c r="M142" i="15"/>
  <c r="M141" i="15"/>
  <c r="M140" i="15"/>
  <c r="T139" i="15"/>
  <c r="M139" i="15"/>
  <c r="J139" i="15"/>
  <c r="P139" i="15" s="1"/>
  <c r="T138" i="15"/>
  <c r="M138" i="15"/>
  <c r="J138" i="15"/>
  <c r="P138" i="15" s="1"/>
  <c r="T137" i="15"/>
  <c r="M137" i="15"/>
  <c r="J137" i="15"/>
  <c r="H137" i="15"/>
  <c r="T136" i="15"/>
  <c r="S136" i="15"/>
  <c r="M136" i="15"/>
  <c r="J136" i="15"/>
  <c r="T135" i="15"/>
  <c r="M135" i="15"/>
  <c r="J135" i="15"/>
  <c r="R135" i="15" s="1"/>
  <c r="T134" i="15"/>
  <c r="M134" i="15"/>
  <c r="J134" i="15"/>
  <c r="H134" i="15"/>
  <c r="Q134" i="15" s="1"/>
  <c r="T133" i="15"/>
  <c r="M133" i="15"/>
  <c r="J133" i="15"/>
  <c r="H133" i="15"/>
  <c r="T132" i="15"/>
  <c r="M132" i="15"/>
  <c r="J132" i="15"/>
  <c r="H132" i="15"/>
  <c r="T131" i="15"/>
  <c r="O131" i="15"/>
  <c r="M131" i="15"/>
  <c r="J131" i="15"/>
  <c r="H131" i="15"/>
  <c r="R131" i="15" s="1"/>
  <c r="T130" i="15"/>
  <c r="M130" i="15"/>
  <c r="J130" i="15"/>
  <c r="H130" i="15"/>
  <c r="T129" i="15"/>
  <c r="M129" i="15"/>
  <c r="J129" i="15"/>
  <c r="R129" i="15" s="1"/>
  <c r="T128" i="15"/>
  <c r="M128" i="15"/>
  <c r="J128" i="15"/>
  <c r="H128" i="15"/>
  <c r="T127" i="15"/>
  <c r="P127" i="15"/>
  <c r="M127" i="15"/>
  <c r="J127" i="15"/>
  <c r="S127" i="15" s="1"/>
  <c r="T126" i="15"/>
  <c r="S126" i="15"/>
  <c r="R126" i="15"/>
  <c r="M126" i="15"/>
  <c r="J126" i="15"/>
  <c r="T125" i="15"/>
  <c r="M125" i="15"/>
  <c r="J125" i="15"/>
  <c r="H125" i="15"/>
  <c r="Q125" i="15" s="1"/>
  <c r="T124" i="15"/>
  <c r="P124" i="15"/>
  <c r="O124" i="15"/>
  <c r="M124" i="15"/>
  <c r="H124" i="15"/>
  <c r="T123" i="15"/>
  <c r="Q123" i="15" s="1"/>
  <c r="M123" i="15"/>
  <c r="H123" i="15"/>
  <c r="T122" i="15"/>
  <c r="S122" i="15" s="1"/>
  <c r="M122" i="15"/>
  <c r="H122" i="15"/>
  <c r="T121" i="15"/>
  <c r="M121" i="15"/>
  <c r="H121" i="15"/>
  <c r="R121" i="15" s="1"/>
  <c r="T120" i="15"/>
  <c r="O120" i="15"/>
  <c r="M120" i="15"/>
  <c r="J120" i="15"/>
  <c r="H120" i="15"/>
  <c r="T119" i="15"/>
  <c r="O119" i="15" s="1"/>
  <c r="P119" i="15"/>
  <c r="M119" i="15"/>
  <c r="H119" i="15"/>
  <c r="T118" i="15"/>
  <c r="S118" i="15"/>
  <c r="P118" i="15"/>
  <c r="M118" i="15"/>
  <c r="H118" i="15"/>
  <c r="T117" i="15"/>
  <c r="S117" i="15"/>
  <c r="O117" i="15"/>
  <c r="M117" i="15"/>
  <c r="H117" i="15"/>
  <c r="Q117" i="15" s="1"/>
  <c r="T116" i="15"/>
  <c r="R116" i="15" s="1"/>
  <c r="M116" i="15"/>
  <c r="H116" i="15"/>
  <c r="T115" i="15"/>
  <c r="P115" i="15"/>
  <c r="M115" i="15"/>
  <c r="J115" i="15"/>
  <c r="H115" i="15"/>
  <c r="Q115" i="15" s="1"/>
  <c r="T114" i="15"/>
  <c r="M114" i="15"/>
  <c r="J114" i="15"/>
  <c r="H114" i="15"/>
  <c r="T113" i="15"/>
  <c r="P113" i="15"/>
  <c r="M113" i="15"/>
  <c r="H113" i="15"/>
  <c r="S113" i="15" s="1"/>
  <c r="T112" i="15"/>
  <c r="M112" i="15"/>
  <c r="H112" i="15"/>
  <c r="Q112" i="15" s="1"/>
  <c r="T111" i="15"/>
  <c r="P111" i="15" s="1"/>
  <c r="Q111" i="15"/>
  <c r="O111" i="15"/>
  <c r="M111" i="15"/>
  <c r="H111" i="15"/>
  <c r="T110" i="15"/>
  <c r="M110" i="15"/>
  <c r="J110" i="15"/>
  <c r="H110" i="15"/>
  <c r="O110" i="15" s="1"/>
  <c r="T109" i="15"/>
  <c r="O109" i="15"/>
  <c r="M109" i="15"/>
  <c r="J109" i="15"/>
  <c r="H109" i="15"/>
  <c r="T108" i="15"/>
  <c r="M108" i="15"/>
  <c r="H108" i="15"/>
  <c r="T107" i="15"/>
  <c r="S107" i="15"/>
  <c r="M107" i="15"/>
  <c r="J107" i="15"/>
  <c r="T106" i="15"/>
  <c r="O106" i="15" s="1"/>
  <c r="M106" i="15"/>
  <c r="L106" i="15"/>
  <c r="T105" i="15"/>
  <c r="Q105" i="15"/>
  <c r="M105" i="15"/>
  <c r="J105" i="15"/>
  <c r="T104" i="15"/>
  <c r="R104" i="15"/>
  <c r="O104" i="15"/>
  <c r="M104" i="15"/>
  <c r="J104" i="15"/>
  <c r="T103" i="15"/>
  <c r="S103" i="15" s="1"/>
  <c r="R103" i="15"/>
  <c r="O103" i="15"/>
  <c r="M103" i="15"/>
  <c r="L103" i="15"/>
  <c r="T102" i="15"/>
  <c r="M102" i="15"/>
  <c r="J102" i="15"/>
  <c r="T101" i="15"/>
  <c r="M101" i="15"/>
  <c r="J101" i="15"/>
  <c r="Q101" i="15" s="1"/>
  <c r="T100" i="15"/>
  <c r="R100" i="15"/>
  <c r="O100" i="15"/>
  <c r="M100" i="15"/>
  <c r="J100" i="15"/>
  <c r="T99" i="15"/>
  <c r="Q99" i="15"/>
  <c r="M99" i="15"/>
  <c r="J99" i="15"/>
  <c r="O99" i="15" s="1"/>
  <c r="T98" i="15"/>
  <c r="R98" i="15"/>
  <c r="M98" i="15"/>
  <c r="J98" i="15"/>
  <c r="T97" i="15"/>
  <c r="M97" i="15"/>
  <c r="L97" i="15"/>
  <c r="J97" i="15"/>
  <c r="H97" i="15"/>
  <c r="T96" i="15"/>
  <c r="M96" i="15"/>
  <c r="L96" i="15"/>
  <c r="J96" i="15"/>
  <c r="H96" i="15"/>
  <c r="O96" i="15" s="1"/>
  <c r="T95" i="15"/>
  <c r="M95" i="15"/>
  <c r="L95" i="15"/>
  <c r="J95" i="15"/>
  <c r="T94" i="15"/>
  <c r="P94" i="15" s="1"/>
  <c r="S94" i="15"/>
  <c r="M94" i="15"/>
  <c r="L94" i="15"/>
  <c r="J94" i="15"/>
  <c r="T93" i="15"/>
  <c r="Q93" i="15"/>
  <c r="M93" i="15"/>
  <c r="J93" i="15"/>
  <c r="H93" i="15"/>
  <c r="T92" i="15"/>
  <c r="S92" i="15"/>
  <c r="M92" i="15"/>
  <c r="J92" i="15"/>
  <c r="T91" i="15"/>
  <c r="Q91" i="15"/>
  <c r="O91" i="15"/>
  <c r="M91" i="15"/>
  <c r="J91" i="15"/>
  <c r="T90" i="15"/>
  <c r="S90" i="15"/>
  <c r="M90" i="15"/>
  <c r="J90" i="15"/>
  <c r="T89" i="15"/>
  <c r="M89" i="15"/>
  <c r="J89" i="15"/>
  <c r="T88" i="15"/>
  <c r="M88" i="15"/>
  <c r="J88" i="15"/>
  <c r="H88" i="15"/>
  <c r="T87" i="15"/>
  <c r="M87" i="15"/>
  <c r="J87" i="15"/>
  <c r="S87" i="15" s="1"/>
  <c r="T86" i="15"/>
  <c r="M86" i="15"/>
  <c r="J86" i="15"/>
  <c r="Q86" i="15" s="1"/>
  <c r="M85" i="15"/>
  <c r="M84" i="15"/>
  <c r="M83" i="15"/>
  <c r="M82" i="15"/>
  <c r="M81" i="15"/>
  <c r="M80" i="15"/>
  <c r="M79" i="15"/>
  <c r="T78" i="15"/>
  <c r="P78" i="15" s="1"/>
  <c r="M78" i="15"/>
  <c r="G78" i="15"/>
  <c r="T77" i="15"/>
  <c r="R77" i="15" s="1"/>
  <c r="M77" i="15"/>
  <c r="G77" i="15"/>
  <c r="T76" i="15"/>
  <c r="Q76" i="15" s="1"/>
  <c r="S76" i="15"/>
  <c r="R76" i="15"/>
  <c r="P76" i="15"/>
  <c r="O76" i="15"/>
  <c r="M76" i="15"/>
  <c r="G76" i="15"/>
  <c r="T75" i="15"/>
  <c r="P75" i="15" s="1"/>
  <c r="M75" i="15"/>
  <c r="I75" i="15"/>
  <c r="G75" i="15"/>
  <c r="T74" i="15"/>
  <c r="S74" i="15" s="1"/>
  <c r="M74" i="15"/>
  <c r="G74" i="15"/>
  <c r="T73" i="15"/>
  <c r="O73" i="15" s="1"/>
  <c r="M73" i="15"/>
  <c r="G73" i="15"/>
  <c r="T72" i="15"/>
  <c r="Q72" i="15" s="1"/>
  <c r="S72" i="15"/>
  <c r="R72" i="15"/>
  <c r="P72" i="15"/>
  <c r="O72" i="15"/>
  <c r="M72" i="15"/>
  <c r="G72" i="15"/>
  <c r="T71" i="15"/>
  <c r="S71" i="15" s="1"/>
  <c r="M71" i="15"/>
  <c r="G71" i="15"/>
  <c r="T70" i="15"/>
  <c r="O70" i="15" s="1"/>
  <c r="S70" i="15"/>
  <c r="Q70" i="15"/>
  <c r="P70" i="15"/>
  <c r="M70" i="15"/>
  <c r="I70" i="15"/>
  <c r="G70" i="15"/>
  <c r="T69" i="15"/>
  <c r="R69" i="15" s="1"/>
  <c r="M69" i="15"/>
  <c r="I69" i="15"/>
  <c r="G69" i="15"/>
  <c r="T68" i="15"/>
  <c r="O68" i="15" s="1"/>
  <c r="S68" i="15"/>
  <c r="Q68" i="15"/>
  <c r="M68" i="15"/>
  <c r="I68" i="15"/>
  <c r="G68" i="15"/>
  <c r="T67" i="15"/>
  <c r="R67" i="15" s="1"/>
  <c r="S67" i="15"/>
  <c r="P67" i="15"/>
  <c r="M67" i="15"/>
  <c r="G67" i="15"/>
  <c r="T66" i="15"/>
  <c r="Q66" i="15" s="1"/>
  <c r="S66" i="15"/>
  <c r="R66" i="15"/>
  <c r="O66" i="15"/>
  <c r="M66" i="15"/>
  <c r="I66" i="15"/>
  <c r="G66" i="15"/>
  <c r="T65" i="15"/>
  <c r="Q65" i="15" s="1"/>
  <c r="S65" i="15"/>
  <c r="R65" i="15"/>
  <c r="P65" i="15"/>
  <c r="O65" i="15"/>
  <c r="M65" i="15"/>
  <c r="I65" i="15"/>
  <c r="G65" i="15"/>
  <c r="M64" i="15"/>
  <c r="M63" i="15"/>
  <c r="M62" i="15"/>
  <c r="M61" i="15"/>
  <c r="M60" i="15"/>
  <c r="M59" i="15"/>
  <c r="M58" i="15"/>
  <c r="M57" i="15"/>
  <c r="D57" i="15"/>
  <c r="M56" i="15"/>
  <c r="M55" i="15"/>
  <c r="M54" i="15"/>
  <c r="M53" i="15"/>
  <c r="M52" i="15"/>
  <c r="M51" i="15"/>
  <c r="M50" i="15"/>
  <c r="M49" i="15"/>
  <c r="M48" i="15"/>
  <c r="D20" i="15"/>
  <c r="F10" i="15"/>
  <c r="D36" i="15" l="1"/>
  <c r="S101" i="15"/>
  <c r="P97" i="15"/>
  <c r="Q98" i="15"/>
  <c r="O98" i="15"/>
  <c r="S98" i="15"/>
  <c r="Q107" i="15"/>
  <c r="O107" i="15"/>
  <c r="R109" i="15"/>
  <c r="Q109" i="15"/>
  <c r="P109" i="15"/>
  <c r="P114" i="15"/>
  <c r="R115" i="15"/>
  <c r="Q136" i="15"/>
  <c r="O136" i="15"/>
  <c r="P136" i="15"/>
  <c r="R149" i="15"/>
  <c r="P157" i="15"/>
  <c r="O157" i="15"/>
  <c r="R158" i="15"/>
  <c r="O158" i="15"/>
  <c r="S164" i="15"/>
  <c r="O164" i="15"/>
  <c r="R168" i="15"/>
  <c r="S176" i="15"/>
  <c r="P176" i="15"/>
  <c r="O176" i="15"/>
  <c r="P201" i="15"/>
  <c r="Q201" i="15"/>
  <c r="S201" i="15"/>
  <c r="R201" i="15"/>
  <c r="Q202" i="15"/>
  <c r="S202" i="15"/>
  <c r="O202" i="15"/>
  <c r="R202" i="15"/>
  <c r="Q214" i="15"/>
  <c r="R214" i="15"/>
  <c r="R216" i="15"/>
  <c r="S216" i="15"/>
  <c r="P216" i="15"/>
  <c r="S228" i="15"/>
  <c r="R229" i="15"/>
  <c r="P229" i="15"/>
  <c r="L140" i="15"/>
  <c r="P69" i="15"/>
  <c r="Q73" i="15"/>
  <c r="P77" i="15"/>
  <c r="O95" i="15"/>
  <c r="O101" i="15"/>
  <c r="O102" i="15"/>
  <c r="Q104" i="15"/>
  <c r="P104" i="15"/>
  <c r="S104" i="15"/>
  <c r="S109" i="15"/>
  <c r="O114" i="15"/>
  <c r="O122" i="15"/>
  <c r="O126" i="15"/>
  <c r="P126" i="15"/>
  <c r="Q126" i="15"/>
  <c r="P130" i="15"/>
  <c r="Q131" i="15"/>
  <c r="Q135" i="15"/>
  <c r="Q163" i="15"/>
  <c r="P163" i="15"/>
  <c r="S163" i="15"/>
  <c r="R169" i="15"/>
  <c r="Q169" i="15"/>
  <c r="S169" i="15"/>
  <c r="P169" i="15"/>
  <c r="O183" i="15"/>
  <c r="R183" i="15"/>
  <c r="P183" i="15"/>
  <c r="Q211" i="15"/>
  <c r="S211" i="15"/>
  <c r="O211" i="15"/>
  <c r="R211" i="15"/>
  <c r="S213" i="15"/>
  <c r="P213" i="15"/>
  <c r="O271" i="15"/>
  <c r="Q271" i="15"/>
  <c r="P271" i="15"/>
  <c r="S106" i="15"/>
  <c r="R106" i="15"/>
  <c r="P73" i="15"/>
  <c r="P90" i="15"/>
  <c r="O90" i="15"/>
  <c r="G79" i="15"/>
  <c r="O87" i="15"/>
  <c r="H140" i="15"/>
  <c r="S89" i="15"/>
  <c r="P89" i="15"/>
  <c r="I79" i="15"/>
  <c r="P66" i="15"/>
  <c r="P68" i="15"/>
  <c r="S69" i="15"/>
  <c r="S73" i="15"/>
  <c r="Q75" i="15"/>
  <c r="S77" i="15"/>
  <c r="Q78" i="15"/>
  <c r="P86" i="15"/>
  <c r="P87" i="15"/>
  <c r="Q90" i="15"/>
  <c r="R92" i="15"/>
  <c r="O92" i="15"/>
  <c r="O94" i="15"/>
  <c r="P98" i="15"/>
  <c r="S100" i="15"/>
  <c r="P100" i="15"/>
  <c r="Q100" i="15"/>
  <c r="R101" i="15"/>
  <c r="P106" i="15"/>
  <c r="R107" i="15"/>
  <c r="P110" i="15"/>
  <c r="O130" i="15"/>
  <c r="R136" i="15"/>
  <c r="O153" i="15"/>
  <c r="R161" i="15"/>
  <c r="Q161" i="15"/>
  <c r="Q164" i="15"/>
  <c r="Q171" i="15"/>
  <c r="Q173" i="15"/>
  <c r="Q180" i="15"/>
  <c r="P186" i="15"/>
  <c r="Q212" i="15"/>
  <c r="P212" i="15"/>
  <c r="S212" i="15"/>
  <c r="R212" i="15"/>
  <c r="R237" i="15"/>
  <c r="S237" i="15"/>
  <c r="S249" i="15"/>
  <c r="R249" i="15"/>
  <c r="O249" i="15"/>
  <c r="S270" i="15"/>
  <c r="R270" i="15"/>
  <c r="R87" i="15"/>
  <c r="S133" i="15"/>
  <c r="O133" i="15"/>
  <c r="O135" i="15"/>
  <c r="S135" i="15"/>
  <c r="P135" i="15"/>
  <c r="R173" i="15"/>
  <c r="O201" i="15"/>
  <c r="P202" i="15"/>
  <c r="P207" i="15"/>
  <c r="S207" i="15"/>
  <c r="Q207" i="15"/>
  <c r="Q208" i="15"/>
  <c r="S208" i="15"/>
  <c r="O208" i="15"/>
  <c r="R208" i="15"/>
  <c r="R217" i="15"/>
  <c r="Q217" i="15"/>
  <c r="R225" i="15"/>
  <c r="P225" i="15"/>
  <c r="H251" i="15"/>
  <c r="Q236" i="15"/>
  <c r="P236" i="15"/>
  <c r="R242" i="15"/>
  <c r="P242" i="15"/>
  <c r="Q259" i="15"/>
  <c r="S259" i="15"/>
  <c r="O259" i="15"/>
  <c r="R259" i="15"/>
  <c r="S116" i="15"/>
  <c r="O118" i="15"/>
  <c r="R118" i="15"/>
  <c r="R122" i="15"/>
  <c r="Q122" i="15"/>
  <c r="Q128" i="15"/>
  <c r="R128" i="15"/>
  <c r="Q132" i="15"/>
  <c r="P137" i="15"/>
  <c r="R137" i="15"/>
  <c r="P153" i="15"/>
  <c r="S165" i="15"/>
  <c r="S166" i="15"/>
  <c r="Q166" i="15"/>
  <c r="S174" i="15"/>
  <c r="R175" i="15"/>
  <c r="R179" i="15"/>
  <c r="R184" i="15"/>
  <c r="O186" i="15"/>
  <c r="R186" i="15"/>
  <c r="R189" i="15"/>
  <c r="Q189" i="15"/>
  <c r="R204" i="15"/>
  <c r="O205" i="15"/>
  <c r="S205" i="15"/>
  <c r="Q206" i="15"/>
  <c r="S215" i="15"/>
  <c r="R227" i="15"/>
  <c r="S230" i="15"/>
  <c r="R232" i="15"/>
  <c r="R235" i="15"/>
  <c r="R239" i="15"/>
  <c r="R240" i="15"/>
  <c r="R244" i="15"/>
  <c r="Q247" i="15"/>
  <c r="P247" i="15"/>
  <c r="G263" i="15"/>
  <c r="O180" i="15"/>
  <c r="R180" i="15"/>
  <c r="R228" i="15"/>
  <c r="R233" i="15"/>
  <c r="R241" i="15"/>
  <c r="Q245" i="15"/>
  <c r="R245" i="15"/>
  <c r="S273" i="15"/>
  <c r="S91" i="15"/>
  <c r="R91" i="15"/>
  <c r="P93" i="15"/>
  <c r="R94" i="15"/>
  <c r="Q94" i="15"/>
  <c r="S96" i="15"/>
  <c r="O105" i="15"/>
  <c r="O108" i="15"/>
  <c r="S111" i="15"/>
  <c r="R111" i="15"/>
  <c r="Q118" i="15"/>
  <c r="S119" i="15"/>
  <c r="Q120" i="15"/>
  <c r="R120" i="15"/>
  <c r="P122" i="15"/>
  <c r="P123" i="15"/>
  <c r="S124" i="15"/>
  <c r="R124" i="15"/>
  <c r="O127" i="15"/>
  <c r="O128" i="15"/>
  <c r="S131" i="15"/>
  <c r="R132" i="15"/>
  <c r="O137" i="15"/>
  <c r="S147" i="15"/>
  <c r="S148" i="15"/>
  <c r="R148" i="15"/>
  <c r="S154" i="15"/>
  <c r="S155" i="15"/>
  <c r="S156" i="15"/>
  <c r="R156" i="15"/>
  <c r="Q159" i="15"/>
  <c r="P164" i="15"/>
  <c r="P166" i="15"/>
  <c r="O174" i="15"/>
  <c r="Q175" i="15"/>
  <c r="Q177" i="15"/>
  <c r="R177" i="15"/>
  <c r="Q184" i="15"/>
  <c r="Q186" i="15"/>
  <c r="P189" i="15"/>
  <c r="S203" i="15"/>
  <c r="Q204" i="15"/>
  <c r="R215" i="15"/>
  <c r="J251" i="15"/>
  <c r="R226" i="15"/>
  <c r="P227" i="15"/>
  <c r="Q229" i="15"/>
  <c r="R230" i="15"/>
  <c r="R231" i="15"/>
  <c r="S232" i="15"/>
  <c r="O235" i="15"/>
  <c r="R238" i="15"/>
  <c r="P240" i="15"/>
  <c r="Q242" i="15"/>
  <c r="R243" i="15"/>
  <c r="P244" i="15"/>
  <c r="L251" i="15"/>
  <c r="S248" i="15"/>
  <c r="S272" i="15"/>
  <c r="E36" i="15"/>
  <c r="F36" i="15"/>
  <c r="G80" i="15"/>
  <c r="S125" i="15"/>
  <c r="S95" i="15"/>
  <c r="Q181" i="15"/>
  <c r="R181" i="15"/>
  <c r="Q182" i="15"/>
  <c r="R182" i="15"/>
  <c r="O182" i="15"/>
  <c r="R78" i="15"/>
  <c r="R86" i="15"/>
  <c r="R99" i="15"/>
  <c r="Q114" i="15"/>
  <c r="R123" i="15"/>
  <c r="R130" i="15"/>
  <c r="R151" i="15"/>
  <c r="O151" i="15"/>
  <c r="Q157" i="15"/>
  <c r="R167" i="15"/>
  <c r="Q167" i="15"/>
  <c r="P168" i="15"/>
  <c r="R174" i="15"/>
  <c r="Q176" i="15"/>
  <c r="R176" i="15"/>
  <c r="S179" i="15"/>
  <c r="L193" i="15"/>
  <c r="O187" i="15"/>
  <c r="R187" i="15"/>
  <c r="P187" i="15"/>
  <c r="R97" i="15"/>
  <c r="S129" i="15"/>
  <c r="O71" i="15"/>
  <c r="O74" i="15"/>
  <c r="R75" i="15"/>
  <c r="S88" i="15"/>
  <c r="Q89" i="15"/>
  <c r="R93" i="15"/>
  <c r="P96" i="15"/>
  <c r="R105" i="15"/>
  <c r="Q110" i="15"/>
  <c r="O113" i="15"/>
  <c r="Q119" i="15"/>
  <c r="Q127" i="15"/>
  <c r="S132" i="15"/>
  <c r="P133" i="15"/>
  <c r="D35" i="15"/>
  <c r="D37" i="15"/>
  <c r="O67" i="15"/>
  <c r="R68" i="15"/>
  <c r="O69" i="15"/>
  <c r="R70" i="15"/>
  <c r="P71" i="15"/>
  <c r="R73" i="15"/>
  <c r="P74" i="15"/>
  <c r="S75" i="15"/>
  <c r="O77" i="15"/>
  <c r="S78" i="15"/>
  <c r="J140" i="15"/>
  <c r="H141" i="15" s="1"/>
  <c r="S86" i="15"/>
  <c r="Q87" i="15"/>
  <c r="R90" i="15"/>
  <c r="P91" i="15"/>
  <c r="O93" i="15"/>
  <c r="S93" i="15"/>
  <c r="Q96" i="15"/>
  <c r="R96" i="15"/>
  <c r="S99" i="15"/>
  <c r="P101" i="15"/>
  <c r="P102" i="15"/>
  <c r="S105" i="15"/>
  <c r="Q106" i="15"/>
  <c r="P107" i="15"/>
  <c r="P108" i="15"/>
  <c r="R110" i="15"/>
  <c r="O112" i="15"/>
  <c r="R114" i="15"/>
  <c r="S114" i="15"/>
  <c r="O116" i="15"/>
  <c r="R119" i="15"/>
  <c r="O121" i="15"/>
  <c r="S123" i="15"/>
  <c r="Q124" i="15"/>
  <c r="R127" i="15"/>
  <c r="O129" i="15"/>
  <c r="Q130" i="15"/>
  <c r="S130" i="15"/>
  <c r="P131" i="15"/>
  <c r="Q133" i="15"/>
  <c r="O139" i="15"/>
  <c r="O149" i="15"/>
  <c r="O150" i="15"/>
  <c r="R157" i="15"/>
  <c r="P158" i="15"/>
  <c r="O159" i="15"/>
  <c r="Q160" i="15"/>
  <c r="O161" i="15"/>
  <c r="P162" i="15"/>
  <c r="O165" i="15"/>
  <c r="S171" i="15"/>
  <c r="P171" i="15"/>
  <c r="P173" i="15"/>
  <c r="S173" i="15"/>
  <c r="O181" i="15"/>
  <c r="J190" i="15"/>
  <c r="J193" i="15" s="1"/>
  <c r="I218" i="15"/>
  <c r="O234" i="15"/>
  <c r="R234" i="15"/>
  <c r="Q234" i="15"/>
  <c r="R88" i="15"/>
  <c r="R138" i="15"/>
  <c r="O138" i="15"/>
  <c r="Q102" i="15"/>
  <c r="P116" i="15"/>
  <c r="P129" i="15"/>
  <c r="R133" i="15"/>
  <c r="O134" i="15"/>
  <c r="Q138" i="15"/>
  <c r="Q139" i="15"/>
  <c r="Q149" i="15"/>
  <c r="P150" i="15"/>
  <c r="Q154" i="15"/>
  <c r="R154" i="15"/>
  <c r="O155" i="15"/>
  <c r="Q155" i="15"/>
  <c r="S157" i="15"/>
  <c r="P170" i="15"/>
  <c r="O170" i="15"/>
  <c r="S170" i="15"/>
  <c r="Q172" i="15"/>
  <c r="S172" i="15"/>
  <c r="O172" i="15"/>
  <c r="Q174" i="15"/>
  <c r="P174" i="15"/>
  <c r="O178" i="15"/>
  <c r="P178" i="15"/>
  <c r="S178" i="15"/>
  <c r="Q178" i="15"/>
  <c r="P181" i="15"/>
  <c r="P182" i="15"/>
  <c r="S121" i="15"/>
  <c r="R159" i="15"/>
  <c r="P159" i="15"/>
  <c r="P160" i="15"/>
  <c r="S160" i="15"/>
  <c r="O160" i="15"/>
  <c r="Q162" i="15"/>
  <c r="O162" i="15"/>
  <c r="S162" i="15"/>
  <c r="Q74" i="15"/>
  <c r="P95" i="15"/>
  <c r="O97" i="15"/>
  <c r="S110" i="15"/>
  <c r="P121" i="15"/>
  <c r="O125" i="15"/>
  <c r="D27" i="15"/>
  <c r="Q77" i="15"/>
  <c r="O78" i="15"/>
  <c r="O86" i="15"/>
  <c r="P88" i="15"/>
  <c r="Q95" i="15"/>
  <c r="R102" i="15"/>
  <c r="P103" i="15"/>
  <c r="R108" i="15"/>
  <c r="R112" i="15"/>
  <c r="Q113" i="15"/>
  <c r="O115" i="15"/>
  <c r="S115" i="15"/>
  <c r="Q116" i="15"/>
  <c r="P117" i="15"/>
  <c r="P120" i="15"/>
  <c r="S120" i="15"/>
  <c r="Q121" i="15"/>
  <c r="P125" i="15"/>
  <c r="P128" i="15"/>
  <c r="S128" i="15"/>
  <c r="Q129" i="15"/>
  <c r="O132" i="15"/>
  <c r="P134" i="15"/>
  <c r="Q137" i="15"/>
  <c r="S137" i="15"/>
  <c r="S138" i="15"/>
  <c r="R139" i="15"/>
  <c r="O147" i="15"/>
  <c r="H190" i="15"/>
  <c r="P147" i="15"/>
  <c r="R150" i="15"/>
  <c r="Q151" i="15"/>
  <c r="Q152" i="15"/>
  <c r="S158" i="15"/>
  <c r="S159" i="15"/>
  <c r="P167" i="15"/>
  <c r="Q168" i="15"/>
  <c r="S181" i="15"/>
  <c r="S182" i="15"/>
  <c r="S187" i="15"/>
  <c r="S134" i="15"/>
  <c r="Q71" i="15"/>
  <c r="O88" i="15"/>
  <c r="R89" i="15"/>
  <c r="Q108" i="15"/>
  <c r="P112" i="15"/>
  <c r="Q67" i="15"/>
  <c r="Q69" i="15"/>
  <c r="R71" i="15"/>
  <c r="R74" i="15"/>
  <c r="O75" i="15"/>
  <c r="P92" i="15"/>
  <c r="Q88" i="15"/>
  <c r="O89" i="15"/>
  <c r="Q92" i="15"/>
  <c r="R95" i="15"/>
  <c r="S97" i="15"/>
  <c r="Q97" i="15"/>
  <c r="P99" i="15"/>
  <c r="S102" i="15"/>
  <c r="Q103" i="15"/>
  <c r="P105" i="15"/>
  <c r="S108" i="15"/>
  <c r="S112" i="15"/>
  <c r="R113" i="15"/>
  <c r="R117" i="15"/>
  <c r="O123" i="15"/>
  <c r="R125" i="15"/>
  <c r="P132" i="15"/>
  <c r="R134" i="15"/>
  <c r="S139" i="15"/>
  <c r="S150" i="15"/>
  <c r="S151" i="15"/>
  <c r="R152" i="15"/>
  <c r="O154" i="15"/>
  <c r="P155" i="15"/>
  <c r="S161" i="15"/>
  <c r="P161" i="15"/>
  <c r="O163" i="15"/>
  <c r="R163" i="15"/>
  <c r="P165" i="15"/>
  <c r="R165" i="15"/>
  <c r="S167" i="15"/>
  <c r="Q170" i="15"/>
  <c r="P172" i="15"/>
  <c r="R178" i="15"/>
  <c r="Q179" i="15"/>
  <c r="O179" i="15"/>
  <c r="Q185" i="15"/>
  <c r="R185" i="15"/>
  <c r="P185" i="15"/>
  <c r="S185" i="15"/>
  <c r="R200" i="15"/>
  <c r="Q200" i="15"/>
  <c r="P200" i="15"/>
  <c r="S200" i="15"/>
  <c r="O188" i="15"/>
  <c r="P206" i="15"/>
  <c r="O207" i="15"/>
  <c r="O209" i="15"/>
  <c r="R209" i="15"/>
  <c r="S210" i="15"/>
  <c r="P210" i="15"/>
  <c r="Q228" i="15"/>
  <c r="P228" i="15"/>
  <c r="Q237" i="15"/>
  <c r="P237" i="15"/>
  <c r="Q243" i="15"/>
  <c r="P243" i="15"/>
  <c r="G264" i="15"/>
  <c r="M264" i="15" s="1"/>
  <c r="M263" i="15"/>
  <c r="P149" i="15"/>
  <c r="S149" i="15"/>
  <c r="S153" i="15"/>
  <c r="R153" i="15"/>
  <c r="P175" i="15"/>
  <c r="Q183" i="15"/>
  <c r="O184" i="15"/>
  <c r="R188" i="15"/>
  <c r="O189" i="15"/>
  <c r="P203" i="15"/>
  <c r="O204" i="15"/>
  <c r="S206" i="15"/>
  <c r="R207" i="15"/>
  <c r="P214" i="15"/>
  <c r="O214" i="15"/>
  <c r="S214" i="15"/>
  <c r="Q226" i="15"/>
  <c r="P226" i="15"/>
  <c r="Q232" i="15"/>
  <c r="P232" i="15"/>
  <c r="Q241" i="15"/>
  <c r="P241" i="15"/>
  <c r="R213" i="15"/>
  <c r="Q213" i="15"/>
  <c r="O213" i="15"/>
  <c r="O246" i="15"/>
  <c r="Q209" i="15"/>
  <c r="Q210" i="15"/>
  <c r="Q230" i="15"/>
  <c r="P230" i="15"/>
  <c r="Q239" i="15"/>
  <c r="P239" i="15"/>
  <c r="S245" i="15"/>
  <c r="O245" i="15"/>
  <c r="H252" i="15"/>
  <c r="O168" i="15"/>
  <c r="S168" i="15"/>
  <c r="S175" i="15"/>
  <c r="P180" i="15"/>
  <c r="S180" i="15"/>
  <c r="S204" i="15"/>
  <c r="O206" i="15"/>
  <c r="G218" i="15"/>
  <c r="G219" i="15" s="1"/>
  <c r="S209" i="15"/>
  <c r="R210" i="15"/>
  <c r="S234" i="15"/>
  <c r="O248" i="15"/>
  <c r="Q248" i="15"/>
  <c r="O216" i="15"/>
  <c r="S217" i="15"/>
  <c r="O226" i="15"/>
  <c r="O228" i="15"/>
  <c r="O230" i="15"/>
  <c r="O232" i="15"/>
  <c r="P234" i="15"/>
  <c r="R236" i="15"/>
  <c r="O237" i="15"/>
  <c r="O239" i="15"/>
  <c r="O241" i="15"/>
  <c r="O243" i="15"/>
  <c r="P246" i="15"/>
  <c r="R247" i="15"/>
  <c r="P248" i="15"/>
  <c r="Q250" i="15"/>
  <c r="P258" i="15"/>
  <c r="R260" i="15"/>
  <c r="P261" i="15"/>
  <c r="R271" i="15"/>
  <c r="P272" i="15"/>
  <c r="S225" i="15"/>
  <c r="S227" i="15"/>
  <c r="S229" i="15"/>
  <c r="S231" i="15"/>
  <c r="S233" i="15"/>
  <c r="S236" i="15"/>
  <c r="S238" i="15"/>
  <c r="S240" i="15"/>
  <c r="S242" i="15"/>
  <c r="S244" i="15"/>
  <c r="Q246" i="15"/>
  <c r="R250" i="15"/>
  <c r="Q258" i="15"/>
  <c r="Q261" i="15"/>
  <c r="O270" i="15"/>
  <c r="S271" i="15"/>
  <c r="Q272" i="15"/>
  <c r="O273" i="15"/>
  <c r="H274" i="15"/>
  <c r="Q216" i="15"/>
  <c r="O217" i="15"/>
  <c r="P235" i="15"/>
  <c r="P245" i="15"/>
  <c r="R246" i="15"/>
  <c r="R248" i="15"/>
  <c r="P249" i="15"/>
  <c r="S250" i="15"/>
  <c r="R258" i="15"/>
  <c r="R261" i="15"/>
  <c r="P270" i="15"/>
  <c r="R272" i="15"/>
  <c r="P273" i="15"/>
  <c r="J274" i="15"/>
  <c r="P217" i="15"/>
  <c r="O225" i="15"/>
  <c r="O227" i="15"/>
  <c r="O229" i="15"/>
  <c r="O231" i="15"/>
  <c r="O233" i="15"/>
  <c r="Q235" i="15"/>
  <c r="O236" i="15"/>
  <c r="O238" i="15"/>
  <c r="O240" i="15"/>
  <c r="O242" i="15"/>
  <c r="O244" i="15"/>
  <c r="S246" i="15"/>
  <c r="O247" i="15"/>
  <c r="Q249" i="15"/>
  <c r="S258" i="15"/>
  <c r="S261" i="15"/>
  <c r="Q270" i="15"/>
  <c r="Q273" i="15"/>
  <c r="Q225" i="15"/>
  <c r="H275" i="15" l="1"/>
  <c r="D31" i="15" s="1"/>
  <c r="D38" i="15"/>
  <c r="F37" i="15"/>
  <c r="E37" i="15"/>
  <c r="H191" i="15"/>
  <c r="H194" i="15" s="1"/>
  <c r="H277" i="15" s="1"/>
  <c r="D40" i="15" s="1"/>
  <c r="D41" i="15" s="1"/>
  <c r="G14" i="9" s="1"/>
  <c r="G15" i="9" s="1"/>
  <c r="H193" i="15"/>
  <c r="F35" i="15"/>
  <c r="E35" i="15"/>
  <c r="H278" i="15" l="1"/>
  <c r="M278" i="15" s="1"/>
  <c r="M277" i="15"/>
  <c r="D32" i="15"/>
  <c r="D33" i="15" s="1"/>
  <c r="F38" i="15"/>
  <c r="E38" i="15"/>
  <c r="E31" i="15"/>
  <c r="F31" i="15"/>
  <c r="F40" i="15"/>
  <c r="E40" i="15"/>
  <c r="E41" i="15"/>
  <c r="F41" i="15"/>
  <c r="F33" i="15" l="1"/>
  <c r="E33" i="15"/>
  <c r="F32" i="15"/>
  <c r="D42" i="15"/>
  <c r="E32" i="15"/>
  <c r="F42" i="15" l="1"/>
  <c r="E42" i="15"/>
  <c r="Y22" i="7" l="1"/>
  <c r="S1767" i="3" l="1"/>
  <c r="R1767" i="3" l="1"/>
  <c r="Q1767" i="3"/>
  <c r="AD1773" i="3" l="1"/>
  <c r="Z1768" i="3"/>
  <c r="AC1771" i="3" l="1"/>
  <c r="AB1770" i="3"/>
  <c r="AA1769" i="3"/>
  <c r="Y1" i="3"/>
  <c r="W1767" i="3" l="1"/>
  <c r="T1767" i="3" s="1"/>
  <c r="X1767" i="3"/>
  <c r="D9" i="4" l="1"/>
  <c r="D10" i="4"/>
  <c r="I9" i="4"/>
  <c r="H9" i="4"/>
  <c r="G9" i="4"/>
  <c r="F9" i="4"/>
  <c r="E9" i="4"/>
  <c r="D2" i="9" l="1"/>
  <c r="I20" i="9" s="1"/>
  <c r="G20" i="9" l="1"/>
  <c r="H20" i="9"/>
  <c r="J20" i="9"/>
  <c r="F20" i="9"/>
  <c r="C20" i="9"/>
  <c r="E20" i="9"/>
  <c r="D20" i="9"/>
  <c r="Z1" i="3"/>
  <c r="Q9" i="7"/>
  <c r="F15" i="2"/>
  <c r="D106" i="6" l="1"/>
  <c r="E106" i="6"/>
  <c r="F106" i="6"/>
  <c r="G106" i="6"/>
  <c r="H106" i="6"/>
  <c r="I106" i="6"/>
  <c r="J106" i="6"/>
  <c r="C106" i="6"/>
  <c r="H107" i="6"/>
  <c r="G107" i="6"/>
  <c r="F107" i="6"/>
  <c r="E107" i="6"/>
  <c r="D107" i="6"/>
  <c r="C107" i="6"/>
  <c r="J107" i="6" l="1"/>
  <c r="I107" i="6"/>
  <c r="S5" i="6" l="1"/>
  <c r="R5" i="6"/>
  <c r="Q5" i="6"/>
  <c r="P5" i="6"/>
  <c r="O5" i="6"/>
  <c r="N5" i="6"/>
  <c r="U1767" i="3" l="1"/>
  <c r="N7" i="7" l="1"/>
  <c r="S5" i="3" l="1"/>
  <c r="J21" i="9" l="1"/>
  <c r="I21" i="9"/>
  <c r="H21" i="9"/>
  <c r="G21" i="9"/>
  <c r="F21" i="9"/>
  <c r="E21" i="9"/>
  <c r="D21" i="9"/>
  <c r="C21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4" i="3"/>
  <c r="U1" i="3"/>
  <c r="C13" i="4"/>
  <c r="C11" i="4"/>
  <c r="J11" i="4" l="1"/>
  <c r="C14" i="14" s="1"/>
  <c r="T3" i="4"/>
  <c r="J13" i="4"/>
  <c r="E14" i="14" s="1"/>
  <c r="W3" i="4"/>
  <c r="C22" i="14"/>
  <c r="O3" i="10"/>
  <c r="E22" i="14"/>
  <c r="S4" i="10"/>
  <c r="F15" i="11" s="1"/>
  <c r="T1768" i="3" l="1"/>
  <c r="C10" i="4" s="1"/>
  <c r="F16" i="11"/>
  <c r="G16" i="11" s="1"/>
  <c r="G15" i="11"/>
  <c r="T1769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773" i="3"/>
  <c r="C14" i="4" s="1"/>
  <c r="T1771" i="3"/>
  <c r="C17" i="4" s="1"/>
  <c r="J17" i="4" s="1"/>
  <c r="T1770" i="3"/>
  <c r="C16" i="4" s="1"/>
  <c r="J16" i="4" s="1"/>
  <c r="J15" i="4" l="1"/>
  <c r="Z3" i="4"/>
  <c r="J12" i="4"/>
  <c r="M12" i="4" s="1"/>
  <c r="V3" i="4"/>
  <c r="J14" i="4"/>
  <c r="M14" i="4" s="1"/>
  <c r="Y3" i="4"/>
  <c r="J10" i="4"/>
  <c r="H24" i="4" s="1"/>
  <c r="X3" i="4"/>
  <c r="R8" i="10"/>
  <c r="I14" i="14"/>
  <c r="F22" i="14"/>
  <c r="F24" i="14" s="1"/>
  <c r="U7" i="10"/>
  <c r="F22" i="11" s="1"/>
  <c r="K14" i="14"/>
  <c r="K22" i="14"/>
  <c r="R4" i="10"/>
  <c r="I22" i="14"/>
  <c r="C18" i="4"/>
  <c r="K12" i="9" s="1"/>
  <c r="R6" i="10"/>
  <c r="M15" i="4"/>
  <c r="H22" i="14"/>
  <c r="T5" i="10"/>
  <c r="D22" i="14"/>
  <c r="Q3" i="10"/>
  <c r="C36" i="14"/>
  <c r="C52" i="14"/>
  <c r="E36" i="14"/>
  <c r="E52" i="14"/>
  <c r="E49" i="14" s="1"/>
  <c r="M10" i="4"/>
  <c r="V516" i="3" l="1"/>
  <c r="Y516" i="3" s="1"/>
  <c r="V525" i="3"/>
  <c r="Y525" i="3" s="1"/>
  <c r="V552" i="3"/>
  <c r="Y552" i="3" s="1"/>
  <c r="V1614" i="3"/>
  <c r="Y1614" i="3" s="1"/>
  <c r="V1605" i="3"/>
  <c r="Y1605" i="3" s="1"/>
  <c r="V1587" i="3"/>
  <c r="Y1587" i="3" s="1"/>
  <c r="V1596" i="3"/>
  <c r="Y1596" i="3" s="1"/>
  <c r="V1263" i="3"/>
  <c r="Y1263" i="3" s="1"/>
  <c r="V1182" i="3"/>
  <c r="Y1182" i="3" s="1"/>
  <c r="V1110" i="3"/>
  <c r="Y1110" i="3" s="1"/>
  <c r="V1119" i="3"/>
  <c r="V822" i="3"/>
  <c r="Y822" i="3" s="1"/>
  <c r="V570" i="3"/>
  <c r="Y570" i="3" s="1"/>
  <c r="V1425" i="3"/>
  <c r="Y1425" i="3" s="1"/>
  <c r="V21" i="3"/>
  <c r="Y21" i="3" s="1"/>
  <c r="V111" i="3"/>
  <c r="Y111" i="3" s="1"/>
  <c r="V1047" i="3"/>
  <c r="Y1047" i="3" s="1"/>
  <c r="V1308" i="3"/>
  <c r="Y1308" i="3" s="1"/>
  <c r="V57" i="3"/>
  <c r="Y57" i="3" s="1"/>
  <c r="V1281" i="3"/>
  <c r="Y1281" i="3" s="1"/>
  <c r="V129" i="3"/>
  <c r="Y129" i="3" s="1"/>
  <c r="V390" i="3"/>
  <c r="Y390" i="3" s="1"/>
  <c r="V804" i="3"/>
  <c r="Y804" i="3" s="1"/>
  <c r="V156" i="3"/>
  <c r="Y156" i="3" s="1"/>
  <c r="V1380" i="3"/>
  <c r="Y1380" i="3" s="1"/>
  <c r="V885" i="3"/>
  <c r="Y885" i="3" s="1"/>
  <c r="V930" i="3"/>
  <c r="Y930" i="3" s="1"/>
  <c r="V957" i="3"/>
  <c r="Y957" i="3" s="1"/>
  <c r="V1128" i="3"/>
  <c r="Y1128" i="3" s="1"/>
  <c r="V120" i="3"/>
  <c r="Y120" i="3" s="1"/>
  <c r="V309" i="3"/>
  <c r="Y309" i="3" s="1"/>
  <c r="V867" i="3"/>
  <c r="Y867" i="3" s="1"/>
  <c r="V1398" i="3"/>
  <c r="Y1398" i="3" s="1"/>
  <c r="V588" i="3"/>
  <c r="Y588" i="3" s="1"/>
  <c r="V1362" i="3"/>
  <c r="Y1362" i="3" s="1"/>
  <c r="V1335" i="3"/>
  <c r="Y1335" i="3" s="1"/>
  <c r="V705" i="3"/>
  <c r="Y705" i="3" s="1"/>
  <c r="V246" i="3"/>
  <c r="Y246" i="3" s="1"/>
  <c r="V939" i="3"/>
  <c r="Y939" i="3" s="1"/>
  <c r="V1272" i="3"/>
  <c r="Y1272" i="3" s="1"/>
  <c r="V984" i="3"/>
  <c r="Y984" i="3" s="1"/>
  <c r="V912" i="3"/>
  <c r="Y912" i="3" s="1"/>
  <c r="V1146" i="3"/>
  <c r="Y1146" i="3" s="1"/>
  <c r="V1326" i="3"/>
  <c r="Y1326" i="3" s="1"/>
  <c r="V1101" i="3"/>
  <c r="Y1101" i="3" s="1"/>
  <c r="V498" i="3"/>
  <c r="Y498" i="3" s="1"/>
  <c r="V1407" i="3"/>
  <c r="Y1407" i="3" s="1"/>
  <c r="V327" i="3"/>
  <c r="Y327" i="3" s="1"/>
  <c r="V291" i="3"/>
  <c r="Y291" i="3" s="1"/>
  <c r="V255" i="3"/>
  <c r="Y255" i="3" s="1"/>
  <c r="V93" i="3"/>
  <c r="Y93" i="3" s="1"/>
  <c r="V1254" i="3"/>
  <c r="Y1254" i="3" s="1"/>
  <c r="V1020" i="3"/>
  <c r="Y1020" i="3" s="1"/>
  <c r="V1290" i="3"/>
  <c r="Y1290" i="3" s="1"/>
  <c r="V993" i="3"/>
  <c r="Y993" i="3" s="1"/>
  <c r="V1038" i="3"/>
  <c r="Y1038" i="3" s="1"/>
  <c r="V471" i="3"/>
  <c r="Y471" i="3" s="1"/>
  <c r="V1002" i="3"/>
  <c r="Y1002" i="3" s="1"/>
  <c r="V561" i="3"/>
  <c r="Y561" i="3" s="1"/>
  <c r="V921" i="3"/>
  <c r="Y921" i="3" s="1"/>
  <c r="V1416" i="3"/>
  <c r="Y1416" i="3" s="1"/>
  <c r="V489" i="3"/>
  <c r="Y489" i="3" s="1"/>
  <c r="V759" i="3"/>
  <c r="Y759" i="3" s="1"/>
  <c r="V165" i="3"/>
  <c r="Y165" i="3" s="1"/>
  <c r="V354" i="3"/>
  <c r="Y354" i="3" s="1"/>
  <c r="V363" i="3"/>
  <c r="Y363" i="3" s="1"/>
  <c r="V210" i="3"/>
  <c r="Y210" i="3" s="1"/>
  <c r="V903" i="3"/>
  <c r="Y903" i="3" s="1"/>
  <c r="V1524" i="3"/>
  <c r="Y1524" i="3" s="1"/>
  <c r="V615" i="3"/>
  <c r="Y615" i="3" s="1"/>
  <c r="V300" i="3"/>
  <c r="Y300" i="3" s="1"/>
  <c r="V1560" i="3"/>
  <c r="Y1560" i="3" s="1"/>
  <c r="V1758" i="3"/>
  <c r="Y1758" i="3" s="1"/>
  <c r="V1677" i="3"/>
  <c r="Y1677" i="3" s="1"/>
  <c r="V1632" i="3"/>
  <c r="Y1632" i="3" s="1"/>
  <c r="V408" i="3"/>
  <c r="Y408" i="3" s="1"/>
  <c r="V507" i="3"/>
  <c r="Y507" i="3" s="1"/>
  <c r="V66" i="3"/>
  <c r="Y66" i="3" s="1"/>
  <c r="V786" i="3"/>
  <c r="Y786" i="3" s="1"/>
  <c r="V84" i="3"/>
  <c r="Y84" i="3" s="1"/>
  <c r="V435" i="3"/>
  <c r="Y435" i="3" s="1"/>
  <c r="V426" i="3"/>
  <c r="Y426" i="3" s="1"/>
  <c r="V219" i="3"/>
  <c r="Y219" i="3" s="1"/>
  <c r="V138" i="3"/>
  <c r="Y138" i="3" s="1"/>
  <c r="V1713" i="3"/>
  <c r="Y1713" i="3" s="1"/>
  <c r="V1155" i="3"/>
  <c r="Y1155" i="3" s="1"/>
  <c r="V1668" i="3"/>
  <c r="Y1668" i="3" s="1"/>
  <c r="V1722" i="3"/>
  <c r="Y1722" i="3" s="1"/>
  <c r="V1533" i="3"/>
  <c r="Y1533" i="3" s="1"/>
  <c r="V1137" i="3"/>
  <c r="Y1137" i="3" s="1"/>
  <c r="V1497" i="3"/>
  <c r="Y1497" i="3" s="1"/>
  <c r="V399" i="3"/>
  <c r="Y399" i="3" s="1"/>
  <c r="V1569" i="3"/>
  <c r="Y1569" i="3" s="1"/>
  <c r="V1704" i="3"/>
  <c r="Y1704" i="3" s="1"/>
  <c r="V318" i="3"/>
  <c r="Y318" i="3" s="1"/>
  <c r="V381" i="3"/>
  <c r="Y381" i="3" s="1"/>
  <c r="V1479" i="3"/>
  <c r="Y1479" i="3" s="1"/>
  <c r="V651" i="3"/>
  <c r="Y651" i="3" s="1"/>
  <c r="V1065" i="3"/>
  <c r="Y1065" i="3" s="1"/>
  <c r="V597" i="3"/>
  <c r="Y597" i="3" s="1"/>
  <c r="V345" i="3"/>
  <c r="Y345" i="3" s="1"/>
  <c r="V453" i="3"/>
  <c r="Y453" i="3" s="1"/>
  <c r="V543" i="3"/>
  <c r="Y543" i="3" s="1"/>
  <c r="V1542" i="3"/>
  <c r="Y1542" i="3" s="1"/>
  <c r="V201" i="3"/>
  <c r="Y201" i="3" s="1"/>
  <c r="V1740" i="3"/>
  <c r="Y1740" i="3" s="1"/>
  <c r="V1749" i="3"/>
  <c r="Y1749" i="3" s="1"/>
  <c r="V372" i="3"/>
  <c r="Y372" i="3" s="1"/>
  <c r="V1551" i="3"/>
  <c r="Y1551" i="3" s="1"/>
  <c r="V1515" i="3"/>
  <c r="Y1515" i="3" s="1"/>
  <c r="V1623" i="3"/>
  <c r="Y1623" i="3" s="1"/>
  <c r="V1641" i="3"/>
  <c r="Y1641" i="3" s="1"/>
  <c r="V894" i="3"/>
  <c r="Y894" i="3" s="1"/>
  <c r="V579" i="3"/>
  <c r="Y579" i="3" s="1"/>
  <c r="V714" i="3"/>
  <c r="Y714" i="3" s="1"/>
  <c r="V102" i="3"/>
  <c r="Y102" i="3" s="1"/>
  <c r="V1344" i="3"/>
  <c r="Y1344" i="3" s="1"/>
  <c r="V1029" i="3"/>
  <c r="Y1029" i="3" s="1"/>
  <c r="V831" i="3"/>
  <c r="Y831" i="3" s="1"/>
  <c r="V228" i="3"/>
  <c r="Y228" i="3" s="1"/>
  <c r="V444" i="3"/>
  <c r="Y444" i="3" s="1"/>
  <c r="V12" i="3"/>
  <c r="Y12" i="3" s="1"/>
  <c r="V192" i="3"/>
  <c r="Y192" i="3" s="1"/>
  <c r="V183" i="3"/>
  <c r="Y183" i="3" s="1"/>
  <c r="V660" i="3"/>
  <c r="Y660" i="3" s="1"/>
  <c r="V1731" i="3"/>
  <c r="Y1731" i="3" s="1"/>
  <c r="V1686" i="3"/>
  <c r="Y1686" i="3" s="1"/>
  <c r="V876" i="3"/>
  <c r="Y876" i="3" s="1"/>
  <c r="V1506" i="3"/>
  <c r="Y1506" i="3" s="1"/>
  <c r="V1578" i="3"/>
  <c r="Y1578" i="3" s="1"/>
  <c r="V1695" i="3"/>
  <c r="Y1695" i="3" s="1"/>
  <c r="V75" i="3"/>
  <c r="Y75" i="3" s="1"/>
  <c r="V1650" i="3"/>
  <c r="Y1650" i="3" s="1"/>
  <c r="V273" i="3"/>
  <c r="Y273" i="3" s="1"/>
  <c r="V1659" i="3"/>
  <c r="Y1659" i="3" s="1"/>
  <c r="V264" i="3"/>
  <c r="Y264" i="3" s="1"/>
  <c r="V237" i="3"/>
  <c r="Y237" i="3" s="1"/>
  <c r="V336" i="3"/>
  <c r="Y336" i="3" s="1"/>
  <c r="V813" i="3"/>
  <c r="Y813" i="3" s="1"/>
  <c r="V606" i="3"/>
  <c r="Y606" i="3" s="1"/>
  <c r="V1200" i="3"/>
  <c r="Y1200" i="3" s="1"/>
  <c r="V768" i="3"/>
  <c r="Y768" i="3" s="1"/>
  <c r="V1371" i="3"/>
  <c r="Y1371" i="3" s="1"/>
  <c r="V1191" i="3"/>
  <c r="Y1191" i="3" s="1"/>
  <c r="V1353" i="3"/>
  <c r="Y1353" i="3" s="1"/>
  <c r="V1317" i="3"/>
  <c r="Y1317" i="3" s="1"/>
  <c r="V732" i="3"/>
  <c r="Y732" i="3" s="1"/>
  <c r="V1164" i="3"/>
  <c r="Y1164" i="3" s="1"/>
  <c r="V1227" i="3"/>
  <c r="Y1227" i="3" s="1"/>
  <c r="V480" i="3"/>
  <c r="Y480" i="3" s="1"/>
  <c r="V1218" i="3"/>
  <c r="Y1218" i="3" s="1"/>
  <c r="V1074" i="3"/>
  <c r="Y1074" i="3" s="1"/>
  <c r="V696" i="3"/>
  <c r="Y696" i="3" s="1"/>
  <c r="V1209" i="3"/>
  <c r="Y1209" i="3" s="1"/>
  <c r="Y1119" i="3"/>
  <c r="V1173" i="3"/>
  <c r="Y1173" i="3" s="1"/>
  <c r="V669" i="3"/>
  <c r="Y669" i="3" s="1"/>
  <c r="V723" i="3"/>
  <c r="Y723" i="3" s="1"/>
  <c r="V1434" i="3"/>
  <c r="Y1434" i="3" s="1"/>
  <c r="V750" i="3"/>
  <c r="Y750" i="3" s="1"/>
  <c r="V48" i="3"/>
  <c r="Y48" i="3" s="1"/>
  <c r="V1452" i="3"/>
  <c r="Y1452" i="3" s="1"/>
  <c r="V1443" i="3"/>
  <c r="Y1443" i="3" s="1"/>
  <c r="V417" i="3"/>
  <c r="Y417" i="3" s="1"/>
  <c r="V30" i="3"/>
  <c r="Y30" i="3" s="1"/>
  <c r="V282" i="3"/>
  <c r="Y282" i="3" s="1"/>
  <c r="V687" i="3"/>
  <c r="Y687" i="3" s="1"/>
  <c r="V147" i="3"/>
  <c r="Y147" i="3" s="1"/>
  <c r="V624" i="3"/>
  <c r="Y624" i="3" s="1"/>
  <c r="V858" i="3"/>
  <c r="Y858" i="3" s="1"/>
  <c r="V840" i="3"/>
  <c r="Y840" i="3" s="1"/>
  <c r="V1092" i="3"/>
  <c r="Y1092" i="3" s="1"/>
  <c r="V948" i="3"/>
  <c r="Y948" i="3" s="1"/>
  <c r="V1299" i="3"/>
  <c r="Y1299" i="3" s="1"/>
  <c r="V1083" i="3"/>
  <c r="Y1083" i="3" s="1"/>
  <c r="V174" i="3"/>
  <c r="Y174" i="3" s="1"/>
  <c r="V1389" i="3"/>
  <c r="Y1389" i="3" s="1"/>
  <c r="V1056" i="3"/>
  <c r="Y1056" i="3" s="1"/>
  <c r="V1245" i="3"/>
  <c r="Y1245" i="3" s="1"/>
  <c r="V975" i="3"/>
  <c r="Y975" i="3" s="1"/>
  <c r="V1011" i="3"/>
  <c r="Y1011" i="3" s="1"/>
  <c r="V462" i="3"/>
  <c r="Y462" i="3" s="1"/>
  <c r="V1461" i="3"/>
  <c r="Y1461" i="3" s="1"/>
  <c r="V39" i="3"/>
  <c r="Y39" i="3" s="1"/>
  <c r="V1236" i="3"/>
  <c r="Y1236" i="3" s="1"/>
  <c r="V633" i="3"/>
  <c r="Y633" i="3" s="1"/>
  <c r="V1470" i="3"/>
  <c r="Y1470" i="3" s="1"/>
  <c r="V534" i="3"/>
  <c r="Y534" i="3" s="1"/>
  <c r="V966" i="3"/>
  <c r="Y966" i="3" s="1"/>
  <c r="V741" i="3"/>
  <c r="Y741" i="3" s="1"/>
  <c r="V777" i="3"/>
  <c r="Y777" i="3" s="1"/>
  <c r="V1488" i="3"/>
  <c r="Y1488" i="3" s="1"/>
  <c r="V849" i="3"/>
  <c r="Y849" i="3" s="1"/>
  <c r="V642" i="3"/>
  <c r="Y642" i="3" s="1"/>
  <c r="V678" i="3"/>
  <c r="Y678" i="3" s="1"/>
  <c r="V795" i="3"/>
  <c r="Y795" i="3" s="1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Q9" i="10"/>
  <c r="S9" i="10"/>
  <c r="Y3" i="10"/>
  <c r="Y5" i="10"/>
  <c r="T9" i="10"/>
  <c r="F19" i="11"/>
  <c r="Y6" i="10"/>
  <c r="R9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Y1767" i="3" l="1"/>
  <c r="V1767" i="3" s="1"/>
  <c r="L51" i="14"/>
  <c r="Z12" i="10"/>
  <c r="K11" i="9"/>
  <c r="E17" i="11"/>
  <c r="G13" i="11"/>
  <c r="H52" i="14"/>
  <c r="G5" i="9"/>
  <c r="H16" i="9" s="1"/>
  <c r="J21" i="4"/>
  <c r="J22" i="4" s="1"/>
  <c r="G6" i="9" s="1"/>
  <c r="G1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20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M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<sst xmlns="http://schemas.openxmlformats.org/spreadsheetml/2006/main" count="5899" uniqueCount="1445">
  <si>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</si>
  <si>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</si>
  <si>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</si>
  <si>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</si>
  <si>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</si>
  <si>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</si>
  <si>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</si>
  <si>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</si>
  <si>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</si>
  <si>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</si>
  <si>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</si>
  <si>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</si>
  <si>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</si>
  <si>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</si>
  <si>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</si>
  <si>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</si>
  <si>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</si>
  <si>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</si>
  <si>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</si>
  <si>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</si>
  <si>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</si>
  <si>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</si>
  <si>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</si>
  <si>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</si>
  <si>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</si>
  <si>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</si>
  <si>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</si>
  <si>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</si>
  <si>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</si>
  <si>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</si>
  <si>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</si>
  <si>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</si>
  <si>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</si>
  <si>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</si>
  <si>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</si>
  <si>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</si>
  <si>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</si>
  <si>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</si>
  <si>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</si>
  <si>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</si>
  <si>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</si>
  <si>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</si>
  <si>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</si>
  <si>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</si>
  <si>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</si>
  <si>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</si>
  <si>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</si>
  <si>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</si>
  <si>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</si>
  <si>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</si>
  <si>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</si>
  <si>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</si>
  <si>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</si>
  <si>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</si>
  <si>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</si>
  <si>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</si>
  <si>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</si>
  <si>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</si>
  <si>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</si>
  <si>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</si>
  <si>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</si>
  <si>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</si>
  <si>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</si>
  <si>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</si>
  <si>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</si>
  <si>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</si>
  <si>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</si>
  <si>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</si>
  <si>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</si>
  <si>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</si>
  <si>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</si>
  <si>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</si>
  <si>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</si>
  <si>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</si>
  <si>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</si>
  <si>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</si>
  <si>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</si>
  <si>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</si>
  <si>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</si>
  <si>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</si>
  <si>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</si>
  <si>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</si>
  <si>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</si>
  <si>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</si>
  <si>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</si>
  <si>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</si>
  <si>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</si>
  <si>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</si>
  <si>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</si>
  <si>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</si>
  <si>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</si>
  <si>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</si>
  <si>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</si>
  <si>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</si>
  <si>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</si>
  <si>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</si>
  <si>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</si>
  <si>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</si>
  <si>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</si>
  <si>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</si>
  <si>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</si>
  <si>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</si>
  <si>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</si>
  <si>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</si>
  <si>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</si>
  <si>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</si>
  <si>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</si>
  <si>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</si>
  <si>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</si>
  <si>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</si>
  <si>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</si>
  <si>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</si>
  <si>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</si>
  <si>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</si>
  <si>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</si>
  <si>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</si>
  <si>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</si>
  <si>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</si>
  <si>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</si>
  <si>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</si>
  <si>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</si>
  <si>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</si>
  <si>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</si>
  <si>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</si>
  <si>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</si>
  <si>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</si>
  <si>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</si>
  <si>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</si>
  <si>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</si>
  <si>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</si>
  <si>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</si>
  <si>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</si>
  <si>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</si>
  <si>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</si>
  <si>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</si>
  <si>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</si>
  <si>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</si>
  <si>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</si>
  <si>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</si>
  <si>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</si>
  <si>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</si>
  <si>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</si>
  <si>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</si>
  <si>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</si>
  <si>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</si>
  <si>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</si>
  <si>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</si>
  <si>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</si>
  <si>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</si>
  <si>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</si>
  <si>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</si>
  <si>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</si>
  <si>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</si>
  <si>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</si>
  <si>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</si>
  <si>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</si>
  <si>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</si>
  <si>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</si>
  <si>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</si>
  <si>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</si>
  <si>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</si>
  <si>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</si>
  <si>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</si>
  <si>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</si>
  <si>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</si>
  <si>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</si>
  <si>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</si>
  <si>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</si>
  <si>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</si>
  <si>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</si>
  <si>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</si>
  <si>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</si>
  <si>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</si>
  <si>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</si>
  <si>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</si>
  <si>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</si>
  <si>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</si>
  <si>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</si>
  <si>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</si>
  <si>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</si>
  <si>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</si>
  <si>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</si>
  <si>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</si>
  <si>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</si>
  <si>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</si>
  <si>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</si>
  <si>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</si>
  <si>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</si>
  <si>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</si>
  <si>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</si>
  <si>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</si>
  <si>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</si>
  <si>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</si>
  <si>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</si>
  <si>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</si>
  <si>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</si>
  <si>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</si>
  <si>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</si>
  <si>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</si>
  <si>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</si>
  <si>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</si>
  <si>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</si>
  <si>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</si>
  <si>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</si>
  <si>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</si>
  <si>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</si>
  <si>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</si>
  <si>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</si>
  <si>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</si>
  <si>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</si>
  <si>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</si>
  <si>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</si>
  <si>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</si>
  <si>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</si>
  <si>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</si>
  <si>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</si>
  <si>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</si>
  <si>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</si>
  <si>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</si>
  <si>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</si>
  <si>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</si>
  <si>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</si>
  <si>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</si>
  <si>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</si>
  <si>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</si>
  <si>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</si>
  <si>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</si>
  <si>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</si>
  <si>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</si>
  <si>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</si>
  <si>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</si>
  <si>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</si>
  <si>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</si>
  <si>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</si>
  <si>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</si>
  <si>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</si>
  <si>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</si>
  <si>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</si>
  <si>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</si>
  <si>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</si>
  <si>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</si>
  <si>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</si>
  <si>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</si>
  <si>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</si>
  <si>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</si>
  <si>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</si>
  <si>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</si>
  <si>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</si>
  <si>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</si>
  <si>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</si>
  <si>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</si>
  <si>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</si>
  <si>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</si>
  <si>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</si>
  <si>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</si>
  <si>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</si>
  <si>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</si>
  <si>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</si>
  <si>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</si>
  <si>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</si>
  <si>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</si>
  <si>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</si>
  <si>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</si>
  <si>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</si>
  <si>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</si>
  <si>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</si>
  <si>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</si>
  <si>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</si>
  <si>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</si>
  <si>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</si>
  <si>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</si>
  <si>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</si>
  <si>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</si>
  <si>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</si>
  <si>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</si>
  <si>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</si>
  <si>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</si>
  <si>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</si>
  <si>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</si>
  <si>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</si>
  <si>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</si>
  <si>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</si>
  <si>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</si>
  <si>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</si>
  <si>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</si>
  <si>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</si>
  <si>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</si>
  <si>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</si>
  <si>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</si>
  <si>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</si>
  <si>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</si>
  <si>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</si>
  <si>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</si>
  <si>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</si>
  <si>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</si>
  <si>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</si>
  <si>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</si>
  <si>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</si>
  <si>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</si>
  <si>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</si>
  <si>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</si>
  <si>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</si>
  <si>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</si>
  <si>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</si>
  <si>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</si>
  <si>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</si>
  <si>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</si>
  <si>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</si>
  <si>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</si>
  <si>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</si>
  <si>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</si>
  <si>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</si>
  <si>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</si>
  <si>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</si>
  <si>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</si>
  <si>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</si>
  <si>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</si>
  <si>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</si>
  <si>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</si>
  <si>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</si>
  <si>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</si>
  <si>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</si>
  <si>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</si>
  <si>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</si>
  <si>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</si>
  <si>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</si>
  <si>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</si>
  <si>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</si>
  <si>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</si>
  <si>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</si>
  <si>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</si>
  <si>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</si>
  <si>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</si>
  <si>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</si>
  <si>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</si>
  <si>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</si>
  <si>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</si>
  <si>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</si>
  <si>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</si>
  <si>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</si>
  <si>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</si>
  <si>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</si>
  <si>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</si>
  <si>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</si>
  <si>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</si>
  <si>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</si>
  <si>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</si>
  <si>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</si>
  <si>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</si>
  <si>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</si>
  <si>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>шт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</si>
  <si>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</si>
  <si>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</si>
  <si>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</si>
  <si>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</si>
  <si>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</si>
  <si>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</si>
  <si>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МО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</si>
  <si>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</si>
  <si>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</si>
  <si>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</si>
  <si>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в соответствии с распоряжением КЦиТ МО от 29.11.2024 №242-Р (с учетом изменений, внесенных распоряжением от 11.12.2024 № 275-Р)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</si>
  <si>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</si>
  <si>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t>!!! Для расчета ставок платы за ТП параметры необходимо ввести во все Приложения</t>
  </si>
  <si>
    <t>Максимальная мощность:</t>
  </si>
  <si>
    <t>Категория надежности (2 или 3):</t>
  </si>
  <si>
    <t>Год окончания договора / этапа</t>
  </si>
  <si>
    <r>
      <rPr>
        <b/>
        <u/>
        <sz val="11"/>
        <color theme="1"/>
        <rFont val="Times New Roman"/>
        <family val="1"/>
        <charset val="204"/>
      </rPr>
      <t>Уровень напряжения 0,4 кВ или ниже</t>
    </r>
    <r>
      <rPr>
        <b/>
        <sz val="11"/>
        <color theme="1"/>
        <rFont val="Times New Roman"/>
        <family val="1"/>
        <charset val="204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</si>
  <si>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Год начала этапа</t>
  </si>
  <si>
    <t>Учет в плате ставки С1.2</t>
  </si>
  <si>
    <t>Однократно</t>
  </si>
  <si>
    <t>Количество этапов ВСЕГО
В остальных случаях указывается "1"</t>
  </si>
  <si>
    <t>Номер этапа ТЕКУЩИЙ
Заполняется автоматически</t>
  </si>
  <si>
    <t>Максимальная мощность ЭПУ с учетом ранее присоединенной в данной точке присоединения</t>
  </si>
  <si>
    <t>Изменение категории надежности (только при увеличении мощности до 150 кВт)</t>
  </si>
  <si>
    <t>нет</t>
  </si>
  <si>
    <t>Уровень напряжения до 0,4 кВ</t>
  </si>
  <si>
    <t>да</t>
  </si>
  <si>
    <t>Категория заявителя (ФЛ/ЮЛ/ИП)</t>
  </si>
  <si>
    <t>ЮЛ/ИП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</si>
  <si>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</si>
  <si>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</si>
  <si>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</si>
  <si>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</si>
  <si>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</si>
  <si>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</si>
  <si>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 границах субъекта РФ уже ранее подана льготная заявка лицом, подавшим заявку,
либо лицом, передавшим заявителю права владения объектом КС / ЗУ
(менее 3-х лет с даты заключения льготного договора)</t>
  </si>
  <si>
    <t>В границах одного ЗУ ранее подана льготная заявка
(в том числе исходного ЗУ до разделения)
(менее 3-х лет с даты заключения льготного договора)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</si>
  <si>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</si>
  <si>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Плата за ТП</t>
  </si>
  <si>
    <t>Без НДС</t>
  </si>
  <si>
    <t>НДС</t>
  </si>
  <si>
    <t>С НДС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</si>
  <si>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</si>
  <si>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льготной ставки за 1 кВт, в размере 11 266,65 (1 198,77) рублей за кВт, руб. (но не менее С1+С8 для ФЛ не соц.льготы)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</si>
  <si>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</si>
  <si>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</si>
  <si>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</si>
  <si>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льготной ставки за 1 кВт, в размере 11 266,65 рублей с НДС за кВт, руб.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</si>
  <si>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</si>
  <si>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</si>
  <si>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</si>
  <si>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rgb="FFFF0000"/>
        <rFont val="Times New Roman"/>
        <family val="1"/>
        <charset val="204"/>
      </rPr>
      <t>не</t>
    </r>
    <r>
      <rPr>
        <b/>
        <sz val="14"/>
        <color theme="1"/>
        <rFont val="Times New Roman"/>
        <family val="1"/>
        <charset val="204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</si>
  <si>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</si>
  <si>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t>Индекс дефлятор для этапов</t>
  </si>
  <si>
    <t>Средний тариф за 1 кВт по стандартизированной ставке</t>
  </si>
  <si>
    <t>Приложение 1. Тариф за выдачу ТУ по стандартизированной ставке</t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</si>
  <si>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</si>
  <si>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Наименование стандартизированной тарифной ставки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</si>
  <si>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</si>
  <si>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</si>
  <si>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</si>
  <si>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</si>
  <si>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</si>
  <si>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</si>
  <si>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</si>
  <si>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</si>
  <si>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</si>
  <si>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</si>
  <si>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</si>
  <si>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</si>
  <si>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 xml:space="preserve">Стандартизированные тарифные ставки </t>
  </si>
  <si>
    <t>Ед. измерения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</si>
  <si>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</si>
  <si>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</si>
  <si>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</si>
  <si>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</si>
  <si>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</si>
  <si>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</si>
  <si>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</si>
  <si>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2.3.1.3.1.1</t>
    </r>
  </si>
  <si>
    <t>воздушные линии на железобетонных опорах изолированным сталеалюминиевым проводом сечением до 50 квадратных мм включительно одноцепные</t>
  </si>
  <si>
    <t>км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</si>
  <si>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2.3.1.3.2.1</t>
    </r>
  </si>
  <si>
    <t>воздушные линии на железобетонных опорах изолированным сталеалюминиевым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</si>
  <si>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2.3.1.3.3.1</t>
    </r>
  </si>
  <si>
    <t>воздушные линии на железобетонных опорах изолированным сталеалюминиевым проводомсечением от 100 д о 200 квадратных мм включительно одноцепные</t>
  </si>
  <si>
    <t>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</si>
  <si>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2.3.1.4.1.1</t>
    </r>
  </si>
  <si>
    <t>воздушные линии на железобетонных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</si>
  <si>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2.3.1.4.2.1</t>
    </r>
  </si>
  <si>
    <t>воздушные линии на железобетонных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</si>
  <si>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2.3.1.4.3.1</t>
    </r>
  </si>
  <si>
    <t>воздушные линии на железобетонных опорах изолированным алюминиевым проводом сечением от 100 до 200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</si>
  <si>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2.3.1.3.1.2</t>
    </r>
  </si>
  <si>
    <t>воздушные линии на железобетонных опорах изолированным сталеалюминиевым проводом сечением до 50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</si>
  <si>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2.3.1.3.2.2</t>
    </r>
  </si>
  <si>
    <t>воздушные линии на железобетонных опорах изолированным сталеалюминиевым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</si>
  <si>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2.3.1.3.3.2</t>
    </r>
  </si>
  <si>
    <t>воздушные линии на железобетонных опорах изолированным сталеалюминиевым проводом сечением от 100 до 200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</si>
  <si>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2.3.1.4.2.2</t>
    </r>
  </si>
  <si>
    <t>воздушные линии на железобетонных опорах изолированным 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</si>
  <si>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2.1.1.4.1.1</t>
    </r>
  </si>
  <si>
    <t>воздушные линии на деревянных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</si>
  <si>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2.1.1.4.2.1</t>
    </r>
  </si>
  <si>
    <t>воздушные линии на деревянных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</si>
  <si>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2.1.1.3.1.1</t>
    </r>
  </si>
  <si>
    <t>воздушные линии на деревянных опорах изолированным сталеалюминиевым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</si>
  <si>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2.1.1.3.2.1</t>
    </r>
  </si>
  <si>
    <t>воздушные линии на деревянных опорах изолированным сталеалюминиевым проводом сечением от 50 до 100 квадратных мм включительно одноцепные</t>
  </si>
  <si>
    <t>Итого ВЛ:</t>
  </si>
  <si>
    <t>Итого ВЛ общая:</t>
  </si>
  <si>
    <t>1-10 кВ</t>
  </si>
  <si>
    <t>15-20 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</si>
  <si>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</si>
  <si>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</si>
  <si>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3.1.1.1.1.1</t>
    </r>
  </si>
  <si>
    <t>кабельные линии в траншеях одножильные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</si>
  <si>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3.1.1.1.2.1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</si>
  <si>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</si>
  <si>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3.1.1.1.3.1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</si>
  <si>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</si>
  <si>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3.1.1.1.4.1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</si>
  <si>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</si>
  <si>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3.1.1.1.6.1</t>
    </r>
  </si>
  <si>
    <t>кабельные линии в траншеях одножильные с резиновой или пластмассовой изоляцией сечением провода от 300 до 400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</si>
  <si>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3.1.1.1.7.1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</si>
  <si>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</si>
  <si>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3.1.1.1.8.1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</si>
  <si>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</si>
  <si>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3.1.1.1.3.2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</si>
  <si>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</si>
  <si>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3.1.1.1.3.3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</si>
  <si>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</si>
  <si>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3.1.1.1.3.5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</si>
  <si>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</si>
  <si>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3.1.1.1.4.2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</si>
  <si>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</si>
  <si>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3.1.1.1.4.3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</si>
  <si>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</si>
  <si>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3.1.1.1.4.5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</si>
  <si>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</si>
  <si>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3.1.1.1.5.2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</si>
  <si>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</si>
  <si>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3.1.1.1.5.5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</si>
  <si>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</si>
  <si>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3.1.1.1.7.2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</si>
  <si>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</si>
  <si>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3.1.1.1.8.2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</si>
  <si>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</si>
  <si>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3.1.1.1.8.3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</si>
  <si>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</si>
  <si>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3.1.1.1.2.3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</si>
  <si>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</si>
  <si>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3.1.1.1.7.3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</si>
  <si>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</si>
  <si>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3.1.1.1.7.5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</si>
  <si>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</si>
  <si>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3.1.1.1.4.4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</si>
  <si>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</si>
  <si>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rFont val="Times New Roman"/>
        <family val="1"/>
        <charset val="204"/>
      </rPr>
      <t>3.1.1.2.4.2</t>
    </r>
  </si>
  <si>
    <t>кабельные линии в траншеях одножильные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</si>
  <si>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3.1.2.1.1.1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</si>
  <si>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</si>
  <si>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3.1.2.1.2.1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</si>
  <si>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</si>
  <si>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3.1.2.1.1.2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</si>
  <si>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</si>
  <si>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3.1.2.1.1.3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</si>
  <si>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</si>
  <si>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3.1.2.1.2.2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</si>
  <si>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</si>
  <si>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3.1.2.1.3.1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</si>
  <si>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</si>
  <si>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3.1.2.1.3.2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</si>
  <si>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</si>
  <si>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3.1.2.1.3.3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</si>
  <si>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</si>
  <si>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3.1.2.1.3.4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</si>
  <si>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</si>
  <si>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3.1.2.1.3.5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</si>
  <si>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</si>
  <si>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3.1.2.1.4.1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</si>
  <si>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</si>
  <si>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3.1.2.1.4.2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</si>
  <si>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</si>
  <si>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3.1.2.1.4.3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</si>
  <si>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</si>
  <si>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3.1.2.1.4.4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</si>
  <si>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</si>
  <si>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</si>
  <si>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3.1.2.1.5.1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</si>
  <si>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</si>
  <si>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3.1.2.1.5.2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</si>
  <si>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</si>
  <si>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3.1.2.1.7.1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</si>
  <si>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</si>
  <si>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3.1.2.1.7.3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</si>
  <si>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</si>
  <si>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3.1.2.2.1.1</t>
    </r>
  </si>
  <si>
    <t>кабельные линии в траншеях многожильные с бумажной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</si>
  <si>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3.1.2.2.1.2</t>
    </r>
  </si>
  <si>
    <t>кабельные линии в траншеях многожильные с бумажной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</si>
  <si>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3.1.2.2.2.1</t>
    </r>
  </si>
  <si>
    <t>кабельные линии в траншеях многожильные с бумажной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</si>
  <si>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3.1.2.2.3.1</t>
    </r>
  </si>
  <si>
    <t>кабельные линии в траншеях многожильные с бумажной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</si>
  <si>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3.1.2.2.4.1</t>
    </r>
  </si>
  <si>
    <t>кабельные линии в траншеях многожильные с бумажной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</si>
  <si>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3.1.2.2.2.2</t>
    </r>
  </si>
  <si>
    <t>кабельные линии в траншеях многожильные с бумажной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</si>
  <si>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3.1.2.2.3.2</t>
    </r>
  </si>
  <si>
    <t>кабельные линии в траншеях многожильные с бумажной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</si>
  <si>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3.1.2.2.2.4</t>
    </r>
  </si>
  <si>
    <t>кабельные линии в траншеях многожильные с бумажной изоляцией сечением провода от 50 до 100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</si>
  <si>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3.1.2.2.3.4</t>
    </r>
  </si>
  <si>
    <t>кабельные линии в траншеях многожильные с бумажной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</si>
  <si>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3.1.2.2.4.2</t>
    </r>
  </si>
  <si>
    <t>кабельные линии в траншеях многожильные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</si>
  <si>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3.1.2.2.4.3</t>
    </r>
  </si>
  <si>
    <t>кабельные линии в траншеях многожильные с бумажной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</si>
  <si>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3.1.2.2.4.4</t>
    </r>
  </si>
  <si>
    <t>кабельные линии в траншеях многожильные с бумажной изоляцией сечением провода от 200 до 250 квадратных мм включительно с четырьмя кабелями в траншее</t>
  </si>
  <si>
    <t>Итого КЛ:</t>
  </si>
  <si>
    <t>Итого КЛ общая:</t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</si>
  <si>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</si>
  <si>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</si>
  <si>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</si>
  <si>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</si>
  <si>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</si>
  <si>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</si>
  <si>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</si>
  <si>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</si>
  <si>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</si>
  <si>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</si>
  <si>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</si>
  <si>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</si>
  <si>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</si>
  <si>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</si>
  <si>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</si>
  <si>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</si>
  <si>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</si>
  <si>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3.6.2.1.3.5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</si>
  <si>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</si>
  <si>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</si>
  <si>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</si>
  <si>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</si>
  <si>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</si>
  <si>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</si>
  <si>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</si>
  <si>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3.6.2.1.4.4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</si>
  <si>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</si>
  <si>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</si>
  <si>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3.6.2.1.5.2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</si>
  <si>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</si>
  <si>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3.6.2.1.7.3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</si>
  <si>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</si>
  <si>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3.6.2.2.1.2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</si>
  <si>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</si>
  <si>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3.6.2.2.1.3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</si>
  <si>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</si>
  <si>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</si>
  <si>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</si>
  <si>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</si>
  <si>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</si>
  <si>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</si>
  <si>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</si>
  <si>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</si>
  <si>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</si>
  <si>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</si>
  <si>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</si>
  <si>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</si>
  <si>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</si>
  <si>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3.6.2.2.3.4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</si>
  <si>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</si>
  <si>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</si>
  <si>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</si>
  <si>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</si>
  <si>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</si>
  <si>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</si>
  <si>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</si>
  <si>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</si>
  <si>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</si>
  <si>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theme="1"/>
        <rFont val="Times New Roman"/>
        <family val="1"/>
        <charset val="204"/>
      </rPr>
      <t>3.6.2.2.4.5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</si>
  <si>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</si>
  <si>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3.6.1.1.2.1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</si>
  <si>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</si>
  <si>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</si>
  <si>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</si>
  <si>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</si>
  <si>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</si>
  <si>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</si>
  <si>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</si>
  <si>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</si>
  <si>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</si>
  <si>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</si>
  <si>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</si>
  <si>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3.6.1.1.4.5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</si>
  <si>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</si>
  <si>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</si>
  <si>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</si>
  <si>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</si>
  <si>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</si>
  <si>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3.6.1.1.6.3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</si>
  <si>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</si>
  <si>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</si>
  <si>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</si>
  <si>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</si>
  <si>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</si>
  <si>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3.6.1.1.8.3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</si>
  <si>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тремя трубами в скважине</t>
  </si>
  <si>
    <t>Итого ГНБ:</t>
  </si>
  <si>
    <t>Итого ГНБ общая:</t>
  </si>
  <si>
    <t>Итого КЛ, ГНБ:</t>
  </si>
  <si>
    <t>Итого КЛ, ГНБ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</si>
  <si>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</si>
  <si>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</si>
  <si>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rFont val="Times New Roman"/>
        <family val="1"/>
        <charset val="204"/>
      </rPr>
      <t>4.1.3</t>
    </r>
  </si>
  <si>
    <t>реклоузеры номинальным током от 250 до 500 А включительно</t>
  </si>
  <si>
    <t>шт.</t>
  </si>
  <si>
    <r>
      <t>С</t>
    </r>
    <r>
      <rPr>
        <b/>
        <vertAlign val="subscript"/>
        <sz val="14"/>
        <rFont val="Times New Roman"/>
        <family val="1"/>
        <charset val="204"/>
      </rPr>
      <t>4.1.4</t>
    </r>
  </si>
  <si>
    <t>реклоузеры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</si>
  <si>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4.2.1</t>
    </r>
  </si>
  <si>
    <t>линейные разъединители номинальным током до 100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</si>
  <si>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4.2.3</t>
    </r>
  </si>
  <si>
    <t>линейные разъединители номинальным током от 250 до 500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</si>
  <si>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4.2.4</t>
    </r>
  </si>
  <si>
    <t>линейные разъединители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</si>
  <si>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4.5.3.1</t>
    </r>
  </si>
  <si>
    <t>комплектные распределительные устройства наружной установки (КРН, КРУН)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</si>
  <si>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4.5.4.1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</si>
  <si>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</si>
  <si>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4.5.4.2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</si>
  <si>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</si>
  <si>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4.4.1.1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</si>
  <si>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</si>
  <si>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4.4.2.1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</si>
  <si>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</si>
  <si>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</si>
  <si>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</si>
  <si>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</si>
  <si>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</si>
  <si>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</si>
  <si>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</si>
  <si>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4.4.4.2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</si>
  <si>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</si>
  <si>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</si>
  <si>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</si>
  <si>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</si>
  <si>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свыше 15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</si>
  <si>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</si>
  <si>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</si>
  <si>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</si>
  <si>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t>Итого РП, КРН, КРУН:</t>
  </si>
  <si>
    <t>Итого РП, КРН, КРУН общая:</t>
  </si>
  <si>
    <t>6/0,4кВ</t>
  </si>
  <si>
    <t>10/0,4кВ</t>
  </si>
  <si>
    <t>20/0,4кВ</t>
  </si>
  <si>
    <t>Ni - мощность, присоединяемая от соответствующих трансформаторных подстанций, 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</si>
  <si>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</si>
  <si>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</si>
  <si>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5.1.1.1</t>
    </r>
  </si>
  <si>
    <t>однотрансформаторные подстанции (за исключением РТП) мощностью до 25 кВА включительно столбового/мачтового типа</t>
  </si>
  <si>
    <t>руб./кВт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</si>
  <si>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5.1.2.1</t>
    </r>
  </si>
  <si>
    <t>однотрансформаторные подстанции (за исключением РТП) мощностью от 25 до 100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</si>
  <si>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5.1.3.1</t>
    </r>
  </si>
  <si>
    <t>однотрансформаторные подстанции (за исключением РТП) мощностью от 100 до 250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</si>
  <si>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5.1.1.2</t>
    </r>
  </si>
  <si>
    <t>однотрансформаторные подстанции (за исключением РТП) мощностью до 25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</si>
  <si>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5.1.2.2</t>
    </r>
  </si>
  <si>
    <t>однотрансформаторные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</si>
  <si>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5.1.3.2</t>
    </r>
  </si>
  <si>
    <t>однотрансформаторные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</si>
  <si>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5.1.4.2</t>
    </r>
  </si>
  <si>
    <t>однотрансформаторные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</si>
  <si>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5.1.5.2</t>
    </r>
  </si>
  <si>
    <t>однотрансформаторные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</si>
  <si>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5.1.6.2</t>
    </r>
  </si>
  <si>
    <t>однотрансформаторные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</si>
  <si>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5.1.3.3</t>
    </r>
  </si>
  <si>
    <t>однотрансформаторные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</si>
  <si>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5.1.5.3</t>
    </r>
  </si>
  <si>
    <t>однотрансформаторные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</si>
  <si>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5.1.6.3</t>
    </r>
  </si>
  <si>
    <t>однотрансформаторные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</si>
  <si>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5.2.2.2</t>
    </r>
  </si>
  <si>
    <t>двухтрансформаторные и более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</si>
  <si>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5.2.3.2</t>
    </r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</si>
  <si>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</si>
  <si>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5.2.3.3</t>
    </r>
    <r>
      <rPr>
        <sz val="11"/>
        <color theme="1"/>
        <rFont val="Calibri"/>
        <family val="2"/>
        <scheme val="minor"/>
      </rPr>
      <t/>
    </r>
  </si>
  <si>
    <t>двухтрансформаторные и более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</si>
  <si>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5.2.4.2</t>
    </r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</si>
  <si>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</si>
  <si>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5.2.5.2</t>
    </r>
  </si>
  <si>
    <t>двухтрансформаторные и более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</si>
  <si>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5.2.4.3</t>
    </r>
  </si>
  <si>
    <t>двухтрансформаторные и более подстанции (за исключением РТП) мощностью от 250 до 400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</si>
  <si>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5.2.5.3</t>
    </r>
  </si>
  <si>
    <t>двухтрансформаторные и более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</si>
  <si>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5.2.6.2</t>
    </r>
  </si>
  <si>
    <t>двухтрансформаторные и более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</si>
  <si>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5.2.6.3</t>
    </r>
  </si>
  <si>
    <t>двухтрансформаторные и более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</si>
  <si>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5.2.7.3</t>
    </r>
  </si>
  <si>
    <t>двухтрансформаторные и более подстанции (за исключением РТП) мощностью от 1000 до 1250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</si>
  <si>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5.2.8.3</t>
    </r>
  </si>
  <si>
    <t>двухтрансформаторные и более подстанции (за исключением РТП) мощностью от 1250 до 1600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</si>
  <si>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5.2.9.2</t>
    </r>
  </si>
  <si>
    <t>двухтрансформаторные и более подстанции (за исключением РТП) мощностью от 1600 до 2000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</si>
  <si>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5.2.9.3</t>
    </r>
  </si>
  <si>
    <t>двухтрансформаторные и более подстанции (за исключением РТП) мощностью от 1600 до 2000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</si>
  <si>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5.2.10.3</t>
    </r>
  </si>
  <si>
    <t>двухтрансформаторные и более подстанции (за исключением РТП) мощностью от 2000 до 2500 кВА включительно блочного типа</t>
  </si>
  <si>
    <t>Итого ТП:</t>
  </si>
  <si>
    <t>Итого ТП общая:</t>
  </si>
  <si>
    <t>6 (10)/0,4кВ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</si>
  <si>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</si>
  <si>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</si>
  <si>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</si>
  <si>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</si>
  <si>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</si>
  <si>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</si>
  <si>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</si>
  <si>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</si>
  <si>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</si>
  <si>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</si>
  <si>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</si>
  <si>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</si>
  <si>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</si>
  <si>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Итого РТП общая:</t>
  </si>
  <si>
    <t>110 кВ</t>
  </si>
  <si>
    <t>110 кВ и выше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</si>
  <si>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</si>
  <si>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</si>
  <si>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rgb="FF000000"/>
        <rFont val="Times New Roman"/>
        <family val="1"/>
      </rPr>
      <t>8.1.1</t>
    </r>
  </si>
  <si>
    <t>средства коммерческого учета электрической энергии (мощности) однофазные прямого включения</t>
  </si>
  <si>
    <t>рублей за точку учета</t>
  </si>
  <si>
    <r>
      <t>С</t>
    </r>
    <r>
      <rPr>
        <b/>
        <vertAlign val="subscript"/>
        <sz val="14"/>
        <color rgb="FF000000"/>
        <rFont val="Times New Roman"/>
        <family val="1"/>
      </rPr>
      <t>8.2.1</t>
    </r>
  </si>
  <si>
    <t>средства коммерческого учета электрической энергии (мощности) трехфазные прямого включения</t>
  </si>
  <si>
    <r>
      <t>С</t>
    </r>
    <r>
      <rPr>
        <b/>
        <vertAlign val="subscript"/>
        <sz val="14"/>
        <color rgb="FF000000"/>
        <rFont val="Times New Roman"/>
        <family val="1"/>
      </rPr>
      <t>8.2.2</t>
    </r>
  </si>
  <si>
    <t>средства коммерческого учета электрической энергии (мощности) трехфазные полукосвенного включения</t>
  </si>
  <si>
    <r>
      <t>С</t>
    </r>
    <r>
      <rPr>
        <b/>
        <vertAlign val="subscript"/>
        <sz val="14"/>
        <color rgb="FF000000"/>
        <rFont val="Times New Roman"/>
        <family val="1"/>
      </rPr>
      <t>8.2.3</t>
    </r>
  </si>
  <si>
    <t>средства коммерческого учета электрической энергии (мощности) трехфазные косвенного включения</t>
  </si>
  <si>
    <t>Итого ПУ:</t>
  </si>
  <si>
    <t>ИТОГО ПУ:</t>
  </si>
  <si>
    <t>Итого ПУ общая:</t>
  </si>
  <si>
    <t>ИТОГО БЕЗ НДС:</t>
  </si>
  <si>
    <t>ИТОГО НДС:</t>
  </si>
  <si>
    <t>Первый заместитель генерального директора
по финансово-экономической деятельности</t>
  </si>
  <si>
    <t>В.Ю. Мясников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</si>
  <si>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</si>
  <si>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</si>
  <si>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</si>
  <si>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</si>
  <si>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Калькулятор расчета платы за технологическое присоединение
по стандартизированным тарифным ставкам и льготной ставке за 1 кВт запрашиваемой максимальной мощности
на территории Московской области на 2025 год.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</si>
  <si>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</si>
  <si>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</si>
  <si>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</si>
  <si>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</si>
  <si>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</si>
  <si>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Новое строительство</t>
  </si>
  <si>
    <t>Стоимость в соответсвии с НЦС</t>
  </si>
  <si>
    <t>Дополнительные затраты</t>
  </si>
  <si>
    <t>ФЛ</t>
  </si>
  <si>
    <r>
      <t>Итого по стандартизированной ставке с учетом индексов-дефляторов, руб.</t>
    </r>
    <r>
      <rPr>
        <b/>
        <sz val="11"/>
        <color rgb="FFFF0000"/>
        <rFont val="Times New Roman"/>
        <family val="1"/>
        <charset val="204"/>
      </rPr>
      <t>*</t>
    </r>
  </si>
  <si>
    <t>* индексы-дефляторы применяются для договоров ТП со сроком реализации 2 года и более (при поэтапном ТП, начиная с года, следующего за годом расчета платы)</t>
  </si>
  <si>
    <t>С1_ИТОГ</t>
  </si>
  <si>
    <t>С1</t>
  </si>
  <si>
    <t>ИТОГ</t>
  </si>
  <si>
    <t>ВЛ_ИТОГ</t>
  </si>
  <si>
    <t>Опоры</t>
  </si>
  <si>
    <t>Провод</t>
  </si>
  <si>
    <r>
      <t>Сечение мм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</si>
  <si>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Вид</t>
  </si>
  <si>
    <t>Полное наименование</t>
  </si>
  <si>
    <t>ВЛ</t>
  </si>
  <si>
    <t>КЛ_ИТОГ</t>
  </si>
  <si>
    <t>Кол-во жил</t>
  </si>
  <si>
    <t>Изоляция</t>
  </si>
  <si>
    <t>Кол-во кабелей</t>
  </si>
  <si>
    <t>Способ прокладки</t>
  </si>
  <si>
    <t>КЛ одножил. пластик траншея</t>
  </si>
  <si>
    <t>КЛ одножил. бумага траншея</t>
  </si>
  <si>
    <t>КЛ многожил. пластик траншея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</si>
  <si>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</si>
  <si>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КЛ многожил. бумага траншея</t>
  </si>
  <si>
    <t>ГНБ_ИТОГ</t>
  </si>
  <si>
    <t>ГНБ многожил. пластик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</si>
  <si>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</si>
  <si>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ГНБ многожил. бумага</t>
  </si>
  <si>
    <t>ГНБ одножил. пластик</t>
  </si>
  <si>
    <t>КЛ_ИТОГ; ГНБ_ИТОГ</t>
  </si>
  <si>
    <t>РП_ИТОГ; РП_ЛР_ИТОГ; РП_КРУН_ИТОГ</t>
  </si>
  <si>
    <t>Номинал, А</t>
  </si>
  <si>
    <t>Кол-во ячеек</t>
  </si>
  <si>
    <t>РП_ЛР</t>
  </si>
  <si>
    <t>РП_КРУН</t>
  </si>
  <si>
    <t>РП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</si>
  <si>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включительно</t>
  </si>
  <si>
    <t>ТП_1_ИТОГ; ТП_2_ИТОГ</t>
  </si>
  <si>
    <t>Тип</t>
  </si>
  <si>
    <t>кВА</t>
  </si>
  <si>
    <t>Кол-во трансов</t>
  </si>
  <si>
    <t>ТП_1</t>
  </si>
  <si>
    <t>ТП_2</t>
  </si>
  <si>
    <t>РТП_ИТОГ</t>
  </si>
  <si>
    <t>РТП</t>
  </si>
  <si>
    <t>ПКУ_ИТОГ</t>
  </si>
  <si>
    <t>Включение</t>
  </si>
  <si>
    <t>ПКУ</t>
  </si>
  <si>
    <t>Стоительство БКТП 10 кВ 2х1600 кВА</t>
  </si>
  <si>
    <t>Затраты на содержание службы Заказчика (3,93 %- приказ ПАО "Россети МР" от 01.07.2025 № 612)</t>
  </si>
  <si>
    <t>Показатель НЦС 21-01-003-11
БКТП 10(6) кВ 2х1600 кВА</t>
  </si>
  <si>
    <t>Локальный сметный расчет №2-1 (2025)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</si>
  <si>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</si>
  <si>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</si>
  <si>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</si>
  <si>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1ВЛ 0,4 кВ СИП 35 мм2</t>
  </si>
  <si>
    <t>Показатель НЦС № 12-02-003-01
ВЛ 0,4 кВ (35мм2)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</si>
  <si>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</si>
  <si>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содержание службы заказчика и резерв средств на непредвиденные работы и затраты</t>
  </si>
  <si>
    <t>1ВЛ 0,4 кВ СИП 50 мм2</t>
  </si>
  <si>
    <t>Показатель НЦС № 12-02-003-02
ВЛ 0,4 кВ (50мм2)</t>
  </si>
  <si>
    <t>1ВЛ 0,4 кВ СИП 70 мм2</t>
  </si>
  <si>
    <t>Показатель НЦС № 12-02-003-03
ВЛ 0,4 кВ (70мм2)</t>
  </si>
  <si>
    <t>1ВЛ 0,4 кВ СИП 95 мм2</t>
  </si>
  <si>
    <t>Показатель НЦС № 12-02-003-04
ВЛ 0,4 кВ (95мм2)</t>
  </si>
  <si>
    <t>1ВЛ 0,4 кВ СИП 120 мм2</t>
  </si>
  <si>
    <t>Показатель НЦС № 12-02-003-05
ВЛ 0,4 кВ (120мм2)</t>
  </si>
  <si>
    <t>2ВЛ 0,4 кВ СИП 35 мм2</t>
  </si>
  <si>
    <t>Показатель НЦС № 12-02-005-01
ВЛ 0,4 кВ (35мм2)</t>
  </si>
  <si>
    <t>2ВЛ 0,4 кВ СИП 50 мм2</t>
  </si>
  <si>
    <t>Показатель НЦС № 12-02-005-02
ВЛ 0,4 кВ (50мм2)</t>
  </si>
  <si>
    <t>2ВЛ 0,4 кВ СИП 70 мм2</t>
  </si>
  <si>
    <t>Показатель НЦС № 12-02-005-03
ВЛ 0,4 кВ (70мм2)</t>
  </si>
  <si>
    <t>2ВЛ 0,4 кВ СИП 95 мм2</t>
  </si>
  <si>
    <t>Показатель НЦС № 12-02-005-04
ВЛ 0,4 кВ (95мм2)</t>
  </si>
  <si>
    <t>2ВЛ 0,4 кВ СИП 120 мм2</t>
  </si>
  <si>
    <t>Показатель НЦС № 12-02-005-05
ВЛ 0,4 кВ (120мм2)</t>
  </si>
  <si>
    <t>1ВЛ 6-10 кВ СИП 50мм2</t>
  </si>
  <si>
    <t>Показатель НЦС № 12-02-004-01
ВЛ 10(6) кВ (50мм2)</t>
  </si>
  <si>
    <t>1ВЛ 6-10 кВ СИП 70мм2</t>
  </si>
  <si>
    <t>Показатель НЦС № 12-02-004-02
ВЛ 10(6) кВ (70мм2)</t>
  </si>
  <si>
    <t>1ВЛ 6-10 кВ СИП 95мм2</t>
  </si>
  <si>
    <t>Показатель НЦС № 12-02-004-03
ВЛ 10(6) кВ (95мм2)</t>
  </si>
  <si>
    <t>1ВЛ 6-10 кВ СИП 120 мм2</t>
  </si>
  <si>
    <t>Показатель НЦС № 12-02-004-04
ВЛ 10(6) кВ (120мм2)</t>
  </si>
  <si>
    <t>Дополнительные работы при сооружении ВЛ-10 кВ  (протяжённость трассы 1 км)</t>
  </si>
  <si>
    <t>2ВЛ 6/10 кВ СИП 50 мм2</t>
  </si>
  <si>
    <t>Показатель НЦС № 12-02-006-01
ВЛ 6/10 кВ (50мм2)</t>
  </si>
  <si>
    <t>2ВЛ 6/10 кВ СИП 70 мм2</t>
  </si>
  <si>
    <t>Показатель НЦС № 12-02-006-02
ВЛ 6/10 кВ (70мм2)</t>
  </si>
  <si>
    <t>2ВЛ 6/10 кВ СИП 95 мм2</t>
  </si>
  <si>
    <t>Показатель НЦС № 12-02-006-03
ВЛ 6/10 кВ (95мм2)</t>
  </si>
  <si>
    <t>2ВЛ 6/10 кВ СИП 120 мм2</t>
  </si>
  <si>
    <t>Показатель НЦС № 12-02-006-04
ВЛ 6/10 кВ (120мм2)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</si>
  <si>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</si>
  <si>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</si>
  <si>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</si>
  <si>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</si>
  <si>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БКТП 10 кВ (блочного типа) 1х630 кВА</t>
  </si>
  <si>
    <t>Показатель НЦС 21-01-003-02
КТП 10(6) кВ блочного типа 1х630 кВА</t>
  </si>
  <si>
    <t>РП 10(6) кВ 10 ячеек</t>
  </si>
  <si>
    <t xml:space="preserve">Показатель НЦС № 21-04-001-02
РП 10(6) кВ 10 ячеек
</t>
  </si>
  <si>
    <t>1КЛ 0,4 кВ 25 мм2</t>
  </si>
  <si>
    <t>Показатель НЦС № 12-01-001-01
КЛ 0,4 кВ (АСБ сечением 25, один кабель в траншее)</t>
  </si>
  <si>
    <t>1КЛ 0,4 кВ 35 мм2</t>
  </si>
  <si>
    <t>Показатель НЦС № 12-01-001-02
КЛ 0,4 кВ (АСБ сечением 35, один кабель в траншее)</t>
  </si>
  <si>
    <t>1КЛ 0,4 кВ 50 мм2</t>
  </si>
  <si>
    <t>Показатель НЦС № 12-01-001-03
КЛ 0,4 кВ (АСБ сечением 50, один кабель в траншее)</t>
  </si>
  <si>
    <t>1КЛ 0,4 кВ 70 мм2</t>
  </si>
  <si>
    <t>Показатель НЦС № 12-01-001-04
КЛ 0,4 кВ (АСБ сечением 70, один кабель в траншее)</t>
  </si>
  <si>
    <t>1КЛ 0,4 кВ 95 мм2</t>
  </si>
  <si>
    <t>Показатель НЦС № 12-01-001-05
КЛ 0,4 кВ (АСБ сечением 95, один кабель в траншее)</t>
  </si>
  <si>
    <t>Показатель НЦС № 12-01-001-06
КЛ 0,4 кВ (АСБ сечением 120, один кабель в траншее)</t>
  </si>
  <si>
    <t>1КЛ 0,4 кВ 150 мм2</t>
  </si>
  <si>
    <t>Показатель НЦС № 12-01-001-07
КЛ 0,4 кВ (АСБ сечением 150, один кабель в траншее)</t>
  </si>
  <si>
    <t>1КЛ 0,4 кВ 185 мм2</t>
  </si>
  <si>
    <t>Показатель НЦС № 12-01-001-08
КЛ 0,4 кВ (АСБ сечением 185, один кабель в траншее)</t>
  </si>
  <si>
    <t>1КЛ 0,4 кВ 240 мм2</t>
  </si>
  <si>
    <t>Показатель НЦС № 12-01-001-09
КЛ 0,4 кВ (АСБ сечением 240, один кабель в траншее)</t>
  </si>
  <si>
    <t>Благоустройство при прокладке КЛ-0,4 один кабель в траншее (все сечения)</t>
  </si>
  <si>
    <t>2КЛ 0,4 кВ 25 мм2</t>
  </si>
  <si>
    <t>Показатель НЦС № 12-01-011-01
КЛ 0,4 кВ (АСБ сечением 25, два кабеля в траншее)</t>
  </si>
  <si>
    <t>2КЛ 0,4 кВ 35 мм2</t>
  </si>
  <si>
    <t>Показатель НЦС № 12-01-011-02
КЛ 0,4 кВ (АСБ сечением 35, два кабеля в траншее)</t>
  </si>
  <si>
    <t>2КЛ 0,4 кВ 50 мм2</t>
  </si>
  <si>
    <t>Показатель НЦС № 12-01-011-03
КЛ 0,4 кВ (АСБ сечением 50, два кабеля в траншее)</t>
  </si>
  <si>
    <t>2КЛ 0,4 кВ 70 мм2</t>
  </si>
  <si>
    <t>Показатель НЦС № 12-01-011-04
КЛ 0,4 кВ (АСБ сечением 70, два кабеля в траншее)</t>
  </si>
  <si>
    <t>2КЛ 0,4 кВ 95 мм2</t>
  </si>
  <si>
    <t>Показатель НЦС № 12-01-011-05
КЛ 0,4 кВ (АСБ сечением 95, два кабеля в траншее)</t>
  </si>
  <si>
    <t>2КЛ 0,4 кВ 120 мм2</t>
  </si>
  <si>
    <t>Показатель НЦС № 12-01-011-06
КЛ 0,4 кВ (АСБ сечением 120, два кабеля в траншее)</t>
  </si>
  <si>
    <t>2КЛ 0,4 кВ 150 мм2</t>
  </si>
  <si>
    <t>Показатель НЦС № 12-01-011-07
КЛ 0,4 кВ (АСБ сечением 150, два кабеля в траншее)</t>
  </si>
  <si>
    <t>2КЛ 0,4 кВ 185 мм2</t>
  </si>
  <si>
    <t>Показатель НЦС № 12-01-011-08
КЛ 0,4 кВ (АСБ сечением 185, два кабеля в траншее)</t>
  </si>
  <si>
    <t>2КЛ 0,4 кВ 240 мм2</t>
  </si>
  <si>
    <t>Показатель НЦС № 12-01-011-09
КЛ 0,4 кВ (АСБ сечением 240, два кабеля в траншее)</t>
  </si>
  <si>
    <t>1КЛ 6 кВ 35мм2</t>
  </si>
  <si>
    <t>Показатель НЦС № 12-01-002-01
КЛ 6 кВ (АСБ сечением 35, один кабель в траншее)</t>
  </si>
  <si>
    <t>1КЛ 6 кВ 50мм2</t>
  </si>
  <si>
    <t>Показатель НЦС № 12-01-002-02
КЛ 6 кВ (АСБ сечением 50, один кабель в траншее)</t>
  </si>
  <si>
    <t>1КЛ 6 кВ 70мм2</t>
  </si>
  <si>
    <t>Показатель НЦС № 12-01-002-03
КЛ 6 кВ (АСБ сечением 70, один кабель в траншее)</t>
  </si>
  <si>
    <t>1КЛ 6 кВ 95мм2</t>
  </si>
  <si>
    <t>Показатель НЦС № 12-01-002-04
КЛ 6 кВ (АСБ сечением 95, один кабель в траншее)</t>
  </si>
  <si>
    <t>1КЛ 6 кВ 120мм2</t>
  </si>
  <si>
    <t>Показатель НЦС № 12-01-002-05
КЛ 6 кВ (АСБ сечением 120, один кабель в траншее)</t>
  </si>
  <si>
    <t>1КЛ 6 кВ 150мм2</t>
  </si>
  <si>
    <t>Показатель НЦС № 12-01-002-06
КЛ 6 кВ (АСБ сечением 150, один кабель в траншее)</t>
  </si>
  <si>
    <t>1КЛ 6 кВ 185мм2</t>
  </si>
  <si>
    <t>Показатель НЦС № 12-01-002-07
КЛ 6 кВ (АСБ сечением 185, один кабель в траншее)</t>
  </si>
  <si>
    <t>1КЛ 6 кВ 240мм2</t>
  </si>
  <si>
    <t>Показатель НЦС № 12-01-002-08
КЛ 6 кВ (АСБ сечением 240, один кабель в траншее)</t>
  </si>
  <si>
    <t>Благоустройство при прокладке КЛ-6 один кабель в траншее (все сечения)</t>
  </si>
  <si>
    <t>2КЛ 6 кВ 35мм2</t>
  </si>
  <si>
    <t>Показатель НЦС № 12-01-012-01
КЛ 6 кВ (АСБ сечением 35, два кабеля в траншее)</t>
  </si>
  <si>
    <t>2КЛ 6 кВ 50мм2</t>
  </si>
  <si>
    <t>Показатель НЦС № 12-01-012-02
КЛ 6 кВ (АСБ сечением 50, два кабеля в траншее)</t>
  </si>
  <si>
    <t>2КЛ 6 кВ 70мм2</t>
  </si>
  <si>
    <t>Показатель НЦС № 12-01-012-03
КЛ 6 кВ (АСБ сечением 70, два кабеля в траншее)</t>
  </si>
  <si>
    <t>2КЛ 6 кВ 95мм2</t>
  </si>
  <si>
    <t>Показатель НЦС № 12-01-012-04
КЛ 6 кВ (АСБ сечением 95, два кабеля в траншее)</t>
  </si>
  <si>
    <t>2КЛ 6 кВ 120мм2</t>
  </si>
  <si>
    <t>Показатель НЦС № 12-01-012-05
КЛ 6 кВ (АСБ сечением 120, два кабеля в траншее)</t>
  </si>
  <si>
    <t>2КЛ 6 кВ 150мм2</t>
  </si>
  <si>
    <t>Показатель НЦС № 12-01-012-06
КЛ 6 кВ (АСБ сечением 150, два кабеля в траншее)</t>
  </si>
  <si>
    <t>2КЛ 6 кВ 185мм2</t>
  </si>
  <si>
    <t>Показатель НЦС № 12-01-012-07
КЛ 6 кВ (АСБ сечением 185, два кабеля в траншее)</t>
  </si>
  <si>
    <t>2КЛ 6 кВ 240мм2</t>
  </si>
  <si>
    <t>Показатель НЦС № 12-01-012-08
КЛ 6 кВ (АСБ сечением 240, два кабеля в траншее)</t>
  </si>
  <si>
    <t>Благоустройство при прокладке КЛ-6 два кабеля в траншее (все сечения)</t>
  </si>
  <si>
    <t>КЛ 6 кВ сшитый полиэтилен сеч. 50 кв. мм  (прокладка одного кабеля в одной траншее)</t>
  </si>
  <si>
    <t>Показатель НЦС № 12-01-002-09
КЛ 6 кВ (сшитый полиэтилен сечением 50, один кабель в траншее)</t>
  </si>
  <si>
    <t>КЛ 6 кВ сшитый полиэтилен сеч. 70 кв. мм  (прокладка одного кабеля в одной траншее)</t>
  </si>
  <si>
    <t>Показатель НЦС № 12-01-002-10
КЛ 6 кВ (сшитый полиэтилен сечением 70, один кабель в траншее)</t>
  </si>
  <si>
    <t>КЛ 6 кВ сшитый полиэтилен сеч. 95 кв. мм  (прокладка одного кабеля в одной траншее)</t>
  </si>
  <si>
    <t>Показатель НЦС № 12-01-002-11
КЛ 6 кВ (сшитый полиэтилен сечением 95, один кабель в траншее)</t>
  </si>
  <si>
    <t>КЛ 6 кВ сшитый полиэтилен сеч. 120 кв. мм  (прокладка одного кабеля в одной траншее)</t>
  </si>
  <si>
    <t>Показатель НЦС № 12-01-002-12
КЛ 6 кВ (сшитый полиэтилен сечением 120, один кабель в траншее)</t>
  </si>
  <si>
    <t>КЛ 6 кВ сшитый полиэтилен сеч. 150 кв. мм  (прокладка одного кабеля в одной траншее)</t>
  </si>
  <si>
    <t>Показатель НЦС № 12-01-002-13
КЛ 6 кВ (сшитый полиэтилен сечением 150, один кабель в траншее)</t>
  </si>
  <si>
    <t>КЛ 6 кВ сшитый полиэтилен сеч. 185 кв. мм  (прокладка одного кабеля в одной траншее)</t>
  </si>
  <si>
    <t>Показатель НЦС № 12-01-002-14
КЛ 6 кВ (сшитый полиэтилен сечением 185, один кабель в траншее)</t>
  </si>
  <si>
    <t>КЛ 6 кВ сшитый полиэтилен сеч. 240 кв. мм  (прокладка одного кабеля в одной траншее)</t>
  </si>
  <si>
    <t>Показатель НЦС № 12-01-002-15
КЛ 6 кВ (сшитый полиэтилен сечением 240, один кабель в траншее)</t>
  </si>
  <si>
    <t>КЛ 6 кВ сшитый полиэтилен сеч. 300 кв. мм  (прокладка одного кабеля в одной траншее)</t>
  </si>
  <si>
    <t>Показатель НЦС № 12-01-002-16
КЛ 6 кВ (сшитый полиэтилен сечением 300, один кабель в траншее)</t>
  </si>
  <si>
    <t>КЛ 6 кВ сшитый полиэтилен сеч. 400 кв. мм  (прокладка одного кабеля в одной траншее)</t>
  </si>
  <si>
    <t>Показатель НЦС № 12-01-002-17
КЛ 6 кВ (сшитый полиэтилен сечением 400, один кабель в траншее)</t>
  </si>
  <si>
    <t>КЛ 6 кВ сшитый полиэтилен сеч. 500 кв. мм  (прокладка одного кабеля в одной траншее)</t>
  </si>
  <si>
    <t>Показатель НЦС № 12-01-002-18
КЛ 6 кВ (сшитый полиэтилен сечением 500, один кабель в траншее)</t>
  </si>
  <si>
    <t>КЛ 6 кВ сшитый полиэтилен сеч. 630 кв. мм  (прокладка одного кабеля в одной траншее)</t>
  </si>
  <si>
    <t>Показатель НЦС № 12-01-002-19
КЛ 6 кВ (сшитый полиэтилен сечением 630, один кабель в траншее)</t>
  </si>
  <si>
    <t>КЛ 6 кВ сшитый полиэтилен сеч. 50 кв. мм  (прокладка двух кабелей в одной траншее)</t>
  </si>
  <si>
    <t>Показатель НЦС № 12-01-002-09
КЛ 6 кВ (сшитый полиэтилен сечением 50, два кабеля в траншее)</t>
  </si>
  <si>
    <t>КЛ 6 кВ сшитый полиэтилен сеч. 70 кв. мм  (прокладка двух кабелей в одной траншее)</t>
  </si>
  <si>
    <t>Показатель НЦС № 12-01-002-10
КЛ 6 кВ (сшитый полиэтилен сечением 70, два кабеля в траншее)</t>
  </si>
  <si>
    <t>КЛ 6 кВ сшитый полиэтилен сеч. 95 кв. мм  (прокладка двух кабелей в одной траншее)</t>
  </si>
  <si>
    <t>Показатель НЦС № 12-01-002-11
КЛ 6 кВ (сшитый полиэтилен сечением 95, два кабеля в траншее)</t>
  </si>
  <si>
    <t>КЛ 6 кВ сшитый полиэтилен сеч. 120 кв. мм  (прокладка двух кабелей в одной траншее)</t>
  </si>
  <si>
    <t>Показатель НЦС № 12-01-002-12
КЛ 6 кВ (сшитый полиэтилен сечением 120, двух кабелей в траншее)</t>
  </si>
  <si>
    <t>КЛ 6 кВ сшитый полиэтилен сеч. 150 кв. мм  (прокладка двух кабелей в одной траншее)</t>
  </si>
  <si>
    <t>Показатель НЦС № 12-01-002-13
КЛ 6 кВ (сшитый полиэтилен сечением 150, двух кабелей в траншее)</t>
  </si>
  <si>
    <t>КЛ 6 кВ сшитый полиэтилен сеч. 185 кв. мм  (прокладка двух кабелей в одной траншее)</t>
  </si>
  <si>
    <t>Показатель НЦС № 12-01-002-14
КЛ 6 кВ (сшитый полиэтилен сечением 185, двух кабелей в траншее)</t>
  </si>
  <si>
    <t>КЛ 6 кВ сшитый полиэтилен сеч. 240 кв. мм  (прокладка двух кабелей в одной траншее)</t>
  </si>
  <si>
    <t>Показатель НЦС № 12-01-002-15
КЛ 6 кВ (сшитый полиэтилен сечением 240, двух кабелей в траншее)</t>
  </si>
  <si>
    <t>КЛ 6 кВ сшитый полиэтилен сеч. 300 кв. мм  (прокладка двух кабелей в одной траншее)</t>
  </si>
  <si>
    <t>Показатель НЦС № 12-01-002-16
КЛ 6 кВ (сшитый полиэтилен сечением 300, двух кабелей в траншее)</t>
  </si>
  <si>
    <t>КЛ 6 кВ сшитый полиэтилен сеч. 400 кв. мм  (прокладка двух кабелей в одной траншее)</t>
  </si>
  <si>
    <t>Показатель НЦС № 12-01-002-17
КЛ 6 кВ (сшитый полиэтилен сечением 400, два кабеля в траншее)</t>
  </si>
  <si>
    <t>КЛ 6 кВ сшитый полиэтилен сеч. 500 кв. мм  (прокладка двух кабелей в одной траншее)</t>
  </si>
  <si>
    <t>Показатель НЦС № 12-01-002-18
КЛ 6 кВ (сшитый полиэтилен сечением 500, двух кабелей в траншее)</t>
  </si>
  <si>
    <t>КЛ 6 кВ сшитый полиэтилен сеч. 630 кв. мм  (прокладка двух кабелей в одной траншее)</t>
  </si>
  <si>
    <t>Показатель НЦС № 12-01-002-19
КЛ 6 кВ (сшитый полиэтилен сечением 630, два кабеля в траншее)</t>
  </si>
  <si>
    <t>1КЛ 10 кВ 35мм2</t>
  </si>
  <si>
    <t>Показатель НЦС № 12-01-003-01
КЛ 10 кВ (АСБ сечением 35, один кабель в траншее)</t>
  </si>
  <si>
    <t>1КЛ 10 кВ 50мм2</t>
  </si>
  <si>
    <t>Показатель НЦС № 12-01-003-02
КЛ 10 кВ (АСБ сечением 50, один кабель в траншее)</t>
  </si>
  <si>
    <t>1КЛ 10 кВ 70мм2</t>
  </si>
  <si>
    <t>Показатель НЦС № 12-01-003-03
КЛ 10 кВ (АСБ сечением 70, один кабель в траншее)</t>
  </si>
  <si>
    <t>1КЛ 10 кВ 95мм2</t>
  </si>
  <si>
    <t>Показатель НЦС № 12-01-003-04
КЛ 10 кВ (АСБ сечением 95, один кабель в траншее)</t>
  </si>
  <si>
    <t>1КЛ 10 кВ 120мм2</t>
  </si>
  <si>
    <t>Показатель НЦС № 12-01-003-05
КЛ 10 кВ (АСБ сечением 120, один кабель в траншее)</t>
  </si>
  <si>
    <t>1КЛ 10 кВ 150мм2</t>
  </si>
  <si>
    <t>Показатель НЦС № 12-01-003-06
КЛ 10 кВ (АСБ сечением 150, один кабель в траншее)</t>
  </si>
  <si>
    <t>1КЛ 10 кВ 185мм2</t>
  </si>
  <si>
    <t>Показатель НЦС № 12-01-003-07
КЛ 10 кВ (АСБ сечением 185, один кабель в траншее)</t>
  </si>
  <si>
    <t>1КЛ 10 кВ 240мм2</t>
  </si>
  <si>
    <t>Показатель НЦС № 12-01-003-08
КЛ 10 кВ (АСБ сечением 240, один кабель в траншее)</t>
  </si>
  <si>
    <t>Благоустройство при прокладке КЛ-10 один кабель в траншее (все сечения)</t>
  </si>
  <si>
    <t>2КЛ 10 кВ 35мм2</t>
  </si>
  <si>
    <t>Показатель НЦС № 12-01-013-01
КЛ 10 кВ (АСБ сечением 35, два кабеля в траншее)</t>
  </si>
  <si>
    <t>2КЛ 10 кВ 50мм2</t>
  </si>
  <si>
    <t>Показатель НЦС № 12-01-013-02
КЛ 10 кВ (АСБ сечением 50, два кабеля в траншее)</t>
  </si>
  <si>
    <t>2КЛ 10 кВ 70мм2</t>
  </si>
  <si>
    <t>Показатель НЦС № 12-01-013-03
КЛ 10 кВ (АСБ сечением 70, два кабеля в траншее)</t>
  </si>
  <si>
    <t>2КЛ 10 кВ 95мм2</t>
  </si>
  <si>
    <t>Показатель НЦС № 12-01-013-04
КЛ 10 кВ (АСБ сечением 95, два кабеля в траншее)</t>
  </si>
  <si>
    <t>2КЛ 10 кВ 120мм2</t>
  </si>
  <si>
    <t>Показатель НЦС № 12-01-013-05
КЛ 10 кВ (АСБ сечением 120, два кабеля в траншее)</t>
  </si>
  <si>
    <t>2КЛ 10 кВ 150мм2</t>
  </si>
  <si>
    <t>Показатель НЦС № 12-01-013-06
КЛ 10 кВ (АСБ сечением 150, два кабеля в траншее)</t>
  </si>
  <si>
    <t>2КЛ 10 кВ 185мм2</t>
  </si>
  <si>
    <t>Показатель НЦС № 12-01-013-07
КЛ 10 кВ (АСБ сечением 185, два кабеля в траншее)</t>
  </si>
  <si>
    <t>2КЛ 10 кВ 240мм2</t>
  </si>
  <si>
    <t>Показатель НЦС № 12-01-013-08
КЛ 10 кВ (АСБ сечением 240, два кабеля в траншее)</t>
  </si>
  <si>
    <t>Благоустройство при прокладке КЛ-10 два кабеля в траншее (все сечения)</t>
  </si>
  <si>
    <t>КЛ 10 кВ сшитый полиэтилен сеч. 50 кв. мм  (прокладка одного кабеля в одной траншее)</t>
  </si>
  <si>
    <t>Показатель НЦС № 12-01-003-09
КЛ 10 кВ (сшитый полиэтилен сечением 50, один кабель в траншее)</t>
  </si>
  <si>
    <t>КЛ 10 кВ сшитый полиэтилен сеч. 70 кв. мм  (прокладка одного кабеля в одной траншее)</t>
  </si>
  <si>
    <t>Показатель НЦС № 12-01-003-10
КЛ 10 кВ (сшитый полиэтилен сечением 70, один кабель в траншее)</t>
  </si>
  <si>
    <t>КЛ 10 кВ сшитый полиэтилен сеч. 95 кв. мм  (прокладка одного кабеля в одной траншее)</t>
  </si>
  <si>
    <t>Показатель НЦС № 12-01-003-11
КЛ 10 кВ (сшитый полиэтилен сечением 95, один кабель в траншее)</t>
  </si>
  <si>
    <t>КЛ 10 кВ сшитый полиэтилен сеч. 120 кв. мм  (прокладка одного кабеля в одной траншее)</t>
  </si>
  <si>
    <t>Показатель НЦС № 12-01-003-12
КЛ 10 кВ (сшитый полиэтилен сечением 120, один кабель в траншее)</t>
  </si>
  <si>
    <t>КЛ 10 кВ сшитый полиэтилен сеч. 150 кв. мм  (прокладка одного кабеля в одной траншее)</t>
  </si>
  <si>
    <t>Показатель НЦС № 12-01-003-13
КЛ 10 кВ (сшитый полиэтилен сечением 150, один кабель в траншее)</t>
  </si>
  <si>
    <t>КЛ 10 кВ сшитый полиэтилен сеч. 185 кв. мм  (прокладка одного кабеля в одной траншее)</t>
  </si>
  <si>
    <t>Показатель НЦС № 12-01-003-14
КЛ 10 кВ (сшитый полиэтилен сечением 185, один кабель в траншее)</t>
  </si>
  <si>
    <t>КЛ 10 кВ сшитый полиэтилен сеч. 240 кв. мм  (прокладка одного кабеля в одной траншее)</t>
  </si>
  <si>
    <t>Показатель НЦС № 12-01-003-15
КЛ 10 кВ (сшитый полиэтилен сечением 240, один кабель в траншее)</t>
  </si>
  <si>
    <t>КЛ 10 кВ сшитый полиэтилен сеч. 300 кв. мм  (прокладка одного кабеля в одной траншее)</t>
  </si>
  <si>
    <t>Показатель НЦС № 12-01-003-16
КЛ 10 кВ (сшитый полиэтилен сечением 300, один кабель в траншее)</t>
  </si>
  <si>
    <t>КЛ 10 кВ сшитый полиэтилен сеч. 400 кв. мм  (прокладка одного кабеля в одной траншее)</t>
  </si>
  <si>
    <t>Показатель НЦС № 12-01-003-17
КЛ 10 кВ (сшитый полиэтилен сечением 400, один кабель в траншее)</t>
  </si>
  <si>
    <t>КЛ 10 кВ сшитый полиэтилен сеч. 500 кв. мм  (прокладка одного кабеля в одной траншее)</t>
  </si>
  <si>
    <t>Показатель НЦС № 12-01-003-18
КЛ 10 кВ (сшитый полиэтилен сечением 500, один кабель в траншее)</t>
  </si>
  <si>
    <t>КЛ 10 кВ сшитый полиэтилен сеч. 630 кв. мм  (прокладка одного кабеля в одной траншее)</t>
  </si>
  <si>
    <t>Показатель НЦС № 12-01-003-19
КЛ 10 кВ (сшитый полиэтилен сечением 630, один кабель в траншее)</t>
  </si>
  <si>
    <t>КЛ 10 кВ сшитый полиэтилен сеч. 800 кв. мм  (прокладка одного кабеля в одной траншее)</t>
  </si>
  <si>
    <t>Показатель НЦС № 12-01-003-20
КЛ 10 кВ (сшитый полиэтилен сечением 800, один кабель в траншее)</t>
  </si>
  <si>
    <t>КЛ 10 кВ сшитый полиэтилен сеч. 50 кв. мм  (прокладка двух кабелей в одной траншее)</t>
  </si>
  <si>
    <t>Показатель НЦС № 12-01-003-09
КЛ 10 кВ (сшитый полиэтилен сечением 50, два кабеля в траншее)</t>
  </si>
  <si>
    <t>КЛ 10 кВ сшитый полиэтилен сеч. 70 кв. мм  (прокладка двух кабелей в одной траншее)</t>
  </si>
  <si>
    <t>Показатель НЦС № 12-01-003-10
КЛ 10 кВ (сшитый полиэтилен сечением 70, два кабеля в траншее)</t>
  </si>
  <si>
    <t>КЛ 10 кВ сшитый полиэтилен сеч. 95 кв. мм  (прокладка двух кабелей в одной траншее)</t>
  </si>
  <si>
    <t>Показатель НЦС № 12-01-003-11
КЛ 10 кВ (сшитый полиэтилен сечением 95, два кабеля в траншее)</t>
  </si>
  <si>
    <t>КЛ 10 кВ сшитый полиэтилен сеч. 120 кв. мм  (прокладка двух кабелей в одной траншее)</t>
  </si>
  <si>
    <t>Показатель НЦС № 12-01-003-12
КЛ 10 кВ (сшитый полиэтилен сечением 120, два кабеля в траншее)</t>
  </si>
  <si>
    <t>КЛ 10 кВ сшитый полиэтилен сеч. 150 кв. мм  (прокладка двух кабелей в одной траншее)</t>
  </si>
  <si>
    <t>Показатель НЦС № 12-01-003-13
КЛ 10 кВ (сшитый полиэтилен сечением 150, два кабеля в траншее)</t>
  </si>
  <si>
    <t>КЛ 10 кВ сшитый полиэтилен сеч. 185 кв. мм  (прокладка двух кабелей в одной траншее)</t>
  </si>
  <si>
    <t>Показатель НЦС № 12-01-003-14
КЛ 10 кВ (сшитый полиэтилен сечением 185, два кабеля в траншее)</t>
  </si>
  <si>
    <t>КЛ 10 кВ сшитый полиэтилен сеч. 240 кв. мм  (прокладка двух кабелей в одной траншее)</t>
  </si>
  <si>
    <t>Показатель НЦС № 12-01-003-15
КЛ 10 кВ (сшитый полиэтилен сечением 240, два кабеля в траншее)</t>
  </si>
  <si>
    <t>КЛ 10 кВ сшитый полиэтилен сеч. 300 кв. мм  (прокладка двух кабелей в одной траншее)</t>
  </si>
  <si>
    <t>Показатель НЦС № 12-01-003-16
КЛ 10 кВ (сшитый полиэтилен сечением 300, два кабеля в траншее)</t>
  </si>
  <si>
    <t>КЛ 10 кВ сшитый полиэтилен сеч. 400 кв. мм  (прокладка двух кабелей в одной траншее)</t>
  </si>
  <si>
    <t>Показатель НЦС № 12-01-003-17
КЛ 10 кВ (сшитый полиэтилен сечением 400, два кабеля в траншее)</t>
  </si>
  <si>
    <t>КЛ 10 кВ сшитый полиэтилен сеч. 500 кв. мм  (прокладка двух кабелей в одной траншее)</t>
  </si>
  <si>
    <t>Показатель НЦС № 12-01-003-18
КЛ 10 кВ (сшитый полиэтилен сечением 500, два кабеля в траншее)</t>
  </si>
  <si>
    <t>КЛ 10 кВ сшитый полиэтилен сеч. 630 кв. мм  (прокладка двух кабелей в одной траншее)</t>
  </si>
  <si>
    <t>Показатель НЦС № 12-01-003-19
КЛ 10 кВ (сшитый полиэтилен сечением 630, два кабеля в траншее)</t>
  </si>
  <si>
    <t>КЛ 10 кВ сшитый полиэтилен сеч. 800 кв. мм  (прокладка двух кабелей в одной траншее)</t>
  </si>
  <si>
    <t>Показатель НЦС № 12-01-003-20
КЛ 10 кВ (сшитый полиэтилен сечением 800, два кабеля в траншее)</t>
  </si>
  <si>
    <t>Сооружение ГНБ (2 трубы диаметром 160 мм, до 200 кв.мм.)  МО</t>
  </si>
  <si>
    <t>Сооружение ГНБ (2 трубы диаметром 160 мм, свыше 200 кв.мм.)  МО</t>
  </si>
  <si>
    <t>Сооружение ГНБ (3 трубы диаметром 160 мм, до 200 кв.мм.)  МО</t>
  </si>
  <si>
    <t>Сооружение ГНБ (3 трубы диаметром 160 мм, свыше 200 кв.мм.)  МО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</si>
  <si>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</si>
  <si>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</si>
  <si>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</si>
  <si>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</si>
  <si>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</si>
  <si>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</si>
  <si>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</si>
  <si>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Монтаж КРУН 10-6 кВ</t>
  </si>
  <si>
    <t>Монтаж КРУН 10-6 кВ с ТМ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</si>
  <si>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</si>
  <si>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</si>
  <si>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</si>
  <si>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</si>
  <si>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РЩ-0,4кВ  (ШКН, ЯРП)</t>
  </si>
  <si>
    <t>Монтаж места под трехфазный узел учёта полукосвенного включения на опоре шкаф МО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</si>
  <si>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</si>
  <si>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 xml:space="preserve">Средства коммерческого учета электрической энергии (мощности) однофазные прямого включения </t>
  </si>
  <si>
    <t xml:space="preserve">Средства коммерческого учета электрической энергии (мощности) трехфазные прямого включения </t>
  </si>
  <si>
    <t>Организация трёхфазного учета полукосвенного включения на опоре</t>
  </si>
  <si>
    <t>Средства коммерческого учета электрической энергии  (мощности) трехфазные косвенного включения</t>
  </si>
  <si>
    <t>Установка опор одностоечных</t>
  </si>
  <si>
    <t>Установка опор одностоечных с 1 подкосом</t>
  </si>
  <si>
    <t>Установка опор одностоечных с 2 подкосами</t>
  </si>
  <si>
    <t>Затраты на содержание службы Заказчика ( 3,93 % - Приказ ПАО "Россети МР" от 01.07.2025г. №612)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</si>
  <si>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</si>
  <si>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</si>
  <si>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</si>
  <si>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</si>
  <si>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</si>
  <si>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</si>
  <si>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</si>
  <si>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</si>
  <si>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</si>
  <si>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</si>
  <si>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</si>
  <si>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</si>
  <si>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</si>
  <si>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</si>
  <si>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</si>
  <si>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</si>
  <si>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</si>
  <si>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</si>
  <si>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</si>
  <si>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</si>
  <si>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</si>
  <si>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</si>
  <si>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</si>
  <si>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</si>
  <si>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</si>
  <si>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</si>
  <si>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</si>
  <si>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</si>
  <si>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</si>
  <si>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</si>
  <si>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</si>
  <si>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</si>
  <si>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</si>
  <si>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ВСЕГО: сметная стоимость строительства, руб.:</t>
  </si>
  <si>
    <t>ИТОГО (без НДС), руб.</t>
  </si>
  <si>
    <t>НДС-20%, руб.</t>
  </si>
  <si>
    <t>ВСЕГО с НДС, руб.</t>
  </si>
  <si>
    <t xml:space="preserve">Затраты на содержание службы Заказчика ( 3,93 % - Приказ ПАО "Россети МР" от 01.07.2025г. №612)    </t>
  </si>
  <si>
    <t>РП 10(6) кВ 14 ячеек</t>
  </si>
  <si>
    <t xml:space="preserve">Показатель НЦС № 21-04-001-04
РП 10(6) кВ 10 ячеек
</t>
  </si>
  <si>
    <t>Локальный сметный расчет № 322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</si>
  <si>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</si>
  <si>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</si>
  <si>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</si>
  <si>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</si>
  <si>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</si>
  <si>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</si>
  <si>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</si>
  <si>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</si>
  <si>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</si>
  <si>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</si>
  <si>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</si>
  <si>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</si>
  <si>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</si>
  <si>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</si>
  <si>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</si>
  <si>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</si>
  <si>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</si>
  <si>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</si>
  <si>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</si>
  <si>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</si>
  <si>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</si>
  <si>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</si>
  <si>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</si>
  <si>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</si>
  <si>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</si>
  <si>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</si>
  <si>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</si>
  <si>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</si>
  <si>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</si>
  <si>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</si>
  <si>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</si>
  <si>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</si>
  <si>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</si>
  <si>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</si>
  <si>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</si>
  <si>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</si>
  <si>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</si>
  <si>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4 (2025)</t>
  </si>
  <si>
    <t>Локальный сметный расчет № 3 (2025)</t>
  </si>
  <si>
    <t>Локальный сметный расчет №186 Строительство кабельных линий методом горизонтально-направленного бурения (10 переходов с пакетом из 2х труб диаметром 160 мм до 200 кв.мм, протяжённость одного перехода 100 м) на объектах в Московской области)) (2025)</t>
  </si>
  <si>
    <t>Локальный сметный расчет №187 Строительство кабельных линий методом горизонтально-направленного бурения (10 переходов с пакетом из 2х  труб диаметром  160 мм свыше 200 кв.мм, протяжённость одного перехода 100 м) на объектах в Московской области)) (2025)</t>
  </si>
  <si>
    <t>Локальный сметный расчет №188 Строительство кабельных линий методом горизонтально-направленного бурения (10 переходов с пакетом из 3х труб диаметром  160 мм до 200 кв.мм, протяжённость одного перехода 100 м) на объектах в Московской области)) (2025)</t>
  </si>
  <si>
    <t>Локальный сметный расчет №189 Строительство кабельных линий методом горизонтально-направленного бурения (10 переходов с пакетом из 3х труб диаметром  160 мм свыше 200 кв.мм, протяжённость одного перехода 100 м) на объектах в Московской области))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</si>
  <si>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</si>
  <si>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</si>
  <si>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</si>
  <si>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</si>
  <si>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</si>
  <si>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</si>
  <si>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</si>
  <si>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Установка автоматического выключателя 1250А</t>
  </si>
  <si>
    <t>Локальный сметный расчет № 206Л (2025)</t>
  </si>
  <si>
    <t>Установка автоматического выключателя 1600А</t>
  </si>
  <si>
    <t>Локальный сметный расчет № 207Л (2025)</t>
  </si>
  <si>
    <t>Установка автоматического выключателя 2000А</t>
  </si>
  <si>
    <t>Локальный сметный расчет № 208Л (2025)</t>
  </si>
  <si>
    <t>Установка автоматического выключателя 2500А</t>
  </si>
  <si>
    <t>Локальный сметный расчет № 209Л (2025)</t>
  </si>
  <si>
    <t>Локальный сметный расчет № 49 (2025)</t>
  </si>
  <si>
    <t>Локальный сметный расчет № 50 (2025)</t>
  </si>
  <si>
    <t>Монтаж ТМ для КРУН</t>
  </si>
  <si>
    <t>Локальный сметный расчет № 149Л (2025)</t>
  </si>
  <si>
    <t>Локальный сметный расчет № 105 (2025)</t>
  </si>
  <si>
    <t>Локальный сметный расчет № 118Л (2025)</t>
  </si>
  <si>
    <t xml:space="preserve">шт. </t>
  </si>
  <si>
    <t>Локальный сметный расчет № 103 (2025)</t>
  </si>
  <si>
    <t>Локальный сметный расчет № 119Л (2025)</t>
  </si>
  <si>
    <t>Локальный сметный расчет №93 (2025)</t>
  </si>
  <si>
    <t>Локальный сметный расчет № 272 (2025)</t>
  </si>
  <si>
    <t>Локальный сметный расчет № 266-2 (2025)</t>
  </si>
  <si>
    <t>Локальный сметный расчет № 267-2 (2025)</t>
  </si>
  <si>
    <t>Локальный сметный расчет № 268-2 (2025)</t>
  </si>
  <si>
    <t>Локальный сметный расчет № 269-2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</si>
  <si>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</si>
  <si>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</si>
  <si>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</si>
  <si>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 xml:space="preserve">Установка системы АИИСКУЭ совмещенной с ТМ МО (Монтаж ТМ для БКТП) </t>
  </si>
  <si>
    <t>Калькулятор расчета стоимости "технологического присоединения" на территории Московской области на 2025 год.</t>
  </si>
  <si>
    <r>
      <t>Итого по стандартизированной ставке с учетом индексов-дефляторов, руб.</t>
    </r>
    <r>
      <rPr>
        <b/>
        <sz val="11"/>
        <rFont val="Times New Roman"/>
        <family val="1"/>
        <charset val="204"/>
      </rPr>
      <t>*</t>
    </r>
  </si>
  <si>
    <r>
      <t>* - С</t>
    </r>
    <r>
      <rPr>
        <i/>
        <vertAlign val="subscript"/>
        <sz val="11"/>
        <color rgb="FFFF0000"/>
        <rFont val="Times New Roman"/>
        <family val="1"/>
        <charset val="204"/>
      </rPr>
      <t>1</t>
    </r>
    <r>
      <rPr>
        <i/>
        <sz val="11"/>
        <color rgb="FFFF0000"/>
        <rFont val="Times New Roman"/>
        <family val="1"/>
        <charset val="204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</si>
  <si>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</si>
  <si>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t>итого</t>
  </si>
  <si>
    <t>11 180,18 *</t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</si>
  <si>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u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</si>
  <si>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 xml:space="preserve">сталеалюминиевым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</si>
  <si>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</si>
  <si>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</si>
  <si>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</si>
  <si>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</si>
  <si>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</si>
  <si>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</si>
  <si>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</si>
  <si>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rgb="FF00B0F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двухцепные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</si>
  <si>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</si>
  <si>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 xml:space="preserve">от 50 до 100 квадратных мм включительно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</si>
  <si>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</si>
  <si>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</si>
  <si>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</si>
  <si>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</si>
  <si>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</si>
  <si>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</si>
  <si>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</si>
  <si>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</si>
  <si>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</si>
  <si>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</si>
  <si>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</si>
  <si>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</si>
  <si>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</si>
  <si>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</si>
  <si>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</si>
  <si>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</si>
  <si>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кабелей 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</si>
  <si>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</si>
  <si>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</si>
  <si>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</si>
  <si>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</si>
  <si>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</si>
  <si>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</t>
    </r>
    <r>
      <rPr>
        <b/>
        <sz val="11"/>
        <color theme="1"/>
        <rFont val="Times New Roman"/>
        <family val="1"/>
        <charset val="204"/>
      </rPr>
      <t xml:space="preserve"> кабелей 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</si>
  <si>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</si>
  <si>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rFont val="Times New Roman"/>
        <family val="1"/>
        <charset val="204"/>
      </rPr>
      <t>одножильные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rFont val="Times New Roman"/>
        <family val="1"/>
        <charset val="204"/>
      </rPr>
      <t xml:space="preserve">сечением провода </t>
    </r>
    <r>
      <rPr>
        <b/>
        <sz val="11"/>
        <rFont val="Times New Roman"/>
        <family val="1"/>
        <charset val="204"/>
      </rPr>
      <t>от 200 до 250</t>
    </r>
    <r>
      <rPr>
        <sz val="11"/>
        <rFont val="Times New Roman"/>
        <family val="1"/>
        <charset val="204"/>
      </rPr>
      <t xml:space="preserve"> квадратных мм включительно с двумя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</si>
  <si>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</si>
  <si>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</si>
  <si>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33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</si>
  <si>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</t>
    </r>
    <r>
      <rPr>
        <sz val="11"/>
        <color theme="1"/>
        <rFont val="Times New Roman"/>
        <family val="1"/>
        <charset val="204"/>
      </rPr>
      <t xml:space="preserve"> изоляцией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</si>
  <si>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</si>
  <si>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</si>
  <si>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</si>
  <si>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</si>
  <si>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</si>
  <si>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</t>
    </r>
    <r>
      <rPr>
        <b/>
        <u/>
        <sz val="11"/>
        <color theme="1"/>
        <rFont val="Times New Roman"/>
        <family val="1"/>
        <charset val="204"/>
      </rPr>
      <t xml:space="preserve"> 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</si>
  <si>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</si>
  <si>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</si>
  <si>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</si>
  <si>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</si>
  <si>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</si>
  <si>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</si>
  <si>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</si>
  <si>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</si>
  <si>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</si>
  <si>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</si>
  <si>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</si>
  <si>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</si>
  <si>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</si>
  <si>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</si>
  <si>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</si>
  <si>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</si>
  <si>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</si>
  <si>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</si>
  <si>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</si>
  <si>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</si>
  <si>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</si>
  <si>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</si>
  <si>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</si>
  <si>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</si>
  <si>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rgb="FFFF6600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</si>
  <si>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</si>
  <si>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</si>
  <si>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</si>
  <si>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</si>
  <si>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</si>
  <si>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</si>
  <si>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</si>
  <si>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</si>
  <si>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</si>
  <si>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чытырех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</si>
  <si>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</si>
  <si>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</si>
  <si>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</si>
  <si>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</si>
  <si>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</si>
  <si>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</si>
  <si>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</si>
  <si>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</si>
  <si>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</si>
  <si>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</si>
  <si>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</si>
  <si>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сколичеством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</si>
  <si>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</si>
  <si>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</si>
  <si>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</si>
  <si>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труб в скважине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</si>
  <si>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</si>
  <si>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</si>
  <si>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</si>
  <si>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</si>
  <si>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</si>
  <si>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</si>
  <si>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</si>
  <si>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</si>
  <si>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</si>
  <si>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300 до 400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</si>
  <si>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</si>
  <si>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400 до 500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</si>
  <si>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7" tint="-0.499984740745262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</si>
  <si>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</si>
  <si>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</si>
  <si>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до 100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</si>
  <si>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 xml:space="preserve">линейные разъединители </t>
    </r>
    <r>
      <rPr>
        <sz val="11"/>
        <color theme="1"/>
        <rFont val="Times New Roman"/>
        <family val="1"/>
        <charset val="204"/>
      </rPr>
      <t xml:space="preserve">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</si>
  <si>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от 500 до 1000 А </t>
    </r>
    <r>
      <rPr>
        <sz val="11"/>
        <color theme="1"/>
        <rFont val="Times New Roman"/>
        <family val="1"/>
        <charset val="204"/>
      </rPr>
      <t>включительно</t>
    </r>
  </si>
  <si>
    <r>
      <t xml:space="preserve">комплектные распределительные устройства наружной установки </t>
    </r>
    <r>
      <rPr>
        <b/>
        <u/>
        <sz val="11"/>
        <color theme="1"/>
        <rFont val="Times New Roman"/>
        <family val="1"/>
        <charset val="204"/>
      </rPr>
      <t>(КРН,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</si>
  <si>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</si>
  <si>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</t>
    </r>
    <r>
      <rPr>
        <b/>
        <sz val="11"/>
        <color theme="1"/>
        <rFont val="Times New Roman"/>
        <family val="1"/>
        <charset val="204"/>
      </rPr>
      <t xml:space="preserve"> (КРН, КРУН)</t>
    </r>
    <r>
      <rPr>
        <sz val="11"/>
        <color theme="1"/>
        <rFont val="Times New Roman"/>
        <family val="1"/>
        <charset val="204"/>
      </rPr>
      <t xml:space="preserve"> номинальным током</t>
    </r>
    <r>
      <rPr>
        <b/>
        <sz val="11"/>
        <color theme="1"/>
        <rFont val="Times New Roman"/>
        <family val="1"/>
        <charset val="204"/>
      </rPr>
      <t xml:space="preserve"> 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</si>
  <si>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до 100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</si>
  <si>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</t>
    </r>
    <r>
      <rPr>
        <sz val="11"/>
        <color theme="1"/>
        <rFont val="Times New Roman"/>
        <family val="1"/>
        <charset val="204"/>
      </rPr>
      <t xml:space="preserve">),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</si>
  <si>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</si>
  <si>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</si>
  <si>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</si>
  <si>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</si>
  <si>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</si>
  <si>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</si>
  <si>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свыше 1000 А</t>
    </r>
    <r>
      <rPr>
        <sz val="11"/>
        <color theme="1"/>
        <rFont val="Times New Roman"/>
        <family val="1"/>
        <charset val="204"/>
      </rPr>
      <t xml:space="preserve"> с количеством ячеек от 10 до 15  включительно</t>
    </r>
  </si>
  <si>
    <r>
      <rPr>
        <b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</si>
  <si>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F0"/>
        <rFont val="Times New Roman"/>
        <family val="1"/>
        <charset val="204"/>
      </rPr>
      <t xml:space="preserve"> 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</si>
  <si>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25 до 100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</si>
  <si>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</si>
  <si>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</si>
  <si>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</si>
  <si>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</si>
  <si>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</si>
  <si>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</si>
  <si>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50"/>
        <rFont val="Times New Roman"/>
        <family val="1"/>
        <charset val="204"/>
      </rPr>
      <t xml:space="preserve"> 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</si>
  <si>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</si>
  <si>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b/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включительно</t>
    </r>
    <r>
      <rPr>
        <b/>
        <sz val="11"/>
        <color rgb="FF7030A0"/>
        <rFont val="Times New Roman"/>
        <family val="1"/>
        <charset val="204"/>
      </rPr>
      <t xml:space="preserve"> блочного типа</t>
    </r>
  </si>
  <si>
    <r>
      <rPr>
        <b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</si>
  <si>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</si>
  <si>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</si>
  <si>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</si>
  <si>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</si>
  <si>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</si>
  <si>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</si>
  <si>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</si>
  <si>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</si>
  <si>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 xml:space="preserve">двухтрансформаторные </t>
    </r>
    <r>
      <rPr>
        <sz val="11"/>
        <color theme="1"/>
        <rFont val="Times New Roman"/>
        <family val="1"/>
        <charset val="204"/>
      </rPr>
      <t xml:space="preserve">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</si>
  <si>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</si>
  <si>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1250 до 1600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</si>
  <si>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7030A0"/>
        <rFont val="Times New Roman"/>
        <family val="1"/>
        <charset val="204"/>
      </rPr>
      <t xml:space="preserve"> 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</si>
  <si>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</si>
  <si>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2000 до 2500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</si>
  <si>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 xml:space="preserve">средства коммерческого учета электрической энергии (мощности) </t>
    </r>
    <r>
      <rPr>
        <b/>
        <sz val="11"/>
        <color theme="1"/>
        <rFont val="Times New Roman"/>
        <family val="1"/>
        <charset val="204"/>
      </rPr>
      <t>однофазные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</si>
  <si>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>трехфазные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</si>
  <si>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92D050"/>
        <rFont val="Times New Roman"/>
        <family val="1"/>
        <charset val="204"/>
      </rPr>
      <t>полукосвенного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</si>
  <si>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FF0000"/>
        <rFont val="Times New Roman"/>
        <family val="1"/>
        <charset val="204"/>
      </rPr>
      <t>косвенного включения</t>
    </r>
  </si>
  <si>
    <t>ИТОГО с НДС: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</si>
  <si>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</si>
  <si>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</si>
  <si>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</si>
  <si>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</si>
  <si>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</si>
  <si>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</si>
  <si>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 (2025)</t>
  </si>
  <si>
    <t>Установка дополнительной ячейки типа КСО-298 в РП (РТП) 10 (6 кВ)</t>
  </si>
  <si>
    <t>Локальный сметный расчет № 93Л (2025)</t>
  </si>
  <si>
    <t>А.С. Тертерян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</si>
  <si>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</si>
  <si>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</si>
  <si>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</si>
  <si>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</si>
  <si>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</si>
  <si>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</si>
  <si>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</si>
  <si>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</si>
  <si>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Ф25-1966 от 02.09.2025</t>
  </si>
  <si>
    <t>Комплекс объектов ООО ЭКО-ТРАНС СЕРВИС, строящихся на земельном участке, Московская область, г. Домодедово, микрорайон Центральный, владение "Эко-Транс Сервис" -2", стр.2 , кадастровый номер: 50:28:0010305:4</t>
  </si>
  <si>
    <t>№ И-25-00-440750/103/Ю8</t>
  </si>
  <si>
    <t>1КЛ 0,4 кВ 120 мм2 от РУ-0,4кВ ТП-1922 до проектируемого РЩ-0,4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</si>
</sst>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General_)"/>
    <numFmt numFmtId="184" formatCode="#,##0_);\(#,##0\);&quot;- &quot;;&quot;  &quot;@"/>
    <numFmt numFmtId="185" formatCode="_-* #,##0\ _d_._-;\-* #,##0\ _d_._-;_-* &quot;-&quot;\ _d_._-;_-@_-"/>
    <numFmt numFmtId="186" formatCode="_-* #,##0.00\ _d_._-;\-* #,##0.00\ _d_._-;_-* &quot;-&quot;??\ _d_._-;_-@_-"/>
    <numFmt numFmtId="187" formatCode="#,##0_);[Red]\(#,##0\)"/>
    <numFmt numFmtId="188" formatCode="_-* #,##0.00\ _р_._-;\-* #,##0.00\ _р_._-;_-* &quot;-&quot;??\ _р_._-;_-@_-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_-* #,##0\ _D_M_-;\-* #,##0\ _D_M_-;_-* &quot;-&quot;\ _D_M_-;_-@_-"/>
    <numFmt numFmtId="196" formatCode="_-* #,##0.00\ _D_M_-;\-* #,##0.00\ _D_M_-;_-* &quot;-&quot;??\ _D_M_-;_-@_-"/>
    <numFmt numFmtId="197" formatCode="_-* #,##0.00[$€-1]_-;\-* #,##0.00[$€-1]_-;_-* &quot;-&quot;??[$€-1]_-"/>
    <numFmt numFmtId="198" formatCode="0%;\(0%\)"/>
    <numFmt numFmtId="199" formatCode="\ \ @"/>
    <numFmt numFmtId="200" formatCode="\ \ \ \ @"/>
    <numFmt numFmtId="201" formatCode="0.000_)"/>
    <numFmt numFmtId="202" formatCode="_-* #,##0.00&quot;р.&quot;_-;\-* #,##0.00&quot;р.&quot;_-;_-* &quot;-&quot;??&quot;р.&quot;_-;_-@_-"/>
    <numFmt numFmtId="203" formatCode="#,##0.00_р_."/>
    <numFmt numFmtId="204" formatCode="&quot;$&quot;#,##0\ ;\(&quot;$&quot;#,##0\)"/>
    <numFmt numFmtId="205" formatCode="_-* #,##0.00[$€-1]_-;\-* #,##0.00[$€-1]_-;_-* \-??[$€-1]_-"/>
    <numFmt numFmtId="206" formatCode="_(* #,##0.00000000000_);_(* \(#,##0.00000000000\);_(* &quot;-&quot;??_);_(@_)"/>
    <numFmt numFmtId="207" formatCode="\$#,##0"/>
    <numFmt numFmtId="208" formatCode="#,##0.00000_);[Red]\(#,##0.00000\)"/>
    <numFmt numFmtId="209" formatCode="_(* #,##0.000000000000_);_(* \(#,##0.000000000000\);_(* &quot;-&quot;??_);_(@_)"/>
    <numFmt numFmtId="210" formatCode="[$$-409]#,##0.00_ ;\-[$$-409]#,##0.00\ "/>
    <numFmt numFmtId="211" formatCode="_-* #,##0.00\ &quot;р.&quot;_-;\-* #,##0.00\ &quot;р.&quot;_-;_-* &quot;-&quot;??\ &quot;р.&quot;_-;_-@_-"/>
    <numFmt numFmtId="212" formatCode="&quot;$&quot;#,##0"/>
    <numFmt numFmtId="213" formatCode="#\ ##0"/>
    <numFmt numFmtId="214" formatCode="#,##0.00;[Red]\-\ #,##0.00"/>
    <numFmt numFmtId="215" formatCode="* #,##0.00;* \-#,##0.00;* &quot;-&quot;??;@"/>
    <numFmt numFmtId="216" formatCode="&quot;$&quot;#,##0_);\(&quot;$&quot;#,##0\)"/>
  </numFmts>
  <fonts count="28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vertAlign val="subscript"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</font>
    <font>
      <b/>
      <vertAlign val="subscript"/>
      <sz val="14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bscript"/>
      <sz val="14"/>
      <color rgb="FF000000"/>
      <name val="Times New Roman"/>
      <family val="1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theme="0" tint="-0.1499984740745262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vertAlign val="superscript"/>
      <sz val="11"/>
      <color theme="1"/>
      <name val="Times New Roman"/>
      <family val="1"/>
      <charset val="204"/>
    </font>
    <font>
      <sz val="12"/>
      <name val="Times New Roman Cyr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0"/>
      <color indexed="20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i/>
      <sz val="10"/>
      <color indexed="23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8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9"/>
      <name val="Arial CY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indexed="64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i/>
      <vertAlign val="subscript"/>
      <sz val="11"/>
      <color rgb="FFFF0000"/>
      <name val="Times New Roman"/>
      <family val="1"/>
      <charset val="204"/>
    </font>
    <font>
      <b/>
      <u/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u/>
      <sz val="11"/>
      <color rgb="FF00B0F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3300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theme="7" tint="-0.499984740745262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Trellis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rgb="FFDAEEF3"/>
        <bgColor rgb="FFFF9900"/>
      </patternFill>
    </fill>
  </fills>
  <borders count="3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883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48" fillId="0" borderId="0"/>
    <xf numFmtId="0" fontId="53" fillId="0" borderId="0"/>
    <xf numFmtId="168" fontId="57" fillId="0" borderId="0"/>
    <xf numFmtId="168" fontId="57" fillId="0" borderId="0"/>
    <xf numFmtId="0" fontId="48" fillId="0" borderId="0"/>
    <xf numFmtId="0" fontId="10" fillId="0" borderId="0"/>
    <xf numFmtId="0" fontId="77" fillId="0" borderId="0"/>
    <xf numFmtId="0" fontId="14" fillId="0" borderId="0"/>
    <xf numFmtId="0" fontId="48" fillId="0" borderId="0"/>
    <xf numFmtId="0" fontId="10" fillId="0" borderId="0"/>
    <xf numFmtId="9" fontId="48" fillId="0" borderId="0" applyFont="0" applyFill="0" applyBorder="0" applyAlignment="0" applyProtection="0"/>
    <xf numFmtId="0" fontId="10" fillId="0" borderId="0"/>
    <xf numFmtId="0" fontId="10" fillId="0" borderId="0"/>
    <xf numFmtId="176" fontId="57" fillId="0" borderId="0" applyFont="0" applyFill="0" applyBorder="0" applyAlignment="0" applyProtection="0"/>
    <xf numFmtId="0" fontId="48" fillId="0" borderId="0"/>
    <xf numFmtId="0" fontId="48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53" fillId="0" borderId="0"/>
    <xf numFmtId="0" fontId="135" fillId="0" borderId="0"/>
    <xf numFmtId="0" fontId="53" fillId="0" borderId="0"/>
    <xf numFmtId="0" fontId="136" fillId="0" borderId="0"/>
    <xf numFmtId="0" fontId="135" fillId="0" borderId="0"/>
    <xf numFmtId="0" fontId="136" fillId="0" borderId="0"/>
    <xf numFmtId="0" fontId="156" fillId="0" borderId="0">
      <alignment vertical="top"/>
    </xf>
    <xf numFmtId="0" fontId="135" fillId="0" borderId="0"/>
    <xf numFmtId="0" fontId="157" fillId="18" borderId="70" applyNumberFormat="0">
      <alignment readingOrder="1"/>
      <protection locked="0"/>
    </xf>
    <xf numFmtId="0" fontId="136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53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19" borderId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9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9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9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9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9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7" fillId="0" borderId="0">
      <alignment horizontal="left"/>
    </xf>
    <xf numFmtId="0" fontId="48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8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8" fillId="0" borderId="1">
      <alignment horizontal="center" vertical="top" wrapText="1"/>
      <protection locked="0"/>
    </xf>
    <xf numFmtId="49" fontId="48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8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8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89" fontId="162" fillId="0" borderId="0" applyFill="0" applyBorder="0" applyAlignment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89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4" fillId="0" borderId="0" applyFont="0" applyFill="0" applyBorder="0" applyAlignment="0" applyProtection="0"/>
    <xf numFmtId="189" fontId="144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0" fontId="144" fillId="0" borderId="0" applyFont="0" applyFill="0" applyBorder="0" applyAlignment="0" applyProtection="0"/>
    <xf numFmtId="0" fontId="48" fillId="0" borderId="0"/>
    <xf numFmtId="0" fontId="48" fillId="0" borderId="0"/>
    <xf numFmtId="0" fontId="138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3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89" fontId="165" fillId="0" borderId="0" applyFill="0" applyBorder="0" applyAlignment="0"/>
    <xf numFmtId="190" fontId="165" fillId="0" borderId="0" applyFill="0" applyBorder="0" applyAlignment="0"/>
    <xf numFmtId="189" fontId="165" fillId="0" borderId="0" applyFill="0" applyBorder="0" applyAlignment="0"/>
    <xf numFmtId="194" fontId="165" fillId="0" borderId="0" applyFill="0" applyBorder="0" applyAlignment="0"/>
    <xf numFmtId="190" fontId="165" fillId="0" borderId="0" applyFill="0" applyBorder="0" applyAlignment="0"/>
    <xf numFmtId="197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48" fillId="0" borderId="0"/>
    <xf numFmtId="184" fontId="144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89" fontId="166" fillId="0" borderId="0" applyFill="0" applyBorder="0" applyAlignment="0"/>
    <xf numFmtId="190" fontId="166" fillId="0" borderId="0" applyFill="0" applyBorder="0" applyAlignment="0"/>
    <xf numFmtId="189" fontId="166" fillId="0" borderId="0" applyFill="0" applyBorder="0" applyAlignment="0"/>
    <xf numFmtId="194" fontId="166" fillId="0" borderId="0" applyFill="0" applyBorder="0" applyAlignment="0"/>
    <xf numFmtId="190" fontId="166" fillId="0" borderId="0" applyFill="0" applyBorder="0" applyAlignment="0"/>
    <xf numFmtId="0" fontId="132" fillId="0" borderId="77" applyNumberFormat="0" applyFill="0" applyAlignment="0" applyProtection="0"/>
    <xf numFmtId="0" fontId="48" fillId="0" borderId="0"/>
    <xf numFmtId="0" fontId="129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4" fillId="0" borderId="0"/>
    <xf numFmtId="0" fontId="77" fillId="0" borderId="0"/>
    <xf numFmtId="0" fontId="118" fillId="73" borderId="0"/>
    <xf numFmtId="0" fontId="118" fillId="73" borderId="0"/>
    <xf numFmtId="0" fontId="48" fillId="0" borderId="0"/>
    <xf numFmtId="0" fontId="14" fillId="0" borderId="0"/>
    <xf numFmtId="0" fontId="145" fillId="0" borderId="0"/>
    <xf numFmtId="0" fontId="146" fillId="0" borderId="0"/>
    <xf numFmtId="0" fontId="147" fillId="0" borderId="0"/>
    <xf numFmtId="0" fontId="135" fillId="0" borderId="0"/>
    <xf numFmtId="0" fontId="48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5" fontId="148" fillId="0" borderId="0" applyFont="0" applyFill="0" applyBorder="0" applyAlignment="0" applyProtection="0"/>
    <xf numFmtId="186" fontId="148" fillId="0" borderId="0" applyFont="0" applyFill="0" applyBorder="0" applyAlignment="0" applyProtection="0"/>
    <xf numFmtId="0" fontId="121" fillId="62" borderId="81" applyNumberFormat="0" applyAlignment="0" applyProtection="0"/>
    <xf numFmtId="193" fontId="144" fillId="0" borderId="0" applyFont="0" applyFill="0" applyBorder="0" applyAlignment="0" applyProtection="0"/>
    <xf numFmtId="198" fontId="14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189" fontId="168" fillId="0" borderId="0" applyFill="0" applyBorder="0" applyAlignment="0"/>
    <xf numFmtId="190" fontId="168" fillId="0" borderId="0" applyFill="0" applyBorder="0" applyAlignment="0"/>
    <xf numFmtId="189" fontId="168" fillId="0" borderId="0" applyFill="0" applyBorder="0" applyAlignment="0"/>
    <xf numFmtId="194" fontId="168" fillId="0" borderId="0" applyFill="0" applyBorder="0" applyAlignment="0"/>
    <xf numFmtId="190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70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4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4" fillId="89" borderId="82" applyNumberFormat="0" applyProtection="0">
      <alignment horizontal="left" vertical="top" indent="1"/>
    </xf>
    <xf numFmtId="0" fontId="14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4" fillId="91" borderId="82" applyNumberFormat="0" applyProtection="0">
      <alignment horizontal="left" vertical="top" indent="1"/>
    </xf>
    <xf numFmtId="0" fontId="14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4" fillId="26" borderId="82" applyNumberFormat="0" applyProtection="0">
      <alignment horizontal="left" vertical="top" indent="1"/>
    </xf>
    <xf numFmtId="0" fontId="14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4" fillId="92" borderId="82" applyNumberFormat="0" applyProtection="0">
      <alignment horizontal="left" vertical="top" indent="1"/>
    </xf>
    <xf numFmtId="0" fontId="14" fillId="99" borderId="1" applyNumberFormat="0">
      <protection locked="0"/>
    </xf>
    <xf numFmtId="0" fontId="14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4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4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7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199" fontId="162" fillId="0" borderId="0" applyFill="0" applyBorder="0" applyAlignment="0"/>
    <xf numFmtId="200" fontId="162" fillId="0" borderId="0" applyFill="0" applyBorder="0" applyAlignment="0"/>
    <xf numFmtId="0" fontId="158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3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3" fontId="152" fillId="106" borderId="90"/>
    <xf numFmtId="4" fontId="153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79" fillId="0" borderId="0"/>
    <xf numFmtId="0" fontId="4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168" fontId="57" fillId="0" borderId="0"/>
    <xf numFmtId="0" fontId="1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74" borderId="79" applyNumberFormat="0" applyFont="0" applyAlignment="0" applyProtection="0"/>
    <xf numFmtId="0" fontId="48" fillId="74" borderId="79" applyNumberFormat="0" applyFont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1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3" fillId="0" borderId="0"/>
    <xf numFmtId="0" fontId="135" fillId="0" borderId="0"/>
    <xf numFmtId="187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8" fillId="0" borderId="0"/>
    <xf numFmtId="0" fontId="11" fillId="0" borderId="0"/>
    <xf numFmtId="0" fontId="7" fillId="0" borderId="0"/>
    <xf numFmtId="0" fontId="142" fillId="96" borderId="111" applyNumberFormat="0" applyProtection="0">
      <alignment horizontal="left" vertical="center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1" fillId="62" borderId="112" applyNumberFormat="0" applyAlignment="0" applyProtection="0"/>
    <xf numFmtId="0" fontId="118" fillId="57" borderId="111" applyNumberFormat="0" applyFont="0" applyAlignment="0" applyProtection="0"/>
    <xf numFmtId="0" fontId="118" fillId="57" borderId="111" applyNumberFormat="0" applyFont="0" applyAlignment="0" applyProtection="0"/>
    <xf numFmtId="0" fontId="118" fillId="57" borderId="111" applyNumberFormat="0" applyFont="0" applyAlignment="0" applyProtection="0"/>
    <xf numFmtId="0" fontId="48" fillId="74" borderId="110" applyNumberFormat="0" applyFont="0" applyAlignment="0" applyProtection="0"/>
    <xf numFmtId="10" fontId="142" fillId="71" borderId="106" applyNumberFormat="0" applyBorder="0" applyAlignment="0" applyProtection="0"/>
    <xf numFmtId="184" fontId="144" fillId="70" borderId="106" applyNumberFormat="0" applyFont="0" applyAlignment="0">
      <protection locked="0"/>
    </xf>
    <xf numFmtId="0" fontId="125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3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8" fillId="0" borderId="104">
      <alignment horizontal="center" vertical="top" wrapText="1"/>
      <protection locked="0"/>
    </xf>
    <xf numFmtId="49" fontId="48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2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2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8" fillId="0" borderId="106">
      <alignment horizontal="center" vertical="top" wrapText="1"/>
      <protection locked="0"/>
    </xf>
    <xf numFmtId="49" fontId="48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3" fillId="0" borderId="118">
      <alignment horizontal="left" vertical="center"/>
    </xf>
    <xf numFmtId="0" fontId="143" fillId="0" borderId="92">
      <alignment horizontal="left" vertical="center"/>
    </xf>
    <xf numFmtId="184" fontId="144" fillId="70" borderId="104" applyNumberFormat="0" applyFont="0" applyAlignment="0">
      <protection locked="0"/>
    </xf>
    <xf numFmtId="10" fontId="142" fillId="71" borderId="104" applyNumberFormat="0" applyBorder="0" applyAlignment="0" applyProtection="0"/>
    <xf numFmtId="0" fontId="48" fillId="74" borderId="95" applyNumberFormat="0" applyFont="0" applyAlignment="0" applyProtection="0"/>
    <xf numFmtId="0" fontId="118" fillId="57" borderId="96" applyNumberFormat="0" applyFont="0" applyAlignment="0" applyProtection="0"/>
    <xf numFmtId="0" fontId="118" fillId="57" borderId="96" applyNumberFormat="0" applyFont="0" applyAlignment="0" applyProtection="0"/>
    <xf numFmtId="0" fontId="118" fillId="57" borderId="96" applyNumberFormat="0" applyFont="0" applyAlignment="0" applyProtection="0"/>
    <xf numFmtId="0" fontId="121" fillId="62" borderId="97" applyNumberFormat="0" applyAlignment="0" applyProtection="0"/>
    <xf numFmtId="4" fontId="162" fillId="70" borderId="97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" fillId="69" borderId="97" applyNumberFormat="0" applyProtection="0">
      <alignment horizontal="left" vertical="center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" fillId="18" borderId="97" applyNumberFormat="0" applyProtection="0">
      <alignment horizontal="left" vertical="center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6" fillId="0" borderId="102" applyNumberFormat="0" applyFill="0" applyAlignment="0" applyProtection="0"/>
    <xf numFmtId="0" fontId="120" fillId="25" borderId="93" applyNumberFormat="0" applyAlignment="0" applyProtection="0"/>
    <xf numFmtId="0" fontId="120" fillId="25" borderId="93" applyNumberFormat="0" applyAlignment="0" applyProtection="0"/>
    <xf numFmtId="0" fontId="121" fillId="62" borderId="97" applyNumberFormat="0" applyAlignment="0" applyProtection="0"/>
    <xf numFmtId="0" fontId="121" fillId="62" borderId="97" applyNumberFormat="0" applyAlignment="0" applyProtection="0"/>
    <xf numFmtId="0" fontId="122" fillId="62" borderId="93" applyNumberFormat="0" applyAlignment="0" applyProtection="0"/>
    <xf numFmtId="0" fontId="122" fillId="62" borderId="93" applyNumberFormat="0" applyAlignment="0" applyProtection="0"/>
    <xf numFmtId="0" fontId="126" fillId="0" borderId="102" applyNumberFormat="0" applyFill="0" applyAlignment="0" applyProtection="0"/>
    <xf numFmtId="0" fontId="126" fillId="0" borderId="10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144" fillId="70" borderId="104" applyNumberFormat="0" applyFont="0" applyAlignment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74" borderId="95" applyNumberFormat="0" applyFont="0" applyAlignment="0" applyProtection="0"/>
    <xf numFmtId="0" fontId="48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7" fillId="0" borderId="0" applyFont="0" applyFill="0" applyBorder="0" applyAlignment="0" applyProtection="0"/>
    <xf numFmtId="0" fontId="181" fillId="0" borderId="103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" fillId="69" borderId="112" applyNumberFormat="0" applyProtection="0">
      <alignment horizontal="left" vertical="center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" fillId="18" borderId="112" applyNumberFormat="0" applyProtection="0">
      <alignment horizontal="left" vertical="center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4" fillId="99" borderId="106" applyNumberFormat="0">
      <protection locked="0"/>
    </xf>
    <xf numFmtId="0" fontId="14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2" fillId="101" borderId="106"/>
    <xf numFmtId="0" fontId="142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6" fillId="0" borderId="116" applyNumberFormat="0" applyFill="0" applyAlignment="0" applyProtection="0"/>
    <xf numFmtId="0" fontId="120" fillId="25" borderId="107" applyNumberFormat="0" applyAlignment="0" applyProtection="0"/>
    <xf numFmtId="0" fontId="120" fillId="25" borderId="107" applyNumberFormat="0" applyAlignment="0" applyProtection="0"/>
    <xf numFmtId="0" fontId="121" fillId="62" borderId="112" applyNumberFormat="0" applyAlignment="0" applyProtection="0"/>
    <xf numFmtId="0" fontId="121" fillId="62" borderId="112" applyNumberFormat="0" applyAlignment="0" applyProtection="0"/>
    <xf numFmtId="0" fontId="122" fillId="62" borderId="107" applyNumberFormat="0" applyAlignment="0" applyProtection="0"/>
    <xf numFmtId="0" fontId="122" fillId="62" borderId="107" applyNumberFormat="0" applyAlignment="0" applyProtection="0"/>
    <xf numFmtId="0" fontId="125" fillId="0" borderId="109" applyNumberFormat="0" applyFill="0" applyAlignment="0" applyProtection="0"/>
    <xf numFmtId="0" fontId="125" fillId="0" borderId="109" applyNumberFormat="0" applyFill="0" applyAlignment="0" applyProtection="0"/>
    <xf numFmtId="4" fontId="153" fillId="70" borderId="106" applyBorder="0">
      <alignment horizontal="right"/>
    </xf>
    <xf numFmtId="0" fontId="126" fillId="0" borderId="116" applyNumberFormat="0" applyFill="0" applyAlignment="0" applyProtection="0"/>
    <xf numFmtId="0" fontId="126" fillId="0" borderId="116" applyNumberFormat="0" applyFill="0" applyAlignment="0" applyProtection="0"/>
    <xf numFmtId="0" fontId="7" fillId="0" borderId="0"/>
    <xf numFmtId="0" fontId="14" fillId="74" borderId="110" applyNumberFormat="0" applyFont="0" applyAlignment="0" applyProtection="0"/>
    <xf numFmtId="0" fontId="48" fillId="74" borderId="110" applyNumberFormat="0" applyFont="0" applyAlignment="0" applyProtection="0"/>
    <xf numFmtId="0" fontId="181" fillId="0" borderId="117"/>
    <xf numFmtId="0" fontId="7" fillId="0" borderId="0"/>
    <xf numFmtId="0" fontId="7" fillId="0" borderId="0"/>
    <xf numFmtId="0" fontId="14" fillId="99" borderId="104" applyNumberFormat="0">
      <protection locked="0"/>
    </xf>
    <xf numFmtId="0" fontId="14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2" fillId="101" borderId="104"/>
    <xf numFmtId="0" fontId="142" fillId="101" borderId="104"/>
    <xf numFmtId="4" fontId="153" fillId="70" borderId="104" applyBorder="0">
      <alignment horizontal="right"/>
    </xf>
    <xf numFmtId="0" fontId="7" fillId="0" borderId="0"/>
    <xf numFmtId="0" fontId="7" fillId="0" borderId="0"/>
    <xf numFmtId="0" fontId="6" fillId="0" borderId="0"/>
    <xf numFmtId="0" fontId="6" fillId="0" borderId="0"/>
    <xf numFmtId="0" fontId="125" fillId="0" borderId="119" applyNumberFormat="0" applyFill="0" applyAlignment="0" applyProtection="0"/>
    <xf numFmtId="0" fontId="125" fillId="0" borderId="119" applyNumberFormat="0" applyFill="0" applyAlignment="0" applyProtection="0"/>
    <xf numFmtId="0" fontId="125" fillId="0" borderId="1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7" fillId="18" borderId="120" applyNumberFormat="0">
      <alignment readingOrder="1"/>
      <protection locked="0"/>
    </xf>
    <xf numFmtId="0" fontId="125" fillId="0" borderId="138" applyNumberFormat="0" applyFill="0" applyAlignment="0" applyProtection="0"/>
    <xf numFmtId="184" fontId="144" fillId="70" borderId="135" applyNumberFormat="0" applyFont="0" applyAlignment="0">
      <protection locked="0"/>
    </xf>
    <xf numFmtId="0" fontId="143" fillId="0" borderId="136">
      <alignment horizontal="left" vertical="center"/>
    </xf>
    <xf numFmtId="0" fontId="125" fillId="0" borderId="137" applyNumberFormat="0" applyFill="0" applyAlignment="0" applyProtection="0"/>
    <xf numFmtId="184" fontId="144" fillId="70" borderId="135" applyNumberFormat="0" applyFont="0" applyAlignment="0">
      <protection locked="0"/>
    </xf>
    <xf numFmtId="10" fontId="142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4" fontId="144" fillId="70" borderId="135" applyNumberFormat="0" applyFont="0" applyAlignment="0">
      <protection locked="0"/>
    </xf>
    <xf numFmtId="10" fontId="142" fillId="71" borderId="131" applyNumberFormat="0" applyBorder="0" applyAlignment="0" applyProtection="0"/>
    <xf numFmtId="184" fontId="144" fillId="70" borderId="131" applyNumberFormat="0" applyFont="0" applyAlignment="0">
      <protection locked="0"/>
    </xf>
    <xf numFmtId="0" fontId="125" fillId="0" borderId="133" applyNumberFormat="0" applyFill="0" applyAlignment="0" applyProtection="0"/>
    <xf numFmtId="0" fontId="143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2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8" fillId="0" borderId="131">
      <alignment horizontal="center" vertical="top" wrapText="1"/>
      <protection locked="0"/>
    </xf>
    <xf numFmtId="49" fontId="48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4" fillId="99" borderId="135" applyNumberFormat="0">
      <protection locked="0"/>
    </xf>
    <xf numFmtId="0" fontId="14" fillId="99" borderId="135" applyNumberFormat="0">
      <protection locked="0"/>
    </xf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6" fillId="0" borderId="129" applyNumberFormat="0" applyFill="0" applyAlignment="0" applyProtection="0"/>
    <xf numFmtId="0" fontId="142" fillId="101" borderId="135"/>
    <xf numFmtId="0" fontId="142" fillId="101" borderId="135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125" fillId="0" borderId="138" applyNumberFormat="0" applyFill="0" applyAlignment="0" applyProtection="0"/>
    <xf numFmtId="0" fontId="125" fillId="0" borderId="138" applyNumberFormat="0" applyFill="0" applyAlignment="0" applyProtection="0"/>
    <xf numFmtId="0" fontId="125" fillId="0" borderId="137" applyNumberFormat="0" applyFill="0" applyAlignment="0" applyProtection="0"/>
    <xf numFmtId="0" fontId="125" fillId="0" borderId="137" applyNumberFormat="0" applyFill="0" applyAlignment="0" applyProtection="0"/>
    <xf numFmtId="4" fontId="153" fillId="70" borderId="135" applyBorder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5" fillId="0" borderId="0" applyFont="0" applyFill="0" applyBorder="0" applyAlignment="0" applyProtection="0"/>
    <xf numFmtId="0" fontId="181" fillId="0" borderId="13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8" fillId="0" borderId="135">
      <alignment horizontal="center" vertical="top" wrapText="1"/>
      <protection locked="0"/>
    </xf>
    <xf numFmtId="0" fontId="14" fillId="99" borderId="131" applyNumberFormat="0">
      <protection locked="0"/>
    </xf>
    <xf numFmtId="0" fontId="14" fillId="99" borderId="131" applyNumberFormat="0">
      <protection locked="0"/>
    </xf>
    <xf numFmtId="49" fontId="48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2" fillId="101" borderId="131"/>
    <xf numFmtId="0" fontId="142" fillId="101" borderId="131"/>
    <xf numFmtId="0" fontId="125" fillId="0" borderId="133" applyNumberFormat="0" applyFill="0" applyAlignment="0" applyProtection="0"/>
    <xf numFmtId="0" fontId="125" fillId="0" borderId="133" applyNumberFormat="0" applyFill="0" applyAlignment="0" applyProtection="0"/>
    <xf numFmtId="4" fontId="153" fillId="70" borderId="131" applyBorder="0">
      <alignment horizontal="right"/>
    </xf>
    <xf numFmtId="0" fontId="5" fillId="0" borderId="0"/>
    <xf numFmtId="0" fontId="5" fillId="0" borderId="0"/>
    <xf numFmtId="0" fontId="5" fillId="0" borderId="0"/>
    <xf numFmtId="0" fontId="4" fillId="0" borderId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1" applyNumberFormat="0" applyFill="0" applyAlignment="0" applyProtection="0"/>
    <xf numFmtId="0" fontId="143" fillId="0" borderId="139">
      <alignment horizontal="left" vertical="center"/>
    </xf>
    <xf numFmtId="0" fontId="125" fillId="0" borderId="140" applyNumberFormat="0" applyFill="0" applyAlignment="0" applyProtection="0"/>
    <xf numFmtId="0" fontId="125" fillId="0" borderId="142" applyNumberFormat="0" applyFill="0" applyAlignment="0" applyProtection="0"/>
    <xf numFmtId="0" fontId="125" fillId="0" borderId="141" applyNumberFormat="0" applyFill="0" applyAlignment="0" applyProtection="0"/>
    <xf numFmtId="0" fontId="125" fillId="0" borderId="14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189" fillId="0" borderId="0"/>
    <xf numFmtId="0" fontId="14" fillId="0" borderId="0"/>
    <xf numFmtId="0" fontId="157" fillId="18" borderId="172" applyNumberFormat="0">
      <alignment readingOrder="1"/>
      <protection locked="0"/>
    </xf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60" fillId="0" borderId="173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173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72" applyNumberFormat="0" applyAlignment="0" applyProtection="0"/>
    <xf numFmtId="0" fontId="143" fillId="0" borderId="15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73">
      <alignment horizontal="left" vertical="top" wrapText="1"/>
    </xf>
    <xf numFmtId="0" fontId="126" fillId="0" borderId="181" applyNumberFormat="0" applyFill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142" applyNumberFormat="0" applyFill="0" applyAlignment="0" applyProtection="0"/>
    <xf numFmtId="0" fontId="125" fillId="0" borderId="0" applyNumberFormat="0" applyFill="0" applyBorder="0" applyAlignment="0" applyProtection="0"/>
    <xf numFmtId="4" fontId="153" fillId="70" borderId="163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132" fillId="0" borderId="77" applyNumberFormat="0" applyFill="0" applyAlignment="0" applyProtection="0"/>
    <xf numFmtId="0" fontId="133" fillId="0" borderId="0" applyNumberForma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34" fillId="22" borderId="0" applyNumberFormat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18" borderId="83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" fillId="95" borderId="83" applyNumberFormat="0" applyProtection="0">
      <alignment horizontal="left" vertical="center" wrapText="1" indent="4"/>
    </xf>
    <xf numFmtId="0" fontId="14" fillId="98" borderId="83" applyNumberFormat="0" applyProtection="0">
      <alignment horizontal="left" vertical="center" wrapText="1" indent="6"/>
    </xf>
    <xf numFmtId="0" fontId="14" fillId="69" borderId="176" applyNumberFormat="0" applyProtection="0">
      <alignment horizontal="left" vertical="center" indent="1"/>
    </xf>
    <xf numFmtId="0" fontId="14" fillId="0" borderId="83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4" fillId="18" borderId="87" applyNumberFormat="0" applyProtection="0">
      <alignment horizontal="left" vertical="center" wrapText="1"/>
    </xf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14" fillId="74" borderId="174" applyNumberFormat="0" applyFon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74" borderId="174" applyNumberFormat="0" applyFont="0" applyAlignment="0" applyProtection="0"/>
    <xf numFmtId="0" fontId="14" fillId="74" borderId="17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8" borderId="87" applyNumberFormat="0" applyProtection="0">
      <alignment horizontal="left" vertical="center" wrapTex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4" fillId="0" borderId="83" applyNumberFormat="0" applyProtection="0">
      <alignment horizontal="left" vertical="center" indent="1"/>
    </xf>
    <xf numFmtId="0" fontId="14" fillId="98" borderId="83" applyNumberFormat="0" applyProtection="0">
      <alignment horizontal="left" vertical="center" wrapText="1" indent="6"/>
    </xf>
    <xf numFmtId="0" fontId="14" fillId="95" borderId="83" applyNumberFormat="0" applyProtection="0">
      <alignment horizontal="left" vertical="center" wrapText="1" indent="4"/>
    </xf>
    <xf numFmtId="0" fontId="14" fillId="94" borderId="83" applyNumberFormat="0" applyProtection="0">
      <alignment horizontal="left" vertical="center" wrapText="1" indent="2"/>
    </xf>
    <xf numFmtId="0" fontId="14" fillId="18" borderId="83" applyNumberFormat="0" applyProtection="0">
      <alignment horizontal="left" vertical="center" indent="1"/>
    </xf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4" fontId="144" fillId="70" borderId="184" applyNumberFormat="0" applyFont="0" applyAlignment="0">
      <protection locked="0"/>
    </xf>
    <xf numFmtId="168" fontId="57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53" fillId="0" borderId="0"/>
    <xf numFmtId="0" fontId="53" fillId="0" borderId="0"/>
    <xf numFmtId="0" fontId="135" fillId="0" borderId="0"/>
    <xf numFmtId="0" fontId="13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6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6" fillId="0" borderId="0"/>
    <xf numFmtId="0" fontId="136" fillId="0" borderId="0"/>
    <xf numFmtId="0" fontId="136" fillId="0" borderId="0"/>
    <xf numFmtId="0" fontId="48" fillId="0" borderId="0">
      <alignment vertical="top"/>
    </xf>
    <xf numFmtId="0" fontId="48" fillId="0" borderId="0">
      <alignment vertical="top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6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26" fillId="0" borderId="181" applyNumberFormat="0" applyFill="0" applyAlignment="0" applyProtection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6" fillId="0" borderId="0"/>
    <xf numFmtId="0" fontId="156" fillId="0" borderId="0">
      <alignment vertical="top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0" borderId="173">
      <alignment horizontal="left" vertical="top" wrapText="1"/>
    </xf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6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4" fontId="220" fillId="0" borderId="0">
      <alignment vertical="center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1" fillId="0" borderId="0">
      <protection locked="0"/>
    </xf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1" fillId="0" borderId="182">
      <protection locked="0"/>
    </xf>
    <xf numFmtId="0" fontId="48" fillId="0" borderId="0"/>
    <xf numFmtId="0" fontId="223" fillId="0" borderId="0">
      <protection locked="0"/>
    </xf>
    <xf numFmtId="0" fontId="223" fillId="0" borderId="0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48" fillId="0" borderId="0"/>
    <xf numFmtId="2" fontId="157" fillId="103" borderId="180" applyProtection="0"/>
    <xf numFmtId="0" fontId="224" fillId="20" borderId="0" applyNumberFormat="0" applyBorder="0" applyAlignment="0" applyProtection="0"/>
    <xf numFmtId="0" fontId="224" fillId="21" borderId="0" applyNumberFormat="0" applyBorder="0" applyAlignment="0" applyProtection="0"/>
    <xf numFmtId="2" fontId="177" fillId="102" borderId="180" applyProtection="0"/>
    <xf numFmtId="0" fontId="224" fillId="22" borderId="0" applyNumberFormat="0" applyBorder="0" applyAlignment="0" applyProtection="0"/>
    <xf numFmtId="2" fontId="177" fillId="102" borderId="18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25" borderId="0" applyNumberFormat="0" applyBorder="0" applyAlignment="0" applyProtection="0"/>
    <xf numFmtId="0" fontId="225" fillId="117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25" fillId="118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225" fillId="119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225" fillId="120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225" fillId="121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225" fillId="122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8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3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6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9" borderId="0" applyNumberFormat="0" applyBorder="0" applyAlignment="0" applyProtection="0"/>
    <xf numFmtId="0" fontId="225" fillId="123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225" fillId="124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225" fillId="125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225" fillId="126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225" fillId="127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225" fillId="128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30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27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28" borderId="0" applyNumberFormat="0" applyBorder="0" applyAlignment="0" applyProtection="0"/>
    <xf numFmtId="4" fontId="169" fillId="88" borderId="176" applyNumberFormat="0" applyProtection="0">
      <alignment horizontal="right" vertical="center"/>
    </xf>
    <xf numFmtId="0" fontId="226" fillId="31" borderId="0" applyNumberFormat="0" applyBorder="0" applyAlignment="0" applyProtection="0"/>
    <xf numFmtId="0" fontId="226" fillId="32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0" fontId="226" fillId="33" borderId="0" applyNumberFormat="0" applyBorder="0" applyAlignment="0" applyProtection="0"/>
    <xf numFmtId="0" fontId="227" fillId="129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0" fontId="227" fillId="130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0" fontId="227" fillId="131" borderId="0" applyNumberFormat="0" applyBorder="0" applyAlignment="0" applyProtection="0"/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227" fillId="116" borderId="0" applyNumberFormat="0" applyBorder="0" applyAlignment="0" applyProtection="0"/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227" fillId="132" borderId="0" applyNumberFormat="0" applyBorder="0" applyAlignment="0" applyProtection="0"/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227" fillId="133" borderId="0" applyNumberFormat="0" applyBorder="0" applyAlignment="0" applyProtection="0"/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0" fontId="226" fillId="34" borderId="0" applyNumberFormat="0" applyBorder="0" applyAlignment="0" applyProtection="0"/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226" fillId="42" borderId="0" applyNumberFormat="0" applyBorder="0" applyAlignment="0" applyProtection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226" fillId="49" borderId="0" applyNumberFormat="0" applyBorder="0" applyAlignment="0" applyProtection="0"/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226" fillId="31" borderId="0" applyNumberFormat="0" applyBorder="0" applyAlignment="0" applyProtection="0"/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226" fillId="32" borderId="0" applyNumberFormat="0" applyBorder="0" applyAlignment="0" applyProtection="0"/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0" fontId="226" fillId="56" borderId="0" applyNumberFormat="0" applyBorder="0" applyAlignment="0" applyProtection="0"/>
    <xf numFmtId="4" fontId="142" fillId="92" borderId="173" applyNumberFormat="0" applyProtection="0">
      <alignment horizontal="left" vertical="center" indent="1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" fontId="142" fillId="91" borderId="175" applyNumberFormat="0" applyProtection="0">
      <alignment horizontal="right" vertical="center"/>
    </xf>
    <xf numFmtId="0" fontId="228" fillId="21" borderId="0" applyNumberFormat="0" applyBorder="0" applyAlignment="0" applyProtection="0"/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0" fontId="122" fillId="62" borderId="172" applyNumberFormat="0" applyAlignment="0" applyProtection="0"/>
    <xf numFmtId="0" fontId="229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29" fillId="62" borderId="172" applyNumberFormat="0" applyAlignment="0" applyProtection="0"/>
    <xf numFmtId="0" fontId="122" fillId="62" borderId="172" applyNumberFormat="0" applyAlignment="0" applyProtection="0"/>
    <xf numFmtId="4" fontId="144" fillId="89" borderId="173" applyNumberFormat="0" applyProtection="0">
      <alignment horizontal="left" vertical="center" indent="1"/>
    </xf>
    <xf numFmtId="0" fontId="231" fillId="63" borderId="72" applyNumberFormat="0" applyAlignment="0" applyProtection="0"/>
    <xf numFmtId="176" fontId="48" fillId="0" borderId="0" applyFont="0" applyFill="0" applyBorder="0" applyAlignment="0" applyProtection="0"/>
    <xf numFmtId="38" fontId="14" fillId="0" borderId="0" applyFont="0" applyFill="0" applyBorder="0" applyAlignment="0" applyProtection="0"/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176" fontId="77" fillId="0" borderId="0" applyFont="0" applyFill="0" applyBorder="0" applyAlignment="0" applyProtection="0"/>
    <xf numFmtId="4" fontId="162" fillId="88" borderId="178" applyNumberFormat="0" applyProtection="0">
      <alignment horizontal="left" vertical="center" indent="1"/>
    </xf>
    <xf numFmtId="176" fontId="48" fillId="0" borderId="0" applyFont="0" applyFill="0" applyBorder="0" applyAlignment="0" applyProtection="0"/>
    <xf numFmtId="3" fontId="232" fillId="0" borderId="0" applyFont="0" applyFill="0" applyBorder="0" applyAlignment="0" applyProtection="0"/>
    <xf numFmtId="202" fontId="48" fillId="0" borderId="0" applyFont="0" applyFill="0" applyBorder="0" applyAlignment="0" applyProtection="0"/>
    <xf numFmtId="177" fontId="14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180" fontId="14" fillId="0" borderId="0" applyFont="0" applyFill="0" applyBorder="0" applyAlignment="0" applyProtection="0"/>
    <xf numFmtId="204" fontId="232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0" fontId="232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15" fontId="233" fillId="0" borderId="0"/>
    <xf numFmtId="4" fontId="142" fillId="87" borderId="173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0" fontId="99" fillId="0" borderId="0" applyFont="0" applyFill="0" applyBorder="0" applyAlignment="0" applyProtection="0"/>
    <xf numFmtId="197" fontId="48" fillId="0" borderId="0" applyFont="0" applyFill="0" applyBorder="0" applyAlignment="0" applyProtection="0"/>
    <xf numFmtId="205" fontId="14" fillId="0" borderId="0" applyFill="0" applyBorder="0" applyProtection="0">
      <alignment vertical="top"/>
    </xf>
    <xf numFmtId="4" fontId="162" fillId="82" borderId="176" applyNumberFormat="0" applyProtection="0">
      <alignment horizontal="right" vertical="center"/>
    </xf>
    <xf numFmtId="0" fontId="234" fillId="0" borderId="0" applyNumberFormat="0" applyFill="0" applyBorder="0" applyAlignment="0" applyProtection="0"/>
    <xf numFmtId="2" fontId="232" fillId="0" borderId="0" applyFont="0" applyFill="0" applyBorder="0" applyAlignment="0" applyProtection="0"/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0" fontId="143" fillId="0" borderId="0"/>
    <xf numFmtId="4" fontId="162" fillId="81" borderId="176" applyNumberFormat="0" applyProtection="0">
      <alignment horizontal="righ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4" fontId="142" fillId="33" borderId="175" applyNumberFormat="0" applyProtection="0">
      <alignment horizontal="right" vertical="center"/>
    </xf>
    <xf numFmtId="0" fontId="123" fillId="0" borderId="74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4" fillId="0" borderId="75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5" fillId="0" borderId="142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236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6" fillId="25" borderId="172" applyNumberFormat="0" applyAlignment="0" applyProtection="0"/>
    <xf numFmtId="0" fontId="120" fillId="25" borderId="172" applyNumberFormat="0" applyAlignment="0" applyProtection="0"/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0" fontId="238" fillId="0" borderId="77" applyNumberFormat="0" applyFill="0" applyAlignment="0" applyProtection="0"/>
    <xf numFmtId="4" fontId="142" fillId="29" borderId="175" applyNumberFormat="0" applyProtection="0">
      <alignment horizontal="right" vertical="center"/>
    </xf>
    <xf numFmtId="206" fontId="148" fillId="0" borderId="0"/>
    <xf numFmtId="4" fontId="239" fillId="134" borderId="0">
      <alignment horizontal="right"/>
    </xf>
    <xf numFmtId="4" fontId="162" fillId="79" borderId="176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0" fontId="51" fillId="0" borderId="0"/>
    <xf numFmtId="0" fontId="158" fillId="0" borderId="185"/>
    <xf numFmtId="0" fontId="48" fillId="0" borderId="0"/>
    <xf numFmtId="4" fontId="142" fillId="42" borderId="173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0" fontId="14" fillId="74" borderId="174" applyNumberFormat="0" applyFont="0" applyAlignment="0" applyProtection="0"/>
    <xf numFmtId="4" fontId="142" fillId="77" borderId="175" applyNumberFormat="0" applyProtection="0">
      <alignment horizontal="right" vertical="center"/>
    </xf>
    <xf numFmtId="0" fontId="48" fillId="74" borderId="174" applyNumberFormat="0" applyFont="0" applyAlignment="0" applyProtection="0"/>
    <xf numFmtId="4" fontId="162" fillId="76" borderId="176" applyNumberFormat="0" applyProtection="0">
      <alignment horizontal="right" vertical="center"/>
    </xf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0" fontId="121" fillId="62" borderId="176" applyNumberFormat="0" applyAlignment="0" applyProtection="0"/>
    <xf numFmtId="0" fontId="240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0" fillId="62" borderId="176" applyNumberFormat="0" applyAlignment="0" applyProtection="0"/>
    <xf numFmtId="0" fontId="121" fillId="62" borderId="176" applyNumberFormat="0" applyAlignment="0" applyProtection="0"/>
    <xf numFmtId="9" fontId="48" fillId="0" borderId="0" applyFont="0" applyFill="0" applyBorder="0" applyAlignment="0" applyProtection="0"/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vertical="center"/>
    </xf>
    <xf numFmtId="4" fontId="162" fillId="70" borderId="176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9" fillId="70" borderId="176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4" fontId="162" fillId="75" borderId="176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0" fontId="121" fillId="62" borderId="176" applyNumberFormat="0" applyAlignment="0" applyProtection="0"/>
    <xf numFmtId="4" fontId="162" fillId="76" borderId="176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4" fontId="162" fillId="78" borderId="176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62" fillId="71" borderId="176" applyNumberFormat="0" applyProtection="0">
      <alignment horizontal="left" vertical="center" indent="1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4" fontId="162" fillId="82" borderId="176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62" fillId="71" borderId="176" applyNumberFormat="0" applyProtection="0">
      <alignment horizontal="left" vertical="center" indent="1"/>
    </xf>
    <xf numFmtId="0" fontId="143" fillId="0" borderId="156">
      <alignment horizontal="left" vertical="center"/>
    </xf>
    <xf numFmtId="4" fontId="162" fillId="83" borderId="176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69" fillId="71" borderId="176" applyNumberFormat="0" applyProtection="0">
      <alignment vertical="center"/>
    </xf>
    <xf numFmtId="4" fontId="171" fillId="86" borderId="176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62" fillId="71" borderId="176" applyNumberFormat="0" applyProtection="0">
      <alignment vertical="center"/>
    </xf>
    <xf numFmtId="4" fontId="162" fillId="88" borderId="178" applyNumberFormat="0" applyProtection="0">
      <alignment horizontal="left" vertical="center" indent="1"/>
    </xf>
    <xf numFmtId="0" fontId="122" fillId="62" borderId="172" applyNumberFormat="0" applyAlignment="0" applyProtection="0"/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60" fillId="0" borderId="173">
      <alignment horizontal="center" vertical="top" wrapTex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60" fillId="0" borderId="173">
      <alignment horizontal="left" vertical="top" wrapTex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184" fontId="144" fillId="70" borderId="184" applyNumberFormat="0" applyFont="0" applyAlignment="0">
      <protection locked="0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74" fillId="89" borderId="179" applyBorder="0"/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4" fontId="162" fillId="71" borderId="176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69" fillId="71" borderId="176" applyNumberFormat="0" applyProtection="0">
      <alignment vertical="center"/>
    </xf>
    <xf numFmtId="4" fontId="169" fillId="71" borderId="176" applyNumberFormat="0" applyProtection="0">
      <alignment vertical="center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" fontId="162" fillId="88" borderId="176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9" fillId="88" borderId="176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184" fontId="144" fillId="70" borderId="184" applyNumberFormat="0" applyFont="0" applyAlignment="0">
      <protection locked="0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4" fontId="168" fillId="88" borderId="176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207" fontId="242" fillId="0" borderId="173">
      <alignment horizontal="left" vertical="center"/>
      <protection locked="0"/>
    </xf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0" fontId="128" fillId="0" borderId="0" applyNumberFormat="0" applyFill="0" applyBorder="0" applyAlignment="0" applyProtection="0"/>
    <xf numFmtId="0" fontId="126" fillId="0" borderId="181" applyNumberFormat="0" applyFill="0" applyAlignment="0" applyProtection="0"/>
    <xf numFmtId="0" fontId="243" fillId="0" borderId="181" applyNumberFormat="0" applyFill="0" applyAlignment="0" applyProtection="0"/>
    <xf numFmtId="0" fontId="243" fillId="0" borderId="181" applyNumberFormat="0" applyFill="0" applyAlignment="0" applyProtection="0"/>
    <xf numFmtId="0" fontId="243" fillId="0" borderId="181" applyNumberFormat="0" applyFill="0" applyAlignment="0" applyProtection="0"/>
    <xf numFmtId="0" fontId="126" fillId="0" borderId="181" applyNumberFormat="0" applyFill="0" applyAlignment="0" applyProtection="0"/>
    <xf numFmtId="208" fontId="148" fillId="0" borderId="0">
      <alignment horizontal="center"/>
    </xf>
    <xf numFmtId="209" fontId="148" fillId="0" borderId="0"/>
    <xf numFmtId="210" fontId="14" fillId="0" borderId="0">
      <alignment horizontal="center"/>
    </xf>
    <xf numFmtId="0" fontId="244" fillId="0" borderId="0" applyNumberFormat="0" applyFill="0" applyBorder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4" fontId="162" fillId="70" borderId="176" applyNumberFormat="0" applyProtection="0">
      <alignment horizontal="left" vertical="center" indent="1"/>
    </xf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245" fillId="0" borderId="0" applyNumberFormat="0" applyFill="0" applyBorder="0" applyAlignment="0" applyProtection="0"/>
    <xf numFmtId="21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12" fontId="246" fillId="0" borderId="0" applyProtection="0">
      <alignment horizontal="center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protection locked="0"/>
    </xf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19" fillId="0" borderId="0">
      <alignment vertical="top"/>
    </xf>
    <xf numFmtId="0" fontId="48" fillId="0" borderId="0"/>
    <xf numFmtId="0" fontId="48" fillId="0" borderId="0"/>
    <xf numFmtId="0" fontId="48" fillId="0" borderId="0"/>
    <xf numFmtId="0" fontId="14" fillId="0" borderId="0"/>
    <xf numFmtId="0" fontId="114" fillId="0" borderId="0"/>
    <xf numFmtId="0" fontId="21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1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4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 applyFont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0" fontId="48" fillId="0" borderId="0"/>
    <xf numFmtId="0" fontId="57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48" fillId="0" borderId="0">
      <alignment vertical="center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top"/>
    </xf>
    <xf numFmtId="0" fontId="2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>
      <protection locked="0"/>
    </xf>
    <xf numFmtId="0" fontId="14" fillId="0" borderId="0"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14" fillId="0" borderId="0">
      <protection locked="0"/>
    </xf>
    <xf numFmtId="0" fontId="48" fillId="0" borderId="0">
      <alignment vertic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4" fillId="0" borderId="0"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99" fillId="0" borderId="0"/>
    <xf numFmtId="0" fontId="48" fillId="0" borderId="0"/>
    <xf numFmtId="168" fontId="5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 applyFont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3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9" fillId="0" borderId="0" applyNumberFormat="0" applyFill="0" applyBorder="0" applyAlignment="0" applyProtection="0"/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77" fillId="115" borderId="171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1" fillId="0" borderId="167"/>
    <xf numFmtId="0" fontId="181" fillId="0" borderId="167"/>
    <xf numFmtId="0" fontId="136" fillId="0" borderId="0"/>
    <xf numFmtId="0" fontId="135" fillId="0" borderId="0"/>
    <xf numFmtId="0" fontId="136" fillId="0" borderId="0"/>
    <xf numFmtId="0" fontId="48" fillId="0" borderId="0">
      <alignment vertical="top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213" fontId="252" fillId="0" borderId="0"/>
    <xf numFmtId="182" fontId="48" fillId="0" borderId="0" applyFont="0" applyFill="0" applyBorder="0" applyAlignment="0" applyProtection="0"/>
    <xf numFmtId="0" fontId="14" fillId="0" borderId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7" fillId="18" borderId="172" applyNumberFormat="0">
      <alignment readingOrder="1"/>
      <protection locked="0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14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" fillId="0" borderId="0"/>
    <xf numFmtId="176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22" fillId="0" borderId="0">
      <protection locked="0"/>
    </xf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4" fontId="153" fillId="70" borderId="184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2" fillId="71" borderId="176" applyNumberFormat="0" applyProtection="0">
      <alignment vertical="center"/>
    </xf>
    <xf numFmtId="4" fontId="169" fillId="71" borderId="176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0" fontId="160" fillId="0" borderId="187">
      <alignment horizontal="left" vertical="top" wrapText="1"/>
    </xf>
    <xf numFmtId="4" fontId="142" fillId="56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0" fontId="160" fillId="0" borderId="187">
      <alignment horizontal="center" vertical="top" wrapText="1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0" fontId="122" fillId="62" borderId="186" applyNumberFormat="0" applyAlignment="0" applyProtection="0"/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184" fontId="144" fillId="70" borderId="184" applyNumberFormat="0" applyFont="0" applyAlignment="0">
      <protection locked="0"/>
    </xf>
    <xf numFmtId="0" fontId="118" fillId="57" borderId="195" applyNumberFormat="0" applyFont="0" applyAlignment="0" applyProtection="0"/>
    <xf numFmtId="0" fontId="48" fillId="74" borderId="194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69" fillId="70" borderId="188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62" fillId="75" borderId="188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0" fontId="122" fillId="62" borderId="186" applyNumberFormat="0" applyAlignment="0" applyProtection="0"/>
    <xf numFmtId="4" fontId="162" fillId="81" borderId="188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1" fillId="0" borderId="193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0" fontId="157" fillId="18" borderId="186" applyNumberFormat="0">
      <alignment readingOrder="1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4" fontId="153" fillId="70" borderId="184" applyBorder="0">
      <alignment horizontal="right"/>
    </xf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156">
      <alignment horizontal="left" vertical="center"/>
    </xf>
    <xf numFmtId="4" fontId="162" fillId="88" borderId="17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" fillId="74" borderId="194" applyNumberFormat="0" applyFont="0" applyAlignment="0" applyProtection="0"/>
    <xf numFmtId="0" fontId="14" fillId="74" borderId="194" applyNumberFormat="0" applyFont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184" fontId="144" fillId="70" borderId="184" applyNumberFormat="0" applyFont="0" applyAlignment="0">
      <protection locked="0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184" fontId="144" fillId="70" borderId="184" applyNumberFormat="0" applyFont="0" applyAlignment="0">
      <protection locked="0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2" fillId="0" borderId="0"/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2" fillId="71" borderId="188" applyNumberFormat="0" applyProtection="0">
      <alignment vertical="center"/>
    </xf>
    <xf numFmtId="0" fontId="174" fillId="89" borderId="190" applyBorder="0"/>
    <xf numFmtId="0" fontId="157" fillId="18" borderId="186" applyNumberFormat="0">
      <alignment readingOrder="1"/>
      <protection locked="0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4" fillId="18" borderId="188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" fillId="69" borderId="188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88" applyNumberFormat="0" applyProtection="0">
      <alignment horizontal="left" vertical="center" indent="1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5" borderId="188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2" fillId="70" borderId="188" applyNumberFormat="0" applyProtection="0">
      <alignment vertical="center"/>
    </xf>
    <xf numFmtId="0" fontId="121" fillId="62" borderId="188" applyNumberForma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48" fillId="74" borderId="194" applyNumberFormat="0" applyFont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43" fillId="0" borderId="156">
      <alignment horizontal="left" vertical="center"/>
    </xf>
    <xf numFmtId="0" fontId="160" fillId="0" borderId="187">
      <alignment horizontal="left" vertical="top" wrapText="1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2" fillId="0" borderId="0"/>
    <xf numFmtId="0" fontId="142" fillId="92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202" fontId="14" fillId="0" borderId="0" applyFont="0" applyFill="0" applyBorder="0" applyAlignment="0" applyProtection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0" fontId="181" fillId="0" borderId="193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2" fillId="0" borderId="0"/>
    <xf numFmtId="202" fontId="14" fillId="0" borderId="0" applyFont="0" applyFill="0" applyBorder="0" applyAlignment="0" applyProtection="0"/>
    <xf numFmtId="0" fontId="14" fillId="74" borderId="194" applyNumberFormat="0" applyFont="0" applyAlignment="0" applyProtection="0"/>
    <xf numFmtId="0" fontId="2" fillId="0" borderId="0"/>
    <xf numFmtId="0" fontId="2" fillId="0" borderId="0"/>
    <xf numFmtId="0" fontId="2" fillId="0" borderId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2" fillId="0" borderId="0"/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4" fontId="5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0">
      <alignment horizontal="center" vertical="center"/>
    </xf>
    <xf numFmtId="0" fontId="2" fillId="0" borderId="0"/>
    <xf numFmtId="0" fontId="253" fillId="0" borderId="0">
      <alignment horizontal="left" vertical="top"/>
    </xf>
    <xf numFmtId="0" fontId="254" fillId="0" borderId="0">
      <alignment horizontal="left" vertical="center"/>
    </xf>
    <xf numFmtId="0" fontId="254" fillId="0" borderId="0">
      <alignment horizontal="left" vertical="top"/>
    </xf>
    <xf numFmtId="0" fontId="254" fillId="0" borderId="0">
      <alignment horizontal="right" vertical="center"/>
    </xf>
    <xf numFmtId="0" fontId="156" fillId="0" borderId="0">
      <alignment horizontal="left" vertical="top"/>
    </xf>
    <xf numFmtId="0" fontId="255" fillId="0" borderId="0">
      <alignment horizontal="left" vertical="top"/>
    </xf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4" fontId="162" fillId="88" borderId="178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0" fontId="160" fillId="0" borderId="187">
      <alignment horizontal="left" vertical="top" wrapText="1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60" fillId="0" borderId="187">
      <alignment horizontal="center" vertical="top" wrapText="1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42" fillId="101" borderId="184"/>
    <xf numFmtId="0" fontId="142" fillId="101" borderId="184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4" fontId="153" fillId="70" borderId="184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157" fillId="18" borderId="186" applyNumberFormat="0">
      <alignment readingOrder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43" fillId="0" borderId="196">
      <alignment horizontal="left" vertical="center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156">
      <alignment horizontal="left" vertical="center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0" fontId="160" fillId="0" borderId="187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187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86" applyNumberFormat="0" applyAlignment="0" applyProtection="0"/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0" fontId="143" fillId="0" borderId="196">
      <alignment horizontal="left" vertical="center"/>
    </xf>
    <xf numFmtId="0" fontId="125" fillId="0" borderId="142" applyNumberFormat="0" applyFill="0" applyAlignment="0" applyProtection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184" fontId="144" fillId="70" borderId="163" applyNumberFormat="0" applyFont="0" applyAlignment="0">
      <protection locked="0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184" fontId="144" fillId="70" borderId="163" applyNumberFormat="0" applyFont="0" applyAlignment="0">
      <protection locked="0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25" fillId="0" borderId="142" applyNumberFormat="0" applyFill="0" applyAlignment="0" applyProtection="0"/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63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6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186" applyNumberFormat="0">
      <alignment readingOrder="1"/>
      <protection locked="0"/>
    </xf>
    <xf numFmtId="0" fontId="2" fillId="0" borderId="0"/>
    <xf numFmtId="0" fontId="2" fillId="0" borderId="0"/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84" applyBorder="0">
      <alignment horizontal="right"/>
    </xf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84" fontId="144" fillId="70" borderId="184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167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6" fillId="0" borderId="181" applyNumberFormat="0" applyFill="0" applyAlignment="0" applyProtection="0"/>
    <xf numFmtId="0" fontId="158" fillId="0" borderId="187">
      <alignment horizontal="left" vertical="top" wrapText="1"/>
    </xf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2" fontId="157" fillId="103" borderId="180" applyProtection="0"/>
    <xf numFmtId="2" fontId="177" fillId="102" borderId="180" applyProtection="0"/>
    <xf numFmtId="2" fontId="177" fillId="102" borderId="18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0" fontId="121" fillId="62" borderId="176" applyNumberForma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184" fontId="144" fillId="70" borderId="163" applyNumberFormat="0" applyFont="0" applyAlignment="0"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0" fontId="125" fillId="0" borderId="142" applyNumberFormat="0" applyFill="0" applyAlignment="0" applyProtection="0"/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43" fillId="0" borderId="196">
      <alignment horizontal="left" vertical="center"/>
    </xf>
    <xf numFmtId="49" fontId="158" fillId="61" borderId="163">
      <alignment horizontal="lef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53" fillId="70" borderId="163" applyBorder="0">
      <alignment horizontal="right"/>
    </xf>
    <xf numFmtId="0" fontId="2" fillId="0" borderId="0"/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43" fillId="0" borderId="196">
      <alignment horizontal="left" vertical="center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43" fillId="0" borderId="196">
      <alignment horizontal="left" vertical="center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184" fontId="144" fillId="70" borderId="184" applyNumberFormat="0" applyFont="0" applyAlignment="0"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143" fillId="0" borderId="196">
      <alignment horizontal="left" vertical="center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53" fillId="70" borderId="163" applyBorder="0">
      <alignment horizontal="right"/>
    </xf>
    <xf numFmtId="184" fontId="144" fillId="70" borderId="163" applyNumberFormat="0" applyFont="0" applyAlignment="0">
      <protection locked="0"/>
    </xf>
    <xf numFmtId="184" fontId="144" fillId="70" borderId="184" applyNumberFormat="0" applyFont="0" applyAlignment="0">
      <protection locked="0"/>
    </xf>
    <xf numFmtId="0" fontId="181" fillId="0" borderId="167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6" fillId="0" borderId="181" applyNumberFormat="0" applyFill="0" applyAlignment="0" applyProtection="0"/>
    <xf numFmtId="0" fontId="158" fillId="0" borderId="187">
      <alignment horizontal="left" vertical="top" wrapText="1"/>
    </xf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2" fontId="157" fillId="103" borderId="180" applyProtection="0"/>
    <xf numFmtId="2" fontId="177" fillId="102" borderId="180" applyProtection="0"/>
    <xf numFmtId="2" fontId="177" fillId="102" borderId="18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0" fontId="121" fillId="62" borderId="176" applyNumberForma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184" fontId="144" fillId="70" borderId="184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0" fontId="143" fillId="0" borderId="196">
      <alignment horizontal="left" vertical="center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57" fillId="18" borderId="186" applyNumberFormat="0">
      <alignment readingOrder="1"/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158" fillId="72" borderId="125" applyNumberFormat="0" applyProtection="0">
      <alignment horizontal="left" vertical="top" indent="1"/>
    </xf>
    <xf numFmtId="4" fontId="169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0" fontId="160" fillId="0" borderId="94">
      <alignment horizontal="center" vertical="top" wrapText="1"/>
    </xf>
    <xf numFmtId="0" fontId="122" fillId="62" borderId="120" applyNumberFormat="0" applyAlignment="0" applyProtection="0"/>
    <xf numFmtId="4" fontId="162" fillId="70" borderId="124" applyNumberFormat="0" applyProtection="0">
      <alignment horizontal="left" vertical="center" indent="1"/>
    </xf>
    <xf numFmtId="0" fontId="2" fillId="0" borderId="0"/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20" applyNumberFormat="0">
      <alignment readingOrder="1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60" fillId="0" borderId="94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20" applyNumberFormat="0" applyAlignment="0" applyProtection="0"/>
    <xf numFmtId="0" fontId="143" fillId="0" borderId="19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181" fillId="0" borderId="167"/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0" borderId="123" applyNumberFormat="0" applyProtection="0">
      <alignment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2" fontId="177" fillId="102" borderId="128" applyProtection="0"/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58" fillId="0" borderId="94">
      <alignment horizontal="left" vertical="top" wrapTex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71" borderId="124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0" fontId="118" fillId="89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42" fillId="91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2" fontId="177" fillId="102" borderId="128" applyProtection="0"/>
    <xf numFmtId="2" fontId="177" fillId="102" borderId="128" applyProtection="0"/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58" fillId="0" borderId="94">
      <alignment horizontal="left" vertical="top" wrapText="1"/>
    </xf>
    <xf numFmtId="4" fontId="142" fillId="87" borderId="94" applyNumberFormat="0" applyProtection="0">
      <alignment horizontal="left" vertical="center" indent="1"/>
    </xf>
    <xf numFmtId="0" fontId="126" fillId="0" borderId="129" applyNumberFormat="0" applyFill="0" applyAlignment="0" applyProtection="0"/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70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2" fillId="70" borderId="124" applyNumberFormat="0" applyProtection="0">
      <alignment vertical="center"/>
    </xf>
    <xf numFmtId="0" fontId="121" fillId="62" borderId="124" applyNumberFormat="0" applyAlignment="0" applyProtection="0"/>
    <xf numFmtId="4" fontId="142" fillId="72" borderId="123" applyNumberFormat="0" applyProtection="0">
      <alignment vertical="center"/>
    </xf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48" fillId="74" borderId="1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94">
      <alignment horizontal="left" vertical="top" wrapText="1"/>
    </xf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2" fillId="0" borderId="0" applyFont="0" applyFill="0" applyBorder="0" applyAlignment="0" applyProtection="0"/>
    <xf numFmtId="0" fontId="157" fillId="18" borderId="120" applyNumberFormat="0">
      <alignment readingOrder="1"/>
      <protection locked="0"/>
    </xf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18" borderId="120" applyNumberFormat="0">
      <alignment readingOrder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60" fillId="0" borderId="94">
      <alignment horizontal="left" vertical="top" wrapText="1"/>
    </xf>
    <xf numFmtId="0" fontId="160" fillId="0" borderId="94">
      <alignment horizontal="center" vertical="top" wrapText="1"/>
    </xf>
    <xf numFmtId="0" fontId="122" fillId="62" borderId="120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94">
      <alignment horizontal="left" vertical="top" wrapText="1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42" borderId="9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" fontId="142" fillId="77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175" fillId="74" borderId="125" applyNumberFormat="0" applyProtection="0">
      <alignment horizontal="left" vertical="top" indent="1"/>
    </xf>
    <xf numFmtId="4" fontId="162" fillId="78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43" fillId="0" borderId="196">
      <alignment horizontal="left" vertical="center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0" fontId="160" fillId="0" borderId="94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20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184" fontId="144" fillId="70" borderId="163" applyNumberFormat="0" applyFont="0" applyAlignment="0">
      <protection locked="0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184" fontId="144" fillId="70" borderId="163" applyNumberFormat="0" applyFont="0" applyAlignment="0">
      <protection locked="0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94">
      <alignment horizontal="left" vertical="top" wrapText="1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4" fontId="142" fillId="77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2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6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120" applyNumberFormat="0">
      <alignment readingOrder="1"/>
      <protection locked="0"/>
    </xf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77" borderId="123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42" fillId="21" borderId="123" applyNumberFormat="0" applyProtection="0">
      <alignment horizontal="right" vertical="center"/>
    </xf>
    <xf numFmtId="4" fontId="162" fillId="75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6" fillId="0" borderId="129" applyNumberFormat="0" applyFill="0" applyAlignment="0" applyProtection="0"/>
    <xf numFmtId="0" fontId="14" fillId="74" borderId="122" applyNumberFormat="0" applyFont="0" applyAlignment="0" applyProtection="0"/>
    <xf numFmtId="0" fontId="157" fillId="18" borderId="120" applyNumberFormat="0">
      <alignment readingOrder="1"/>
      <protection locked="0"/>
    </xf>
    <xf numFmtId="0" fontId="181" fillId="0" borderId="130"/>
    <xf numFmtId="0" fontId="48" fillId="74" borderId="122" applyNumberFormat="0" applyFont="0" applyAlignment="0" applyProtection="0"/>
    <xf numFmtId="0" fontId="14" fillId="74" borderId="122" applyNumberFormat="0" applyFon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6" fillId="0" borderId="129" applyNumberFormat="0" applyFill="0" applyAlignment="0" applyProtection="0"/>
    <xf numFmtId="2" fontId="157" fillId="104" borderId="128" applyProtection="0">
      <alignment horizontal="center"/>
    </xf>
    <xf numFmtId="2" fontId="157" fillId="105" borderId="128" applyProtection="0">
      <alignment horizontal="center"/>
    </xf>
    <xf numFmtId="2" fontId="157" fillId="105" borderId="128" applyProtection="0"/>
    <xf numFmtId="2" fontId="157" fillId="104" borderId="128" applyProtection="0"/>
    <xf numFmtId="2" fontId="157" fillId="103" borderId="128" applyProtection="0"/>
    <xf numFmtId="2" fontId="177" fillId="102" borderId="128" applyProtection="0"/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4" fontId="158" fillId="4" borderId="123" applyNumberFormat="0" applyProtection="0">
      <alignment horizontal="right" vertical="center"/>
    </xf>
    <xf numFmtId="0" fontId="175" fillId="74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18" borderId="124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0" fontId="121" fillId="62" borderId="124" applyNumberForma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4" fontId="169" fillId="70" borderId="124" applyNumberFormat="0" applyProtection="0">
      <alignment vertical="center"/>
    </xf>
    <xf numFmtId="0" fontId="160" fillId="0" borderId="94">
      <alignment horizontal="left" vertical="top" wrapText="1"/>
    </xf>
    <xf numFmtId="0" fontId="122" fillId="62" borderId="120" applyNumberFormat="0" applyAlignment="0" applyProtection="0"/>
    <xf numFmtId="184" fontId="144" fillId="70" borderId="163" applyNumberFormat="0" applyFont="0" applyAlignment="0"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21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4" fontId="175" fillId="74" borderId="125" applyNumberFormat="0" applyProtection="0">
      <alignment vertical="center"/>
    </xf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0" fontId="175" fillId="74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0" fontId="48" fillId="74" borderId="122" applyNumberFormat="0" applyFont="0" applyAlignment="0" applyProtection="0"/>
    <xf numFmtId="0" fontId="120" fillId="25" borderId="120" applyNumberFormat="0" applyAlignment="0" applyProtection="0"/>
    <xf numFmtId="0" fontId="122" fillId="62" borderId="120" applyNumberFormat="0" applyAlignment="0" applyProtection="0"/>
    <xf numFmtId="2" fontId="177" fillId="102" borderId="128" applyProtection="0"/>
    <xf numFmtId="2" fontId="157" fillId="105" borderId="128" applyProtection="0"/>
    <xf numFmtId="4" fontId="158" fillId="100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75" fillId="74" borderId="125" applyNumberFormat="0" applyProtection="0">
      <alignment vertical="center"/>
    </xf>
    <xf numFmtId="4" fontId="175" fillId="62" borderId="125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62" fillId="78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5" borderId="124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0" fontId="118" fillId="57" borderId="123" applyNumberFormat="0" applyFont="0" applyAlignment="0" applyProtection="0"/>
    <xf numFmtId="0" fontId="160" fillId="0" borderId="94">
      <alignment horizontal="center" vertical="top" wrapText="1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2" fillId="71" borderId="124" applyNumberFormat="0" applyProtection="0">
      <alignment vertical="center"/>
    </xf>
    <xf numFmtId="0" fontId="174" fillId="89" borderId="127" applyBorder="0"/>
    <xf numFmtId="4" fontId="175" fillId="62" borderId="125" applyNumberFormat="0" applyProtection="0">
      <alignment horizontal="left" vertical="center" indent="1"/>
    </xf>
    <xf numFmtId="4" fontId="169" fillId="88" borderId="124" applyNumberFormat="0" applyProtection="0">
      <alignment horizontal="right" vertical="center"/>
    </xf>
    <xf numFmtId="4" fontId="175" fillId="62" borderId="125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4" fontId="162" fillId="71" borderId="124" applyNumberFormat="0" applyProtection="0">
      <alignment vertical="center"/>
    </xf>
    <xf numFmtId="0" fontId="118" fillId="92" borderId="125" applyNumberFormat="0" applyProtection="0">
      <alignment horizontal="left" vertical="top" indent="1"/>
    </xf>
    <xf numFmtId="4" fontId="175" fillId="62" borderId="125" applyNumberFormat="0" applyProtection="0">
      <alignment horizontal="left" vertical="center" indent="1"/>
    </xf>
    <xf numFmtId="4" fontId="169" fillId="71" borderId="124" applyNumberFormat="0" applyProtection="0">
      <alignment vertical="center"/>
    </xf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2" fontId="157" fillId="105" borderId="128" applyProtection="0">
      <alignment horizontal="center"/>
    </xf>
    <xf numFmtId="2" fontId="177" fillId="102" borderId="128" applyProtection="0"/>
    <xf numFmtId="0" fontId="121" fillId="62" borderId="124" applyNumberFormat="0" applyAlignment="0" applyProtection="0"/>
    <xf numFmtId="0" fontId="181" fillId="0" borderId="130"/>
    <xf numFmtId="0" fontId="121" fillId="62" borderId="124" applyNumberFormat="0" applyAlignment="0" applyProtection="0"/>
    <xf numFmtId="2" fontId="157" fillId="103" borderId="128" applyProtection="0"/>
    <xf numFmtId="2" fontId="157" fillId="104" borderId="128" applyProtection="0">
      <alignment horizontal="center"/>
    </xf>
    <xf numFmtId="4" fontId="158" fillId="100" borderId="94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75" fillId="74" borderId="125" applyNumberFormat="0" applyProtection="0">
      <alignment vertical="center"/>
    </xf>
    <xf numFmtId="0" fontId="142" fillId="92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62" fillId="71" borderId="124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0" fontId="48" fillId="74" borderId="122" applyNumberFormat="0" applyFont="0" applyAlignment="0" applyProtection="0"/>
    <xf numFmtId="4" fontId="175" fillId="62" borderId="125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42" fillId="70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4" fontId="142" fillId="0" borderId="123" applyNumberFormat="0" applyProtection="0">
      <alignment horizontal="right" vertical="center"/>
    </xf>
    <xf numFmtId="0" fontId="118" fillId="92" borderId="125" applyNumberFormat="0" applyProtection="0">
      <alignment horizontal="left" vertical="top" indent="1"/>
    </xf>
    <xf numFmtId="4" fontId="175" fillId="62" borderId="125" applyNumberFormat="0" applyProtection="0">
      <alignment horizontal="left" vertical="center" indent="1"/>
    </xf>
    <xf numFmtId="0" fontId="143" fillId="0" borderId="196">
      <alignment horizontal="left" vertical="center"/>
    </xf>
    <xf numFmtId="4" fontId="175" fillId="62" borderId="125" applyNumberFormat="0" applyProtection="0">
      <alignment horizontal="left" vertical="center" indent="1"/>
    </xf>
    <xf numFmtId="4" fontId="158" fillId="4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0" fontId="158" fillId="0" borderId="94">
      <alignment horizontal="left" vertical="top" wrapText="1"/>
    </xf>
    <xf numFmtId="2" fontId="157" fillId="104" borderId="128" applyProtection="0"/>
    <xf numFmtId="0" fontId="126" fillId="0" borderId="129" applyNumberFormat="0" applyFill="0" applyAlignment="0" applyProtection="0"/>
    <xf numFmtId="0" fontId="122" fillId="62" borderId="120" applyNumberFormat="0" applyAlignment="0" applyProtection="0"/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4" fontId="162" fillId="88" borderId="124" applyNumberFormat="0" applyProtection="0">
      <alignment horizontal="right" vertical="center"/>
    </xf>
    <xf numFmtId="4" fontId="169" fillId="71" borderId="124" applyNumberFormat="0" applyProtection="0">
      <alignment vertical="center"/>
    </xf>
    <xf numFmtId="4" fontId="175" fillId="62" borderId="125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181" fontId="14" fillId="0" borderId="0" applyFont="0" applyFill="0" applyBorder="0" applyAlignment="0" applyProtection="0"/>
    <xf numFmtId="0" fontId="14" fillId="0" borderId="0"/>
    <xf numFmtId="215" fontId="51" fillId="0" borderId="0" applyFont="0" applyFill="0" applyBorder="0" applyAlignment="0" applyProtection="0"/>
    <xf numFmtId="0" fontId="2" fillId="0" borderId="0"/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57" fillId="18" borderId="199" applyNumberFormat="0">
      <alignment readingOrder="1"/>
      <protection locked="0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0" fontId="158" fillId="19" borderId="0"/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5" borderId="203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2" fillId="70" borderId="203" applyNumberFormat="0" applyProtection="0">
      <alignment vertical="center"/>
    </xf>
    <xf numFmtId="0" fontId="121" fillId="62" borderId="203" applyNumberForma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48" fillId="74" borderId="201" applyNumberFormat="0" applyFont="0" applyAlignment="0" applyProtection="0"/>
    <xf numFmtId="0" fontId="158" fillId="0" borderId="78"/>
    <xf numFmtId="184" fontId="144" fillId="70" borderId="197" applyNumberFormat="0" applyFont="0" applyAlignment="0">
      <protection locked="0"/>
    </xf>
    <xf numFmtId="0" fontId="125" fillId="0" borderId="142" applyNumberFormat="0" applyFill="0" applyAlignment="0" applyProtection="0"/>
    <xf numFmtId="49" fontId="158" fillId="22" borderId="197">
      <alignment horizontal="left" vertical="top"/>
      <protection locked="0"/>
    </xf>
    <xf numFmtId="49" fontId="158" fillId="22" borderId="197">
      <alignment horizontal="left" vertical="top"/>
      <protection locked="0"/>
    </xf>
    <xf numFmtId="49" fontId="158" fillId="0" borderId="197">
      <alignment horizontal="left" vertical="top"/>
      <protection locked="0"/>
    </xf>
    <xf numFmtId="49" fontId="158" fillId="0" borderId="197">
      <alignment horizontal="left" vertical="top"/>
      <protection locked="0"/>
    </xf>
    <xf numFmtId="49" fontId="158" fillId="61" borderId="197">
      <alignment horizontal="left" vertical="top"/>
      <protection locked="0"/>
    </xf>
    <xf numFmtId="49" fontId="158" fillId="61" borderId="197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200">
      <alignment horizontal="left" vertical="top" wrapText="1"/>
    </xf>
    <xf numFmtId="49" fontId="48" fillId="0" borderId="197">
      <alignment horizontal="center" vertical="top" wrapText="1"/>
      <protection locked="0"/>
    </xf>
    <xf numFmtId="49" fontId="48" fillId="0" borderId="197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97">
      <alignment horizontal="right" vertical="top"/>
      <protection locked="0"/>
    </xf>
    <xf numFmtId="49" fontId="158" fillId="22" borderId="197">
      <alignment horizontal="right" vertical="top"/>
      <protection locked="0"/>
    </xf>
    <xf numFmtId="0" fontId="158" fillId="22" borderId="197">
      <alignment horizontal="right" vertical="top"/>
      <protection locked="0"/>
    </xf>
    <xf numFmtId="0" fontId="158" fillId="22" borderId="197">
      <alignment horizontal="right" vertical="top"/>
      <protection locked="0"/>
    </xf>
    <xf numFmtId="49" fontId="158" fillId="0" borderId="197">
      <alignment horizontal="right" vertical="top"/>
      <protection locked="0"/>
    </xf>
    <xf numFmtId="49" fontId="158" fillId="0" borderId="197">
      <alignment horizontal="right" vertical="top"/>
      <protection locked="0"/>
    </xf>
    <xf numFmtId="0" fontId="158" fillId="0" borderId="197">
      <alignment horizontal="right" vertical="top"/>
      <protection locked="0"/>
    </xf>
    <xf numFmtId="0" fontId="158" fillId="0" borderId="197">
      <alignment horizontal="right" vertical="top"/>
      <protection locked="0"/>
    </xf>
    <xf numFmtId="49" fontId="158" fillId="61" borderId="197">
      <alignment horizontal="right" vertical="top"/>
      <protection locked="0"/>
    </xf>
    <xf numFmtId="49" fontId="158" fillId="61" borderId="197">
      <alignment horizontal="right" vertical="top"/>
      <protection locked="0"/>
    </xf>
    <xf numFmtId="0" fontId="158" fillId="61" borderId="197">
      <alignment horizontal="right" vertical="top"/>
      <protection locked="0"/>
    </xf>
    <xf numFmtId="0" fontId="158" fillId="61" borderId="197">
      <alignment horizontal="right" vertical="top"/>
      <protection locked="0"/>
    </xf>
    <xf numFmtId="0" fontId="160" fillId="0" borderId="200">
      <alignment horizontal="center" vertical="top" wrapText="1"/>
    </xf>
    <xf numFmtId="49" fontId="158" fillId="0" borderId="197">
      <alignment horizontal="center" vertical="top" wrapText="1"/>
      <protection locked="0"/>
    </xf>
    <xf numFmtId="49" fontId="158" fillId="0" borderId="197">
      <alignment horizontal="center" vertical="top" wrapText="1"/>
      <protection locked="0"/>
    </xf>
    <xf numFmtId="0" fontId="158" fillId="0" borderId="197">
      <alignment horizontal="center" vertical="top" wrapText="1"/>
      <protection locked="0"/>
    </xf>
    <xf numFmtId="0" fontId="158" fillId="0" borderId="197">
      <alignment horizontal="center" vertical="top" wrapText="1"/>
      <protection locked="0"/>
    </xf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43" fillId="0" borderId="198">
      <alignment horizontal="left" vertical="center"/>
    </xf>
    <xf numFmtId="184" fontId="144" fillId="70" borderId="197" applyNumberFormat="0" applyFont="0" applyAlignment="0">
      <protection locked="0"/>
    </xf>
    <xf numFmtId="10" fontId="142" fillId="71" borderId="197" applyNumberFormat="0" applyBorder="0" applyAlignment="0" applyProtection="0"/>
    <xf numFmtId="0" fontId="158" fillId="0" borderId="185"/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4" fillId="99" borderId="197" applyNumberFormat="0">
      <protection locked="0"/>
    </xf>
    <xf numFmtId="0" fontId="14" fillId="99" borderId="197" applyNumberFormat="0">
      <protection locked="0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0" fontId="142" fillId="101" borderId="197"/>
    <xf numFmtId="0" fontId="142" fillId="101" borderId="197"/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4" fontId="153" fillId="70" borderId="197" applyBorder="0">
      <alignment horizontal="right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9" fontId="2" fillId="0" borderId="0" applyFont="0" applyFill="0" applyBorder="0" applyAlignment="0" applyProtection="0"/>
    <xf numFmtId="0" fontId="181" fillId="0" borderId="208"/>
    <xf numFmtId="0" fontId="157" fillId="18" borderId="199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58" fillId="4" borderId="241" applyNumberFormat="0" applyProtection="0">
      <alignment horizontal="right" vertical="center"/>
    </xf>
    <xf numFmtId="4" fontId="175" fillId="74" borderId="243" applyNumberFormat="0" applyProtection="0">
      <alignment vertical="center"/>
    </xf>
    <xf numFmtId="0" fontId="118" fillId="26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0" fontId="142" fillId="26" borderId="241" applyNumberFormat="0" applyProtection="0">
      <alignment horizontal="left" vertical="center" indent="1"/>
    </xf>
    <xf numFmtId="0" fontId="2" fillId="0" borderId="0"/>
    <xf numFmtId="0" fontId="118" fillId="26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2" fillId="0" borderId="0"/>
    <xf numFmtId="4" fontId="158" fillId="71" borderId="236" applyNumberFormat="0" applyProtection="0">
      <alignment vertical="center"/>
    </xf>
    <xf numFmtId="0" fontId="2" fillId="0" borderId="0"/>
    <xf numFmtId="0" fontId="2" fillId="0" borderId="0"/>
    <xf numFmtId="4" fontId="158" fillId="4" borderId="25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251">
      <alignment horizontal="center" vertical="top" wrapText="1"/>
      <protection locked="0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57" fillId="18" borderId="199" applyNumberFormat="0">
      <alignment readingOrder="1"/>
      <protection locked="0"/>
    </xf>
    <xf numFmtId="4" fontId="158" fillId="70" borderId="256" applyNumberFormat="0" applyProtection="0">
      <alignment vertical="center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4" fontId="169" fillId="70" borderId="257" applyNumberFormat="0" applyProtection="0">
      <alignment vertical="center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0" fontId="122" fillId="62" borderId="238" applyNumberFormat="0" applyAlignment="0" applyProtection="0"/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4" fillId="89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71" fillId="86" borderId="218" applyNumberFormat="0" applyProtection="0">
      <alignment horizontal="left" vertical="center" indent="1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62" fillId="85" borderId="218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62" fillId="83" borderId="218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2" borderId="218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1" borderId="218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62" fillId="80" borderId="218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9" borderId="218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8" borderId="218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62" fillId="76" borderId="218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62" fillId="75" borderId="218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62" fillId="70" borderId="218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62" fillId="70" borderId="218" applyNumberFormat="0" applyProtection="0">
      <alignment horizontal="left" vertical="center" indent="1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69" fillId="70" borderId="218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62" fillId="70" borderId="218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18" applyNumberFormat="0" applyAlignment="0" applyProtection="0"/>
    <xf numFmtId="0" fontId="121" fillId="62" borderId="257" applyNumberForma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48" fillId="74" borderId="21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0" fontId="142" fillId="71" borderId="212" applyNumberFormat="0" applyBorder="0" applyAlignment="0" applyProtection="0"/>
    <xf numFmtId="184" fontId="144" fillId="70" borderId="212" applyNumberFormat="0" applyFont="0" applyAlignment="0">
      <protection locked="0"/>
    </xf>
    <xf numFmtId="184" fontId="144" fillId="70" borderId="236" applyNumberFormat="0" applyFont="0" applyAlignment="0">
      <protection locked="0"/>
    </xf>
    <xf numFmtId="10" fontId="142" fillId="71" borderId="236" applyNumberFormat="0" applyBorder="0" applyAlignment="0" applyProtection="0"/>
    <xf numFmtId="0" fontId="143" fillId="0" borderId="213">
      <alignment horizontal="left" vertical="center"/>
    </xf>
    <xf numFmtId="0" fontId="160" fillId="0" borderId="200">
      <alignment horizontal="left" vertical="top" wrapText="1"/>
    </xf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0" fontId="160" fillId="0" borderId="200">
      <alignment horizontal="center" vertical="top" wrapText="1"/>
    </xf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0" fontId="122" fillId="62" borderId="214" applyNumberFormat="0" applyAlignment="0" applyProtection="0"/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0" fontId="122" fillId="62" borderId="199" applyNumberFormat="0" applyAlignment="0" applyProtection="0"/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0" fontId="158" fillId="0" borderId="212">
      <alignment horizontal="center" vertical="top" wrapText="1"/>
      <protection locked="0"/>
    </xf>
    <xf numFmtId="0" fontId="158" fillId="0" borderId="212">
      <alignment horizontal="center" vertical="top" wrapText="1"/>
      <protection locked="0"/>
    </xf>
    <xf numFmtId="49" fontId="158" fillId="0" borderId="212">
      <alignment horizontal="center" vertical="top" wrapText="1"/>
      <protection locked="0"/>
    </xf>
    <xf numFmtId="49" fontId="158" fillId="0" borderId="212">
      <alignment horizontal="center" vertical="top" wrapText="1"/>
      <protection locked="0"/>
    </xf>
    <xf numFmtId="0" fontId="160" fillId="0" borderId="215">
      <alignment horizontal="center" vertical="top" wrapText="1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0" fontId="158" fillId="61" borderId="212">
      <alignment horizontal="right" vertical="top"/>
      <protection locked="0"/>
    </xf>
    <xf numFmtId="0" fontId="158" fillId="61" borderId="212">
      <alignment horizontal="right" vertical="top"/>
      <protection locked="0"/>
    </xf>
    <xf numFmtId="49" fontId="158" fillId="61" borderId="212">
      <alignment horizontal="right" vertical="top"/>
      <protection locked="0"/>
    </xf>
    <xf numFmtId="49" fontId="158" fillId="61" borderId="212">
      <alignment horizontal="right" vertical="top"/>
      <protection locked="0"/>
    </xf>
    <xf numFmtId="0" fontId="158" fillId="0" borderId="212">
      <alignment horizontal="right" vertical="top"/>
      <protection locked="0"/>
    </xf>
    <xf numFmtId="0" fontId="158" fillId="0" borderId="212">
      <alignment horizontal="right" vertical="top"/>
      <protection locked="0"/>
    </xf>
    <xf numFmtId="49" fontId="158" fillId="0" borderId="212">
      <alignment horizontal="right" vertical="top"/>
      <protection locked="0"/>
    </xf>
    <xf numFmtId="49" fontId="158" fillId="0" borderId="212">
      <alignment horizontal="right" vertical="top"/>
      <protection locked="0"/>
    </xf>
    <xf numFmtId="0" fontId="158" fillId="22" borderId="212">
      <alignment horizontal="right" vertical="top"/>
      <protection locked="0"/>
    </xf>
    <xf numFmtId="0" fontId="158" fillId="22" borderId="212">
      <alignment horizontal="right" vertical="top"/>
      <protection locked="0"/>
    </xf>
    <xf numFmtId="49" fontId="158" fillId="22" borderId="212">
      <alignment horizontal="right" vertical="top"/>
      <protection locked="0"/>
    </xf>
    <xf numFmtId="49" fontId="158" fillId="22" borderId="212">
      <alignment horizontal="right" vertical="top"/>
      <protection locked="0"/>
    </xf>
    <xf numFmtId="4" fontId="142" fillId="70" borderId="241" applyNumberFormat="0" applyProtection="0">
      <alignment horizontal="left" vertical="center" indent="1"/>
    </xf>
    <xf numFmtId="49" fontId="48" fillId="0" borderId="212">
      <alignment horizontal="center" vertical="top" wrapText="1"/>
      <protection locked="0"/>
    </xf>
    <xf numFmtId="49" fontId="48" fillId="0" borderId="212">
      <alignment horizontal="center" vertical="top" wrapText="1"/>
      <protection locked="0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0" fontId="160" fillId="0" borderId="215">
      <alignment horizontal="left" vertical="top" wrapText="1"/>
    </xf>
    <xf numFmtId="4" fontId="162" fillId="70" borderId="242" applyNumberFormat="0" applyProtection="0">
      <alignment horizontal="left" vertical="center" indent="1"/>
    </xf>
    <xf numFmtId="49" fontId="158" fillId="61" borderId="212">
      <alignment horizontal="left" vertical="top"/>
      <protection locked="0"/>
    </xf>
    <xf numFmtId="49" fontId="158" fillId="61" borderId="212">
      <alignment horizontal="left" vertical="top"/>
      <protection locked="0"/>
    </xf>
    <xf numFmtId="49" fontId="158" fillId="0" borderId="212">
      <alignment horizontal="left" vertical="top"/>
      <protection locked="0"/>
    </xf>
    <xf numFmtId="49" fontId="158" fillId="0" borderId="212">
      <alignment horizontal="left" vertical="top"/>
      <protection locked="0"/>
    </xf>
    <xf numFmtId="49" fontId="158" fillId="22" borderId="212">
      <alignment horizontal="left" vertical="top"/>
      <protection locked="0"/>
    </xf>
    <xf numFmtId="49" fontId="158" fillId="22" borderId="212">
      <alignment horizontal="left" vertical="top"/>
      <protection locked="0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43" fillId="0" borderId="198">
      <alignment horizontal="left" vertical="center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184" fontId="144" fillId="70" borderId="197" applyNumberFormat="0" applyFont="0" applyAlignment="0">
      <protection locked="0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0" fontId="121" fillId="62" borderId="203" applyNumberFormat="0" applyAlignment="0" applyProtection="0"/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84" borderId="241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62" fillId="85" borderId="242" applyNumberFormat="0" applyProtection="0">
      <alignment horizontal="right" vertical="center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42" fillId="91" borderId="241" applyNumberFormat="0" applyProtection="0">
      <alignment horizontal="right" vertical="center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2" fontId="177" fillId="102" borderId="206" applyProtection="0"/>
    <xf numFmtId="2" fontId="177" fillId="102" borderId="206" applyProtection="0"/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58" fillId="0" borderId="200">
      <alignment horizontal="left" vertical="top" wrapText="1"/>
    </xf>
    <xf numFmtId="4" fontId="142" fillId="91" borderId="239" applyNumberFormat="0" applyProtection="0">
      <alignment horizontal="left" vertical="center" indent="1"/>
    </xf>
    <xf numFmtId="0" fontId="126" fillId="0" borderId="207" applyNumberFormat="0" applyFill="0" applyAlignment="0" applyProtection="0"/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22" fillId="62" borderId="253" applyNumberFormat="0" applyAlignment="0" applyProtection="0"/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2" fillId="0" borderId="0"/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4" fillId="99" borderId="236" applyNumberFormat="0">
      <protection locked="0"/>
    </xf>
    <xf numFmtId="0" fontId="14" fillId="99" borderId="236" applyNumberFormat="0">
      <protection locked="0"/>
    </xf>
    <xf numFmtId="0" fontId="158" fillId="0" borderId="251">
      <alignment horizontal="center"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9" fontId="158" fillId="0" borderId="251">
      <alignment horizontal="center" vertical="top" wrapText="1"/>
      <protection locked="0"/>
    </xf>
    <xf numFmtId="0" fontId="174" fillId="89" borderId="244" applyBorder="0"/>
    <xf numFmtId="4" fontId="162" fillId="71" borderId="242" applyNumberFormat="0" applyProtection="0">
      <alignment vertical="center"/>
    </xf>
    <xf numFmtId="0" fontId="2" fillId="0" borderId="0"/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81" fillId="0" borderId="208"/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0" fontId="157" fillId="18" borderId="214" applyNumberFormat="0">
      <alignment readingOrder="1"/>
      <protection locked="0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91" borderId="254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56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0" fontId="118" fillId="92" borderId="258" applyNumberFormat="0" applyProtection="0">
      <alignment horizontal="left" vertical="top" indent="1"/>
    </xf>
    <xf numFmtId="4" fontId="175" fillId="74" borderId="258" applyNumberFormat="0" applyProtection="0">
      <alignment vertical="center"/>
    </xf>
    <xf numFmtId="0" fontId="118" fillId="92" borderId="258" applyNumberFormat="0" applyProtection="0">
      <alignment horizontal="left" vertical="top" indent="1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0" fontId="142" fillId="62" borderId="256" applyNumberFormat="0" applyProtection="0">
      <alignment horizontal="left" vertical="center" indent="1"/>
    </xf>
    <xf numFmtId="4" fontId="142" fillId="33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" fontId="162" fillId="88" borderId="250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0" fontId="157" fillId="18" borderId="238" applyNumberFormat="0">
      <alignment readingOrder="1"/>
      <protection locked="0"/>
    </xf>
    <xf numFmtId="0" fontId="2" fillId="0" borderId="0"/>
    <xf numFmtId="4" fontId="175" fillId="74" borderId="243" applyNumberFormat="0" applyProtection="0">
      <alignment vertical="center"/>
    </xf>
    <xf numFmtId="0" fontId="2" fillId="0" borderId="0"/>
    <xf numFmtId="0" fontId="142" fillId="96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57" fillId="18" borderId="199" applyNumberFormat="0">
      <alignment readingOrder="1"/>
      <protection locked="0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2" fillId="70" borderId="203" applyNumberFormat="0" applyProtection="0">
      <alignment vertical="center"/>
    </xf>
    <xf numFmtId="0" fontId="121" fillId="62" borderId="203" applyNumberForma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48" fillId="74" borderId="201" applyNumberFormat="0" applyFont="0" applyAlignment="0" applyProtection="0"/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25" fillId="0" borderId="142" applyNumberFormat="0" applyFill="0" applyAlignment="0" applyProtection="0"/>
    <xf numFmtId="49" fontId="158" fillId="22" borderId="209">
      <alignment horizontal="left" vertical="top"/>
      <protection locked="0"/>
    </xf>
    <xf numFmtId="0" fontId="143" fillId="0" borderId="210">
      <alignment horizontal="left" vertical="center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60" fillId="0" borderId="200">
      <alignment horizontal="left" vertical="top" wrapText="1"/>
    </xf>
    <xf numFmtId="0" fontId="122" fillId="62" borderId="199" applyNumberFormat="0" applyAlignment="0" applyProtection="0"/>
    <xf numFmtId="0" fontId="160" fillId="0" borderId="200">
      <alignment horizontal="center" vertical="top" wrapText="1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60" fillId="0" borderId="200">
      <alignment horizontal="center" vertical="top" wrapText="1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22" fillId="62" borderId="199" applyNumberFormat="0" applyAlignment="0" applyProtection="0"/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0" fontId="160" fillId="0" borderId="200">
      <alignment horizontal="left" vertical="top" wrapText="1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3" fillId="0" borderId="210">
      <alignment horizontal="left" vertical="center"/>
    </xf>
    <xf numFmtId="0" fontId="143" fillId="0" borderId="210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09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157" fillId="18" borderId="199" applyNumberFormat="0">
      <alignment readingOrder="1"/>
      <protection locked="0"/>
    </xf>
    <xf numFmtId="9" fontId="2" fillId="0" borderId="0" applyFont="0" applyFill="0" applyBorder="0" applyAlignment="0" applyProtection="0"/>
    <xf numFmtId="0" fontId="181" fillId="0" borderId="20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0" fontId="142" fillId="101" borderId="209"/>
    <xf numFmtId="0" fontId="142" fillId="101" borderId="209"/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181" fillId="0" borderId="208"/>
    <xf numFmtId="0" fontId="2" fillId="0" borderId="0"/>
    <xf numFmtId="0" fontId="2" fillId="0" borderId="0"/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99" applyNumberFormat="0">
      <alignment readingOrder="1"/>
      <protection locked="0"/>
    </xf>
    <xf numFmtId="0" fontId="125" fillId="0" borderId="142" applyNumberFormat="0" applyFill="0" applyAlignment="0" applyProtection="0"/>
    <xf numFmtId="184" fontId="144" fillId="70" borderId="209" applyNumberFormat="0" applyFont="0" applyAlignment="0">
      <protection locked="0"/>
    </xf>
    <xf numFmtId="0" fontId="143" fillId="0" borderId="210">
      <alignment horizontal="left" vertical="center"/>
    </xf>
    <xf numFmtId="0" fontId="125" fillId="0" borderId="142" applyNumberFormat="0" applyFill="0" applyAlignment="0" applyProtection="0"/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4" fontId="162" fillId="88" borderId="21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210">
      <alignment horizontal="left" vertical="center"/>
    </xf>
    <xf numFmtId="0" fontId="160" fillId="0" borderId="200">
      <alignment horizontal="left" vertical="top" wrapText="1"/>
    </xf>
    <xf numFmtId="0" fontId="160" fillId="0" borderId="200">
      <alignment horizontal="center" vertical="top" wrapText="1"/>
    </xf>
    <xf numFmtId="0" fontId="122" fillId="62" borderId="199" applyNumberFormat="0" applyAlignment="0" applyProtection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58" fillId="71" borderId="209" applyNumberFormat="0" applyProtection="0">
      <alignment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42" fillId="101" borderId="209"/>
    <xf numFmtId="0" fontId="142" fillId="101" borderId="209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9" fontId="2" fillId="0" borderId="0" applyFont="0" applyFill="0" applyBorder="0" applyAlignment="0" applyProtection="0"/>
    <xf numFmtId="0" fontId="181" fillId="0" borderId="20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43" fillId="0" borderId="210">
      <alignment horizontal="left" vertical="center"/>
    </xf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58" fillId="70" borderId="256" applyNumberFormat="0" applyProtection="0">
      <alignment vertical="center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" fillId="69" borderId="218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4" fontId="158" fillId="70" borderId="256" applyNumberFormat="0" applyProtection="0">
      <alignment vertical="center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" fillId="18" borderId="218" applyNumberFormat="0" applyProtection="0">
      <alignment horizontal="left" vertical="center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4" fillId="99" borderId="212" applyNumberFormat="0">
      <protection locked="0"/>
    </xf>
    <xf numFmtId="0" fontId="14" fillId="99" borderId="212" applyNumberFormat="0">
      <protection locked="0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0" fontId="158" fillId="0" borderId="236">
      <alignment horizontal="center" vertical="top" wrapText="1"/>
      <protection locked="0"/>
    </xf>
    <xf numFmtId="0" fontId="158" fillId="0" borderId="236">
      <alignment horizontal="center" vertical="top" wrapText="1"/>
      <protection locked="0"/>
    </xf>
    <xf numFmtId="49" fontId="158" fillId="0" borderId="236">
      <alignment horizontal="center" vertical="top" wrapText="1"/>
      <protection locked="0"/>
    </xf>
    <xf numFmtId="49" fontId="158" fillId="0" borderId="236">
      <alignment horizontal="center" vertical="top" wrapText="1"/>
      <protection locked="0"/>
    </xf>
    <xf numFmtId="0" fontId="160" fillId="0" borderId="239">
      <alignment horizontal="center" vertical="top" wrapText="1"/>
    </xf>
    <xf numFmtId="0" fontId="174" fillId="89" borderId="220" applyBorder="0"/>
    <xf numFmtId="4" fontId="162" fillId="71" borderId="218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69" fillId="71" borderId="218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62" fillId="71" borderId="218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62" fillId="71" borderId="218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62" fillId="88" borderId="218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69" fillId="88" borderId="218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70" borderId="256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42" fillId="70" borderId="256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0" fontId="142" fillId="101" borderId="212"/>
    <xf numFmtId="0" fontId="142" fillId="101" borderId="212"/>
    <xf numFmtId="4" fontId="168" fillId="88" borderId="218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0" fontId="158" fillId="61" borderId="236">
      <alignment horizontal="right" vertical="top"/>
      <protection locked="0"/>
    </xf>
    <xf numFmtId="0" fontId="158" fillId="61" borderId="236">
      <alignment horizontal="right" vertical="top"/>
      <protection locked="0"/>
    </xf>
    <xf numFmtId="2" fontId="177" fillId="102" borderId="221" applyProtection="0"/>
    <xf numFmtId="2" fontId="177" fillId="102" borderId="221" applyProtection="0"/>
    <xf numFmtId="49" fontId="158" fillId="61" borderId="236">
      <alignment horizontal="right" vertical="top"/>
      <protection locked="0"/>
    </xf>
    <xf numFmtId="49" fontId="158" fillId="61" borderId="236">
      <alignment horizontal="right" vertical="top"/>
      <protection locked="0"/>
    </xf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236">
      <alignment horizontal="right" vertical="top"/>
      <protection locked="0"/>
    </xf>
    <xf numFmtId="0" fontId="158" fillId="0" borderId="236">
      <alignment horizontal="right" vertical="top"/>
      <protection locked="0"/>
    </xf>
    <xf numFmtId="49" fontId="158" fillId="0" borderId="236">
      <alignment horizontal="right" vertical="top"/>
      <protection locked="0"/>
    </xf>
    <xf numFmtId="0" fontId="158" fillId="0" borderId="215">
      <alignment horizontal="left" vertical="top" wrapText="1"/>
    </xf>
    <xf numFmtId="49" fontId="158" fillId="0" borderId="236">
      <alignment horizontal="right" vertical="top"/>
      <protection locked="0"/>
    </xf>
    <xf numFmtId="0" fontId="126" fillId="0" borderId="222" applyNumberFormat="0" applyFill="0" applyAlignment="0" applyProtection="0"/>
    <xf numFmtId="0" fontId="158" fillId="22" borderId="236">
      <alignment horizontal="right" vertical="top"/>
      <protection locked="0"/>
    </xf>
    <xf numFmtId="0" fontId="158" fillId="22" borderId="236">
      <alignment horizontal="right" vertical="top"/>
      <protection locked="0"/>
    </xf>
    <xf numFmtId="49" fontId="158" fillId="22" borderId="236">
      <alignment horizontal="right" vertical="top"/>
      <protection locked="0"/>
    </xf>
    <xf numFmtId="49" fontId="158" fillId="22" borderId="236">
      <alignment horizontal="right" vertical="top"/>
      <protection locked="0"/>
    </xf>
    <xf numFmtId="4" fontId="142" fillId="70" borderId="256" applyNumberFormat="0" applyProtection="0">
      <alignment horizontal="left" vertical="center" indent="1"/>
    </xf>
    <xf numFmtId="49" fontId="48" fillId="0" borderId="236">
      <alignment horizontal="center" vertical="top" wrapText="1"/>
      <protection locked="0"/>
    </xf>
    <xf numFmtId="49" fontId="48" fillId="0" borderId="236">
      <alignment horizontal="center" vertical="top" wrapText="1"/>
      <protection locked="0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60" fillId="0" borderId="239">
      <alignment horizontal="left" vertical="top" wrapText="1"/>
    </xf>
    <xf numFmtId="49" fontId="158" fillId="61" borderId="236">
      <alignment horizontal="left" vertical="top"/>
      <protection locked="0"/>
    </xf>
    <xf numFmtId="49" fontId="158" fillId="61" borderId="236">
      <alignment horizontal="left" vertical="top"/>
      <protection locked="0"/>
    </xf>
    <xf numFmtId="49" fontId="158" fillId="0" borderId="236">
      <alignment horizontal="left" vertical="top"/>
      <protection locked="0"/>
    </xf>
    <xf numFmtId="49" fontId="158" fillId="0" borderId="236">
      <alignment horizontal="left" vertical="top"/>
      <protection locked="0"/>
    </xf>
    <xf numFmtId="49" fontId="158" fillId="22" borderId="236">
      <alignment horizontal="left" vertical="top"/>
      <protection locked="0"/>
    </xf>
    <xf numFmtId="49" fontId="158" fillId="22" borderId="236">
      <alignment horizontal="left" vertical="top"/>
      <protection locked="0"/>
    </xf>
    <xf numFmtId="0" fontId="158" fillId="72" borderId="258" applyNumberFormat="0" applyProtection="0">
      <alignment horizontal="left" vertical="top" indent="1"/>
    </xf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1" fillId="62" borderId="218" applyNumberFormat="0" applyAlignment="0" applyProtection="0"/>
    <xf numFmtId="0" fontId="121" fillId="62" borderId="218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6" borderId="257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53" fillId="70" borderId="212" applyBorder="0">
      <alignment horizontal="right"/>
    </xf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99" borderId="251" applyNumberFormat="0">
      <protection locked="0"/>
    </xf>
    <xf numFmtId="4" fontId="162" fillId="71" borderId="257" applyNumberFormat="0" applyProtection="0">
      <alignment vertical="center"/>
    </xf>
    <xf numFmtId="0" fontId="174" fillId="89" borderId="259" applyBorder="0"/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0" fontId="181" fillId="0" borderId="208"/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57" fillId="18" borderId="214" applyNumberFormat="0">
      <alignment readingOrder="1"/>
      <protection locked="0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28" borderId="229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2" borderId="230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8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62" fillId="75" borderId="230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62" fillId="70" borderId="230" applyNumberFormat="0" applyProtection="0">
      <alignment horizontal="left" vertical="center" indent="1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69" fillId="70" borderId="230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62" fillId="70" borderId="230" applyNumberFormat="0" applyProtection="0">
      <alignment vertical="center"/>
    </xf>
    <xf numFmtId="0" fontId="121" fillId="62" borderId="230" applyNumberForma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48" fillId="74" borderId="228" applyNumberFormat="0" applyFont="0" applyAlignment="0" applyProtection="0"/>
    <xf numFmtId="10" fontId="142" fillId="71" borderId="225" applyNumberFormat="0" applyBorder="0" applyAlignment="0" applyProtection="0"/>
    <xf numFmtId="184" fontId="144" fillId="70" borderId="225" applyNumberFormat="0" applyFont="0" applyAlignment="0">
      <protection locked="0"/>
    </xf>
    <xf numFmtId="49" fontId="158" fillId="22" borderId="209">
      <alignment horizontal="left" vertical="top"/>
      <protection locked="0"/>
    </xf>
    <xf numFmtId="0" fontId="143" fillId="0" borderId="224">
      <alignment horizontal="left" vertical="center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60" fillId="0" borderId="215">
      <alignment horizontal="left" vertical="top" wrapText="1"/>
    </xf>
    <xf numFmtId="0" fontId="122" fillId="62" borderId="226" applyNumberFormat="0" applyAlignment="0" applyProtection="0"/>
    <xf numFmtId="0" fontId="160" fillId="0" borderId="215">
      <alignment horizontal="center" vertical="top" wrapText="1"/>
    </xf>
    <xf numFmtId="0" fontId="158" fillId="0" borderId="225">
      <alignment horizontal="center" vertical="top" wrapText="1"/>
      <protection locked="0"/>
    </xf>
    <xf numFmtId="0" fontId="158" fillId="0" borderId="225">
      <alignment horizontal="center" vertical="top" wrapText="1"/>
      <protection locked="0"/>
    </xf>
    <xf numFmtId="49" fontId="158" fillId="0" borderId="225">
      <alignment horizontal="center" vertical="top" wrapText="1"/>
      <protection locked="0"/>
    </xf>
    <xf numFmtId="49" fontId="158" fillId="0" borderId="225">
      <alignment horizontal="center" vertical="top" wrapText="1"/>
      <protection locked="0"/>
    </xf>
    <xf numFmtId="0" fontId="160" fillId="0" borderId="227">
      <alignment horizontal="center" vertical="top" wrapText="1"/>
    </xf>
    <xf numFmtId="0" fontId="158" fillId="61" borderId="225">
      <alignment horizontal="right" vertical="top"/>
      <protection locked="0"/>
    </xf>
    <xf numFmtId="0" fontId="158" fillId="61" borderId="225">
      <alignment horizontal="right" vertical="top"/>
      <protection locked="0"/>
    </xf>
    <xf numFmtId="49" fontId="158" fillId="61" borderId="225">
      <alignment horizontal="right" vertical="top"/>
      <protection locked="0"/>
    </xf>
    <xf numFmtId="49" fontId="158" fillId="61" borderId="225">
      <alignment horizontal="right" vertical="top"/>
      <protection locked="0"/>
    </xf>
    <xf numFmtId="0" fontId="158" fillId="0" borderId="225">
      <alignment horizontal="right" vertical="top"/>
      <protection locked="0"/>
    </xf>
    <xf numFmtId="0" fontId="122" fillId="62" borderId="214" applyNumberFormat="0" applyAlignment="0" applyProtection="0"/>
    <xf numFmtId="0" fontId="158" fillId="0" borderId="225">
      <alignment horizontal="right" vertical="top"/>
      <protection locked="0"/>
    </xf>
    <xf numFmtId="49" fontId="158" fillId="0" borderId="225">
      <alignment horizontal="right" vertical="top"/>
      <protection locked="0"/>
    </xf>
    <xf numFmtId="49" fontId="158" fillId="0" borderId="225">
      <alignment horizontal="right" vertical="top"/>
      <protection locked="0"/>
    </xf>
    <xf numFmtId="0" fontId="158" fillId="22" borderId="225">
      <alignment horizontal="right" vertical="top"/>
      <protection locked="0"/>
    </xf>
    <xf numFmtId="0" fontId="158" fillId="22" borderId="225">
      <alignment horizontal="right" vertical="top"/>
      <protection locked="0"/>
    </xf>
    <xf numFmtId="49" fontId="158" fillId="22" borderId="225">
      <alignment horizontal="right" vertical="top"/>
      <protection locked="0"/>
    </xf>
    <xf numFmtId="49" fontId="158" fillId="22" borderId="225">
      <alignment horizontal="right" vertical="top"/>
      <protection locked="0"/>
    </xf>
    <xf numFmtId="49" fontId="48" fillId="0" borderId="225">
      <alignment horizontal="center" vertical="top" wrapText="1"/>
      <protection locked="0"/>
    </xf>
    <xf numFmtId="49" fontId="48" fillId="0" borderId="225">
      <alignment horizontal="center" vertical="top" wrapText="1"/>
      <protection locked="0"/>
    </xf>
    <xf numFmtId="0" fontId="160" fillId="0" borderId="227">
      <alignment horizontal="left" vertical="top" wrapText="1"/>
    </xf>
    <xf numFmtId="49" fontId="158" fillId="61" borderId="225">
      <alignment horizontal="left" vertical="top"/>
      <protection locked="0"/>
    </xf>
    <xf numFmtId="49" fontId="158" fillId="61" borderId="225">
      <alignment horizontal="left" vertical="top"/>
      <protection locked="0"/>
    </xf>
    <xf numFmtId="49" fontId="158" fillId="0" borderId="225">
      <alignment horizontal="left" vertical="top"/>
      <protection locked="0"/>
    </xf>
    <xf numFmtId="49" fontId="158" fillId="0" borderId="225">
      <alignment horizontal="left" vertical="top"/>
      <protection locked="0"/>
    </xf>
    <xf numFmtId="49" fontId="158" fillId="22" borderId="225">
      <alignment horizontal="left" vertical="top"/>
      <protection locked="0"/>
    </xf>
    <xf numFmtId="49" fontId="158" fillId="22" borderId="225">
      <alignment horizontal="left" vertical="top"/>
      <protection locked="0"/>
    </xf>
    <xf numFmtId="0" fontId="143" fillId="0" borderId="210">
      <alignment horizontal="left" vertical="center"/>
    </xf>
    <xf numFmtId="0" fontId="143" fillId="0" borderId="213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16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21" fillId="62" borderId="218" applyNumberFormat="0" applyAlignment="0" applyProtection="0"/>
    <xf numFmtId="4" fontId="162" fillId="70" borderId="218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69" fillId="70" borderId="218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62" fillId="70" borderId="218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62" fillId="70" borderId="218" applyNumberFormat="0" applyProtection="0">
      <alignment horizontal="left" vertical="center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62" fillId="75" borderId="218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62" fillId="76" borderId="218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62" fillId="78" borderId="218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9" borderId="218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62" fillId="80" borderId="218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62" fillId="81" borderId="218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2" borderId="218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62" fillId="83" borderId="218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62" fillId="85" borderId="218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71" fillId="86" borderId="218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" fillId="69" borderId="218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" fillId="18" borderId="218" applyNumberFormat="0" applyProtection="0">
      <alignment horizontal="left" vertical="center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74" fillId="89" borderId="220" applyBorder="0"/>
    <xf numFmtId="4" fontId="162" fillId="71" borderId="218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69" fillId="71" borderId="218" applyNumberFormat="0" applyProtection="0">
      <alignment vertical="center"/>
    </xf>
    <xf numFmtId="4" fontId="162" fillId="71" borderId="218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62" fillId="71" borderId="218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62" fillId="88" borderId="218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69" fillId="88" borderId="218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68" fillId="88" borderId="218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2" fontId="177" fillId="102" borderId="221" applyProtection="0"/>
    <xf numFmtId="2" fontId="177" fillId="102" borderId="221" applyProtection="0"/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215">
      <alignment horizontal="left" vertical="top" wrapText="1"/>
    </xf>
    <xf numFmtId="0" fontId="126" fillId="0" borderId="222" applyNumberFormat="0" applyFill="0" applyAlignment="0" applyProtection="0"/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1" fillId="62" borderId="218" applyNumberFormat="0" applyAlignment="0" applyProtection="0"/>
    <xf numFmtId="0" fontId="121" fillId="62" borderId="218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4" fontId="144" fillId="89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42" fillId="26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0" fontId="157" fillId="18" borderId="226" applyNumberFormat="0">
      <alignment readingOrder="1"/>
      <protection locked="0"/>
    </xf>
    <xf numFmtId="4" fontId="158" fillId="71" borderId="251" applyNumberFormat="0" applyProtection="0">
      <alignment vertical="center"/>
    </xf>
    <xf numFmtId="0" fontId="181" fillId="0" borderId="223"/>
    <xf numFmtId="0" fontId="142" fillId="96" borderId="256" applyNumberFormat="0" applyProtection="0">
      <alignment horizontal="left" vertical="center" indent="1"/>
    </xf>
    <xf numFmtId="4" fontId="142" fillId="49" borderId="256" applyNumberFormat="0" applyProtection="0">
      <alignment horizontal="right" vertical="center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" fillId="69" borderId="230" applyNumberFormat="0" applyProtection="0">
      <alignment horizontal="left" vertical="center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" fillId="18" borderId="230" applyNumberFormat="0" applyProtection="0">
      <alignment horizontal="left" vertical="center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4" fillId="99" borderId="225" applyNumberFormat="0">
      <protection locked="0"/>
    </xf>
    <xf numFmtId="0" fontId="14" fillId="99" borderId="225" applyNumberFormat="0">
      <protection locked="0"/>
    </xf>
    <xf numFmtId="0" fontId="174" fillId="89" borderId="232" applyBorder="0"/>
    <xf numFmtId="4" fontId="162" fillId="71" borderId="230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69" fillId="71" borderId="230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62" fillId="71" borderId="230" applyNumberFormat="0" applyProtection="0">
      <alignment horizontal="left" vertical="center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4" fontId="162" fillId="88" borderId="230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69" fillId="88" borderId="230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0" fontId="142" fillId="101" borderId="225"/>
    <xf numFmtId="0" fontId="142" fillId="101" borderId="225"/>
    <xf numFmtId="4" fontId="168" fillId="88" borderId="230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2" fontId="177" fillId="102" borderId="233" applyProtection="0"/>
    <xf numFmtId="2" fontId="177" fillId="102" borderId="233" applyProtection="0"/>
    <xf numFmtId="2" fontId="157" fillId="103" borderId="233" applyProtection="0"/>
    <xf numFmtId="2" fontId="157" fillId="104" borderId="233" applyProtection="0"/>
    <xf numFmtId="2" fontId="157" fillId="105" borderId="233" applyProtection="0"/>
    <xf numFmtId="2" fontId="157" fillId="105" borderId="233" applyProtection="0">
      <alignment horizontal="center"/>
    </xf>
    <xf numFmtId="2" fontId="157" fillId="104" borderId="233" applyProtection="0">
      <alignment horizontal="center"/>
    </xf>
    <xf numFmtId="0" fontId="158" fillId="0" borderId="227">
      <alignment horizontal="left" vertical="top" wrapText="1"/>
    </xf>
    <xf numFmtId="0" fontId="126" fillId="0" borderId="234" applyNumberFormat="0" applyFill="0" applyAlignment="0" applyProtection="0"/>
    <xf numFmtId="0" fontId="120" fillId="25" borderId="226" applyNumberFormat="0" applyAlignment="0" applyProtection="0"/>
    <xf numFmtId="0" fontId="120" fillId="25" borderId="226" applyNumberFormat="0" applyAlignment="0" applyProtection="0"/>
    <xf numFmtId="0" fontId="121" fillId="62" borderId="230" applyNumberFormat="0" applyAlignment="0" applyProtection="0"/>
    <xf numFmtId="0" fontId="121" fillId="62" borderId="230" applyNumberFormat="0" applyAlignment="0" applyProtection="0"/>
    <xf numFmtId="0" fontId="122" fillId="62" borderId="226" applyNumberFormat="0" applyAlignment="0" applyProtection="0"/>
    <xf numFmtId="0" fontId="122" fillId="62" borderId="226" applyNumberFormat="0" applyAlignment="0" applyProtection="0"/>
    <xf numFmtId="4" fontId="142" fillId="77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53" fillId="70" borderId="225" applyBorder="0">
      <alignment horizontal="right"/>
    </xf>
    <xf numFmtId="0" fontId="126" fillId="0" borderId="234" applyNumberFormat="0" applyFill="0" applyAlignment="0" applyProtection="0"/>
    <xf numFmtId="0" fontId="126" fillId="0" borderId="234" applyNumberFormat="0" applyFill="0" applyAlignment="0" applyProtection="0"/>
    <xf numFmtId="0" fontId="14" fillId="74" borderId="228" applyNumberFormat="0" applyFont="0" applyAlignment="0" applyProtection="0"/>
    <xf numFmtId="0" fontId="48" fillId="74" borderId="228" applyNumberFormat="0" applyFont="0" applyAlignment="0" applyProtection="0"/>
    <xf numFmtId="0" fontId="181" fillId="0" borderId="235"/>
    <xf numFmtId="0" fontId="142" fillId="2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142" fillId="2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4" fontId="142" fillId="77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4" fontId="158" fillId="71" borderId="251" applyNumberFormat="0" applyProtection="0">
      <alignment vertical="center"/>
    </xf>
    <xf numFmtId="0" fontId="118" fillId="91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57" fillId="18" borderId="226" applyNumberFormat="0">
      <alignment readingOrder="1"/>
      <protection locked="0"/>
    </xf>
    <xf numFmtId="184" fontId="144" fillId="70" borderId="209" applyNumberFormat="0" applyFont="0" applyAlignment="0">
      <protection locked="0"/>
    </xf>
    <xf numFmtId="0" fontId="143" fillId="0" borderId="210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4" fontId="162" fillId="88" borderId="21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10" fontId="142" fillId="71" borderId="251" applyNumberFormat="0" applyBorder="0" applyAlignment="0" applyProtection="0"/>
    <xf numFmtId="0" fontId="143" fillId="0" borderId="210">
      <alignment horizontal="left" vertical="center"/>
    </xf>
    <xf numFmtId="0" fontId="160" fillId="0" borderId="227">
      <alignment horizontal="left" vertical="top" wrapText="1"/>
    </xf>
    <xf numFmtId="0" fontId="160" fillId="0" borderId="227">
      <alignment horizontal="center" vertical="top" wrapText="1"/>
    </xf>
    <xf numFmtId="0" fontId="122" fillId="62" borderId="226" applyNumberFormat="0" applyAlignment="0" applyProtection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48" fillId="74" borderId="228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21" fillId="62" borderId="230" applyNumberFormat="0" applyAlignment="0" applyProtection="0"/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0" borderId="230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69" fillId="70" borderId="230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62" fillId="70" borderId="230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62" fillId="70" borderId="230" applyNumberFormat="0" applyProtection="0">
      <alignment horizontal="left" vertical="center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4" fontId="158" fillId="71" borderId="209" applyNumberFormat="0" applyProtection="0">
      <alignment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62" fillId="75" borderId="230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62" fillId="78" borderId="230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62" fillId="82" borderId="230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" fillId="69" borderId="230" applyNumberFormat="0" applyProtection="0">
      <alignment horizontal="left" vertical="center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" fillId="18" borderId="230" applyNumberFormat="0" applyProtection="0">
      <alignment horizontal="left" vertical="center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74" fillId="89" borderId="232" applyBorder="0"/>
    <xf numFmtId="4" fontId="162" fillId="71" borderId="230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69" fillId="71" borderId="230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62" fillId="71" borderId="230" applyNumberFormat="0" applyProtection="0">
      <alignment horizontal="left" vertical="center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4" fontId="162" fillId="88" borderId="230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69" fillId="88" borderId="230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68" fillId="88" borderId="230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2" fontId="177" fillId="102" borderId="233" applyProtection="0"/>
    <xf numFmtId="2" fontId="177" fillId="102" borderId="233" applyProtection="0"/>
    <xf numFmtId="2" fontId="157" fillId="103" borderId="233" applyProtection="0"/>
    <xf numFmtId="2" fontId="157" fillId="104" borderId="233" applyProtection="0"/>
    <xf numFmtId="2" fontId="157" fillId="105" borderId="233" applyProtection="0"/>
    <xf numFmtId="2" fontId="157" fillId="105" borderId="233" applyProtection="0">
      <alignment horizontal="center"/>
    </xf>
    <xf numFmtId="2" fontId="157" fillId="104" borderId="233" applyProtection="0">
      <alignment horizontal="center"/>
    </xf>
    <xf numFmtId="0" fontId="158" fillId="0" borderId="227">
      <alignment horizontal="left" vertical="top" wrapText="1"/>
    </xf>
    <xf numFmtId="0" fontId="126" fillId="0" borderId="234" applyNumberFormat="0" applyFill="0" applyAlignment="0" applyProtection="0"/>
    <xf numFmtId="0" fontId="142" fillId="101" borderId="209"/>
    <xf numFmtId="0" fontId="142" fillId="101" borderId="209"/>
    <xf numFmtId="0" fontId="120" fillId="25" borderId="226" applyNumberFormat="0" applyAlignment="0" applyProtection="0"/>
    <xf numFmtId="0" fontId="120" fillId="25" borderId="226" applyNumberFormat="0" applyAlignment="0" applyProtection="0"/>
    <xf numFmtId="0" fontId="121" fillId="62" borderId="230" applyNumberFormat="0" applyAlignment="0" applyProtection="0"/>
    <xf numFmtId="0" fontId="121" fillId="62" borderId="230" applyNumberFormat="0" applyAlignment="0" applyProtection="0"/>
    <xf numFmtId="0" fontId="122" fillId="62" borderId="226" applyNumberFormat="0" applyAlignment="0" applyProtection="0"/>
    <xf numFmtId="0" fontId="122" fillId="62" borderId="226" applyNumberFormat="0" applyAlignment="0" applyProtection="0"/>
    <xf numFmtId="0" fontId="126" fillId="0" borderId="234" applyNumberFormat="0" applyFill="0" applyAlignment="0" applyProtection="0"/>
    <xf numFmtId="0" fontId="126" fillId="0" borderId="234" applyNumberFormat="0" applyFill="0" applyAlignment="0" applyProtection="0"/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53" fillId="70" borderId="209" applyBorder="0">
      <alignment horizontal="right"/>
    </xf>
    <xf numFmtId="4" fontId="144" fillId="89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74" borderId="228" applyNumberFormat="0" applyFont="0" applyAlignment="0" applyProtection="0"/>
    <xf numFmtId="0" fontId="48" fillId="74" borderId="228" applyNumberFormat="0" applyFont="0" applyAlignment="0" applyProtection="0"/>
    <xf numFmtId="4" fontId="158" fillId="71" borderId="251" applyNumberFormat="0" applyProtection="0">
      <alignment vertical="center"/>
    </xf>
    <xf numFmtId="0" fontId="181" fillId="0" borderId="235"/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42" fillId="77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53" fillId="70" borderId="209" applyBorder="0">
      <alignment horizontal="right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42" fillId="21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0" fontId="143" fillId="0" borderId="210">
      <alignment horizontal="left" vertical="center"/>
    </xf>
    <xf numFmtId="0" fontId="143" fillId="0" borderId="237">
      <alignment horizontal="left" vertical="center"/>
    </xf>
    <xf numFmtId="4" fontId="142" fillId="21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18" fillId="26" borderId="258" applyNumberFormat="0" applyProtection="0">
      <alignment horizontal="left" vertical="top" indent="1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9" fontId="158" fillId="0" borderId="251">
      <alignment horizontal="center" vertical="top" wrapText="1"/>
      <protection locked="0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60" fillId="0" borderId="254">
      <alignment horizontal="center" vertical="top" wrapTex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0" fontId="142" fillId="101" borderId="236"/>
    <xf numFmtId="0" fontId="142" fillId="101" borderId="236"/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39">
      <alignment horizontal="left" vertical="top" wrapText="1"/>
    </xf>
    <xf numFmtId="0" fontId="158" fillId="0" borderId="251">
      <alignment horizontal="right" vertical="top"/>
      <protection locked="0"/>
    </xf>
    <xf numFmtId="0" fontId="126" fillId="0" borderId="246" applyNumberFormat="0" applyFill="0" applyAlignment="0" applyProtection="0"/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0" fontId="160" fillId="0" borderId="254">
      <alignment horizontal="left" vertical="top" wrapText="1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49" fontId="158" fillId="22" borderId="251">
      <alignment horizontal="left" vertical="top"/>
      <protection locked="0"/>
    </xf>
    <xf numFmtId="4" fontId="153" fillId="70" borderId="236" applyBorder="0">
      <alignment horizontal="right"/>
    </xf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57" fillId="18" borderId="253" applyNumberFormat="0">
      <alignment readingOrder="1"/>
      <protection locked="0"/>
    </xf>
    <xf numFmtId="0" fontId="142" fillId="96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57" fillId="18" borderId="238" applyNumberFormat="0">
      <alignment readingOrder="1"/>
      <protection locked="0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2" fillId="70" borderId="242" applyNumberFormat="0" applyProtection="0">
      <alignment vertical="center"/>
    </xf>
    <xf numFmtId="0" fontId="121" fillId="62" borderId="242" applyNumberForma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48" fillId="74" borderId="240" applyNumberFormat="0" applyFont="0" applyAlignment="0" applyProtection="0"/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184" fontId="144" fillId="70" borderId="251" applyNumberFormat="0" applyFont="0" applyAlignment="0">
      <protection locked="0"/>
    </xf>
    <xf numFmtId="49" fontId="158" fillId="22" borderId="248">
      <alignment horizontal="left" vertical="top"/>
      <protection locked="0"/>
    </xf>
    <xf numFmtId="0" fontId="143" fillId="0" borderId="249">
      <alignment horizontal="left" vertical="center"/>
    </xf>
    <xf numFmtId="49" fontId="158" fillId="22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60" fillId="0" borderId="239">
      <alignment horizontal="left" vertical="top" wrapText="1"/>
    </xf>
    <xf numFmtId="0" fontId="122" fillId="62" borderId="238" applyNumberFormat="0" applyAlignment="0" applyProtection="0"/>
    <xf numFmtId="0" fontId="160" fillId="0" borderId="239">
      <alignment horizontal="center" vertical="top" wrapText="1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60" fillId="0" borderId="239">
      <alignment horizontal="center" vertical="top" wrapText="1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22" fillId="62" borderId="238" applyNumberFormat="0" applyAlignment="0" applyProtection="0"/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0" fontId="160" fillId="0" borderId="239">
      <alignment horizontal="left" vertical="top" wrapText="1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143" fillId="0" borderId="249">
      <alignment horizontal="left" vertical="center"/>
    </xf>
    <xf numFmtId="0" fontId="143" fillId="0" borderId="249">
      <alignment horizontal="left" vertical="center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50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184" fontId="144" fillId="70" borderId="248" applyNumberFormat="0" applyFont="0" applyAlignment="0">
      <protection locked="0"/>
    </xf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57" fillId="18" borderId="238" applyNumberFormat="0">
      <alignment readingOrder="1"/>
      <protection locked="0"/>
    </xf>
    <xf numFmtId="0" fontId="181" fillId="0" borderId="247"/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0" fontId="142" fillId="101" borderId="248"/>
    <xf numFmtId="0" fontId="142" fillId="101" borderId="248"/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4" fontId="153" fillId="70" borderId="248" applyBorder="0">
      <alignment horizontal="right"/>
    </xf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4" fillId="99" borderId="248" applyNumberFormat="0">
      <protection locked="0"/>
    </xf>
    <xf numFmtId="0" fontId="14" fillId="99" borderId="248" applyNumberFormat="0"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157" fillId="18" borderId="238" applyNumberFormat="0">
      <alignment readingOrder="1"/>
      <protection locked="0"/>
    </xf>
    <xf numFmtId="184" fontId="144" fillId="70" borderId="248" applyNumberFormat="0" applyFont="0" applyAlignment="0">
      <protection locked="0"/>
    </xf>
    <xf numFmtId="0" fontId="143" fillId="0" borderId="249">
      <alignment horizontal="left" vertical="center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4" fontId="162" fillId="88" borderId="250" applyNumberFormat="0" applyProtection="0">
      <alignment horizontal="left" vertical="center" indent="1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0" fontId="143" fillId="0" borderId="249">
      <alignment horizontal="left" vertical="center"/>
    </xf>
    <xf numFmtId="0" fontId="160" fillId="0" borderId="239">
      <alignment horizontal="left" vertical="top" wrapText="1"/>
    </xf>
    <xf numFmtId="0" fontId="160" fillId="0" borderId="239">
      <alignment horizontal="center" vertical="top" wrapText="1"/>
    </xf>
    <xf numFmtId="0" fontId="122" fillId="62" borderId="238" applyNumberFormat="0" applyAlignment="0" applyProtection="0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58" fillId="71" borderId="248" applyNumberFormat="0" applyProtection="0">
      <alignment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42" fillId="101" borderId="248"/>
    <xf numFmtId="0" fontId="142" fillId="101" borderId="248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4" fontId="153" fillId="70" borderId="248" applyBorder="0">
      <alignment horizontal="right"/>
    </xf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143" fillId="0" borderId="249">
      <alignment horizontal="left" vertical="center"/>
    </xf>
    <xf numFmtId="0" fontId="143" fillId="0" borderId="252">
      <alignment horizontal="lef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42" fillId="101" borderId="251"/>
    <xf numFmtId="0" fontId="142" fillId="101" borderId="251"/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4" fontId="153" fillId="70" borderId="251" applyBorder="0">
      <alignment horizontal="right"/>
    </xf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42" fillId="96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57" fillId="18" borderId="253" applyNumberFormat="0">
      <alignment readingOrder="1"/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0" fontId="142" fillId="71" borderId="263" applyNumberFormat="0" applyBorder="0" applyAlignment="0" applyProtection="0"/>
    <xf numFmtId="184" fontId="144" fillId="70" borderId="263" applyNumberFormat="0" applyFont="0" applyAlignment="0">
      <protection locked="0"/>
    </xf>
    <xf numFmtId="49" fontId="158" fillId="22" borderId="263">
      <alignment horizontal="left" vertical="top"/>
      <protection locked="0"/>
    </xf>
    <xf numFmtId="0" fontId="143" fillId="0" borderId="264">
      <alignment horizontal="left" vertical="center"/>
    </xf>
    <xf numFmtId="49" fontId="158" fillId="22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60" fillId="0" borderId="254">
      <alignment horizontal="left" vertical="top" wrapText="1"/>
    </xf>
    <xf numFmtId="0" fontId="122" fillId="62" borderId="253" applyNumberFormat="0" applyAlignment="0" applyProtection="0"/>
    <xf numFmtId="0" fontId="160" fillId="0" borderId="254">
      <alignment horizontal="center" vertical="top" wrapText="1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60" fillId="0" borderId="254">
      <alignment horizontal="center" vertical="top" wrapText="1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22" fillId="62" borderId="253" applyNumberFormat="0" applyAlignment="0" applyProtection="0"/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0" fontId="160" fillId="0" borderId="254">
      <alignment horizontal="left" vertical="top" wrapText="1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0" fontId="143" fillId="0" borderId="264">
      <alignment horizontal="left" vertical="center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0" fontId="48" fillId="74" borderId="255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65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184" fontId="144" fillId="70" borderId="263" applyNumberFormat="0" applyFont="0" applyAlignment="0">
      <protection locked="0"/>
    </xf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57" fillId="18" borderId="253" applyNumberFormat="0">
      <alignment readingOrder="1"/>
      <protection locked="0"/>
    </xf>
    <xf numFmtId="0" fontId="181" fillId="0" borderId="262"/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42" fillId="101" borderId="263"/>
    <xf numFmtId="0" fontId="142" fillId="101" borderId="263"/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4" fontId="153" fillId="70" borderId="263" applyBorder="0">
      <alignment horizontal="right"/>
    </xf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4" fillId="99" borderId="263" applyNumberFormat="0">
      <protection locked="0"/>
    </xf>
    <xf numFmtId="0" fontId="14" fillId="99" borderId="263" applyNumberFormat="0"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0" fontId="157" fillId="18" borderId="253" applyNumberFormat="0">
      <alignment readingOrder="1"/>
      <protection locked="0"/>
    </xf>
    <xf numFmtId="184" fontId="144" fillId="70" borderId="263" applyNumberFormat="0" applyFont="0" applyAlignment="0">
      <protection locked="0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4" fontId="162" fillId="88" borderId="265" applyNumberFormat="0" applyProtection="0">
      <alignment horizontal="left" vertical="center" indent="1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184" fontId="144" fillId="70" borderId="263" applyNumberFormat="0" applyFont="0" applyAlignment="0">
      <protection locked="0"/>
    </xf>
    <xf numFmtId="0" fontId="143" fillId="0" borderId="264">
      <alignment horizontal="left" vertical="center"/>
    </xf>
    <xf numFmtId="0" fontId="160" fillId="0" borderId="254">
      <alignment horizontal="left" vertical="top" wrapText="1"/>
    </xf>
    <xf numFmtId="0" fontId="160" fillId="0" borderId="254">
      <alignment horizontal="center" vertical="top" wrapText="1"/>
    </xf>
    <xf numFmtId="0" fontId="122" fillId="62" borderId="253" applyNumberFormat="0" applyAlignment="0" applyProtection="0"/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48" fillId="74" borderId="255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58" fillId="71" borderId="263" applyNumberFormat="0" applyProtection="0">
      <alignment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50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42" fillId="101" borderId="263"/>
    <xf numFmtId="0" fontId="142" fillId="101" borderId="263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53" fillId="70" borderId="263" applyBorder="0">
      <alignment horizontal="right"/>
    </xf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49" fontId="48" fillId="0" borderId="263">
      <alignment horizontal="center" vertical="top" wrapText="1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0" fontId="143" fillId="0" borderId="26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58" fillId="70" borderId="271" applyNumberFormat="0" applyProtection="0">
      <alignment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0" fontId="118" fillId="57" borderId="271" applyNumberFormat="0" applyFont="0" applyAlignment="0" applyProtection="0"/>
    <xf numFmtId="4" fontId="142" fillId="32" borderId="271" applyNumberFormat="0" applyProtection="0">
      <alignment horizontal="left" vertical="center" indent="1"/>
    </xf>
    <xf numFmtId="4" fontId="169" fillId="70" borderId="272" applyNumberFormat="0" applyProtection="0">
      <alignment vertical="center"/>
    </xf>
    <xf numFmtId="0" fontId="2" fillId="0" borderId="0"/>
    <xf numFmtId="4" fontId="142" fillId="72" borderId="271" applyNumberFormat="0" applyProtection="0">
      <alignment vertical="center"/>
    </xf>
    <xf numFmtId="4" fontId="142" fillId="56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0" fontId="2" fillId="0" borderId="0"/>
    <xf numFmtId="4" fontId="142" fillId="56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77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62" fillId="81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42" fillId="72" borderId="271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4" fontId="162" fillId="70" borderId="291" applyNumberFormat="0" applyProtection="0">
      <alignment vertical="center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43" fillId="0" borderId="290">
      <alignment horizontal="left" vertical="center"/>
    </xf>
    <xf numFmtId="0" fontId="158" fillId="22" borderId="263">
      <alignment horizontal="right" vertical="top"/>
      <protection locked="0"/>
    </xf>
    <xf numFmtId="184" fontId="144" fillId="70" borderId="263" applyNumberFormat="0" applyFont="0" applyAlignment="0">
      <protection locked="0"/>
    </xf>
    <xf numFmtId="49" fontId="158" fillId="22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49" fontId="158" fillId="0" borderId="263">
      <alignment horizontal="left" vertical="top"/>
      <protection locked="0"/>
    </xf>
    <xf numFmtId="4" fontId="171" fillId="86" borderId="257" applyNumberFormat="0" applyProtection="0">
      <alignment horizontal="left" vertical="center" indent="1"/>
    </xf>
    <xf numFmtId="4" fontId="162" fillId="85" borderId="257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5" borderId="257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9" fillId="70" borderId="257" applyNumberFormat="0" applyProtection="0">
      <alignment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0" fontId="174" fillId="89" borderId="274" applyBorder="0"/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22" fillId="62" borderId="253" applyNumberFormat="0" applyAlignment="0" applyProtection="0"/>
    <xf numFmtId="0" fontId="122" fillId="62" borderId="268" applyNumberFormat="0" applyAlignment="0" applyProtection="0"/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57" fillId="18" borderId="253" applyNumberFormat="0">
      <alignment readingOrder="1"/>
      <protection locked="0"/>
    </xf>
    <xf numFmtId="49" fontId="158" fillId="22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184" fontId="144" fillId="70" borderId="263" applyNumberFormat="0" applyFont="0" applyAlignment="0">
      <protection locked="0"/>
    </xf>
    <xf numFmtId="4" fontId="169" fillId="88" borderId="291" applyNumberFormat="0" applyProtection="0">
      <alignment horizontal="right" vertical="center"/>
    </xf>
    <xf numFmtId="4" fontId="162" fillId="88" borderId="291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4" fontId="169" fillId="71" borderId="291" applyNumberFormat="0" applyProtection="0">
      <alignment vertical="center"/>
    </xf>
    <xf numFmtId="4" fontId="175" fillId="74" borderId="292" applyNumberFormat="0" applyProtection="0">
      <alignment vertical="center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4" fillId="18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2" fillId="80" borderId="291" applyNumberFormat="0" applyProtection="0">
      <alignment horizontal="right" vertical="center"/>
    </xf>
    <xf numFmtId="4" fontId="162" fillId="75" borderId="291" applyNumberFormat="0" applyProtection="0">
      <alignment horizontal="right" vertical="center"/>
    </xf>
    <xf numFmtId="4" fontId="162" fillId="71" borderId="291" applyNumberFormat="0" applyProtection="0">
      <alignment horizontal="left" vertical="center" indent="1"/>
    </xf>
    <xf numFmtId="4" fontId="162" fillId="70" borderId="291" applyNumberFormat="0" applyProtection="0">
      <alignment vertical="center"/>
    </xf>
    <xf numFmtId="0" fontId="121" fillId="62" borderId="291" applyNumberFormat="0" applyAlignment="0" applyProtection="0"/>
    <xf numFmtId="0" fontId="157" fillId="18" borderId="296" applyNumberFormat="0">
      <alignment readingOrder="1"/>
      <protection locked="0"/>
    </xf>
    <xf numFmtId="184" fontId="144" fillId="70" borderId="251" applyNumberFormat="0" applyFont="0" applyAlignment="0">
      <protection locked="0"/>
    </xf>
    <xf numFmtId="0" fontId="143" fillId="0" borderId="278">
      <alignment horizontal="left" vertical="center"/>
    </xf>
    <xf numFmtId="184" fontId="144" fillId="70" borderId="209" applyNumberFormat="0" applyFont="0" applyAlignment="0">
      <protection locked="0"/>
    </xf>
    <xf numFmtId="0" fontId="126" fillId="0" borderId="295" applyNumberFormat="0" applyFill="0" applyAlignment="0" applyProtection="0"/>
    <xf numFmtId="2" fontId="157" fillId="104" borderId="294" applyProtection="0">
      <alignment horizontal="center"/>
    </xf>
    <xf numFmtId="2" fontId="157" fillId="105" borderId="294" applyProtection="0">
      <alignment horizontal="center"/>
    </xf>
    <xf numFmtId="2" fontId="157" fillId="105" borderId="294" applyProtection="0"/>
    <xf numFmtId="2" fontId="157" fillId="103" borderId="294" applyProtection="0"/>
    <xf numFmtId="2" fontId="177" fillId="102" borderId="294" applyProtection="0"/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184" fontId="144" fillId="70" borderId="263" applyNumberFormat="0" applyFont="0" applyAlignment="0">
      <protection locked="0"/>
    </xf>
    <xf numFmtId="4" fontId="169" fillId="88" borderId="291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62" fillId="71" borderId="29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0" fontId="174" fillId="89" borderId="293" applyBorder="0"/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4" fillId="69" borderId="29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71" fillId="86" borderId="291" applyNumberFormat="0" applyProtection="0">
      <alignment horizontal="left" vertical="center" indent="1"/>
    </xf>
    <xf numFmtId="4" fontId="162" fillId="78" borderId="291" applyNumberFormat="0" applyProtection="0">
      <alignment horizontal="right" vertical="center"/>
    </xf>
    <xf numFmtId="0" fontId="158" fillId="72" borderId="292" applyNumberFormat="0" applyProtection="0">
      <alignment horizontal="left" vertical="top" indent="1"/>
    </xf>
    <xf numFmtId="0" fontId="121" fillId="62" borderId="291" applyNumberFormat="0" applyAlignment="0" applyProtection="0"/>
    <xf numFmtId="49" fontId="158" fillId="0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0" fontId="157" fillId="18" borderId="268" applyNumberFormat="0">
      <alignment readingOrder="1"/>
      <protection locked="0"/>
    </xf>
    <xf numFmtId="0" fontId="143" fillId="0" borderId="264">
      <alignment horizontal="left" vertical="center"/>
    </xf>
    <xf numFmtId="4" fontId="162" fillId="70" borderId="272" applyNumberFormat="0" applyProtection="0">
      <alignment vertical="center"/>
    </xf>
    <xf numFmtId="4" fontId="169" fillId="70" borderId="272" applyNumberFormat="0" applyProtection="0">
      <alignment vertical="center"/>
    </xf>
    <xf numFmtId="4" fontId="158" fillId="70" borderId="271" applyNumberFormat="0" applyProtection="0">
      <alignment vertical="center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3" fillId="0" borderId="266">
      <alignment horizontal="left"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62" fillId="71" borderId="230" applyNumberFormat="0" applyProtection="0">
      <alignment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71" borderId="230" applyNumberFormat="0" applyProtection="0">
      <alignment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62" fillId="71" borderId="230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2" fillId="71" borderId="230" applyNumberFormat="0" applyProtection="0">
      <alignment horizontal="left" vertical="center" indent="1"/>
    </xf>
    <xf numFmtId="2" fontId="177" fillId="102" borderId="275" applyProtection="0"/>
    <xf numFmtId="2" fontId="157" fillId="104" borderId="275" applyProtection="0"/>
    <xf numFmtId="0" fontId="158" fillId="0" borderId="269">
      <alignment horizontal="left" vertical="top" wrapText="1"/>
    </xf>
    <xf numFmtId="0" fontId="121" fillId="62" borderId="272" applyNumberFormat="0" applyAlignment="0" applyProtection="0"/>
    <xf numFmtId="0" fontId="126" fillId="0" borderId="276" applyNumberFormat="0" applyFill="0" applyAlignment="0" applyProtection="0"/>
    <xf numFmtId="0" fontId="158" fillId="72" borderId="292" applyNumberFormat="0" applyProtection="0">
      <alignment horizontal="left" vertical="top" indent="1"/>
    </xf>
    <xf numFmtId="0" fontId="122" fillId="62" borderId="296" applyNumberFormat="0" applyAlignment="0" applyProtection="0"/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58" fillId="0" borderId="263">
      <alignment horizontal="center" vertical="top" wrapText="1"/>
      <protection locked="0"/>
    </xf>
    <xf numFmtId="0" fontId="158" fillId="0" borderId="94">
      <alignment horizontal="left" vertical="top" wrapText="1"/>
    </xf>
    <xf numFmtId="49" fontId="158" fillId="0" borderId="263">
      <alignment horizontal="center" vertical="top" wrapText="1"/>
      <protection locked="0"/>
    </xf>
    <xf numFmtId="0" fontId="121" fillId="62" borderId="291" applyNumberFormat="0" applyAlignment="0" applyProtection="0"/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43" fillId="0" borderId="278">
      <alignment horizontal="left" vertical="center"/>
    </xf>
    <xf numFmtId="0" fontId="160" fillId="0" borderId="269">
      <alignment horizontal="center" vertical="top" wrapText="1"/>
    </xf>
    <xf numFmtId="49" fontId="158" fillId="61" borderId="279">
      <alignment horizontal="righ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61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0" fontId="126" fillId="0" borderId="295" applyNumberFormat="0" applyFill="0" applyAlignment="0" applyProtection="0"/>
    <xf numFmtId="0" fontId="48" fillId="74" borderId="270" applyNumberFormat="0" applyFont="0" applyAlignment="0" applyProtection="0"/>
    <xf numFmtId="0" fontId="121" fillId="62" borderId="291" applyNumberFormat="0" applyAlignment="0" applyProtection="0"/>
    <xf numFmtId="0" fontId="118" fillId="57" borderId="271" applyNumberFormat="0" applyFont="0" applyAlignment="0" applyProtection="0"/>
    <xf numFmtId="4" fontId="142" fillId="72" borderId="271" applyNumberFormat="0" applyProtection="0">
      <alignment vertical="center"/>
    </xf>
    <xf numFmtId="4" fontId="162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2" fillId="0" borderId="0"/>
    <xf numFmtId="4" fontId="142" fillId="32" borderId="271" applyNumberFormat="0" applyProtection="0">
      <alignment horizontal="left" vertical="center" indent="1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2" fillId="0" borderId="0"/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0" fontId="2" fillId="0" borderId="0"/>
    <xf numFmtId="4" fontId="162" fillId="80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0" fontId="2" fillId="0" borderId="0"/>
    <xf numFmtId="4" fontId="142" fillId="33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71" fillId="86" borderId="272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71" fillId="86" borderId="272" applyNumberFormat="0" applyProtection="0">
      <alignment horizontal="left" vertical="center" indent="1"/>
    </xf>
    <xf numFmtId="4" fontId="142" fillId="28" borderId="271" applyNumberFormat="0" applyProtection="0">
      <alignment horizontal="right" vertical="center"/>
    </xf>
    <xf numFmtId="176" fontId="48" fillId="0" borderId="0" applyFont="0" applyFill="0" applyBorder="0" applyAlignment="0" applyProtection="0"/>
    <xf numFmtId="0" fontId="118" fillId="89" borderId="292" applyNumberFormat="0" applyProtection="0">
      <alignment horizontal="left" vertical="top" indent="1"/>
    </xf>
    <xf numFmtId="4" fontId="162" fillId="70" borderId="291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18" fillId="26" borderId="292" applyNumberFormat="0" applyProtection="0">
      <alignment horizontal="left" vertical="top" indent="1"/>
    </xf>
    <xf numFmtId="0" fontId="2" fillId="0" borderId="0"/>
    <xf numFmtId="4" fontId="142" fillId="29" borderId="271" applyNumberFormat="0" applyProtection="0">
      <alignment horizontal="right" vertical="center"/>
    </xf>
    <xf numFmtId="0" fontId="2" fillId="0" borderId="0"/>
    <xf numFmtId="184" fontId="144" fillId="70" borderId="251" applyNumberFormat="0" applyFont="0" applyAlignment="0">
      <protection locked="0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60" fillId="0" borderId="94">
      <alignment horizontal="left" vertical="top" wrapText="1"/>
    </xf>
    <xf numFmtId="0" fontId="143" fillId="0" borderId="210">
      <alignment horizontal="left" vertical="center"/>
    </xf>
    <xf numFmtId="0" fontId="160" fillId="0" borderId="94">
      <alignment horizontal="center" vertical="top" wrapText="1"/>
    </xf>
    <xf numFmtId="4" fontId="162" fillId="79" borderId="291" applyNumberFormat="0" applyProtection="0">
      <alignment horizontal="right" vertical="center"/>
    </xf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0" fontId="143" fillId="0" borderId="210">
      <alignment horizontal="left" vertical="center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2" fontId="157" fillId="104" borderId="294" applyProtection="0"/>
    <xf numFmtId="2" fontId="177" fillId="102" borderId="294" applyProtection="0"/>
    <xf numFmtId="0" fontId="121" fillId="62" borderId="230" applyNumberFormat="0" applyAlignment="0" applyProtection="0"/>
    <xf numFmtId="4" fontId="162" fillId="70" borderId="230" applyNumberFormat="0" applyProtection="0">
      <alignment vertical="center"/>
    </xf>
    <xf numFmtId="4" fontId="175" fillId="74" borderId="292" applyNumberFormat="0" applyProtection="0">
      <alignment vertical="center"/>
    </xf>
    <xf numFmtId="4" fontId="162" fillId="71" borderId="291" applyNumberFormat="0" applyProtection="0">
      <alignment vertical="center"/>
    </xf>
    <xf numFmtId="4" fontId="169" fillId="70" borderId="230" applyNumberFormat="0" applyProtection="0">
      <alignment vertical="center"/>
    </xf>
    <xf numFmtId="0" fontId="14" fillId="18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5" borderId="230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62" fillId="88" borderId="265" applyNumberFormat="0" applyProtection="0">
      <alignment horizontal="left" vertical="center" indent="1"/>
    </xf>
    <xf numFmtId="4" fontId="162" fillId="78" borderId="230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62" fillId="82" borderId="291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62" fillId="76" borderId="291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62" fillId="71" borderId="291" applyNumberFormat="0" applyProtection="0">
      <alignment horizontal="left" vertical="center" indent="1"/>
    </xf>
    <xf numFmtId="4" fontId="162" fillId="82" borderId="230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3" fillId="0" borderId="302">
      <alignment horizontal="left" vertical="center"/>
    </xf>
    <xf numFmtId="0" fontId="160" fillId="0" borderId="269">
      <alignment horizontal="center" vertical="top" wrapText="1"/>
    </xf>
    <xf numFmtId="0" fontId="118" fillId="57" borderId="271" applyNumberFormat="0" applyFont="0" applyAlignment="0" applyProtection="0"/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0" fontId="14" fillId="69" borderId="230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" fillId="18" borderId="230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75" fillId="62" borderId="273" applyNumberFormat="0" applyProtection="0">
      <alignment horizontal="left" vertical="center" indent="1"/>
    </xf>
    <xf numFmtId="4" fontId="142" fillId="0" borderId="271" applyNumberFormat="0" applyProtection="0">
      <alignment horizontal="right" vertical="center"/>
    </xf>
    <xf numFmtId="4" fontId="162" fillId="71" borderId="230" applyNumberFormat="0" applyProtection="0">
      <alignment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71" borderId="230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2" fillId="71" borderId="230" applyNumberFormat="0" applyProtection="0">
      <alignment horizontal="left" vertical="center" indent="1"/>
    </xf>
    <xf numFmtId="2" fontId="157" fillId="103" borderId="275" applyProtection="0"/>
    <xf numFmtId="2" fontId="157" fillId="104" borderId="275" applyProtection="0">
      <alignment horizontal="center"/>
    </xf>
    <xf numFmtId="0" fontId="120" fillId="25" borderId="268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4" fontId="162" fillId="88" borderId="230" applyNumberFormat="0" applyProtection="0">
      <alignment horizontal="right" vertical="center"/>
    </xf>
    <xf numFmtId="0" fontId="48" fillId="74" borderId="270" applyNumberFormat="0" applyFont="0" applyAlignment="0" applyProtection="0"/>
    <xf numFmtId="4" fontId="169" fillId="88" borderId="230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230" applyNumberFormat="0" applyProtection="0">
      <alignment horizontal="right" vertical="center"/>
    </xf>
    <xf numFmtId="0" fontId="158" fillId="0" borderId="263">
      <alignment horizontal="center" vertical="top" wrapText="1"/>
      <protection locked="0"/>
    </xf>
    <xf numFmtId="0" fontId="158" fillId="0" borderId="94">
      <alignment horizontal="left" vertical="top" wrapText="1"/>
    </xf>
    <xf numFmtId="0" fontId="160" fillId="0" borderId="269">
      <alignment horizontal="left" vertical="top" wrapText="1"/>
    </xf>
    <xf numFmtId="0" fontId="121" fillId="62" borderId="230" applyNumberFormat="0" applyAlignment="0" applyProtection="0"/>
    <xf numFmtId="0" fontId="121" fillId="62" borderId="230" applyNumberFormat="0" applyAlignment="0" applyProtection="0"/>
    <xf numFmtId="49" fontId="158" fillId="22" borderId="279">
      <alignment horizontal="left"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33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81" fillId="0" borderId="235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58" fillId="0" borderId="279">
      <alignment horizontal="right" vertical="top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279">
      <alignment horizontal="right" vertical="top"/>
      <protection locked="0"/>
    </xf>
    <xf numFmtId="0" fontId="122" fillId="62" borderId="268" applyNumberFormat="0" applyAlignment="0" applyProtection="0"/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4" fontId="162" fillId="88" borderId="211" applyNumberFormat="0" applyProtection="0">
      <alignment horizontal="left" vertical="center" indent="1"/>
    </xf>
    <xf numFmtId="49" fontId="158" fillId="0" borderId="279">
      <alignment horizontal="right" vertical="top"/>
      <protection locked="0"/>
    </xf>
    <xf numFmtId="0" fontId="158" fillId="0" borderId="279">
      <alignment horizontal="center" vertical="top" wrapText="1"/>
      <protection locked="0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43" fillId="0" borderId="237">
      <alignment horizontal="left" vertical="center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184" fontId="144" fillId="70" borderId="251" applyNumberFormat="0" applyFont="0" applyAlignment="0">
      <protection locked="0"/>
    </xf>
    <xf numFmtId="0" fontId="160" fillId="0" borderId="94">
      <alignment horizontal="left" vertical="top" wrapText="1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22" fillId="62" borderId="214" applyNumberFormat="0" applyAlignment="0" applyProtection="0"/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143" fillId="0" borderId="210">
      <alignment horizontal="left" vertical="center"/>
    </xf>
    <xf numFmtId="184" fontId="144" fillId="70" borderId="251" applyNumberFormat="0" applyFont="0" applyAlignment="0">
      <protection locked="0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16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75" fillId="91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184" fontId="144" fillId="70" borderId="251" applyNumberFormat="0" applyFont="0" applyAlignment="0">
      <protection locked="0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0" fontId="118" fillId="89" borderId="292" applyNumberFormat="0" applyProtection="0">
      <alignment horizontal="left" vertical="top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0" fontId="158" fillId="0" borderId="263">
      <alignment horizontal="right" vertical="top"/>
      <protection locked="0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184" fontId="144" fillId="70" borderId="251" applyNumberFormat="0" applyFont="0" applyAlignment="0">
      <protection locked="0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18" fillId="89" borderId="219" applyNumberFormat="0" applyProtection="0">
      <alignment horizontal="left" vertical="top" indent="1"/>
    </xf>
    <xf numFmtId="184" fontId="144" fillId="70" borderId="251" applyNumberFormat="0" applyFont="0" applyAlignment="0">
      <protection locked="0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174" fillId="89" borderId="220" applyBorder="0"/>
    <xf numFmtId="4" fontId="142" fillId="32" borderId="271" applyNumberFormat="0" applyProtection="0">
      <alignment horizontal="left" vertical="center" indent="1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58" fillId="100" borderId="269" applyNumberFormat="0" applyProtection="0">
      <alignment horizontal="left" vertical="center" indent="1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2" fontId="177" fillId="102" borderId="275" applyProtection="0"/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209"/>
    <xf numFmtId="0" fontId="142" fillId="101" borderId="209"/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2" fontId="177" fillId="102" borderId="221" applyProtection="0"/>
    <xf numFmtId="2" fontId="177" fillId="102" borderId="221" applyProtection="0"/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94">
      <alignment horizontal="left" vertical="top" wrapText="1"/>
    </xf>
    <xf numFmtId="0" fontId="126" fillId="0" borderId="222" applyNumberFormat="0" applyFill="0" applyAlignment="0" applyProtection="0"/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49" fontId="158" fillId="0" borderId="279">
      <alignment horizontal="right" vertical="top"/>
      <protection locked="0"/>
    </xf>
    <xf numFmtId="0" fontId="158" fillId="0" borderId="279">
      <alignment horizontal="center" vertical="top" wrapText="1"/>
      <protection locked="0"/>
    </xf>
    <xf numFmtId="4" fontId="153" fillId="70" borderId="209" applyBorder="0">
      <alignment horizontal="right"/>
    </xf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0" fontId="2" fillId="0" borderId="0"/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87" borderId="26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214" applyNumberFormat="0">
      <alignment readingOrder="1"/>
      <protection locked="0"/>
    </xf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58" fillId="22" borderId="279">
      <alignment horizontal="right" vertical="top"/>
      <protection locked="0"/>
    </xf>
    <xf numFmtId="49" fontId="158" fillId="0" borderId="279">
      <alignment horizontal="center" vertical="top" wrapText="1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0" fontId="2" fillId="0" borderId="0"/>
    <xf numFmtId="49" fontId="158" fillId="0" borderId="279">
      <alignment horizontal="center" vertical="top" wrapText="1"/>
      <protection locked="0"/>
    </xf>
    <xf numFmtId="0" fontId="158" fillId="22" borderId="279">
      <alignment horizontal="right" vertical="top"/>
      <protection locked="0"/>
    </xf>
    <xf numFmtId="184" fontId="144" fillId="70" borderId="251" applyNumberFormat="0" applyFont="0" applyAlignment="0">
      <protection locked="0"/>
    </xf>
    <xf numFmtId="184" fontId="144" fillId="70" borderId="209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262"/>
    <xf numFmtId="0" fontId="48" fillId="74" borderId="255" applyNumberFormat="0" applyFont="0" applyAlignment="0" applyProtection="0"/>
    <xf numFmtId="0" fontId="14" fillId="74" borderId="255" applyNumberFormat="0" applyFon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58" fillId="61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6" fillId="0" borderId="261" applyNumberFormat="0" applyFill="0" applyAlignment="0" applyProtection="0"/>
    <xf numFmtId="0" fontId="158" fillId="0" borderId="254">
      <alignment horizontal="left" vertical="top" wrapText="1"/>
    </xf>
    <xf numFmtId="2" fontId="157" fillId="104" borderId="260" applyProtection="0">
      <alignment horizontal="center"/>
    </xf>
    <xf numFmtId="2" fontId="157" fillId="105" borderId="260" applyProtection="0">
      <alignment horizontal="center"/>
    </xf>
    <xf numFmtId="2" fontId="157" fillId="105" borderId="260" applyProtection="0"/>
    <xf numFmtId="2" fontId="157" fillId="104" borderId="260" applyProtection="0"/>
    <xf numFmtId="2" fontId="157" fillId="103" borderId="260" applyProtection="0"/>
    <xf numFmtId="2" fontId="177" fillId="102" borderId="260" applyProtection="0"/>
    <xf numFmtId="2" fontId="177" fillId="102" borderId="260" applyProtection="0"/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68" fillId="88" borderId="257" applyNumberFormat="0" applyProtection="0">
      <alignment horizontal="right" vertical="center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2" fillId="88" borderId="257" applyNumberFormat="0" applyProtection="0">
      <alignment horizontal="right" vertical="center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4" fontId="169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2" fillId="71" borderId="257" applyNumberFormat="0" applyProtection="0">
      <alignment vertical="center"/>
    </xf>
    <xf numFmtId="0" fontId="174" fillId="89" borderId="259" applyBorder="0"/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18" borderId="257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184" fontId="144" fillId="70" borderId="251" applyNumberFormat="0" applyFont="0" applyAlignment="0">
      <protection locked="0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71" fillId="86" borderId="257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84" fontId="144" fillId="70" borderId="209" applyNumberFormat="0" applyFont="0" applyAlignment="0"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0" fontId="143" fillId="0" borderId="237">
      <alignment horizontal="left" vertical="center"/>
    </xf>
    <xf numFmtId="49" fontId="158" fillId="61" borderId="251">
      <alignment horizontal="lef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0" fontId="122" fillId="62" borderId="253" applyNumberFormat="0" applyAlignment="0" applyProtection="0"/>
    <xf numFmtId="0" fontId="160" fillId="0" borderId="254">
      <alignment horizontal="center" vertical="top" wrapText="1"/>
    </xf>
    <xf numFmtId="0" fontId="160" fillId="0" borderId="254">
      <alignment horizontal="left" vertical="top" wrapText="1"/>
    </xf>
    <xf numFmtId="0" fontId="143" fillId="0" borderId="237">
      <alignment horizontal="left" vertical="center"/>
    </xf>
    <xf numFmtId="184" fontId="144" fillId="70" borderId="251" applyNumberFormat="0" applyFont="0" applyAlignment="0">
      <protection locked="0"/>
    </xf>
    <xf numFmtId="10" fontId="142" fillId="71" borderId="251" applyNumberFormat="0" applyBorder="0" applyAlignment="0" applyProtection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253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49" fontId="158" fillId="22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49" fontId="158" fillId="61" borderId="279">
      <alignment horizontal="right" vertical="top"/>
      <protection locked="0"/>
    </xf>
    <xf numFmtId="0" fontId="160" fillId="0" borderId="254">
      <alignment horizontal="left" vertical="top" wrapText="1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237">
      <alignment horizontal="left" vertical="center"/>
    </xf>
    <xf numFmtId="0" fontId="160" fillId="0" borderId="254">
      <alignment horizontal="center" vertical="top" wrapText="1"/>
    </xf>
    <xf numFmtId="0" fontId="122" fillId="62" borderId="253" applyNumberFormat="0" applyAlignment="0" applyProtection="0"/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184" fontId="144" fillId="70" borderId="209" applyNumberFormat="0" applyFont="0" applyAlignment="0"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48" fillId="74" borderId="255" applyNumberFormat="0" applyFont="0" applyAlignment="0" applyProtection="0"/>
    <xf numFmtId="184" fontId="144" fillId="70" borderId="209" applyNumberFormat="0" applyFont="0" applyAlignment="0">
      <protection locked="0"/>
    </xf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0" fillId="25" borderId="253" applyNumberFormat="0" applyAlignment="0" applyProtection="0"/>
    <xf numFmtId="0" fontId="122" fillId="62" borderId="253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9" fontId="2" fillId="0" borderId="0" applyFont="0" applyFill="0" applyBorder="0" applyAlignment="0" applyProtection="0"/>
    <xf numFmtId="0" fontId="181" fillId="0" borderId="262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18" borderId="253" applyNumberFormat="0">
      <alignment readingOrder="1"/>
      <protection locked="0"/>
    </xf>
    <xf numFmtId="0" fontId="14" fillId="99" borderId="251" applyNumberFormat="0">
      <protection locked="0"/>
    </xf>
    <xf numFmtId="0" fontId="14" fillId="99" borderId="251" applyNumberFormat="0">
      <protection locked="0"/>
    </xf>
    <xf numFmtId="0" fontId="2" fillId="0" borderId="0"/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51" applyBorder="0">
      <alignment horizontal="right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62" fillId="83" borderId="291" applyNumberFormat="0" applyProtection="0">
      <alignment horizontal="right" vertical="center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9" fillId="88" borderId="257" applyNumberFormat="0" applyProtection="0">
      <alignment horizontal="right" vertical="center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69" fillId="71" borderId="291" applyNumberFormat="0" applyProtection="0">
      <alignment vertical="center"/>
    </xf>
    <xf numFmtId="4" fontId="162" fillId="71" borderId="291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62" fillId="85" borderId="291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81" fillId="0" borderId="262"/>
    <xf numFmtId="4" fontId="162" fillId="81" borderId="291" applyNumberFormat="0" applyProtection="0">
      <alignment horizontal="right" vertical="center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142" fillId="26" borderId="27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42" fillId="26" borderId="271" applyNumberFormat="0" applyProtection="0">
      <alignment horizontal="left" vertical="center" indent="1"/>
    </xf>
    <xf numFmtId="0" fontId="118" fillId="92" borderId="292" applyNumberFormat="0" applyProtection="0">
      <alignment horizontal="left" vertical="top" indent="1"/>
    </xf>
    <xf numFmtId="4" fontId="162" fillId="82" borderId="291" applyNumberFormat="0" applyProtection="0">
      <alignment horizontal="right" vertical="center"/>
    </xf>
    <xf numFmtId="0" fontId="118" fillId="91" borderId="273" applyNumberFormat="0" applyProtection="0">
      <alignment horizontal="left" vertical="top" indent="1"/>
    </xf>
    <xf numFmtId="4" fontId="162" fillId="78" borderId="291" applyNumberFormat="0" applyProtection="0">
      <alignment horizontal="right" vertical="center"/>
    </xf>
    <xf numFmtId="4" fontId="162" fillId="71" borderId="291" applyNumberFormat="0" applyProtection="0">
      <alignment vertical="center"/>
    </xf>
    <xf numFmtId="4" fontId="171" fillId="86" borderId="291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74" fillId="89" borderId="293" applyBorder="0"/>
    <xf numFmtId="49" fontId="158" fillId="61" borderId="263">
      <alignment horizontal="right" vertical="top"/>
      <protection locked="0"/>
    </xf>
    <xf numFmtId="10" fontId="142" fillId="71" borderId="263" applyNumberFormat="0" applyBorder="0" applyAlignment="0" applyProtection="0"/>
    <xf numFmtId="0" fontId="118" fillId="91" borderId="273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1" borderId="291" applyNumberFormat="0" applyProtection="0">
      <alignment vertical="center"/>
    </xf>
    <xf numFmtId="184" fontId="144" fillId="70" borderId="209" applyNumberFormat="0" applyFont="0" applyAlignment="0">
      <protection locked="0"/>
    </xf>
    <xf numFmtId="184" fontId="144" fillId="70" borderId="209" applyNumberFormat="0" applyFont="0" applyAlignment="0">
      <protection locked="0"/>
    </xf>
    <xf numFmtId="0" fontId="14" fillId="18" borderId="272" applyNumberFormat="0" applyProtection="0">
      <alignment horizontal="left" vertical="center" indent="1"/>
    </xf>
    <xf numFmtId="0" fontId="143" fillId="0" borderId="264">
      <alignment horizontal="left" vertical="center"/>
    </xf>
    <xf numFmtId="4" fontId="162" fillId="70" borderId="291" applyNumberFormat="0" applyProtection="0">
      <alignment horizontal="left" vertical="center" indent="1"/>
    </xf>
    <xf numFmtId="4" fontId="162" fillId="76" borderId="291" applyNumberFormat="0" applyProtection="0">
      <alignment horizontal="right" vertical="center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184" fontId="144" fillId="70" borderId="209" applyNumberFormat="0" applyFont="0" applyAlignment="0">
      <protection locked="0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42" fillId="92" borderId="271" applyNumberFormat="0" applyProtection="0">
      <alignment horizontal="left" vertical="center" indent="1"/>
    </xf>
    <xf numFmtId="0" fontId="143" fillId="0" borderId="266">
      <alignment horizontal="left" vertical="center"/>
    </xf>
    <xf numFmtId="184" fontId="144" fillId="70" borderId="209" applyNumberFormat="0" applyFont="0" applyAlignment="0">
      <protection locked="0"/>
    </xf>
    <xf numFmtId="0" fontId="158" fillId="72" borderId="292" applyNumberFormat="0" applyProtection="0">
      <alignment horizontal="left" vertical="top" indent="1"/>
    </xf>
    <xf numFmtId="4" fontId="162" fillId="75" borderId="291" applyNumberFormat="0" applyProtection="0">
      <alignment horizontal="right" vertical="center"/>
    </xf>
    <xf numFmtId="0" fontId="181" fillId="0" borderId="277"/>
    <xf numFmtId="0" fontId="14" fillId="74" borderId="270" applyNumberFormat="0" applyFont="0" applyAlignment="0" applyProtection="0"/>
    <xf numFmtId="0" fontId="121" fillId="62" borderId="272" applyNumberFormat="0" applyAlignment="0" applyProtection="0"/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2" fontId="157" fillId="105" borderId="275" applyProtection="0"/>
    <xf numFmtId="2" fontId="157" fillId="105" borderId="275" applyProtection="0">
      <alignment horizontal="center"/>
    </xf>
    <xf numFmtId="0" fontId="122" fillId="62" borderId="253" applyNumberFormat="0" applyAlignment="0" applyProtection="0"/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61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0" fontId="118" fillId="92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28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184" fontId="144" fillId="70" borderId="209" applyNumberFormat="0" applyFont="0" applyAlignment="0">
      <protection locked="0"/>
    </xf>
    <xf numFmtId="4" fontId="142" fillId="84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9" fillId="70" borderId="257" applyNumberFormat="0" applyProtection="0">
      <alignment vertical="center"/>
    </xf>
    <xf numFmtId="4" fontId="142" fillId="56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58" fillId="70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0" fontId="118" fillId="57" borderId="271" applyNumberFormat="0" applyFont="0" applyAlignment="0" applyProtection="0"/>
    <xf numFmtId="0" fontId="48" fillId="74" borderId="270" applyNumberFormat="0" applyFont="0" applyAlignment="0" applyProtection="0"/>
    <xf numFmtId="4" fontId="162" fillId="76" borderId="257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0" fontId="122" fillId="62" borderId="268" applyNumberFormat="0" applyAlignment="0" applyProtection="0"/>
    <xf numFmtId="0" fontId="160" fillId="0" borderId="269">
      <alignment horizontal="left" vertical="top" wrapText="1"/>
    </xf>
    <xf numFmtId="4" fontId="162" fillId="79" borderId="257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9" fontId="158" fillId="22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0" fontId="158" fillId="22" borderId="263">
      <alignment horizontal="right" vertical="top"/>
      <protection locked="0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4" fontId="162" fillId="79" borderId="291" applyNumberFormat="0" applyProtection="0">
      <alignment horizontal="right" vertical="center"/>
    </xf>
    <xf numFmtId="4" fontId="162" fillId="81" borderId="291" applyNumberFormat="0" applyProtection="0">
      <alignment horizontal="right" vertical="center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62" fillId="85" borderId="291" applyNumberFormat="0" applyProtection="0">
      <alignment horizontal="right" vertical="center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0" fontId="118" fillId="89" borderId="292" applyNumberFormat="0" applyProtection="0">
      <alignment horizontal="left" vertical="top" indent="1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9" fillId="88" borderId="257" applyNumberFormat="0" applyProtection="0">
      <alignment horizontal="right" vertical="center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4" fontId="162" fillId="88" borderId="291" applyNumberFormat="0" applyProtection="0">
      <alignment horizontal="right" vertical="center"/>
    </xf>
    <xf numFmtId="0" fontId="175" fillId="91" borderId="292" applyNumberFormat="0" applyProtection="0">
      <alignment horizontal="left" vertical="top" indent="1"/>
    </xf>
    <xf numFmtId="4" fontId="168" fillId="88" borderId="291" applyNumberFormat="0" applyProtection="0">
      <alignment horizontal="right" vertical="center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81" fillId="0" borderId="262"/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0" fontId="157" fillId="18" borderId="253" applyNumberFormat="0">
      <alignment readingOrder="1"/>
      <protection locked="0"/>
    </xf>
    <xf numFmtId="4" fontId="162" fillId="88" borderId="265" applyNumberFormat="0" applyProtection="0">
      <alignment horizontal="left" vertical="center" indent="1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184" fontId="144" fillId="70" borderId="267" applyNumberFormat="0" applyFont="0" applyAlignment="0">
      <protection locked="0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4" fontId="162" fillId="83" borderId="291" applyNumberFormat="0" applyProtection="0">
      <alignment horizontal="right" vertical="center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4" fillId="69" borderId="29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0" fontId="158" fillId="61" borderId="263">
      <alignment horizontal="right" vertical="top"/>
      <protection locked="0"/>
    </xf>
    <xf numFmtId="0" fontId="181" fillId="0" borderId="277"/>
    <xf numFmtId="0" fontId="48" fillId="74" borderId="270" applyNumberFormat="0" applyFont="0" applyAlignment="0" applyProtection="0"/>
    <xf numFmtId="0" fontId="14" fillId="74" borderId="270" applyNumberFormat="0" applyFon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0" fontId="122" fillId="62" borderId="268" applyNumberFormat="0" applyAlignment="0" applyProtection="0"/>
    <xf numFmtId="0" fontId="122" fillId="62" borderId="268" applyNumberFormat="0" applyAlignment="0" applyProtection="0"/>
    <xf numFmtId="0" fontId="121" fillId="62" borderId="272" applyNumberFormat="0" applyAlignment="0" applyProtection="0"/>
    <xf numFmtId="0" fontId="121" fillId="62" borderId="272" applyNumberFormat="0" applyAlignment="0" applyProtection="0"/>
    <xf numFmtId="0" fontId="120" fillId="25" borderId="268" applyNumberFormat="0" applyAlignment="0" applyProtection="0"/>
    <xf numFmtId="0" fontId="120" fillId="25" borderId="268" applyNumberFormat="0" applyAlignment="0" applyProtection="0"/>
    <xf numFmtId="0" fontId="126" fillId="0" borderId="276" applyNumberFormat="0" applyFill="0" applyAlignment="0" applyProtection="0"/>
    <xf numFmtId="0" fontId="158" fillId="0" borderId="269">
      <alignment horizontal="left" vertical="top" wrapText="1"/>
    </xf>
    <xf numFmtId="2" fontId="157" fillId="104" borderId="275" applyProtection="0">
      <alignment horizontal="center"/>
    </xf>
    <xf numFmtId="2" fontId="157" fillId="105" borderId="275" applyProtection="0">
      <alignment horizontal="center"/>
    </xf>
    <xf numFmtId="2" fontId="157" fillId="105" borderId="275" applyProtection="0"/>
    <xf numFmtId="2" fontId="157" fillId="104" borderId="275" applyProtection="0"/>
    <xf numFmtId="2" fontId="157" fillId="103" borderId="275" applyProtection="0"/>
    <xf numFmtId="2" fontId="177" fillId="102" borderId="275" applyProtection="0"/>
    <xf numFmtId="2" fontId="177" fillId="102" borderId="275" applyProtection="0"/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8" fillId="88" borderId="272" applyNumberFormat="0" applyProtection="0">
      <alignment horizontal="right" vertical="center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2" fillId="88" borderId="272" applyNumberFormat="0" applyProtection="0">
      <alignment horizontal="right" vertical="center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4" fontId="169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2" fillId="71" borderId="272" applyNumberFormat="0" applyProtection="0">
      <alignment vertical="center"/>
    </xf>
    <xf numFmtId="0" fontId="174" fillId="89" borderId="274" applyBorder="0"/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" fillId="18" borderId="272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" fillId="69" borderId="272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184" fontId="144" fillId="70" borderId="267" applyNumberFormat="0" applyFont="0" applyAlignment="0">
      <protection locked="0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9" fontId="158" fillId="0" borderId="263">
      <alignment horizontal="right" vertical="top"/>
      <protection locked="0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71" fillId="86" borderId="272" applyNumberFormat="0" applyProtection="0">
      <alignment horizontal="left" vertical="center" indent="1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5" borderId="272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9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62" fillId="70" borderId="272" applyNumberFormat="0" applyProtection="0">
      <alignment vertical="center"/>
    </xf>
    <xf numFmtId="0" fontId="121" fillId="62" borderId="272" applyNumberForma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48" fillId="74" borderId="270" applyNumberFormat="0" applyFont="0" applyAlignment="0" applyProtection="0"/>
    <xf numFmtId="0" fontId="14" fillId="69" borderId="272" applyNumberFormat="0" applyProtection="0">
      <alignment horizontal="left" vertical="center" indent="1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0" fontId="142" fillId="92" borderId="271" applyNumberFormat="0" applyProtection="0">
      <alignment horizontal="left" vertical="center" indent="1"/>
    </xf>
    <xf numFmtId="49" fontId="158" fillId="0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0" fontId="143" fillId="0" borderId="266">
      <alignment horizontal="left" vertical="center"/>
    </xf>
    <xf numFmtId="49" fontId="158" fillId="61" borderId="267">
      <alignment horizontal="lef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0" fontId="122" fillId="62" borderId="268" applyNumberFormat="0" applyAlignment="0" applyProtection="0"/>
    <xf numFmtId="0" fontId="160" fillId="0" borderId="269">
      <alignment horizontal="center" vertical="top" wrapText="1"/>
    </xf>
    <xf numFmtId="0" fontId="160" fillId="0" borderId="269">
      <alignment horizontal="left" vertical="top" wrapText="1"/>
    </xf>
    <xf numFmtId="0" fontId="143" fillId="0" borderId="266">
      <alignment horizontal="left" vertical="center"/>
    </xf>
    <xf numFmtId="0" fontId="118" fillId="26" borderId="273" applyNumberFormat="0" applyProtection="0">
      <alignment horizontal="left" vertical="top" indent="1"/>
    </xf>
    <xf numFmtId="184" fontId="144" fillId="70" borderId="267" applyNumberFormat="0" applyFont="0" applyAlignment="0">
      <protection locked="0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58" fillId="72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0" fontId="157" fillId="18" borderId="268" applyNumberFormat="0">
      <alignment readingOrder="1"/>
      <protection locked="0"/>
    </xf>
    <xf numFmtId="0" fontId="143" fillId="0" borderId="302">
      <alignment horizontal="left" vertical="center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0" fontId="160" fillId="0" borderId="269">
      <alignment horizontal="left" vertical="top" wrapText="1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18" fillId="92" borderId="273" applyNumberFormat="0" applyProtection="0">
      <alignment horizontal="left" vertical="top" indent="1"/>
    </xf>
    <xf numFmtId="0" fontId="143" fillId="0" borderId="266">
      <alignment horizontal="left" vertical="center"/>
    </xf>
    <xf numFmtId="0" fontId="160" fillId="0" borderId="269">
      <alignment horizontal="center" vertical="top" wrapText="1"/>
    </xf>
    <xf numFmtId="0" fontId="122" fillId="62" borderId="268" applyNumberFormat="0" applyAlignment="0" applyProtection="0"/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42" fillId="26" borderId="271" applyNumberFormat="0" applyProtection="0">
      <alignment horizontal="left" vertical="center" indent="1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61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0" fontId="48" fillId="74" borderId="270" applyNumberFormat="0" applyFont="0" applyAlignment="0" applyProtection="0"/>
    <xf numFmtId="0" fontId="142" fillId="26" borderId="271" applyNumberFormat="0" applyProtection="0">
      <alignment horizontal="left" vertical="center" indent="1"/>
    </xf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62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69" fillId="70" borderId="272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71" fillId="86" borderId="272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0" fontId="158" fillId="0" borderId="263">
      <alignment horizontal="right" vertical="top"/>
      <protection locked="0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" fillId="69" borderId="272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" fillId="18" borderId="272" applyNumberFormat="0" applyProtection="0">
      <alignment horizontal="left" vertical="center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74" fillId="89" borderId="274" applyBorder="0"/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2" fontId="177" fillId="102" borderId="275" applyProtection="0"/>
    <xf numFmtId="2" fontId="177" fillId="102" borderId="275" applyProtection="0"/>
    <xf numFmtId="2" fontId="157" fillId="103" borderId="275" applyProtection="0"/>
    <xf numFmtId="2" fontId="157" fillId="104" borderId="275" applyProtection="0"/>
    <xf numFmtId="2" fontId="157" fillId="105" borderId="275" applyProtection="0"/>
    <xf numFmtId="2" fontId="157" fillId="105" borderId="275" applyProtection="0">
      <alignment horizontal="center"/>
    </xf>
    <xf numFmtId="2" fontId="157" fillId="104" borderId="275" applyProtection="0">
      <alignment horizontal="center"/>
    </xf>
    <xf numFmtId="0" fontId="158" fillId="0" borderId="269">
      <alignment horizontal="left" vertical="top" wrapText="1"/>
    </xf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0" fontId="121" fillId="62" borderId="272" applyNumberFormat="0" applyAlignment="0" applyProtection="0"/>
    <xf numFmtId="0" fontId="120" fillId="25" borderId="268" applyNumberFormat="0" applyAlignment="0" applyProtection="0"/>
    <xf numFmtId="0" fontId="122" fillId="62" borderId="268" applyNumberFormat="0" applyAlignment="0" applyProtection="0"/>
    <xf numFmtId="0" fontId="121" fillId="62" borderId="272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4" fontId="169" fillId="70" borderId="291" applyNumberFormat="0" applyProtection="0">
      <alignment vertical="center"/>
    </xf>
    <xf numFmtId="0" fontId="158" fillId="72" borderId="292" applyNumberFormat="0" applyProtection="0">
      <alignment horizontal="left" vertical="top" indent="1"/>
    </xf>
    <xf numFmtId="4" fontId="169" fillId="71" borderId="291" applyNumberFormat="0" applyProtection="0">
      <alignment vertical="center"/>
    </xf>
    <xf numFmtId="0" fontId="118" fillId="91" borderId="292" applyNumberFormat="0" applyProtection="0">
      <alignment horizontal="left" vertical="top" indent="1"/>
    </xf>
    <xf numFmtId="0" fontId="14" fillId="74" borderId="270" applyNumberFormat="0" applyFont="0" applyAlignment="0" applyProtection="0"/>
    <xf numFmtId="0" fontId="48" fillId="74" borderId="270" applyNumberFormat="0" applyFont="0" applyAlignment="0" applyProtection="0"/>
    <xf numFmtId="0" fontId="118" fillId="92" borderId="292" applyNumberFormat="0" applyProtection="0">
      <alignment horizontal="left" vertical="top" indent="1"/>
    </xf>
    <xf numFmtId="0" fontId="181" fillId="0" borderId="277"/>
    <xf numFmtId="0" fontId="157" fillId="18" borderId="268" applyNumberFormat="0">
      <alignment readingOrder="1"/>
      <protection locked="0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4" fontId="142" fillId="87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26" fillId="0" borderId="295" applyNumberFormat="0" applyFill="0" applyAlignment="0" applyProtection="0"/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" fillId="69" borderId="272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" fillId="18" borderId="272" applyNumberFormat="0" applyProtection="0">
      <alignment horizontal="left" vertical="center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4" fontId="162" fillId="80" borderId="291" applyNumberFormat="0" applyProtection="0">
      <alignment horizontal="right" vertical="center"/>
    </xf>
    <xf numFmtId="0" fontId="174" fillId="89" borderId="274" applyBorder="0"/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4" fontId="162" fillId="70" borderId="291" applyNumberFormat="0" applyProtection="0">
      <alignment horizontal="left" vertical="center" indent="1"/>
    </xf>
    <xf numFmtId="4" fontId="169" fillId="70" borderId="291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2" fontId="177" fillId="102" borderId="275" applyProtection="0"/>
    <xf numFmtId="2" fontId="177" fillId="102" borderId="275" applyProtection="0"/>
    <xf numFmtId="2" fontId="157" fillId="103" borderId="275" applyProtection="0"/>
    <xf numFmtId="2" fontId="157" fillId="104" borderId="275" applyProtection="0"/>
    <xf numFmtId="2" fontId="157" fillId="105" borderId="275" applyProtection="0"/>
    <xf numFmtId="2" fontId="157" fillId="105" borderId="275" applyProtection="0">
      <alignment horizontal="center"/>
    </xf>
    <xf numFmtId="2" fontId="157" fillId="104" borderId="275" applyProtection="0">
      <alignment horizontal="center"/>
    </xf>
    <xf numFmtId="0" fontId="158" fillId="0" borderId="269">
      <alignment horizontal="left" vertical="top" wrapText="1"/>
    </xf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0" fontId="120" fillId="25" borderId="268" applyNumberFormat="0" applyAlignment="0" applyProtection="0"/>
    <xf numFmtId="0" fontId="121" fillId="62" borderId="272" applyNumberFormat="0" applyAlignment="0" applyProtection="0"/>
    <xf numFmtId="0" fontId="121" fillId="62" borderId="272" applyNumberFormat="0" applyAlignment="0" applyProtection="0"/>
    <xf numFmtId="0" fontId="122" fillId="62" borderId="268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0" fontId="14" fillId="74" borderId="270" applyNumberFormat="0" applyFont="0" applyAlignment="0" applyProtection="0"/>
    <xf numFmtId="0" fontId="48" fillId="74" borderId="270" applyNumberFormat="0" applyFont="0" applyAlignment="0" applyProtection="0"/>
    <xf numFmtId="0" fontId="181" fillId="0" borderId="277"/>
    <xf numFmtId="49" fontId="158" fillId="0" borderId="263">
      <alignment horizontal="center" vertical="top" wrapText="1"/>
      <protection locked="0"/>
    </xf>
    <xf numFmtId="0" fontId="157" fillId="18" borderId="268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184" fontId="144" fillId="70" borderId="279" applyNumberFormat="0" applyFont="0" applyAlignment="0">
      <protection locked="0"/>
    </xf>
    <xf numFmtId="4" fontId="162" fillId="88" borderId="303" applyNumberFormat="0" applyProtection="0">
      <alignment horizontal="left" vertical="center" indent="1"/>
    </xf>
    <xf numFmtId="0" fontId="158" fillId="61" borderId="263">
      <alignment horizontal="right" vertical="top"/>
      <protection locked="0"/>
    </xf>
    <xf numFmtId="0" fontId="181" fillId="0" borderId="289"/>
    <xf numFmtId="0" fontId="48" fillId="74" borderId="282" applyNumberFormat="0" applyFont="0" applyAlignment="0" applyProtection="0"/>
    <xf numFmtId="0" fontId="14" fillId="74" borderId="282" applyNumberFormat="0" applyFont="0" applyAlignment="0" applyProtection="0"/>
    <xf numFmtId="0" fontId="126" fillId="0" borderId="288" applyNumberFormat="0" applyFill="0" applyAlignment="0" applyProtection="0"/>
    <xf numFmtId="0" fontId="126" fillId="0" borderId="288" applyNumberFormat="0" applyFill="0" applyAlignment="0" applyProtection="0"/>
    <xf numFmtId="0" fontId="122" fillId="62" borderId="280" applyNumberFormat="0" applyAlignment="0" applyProtection="0"/>
    <xf numFmtId="0" fontId="122" fillId="62" borderId="280" applyNumberFormat="0" applyAlignment="0" applyProtection="0"/>
    <xf numFmtId="0" fontId="121" fillId="62" borderId="284" applyNumberFormat="0" applyAlignment="0" applyProtection="0"/>
    <xf numFmtId="0" fontId="121" fillId="62" borderId="284" applyNumberFormat="0" applyAlignment="0" applyProtection="0"/>
    <xf numFmtId="0" fontId="120" fillId="25" borderId="280" applyNumberFormat="0" applyAlignment="0" applyProtection="0"/>
    <xf numFmtId="0" fontId="120" fillId="25" borderId="280" applyNumberFormat="0" applyAlignment="0" applyProtection="0"/>
    <xf numFmtId="0" fontId="126" fillId="0" borderId="288" applyNumberFormat="0" applyFill="0" applyAlignment="0" applyProtection="0"/>
    <xf numFmtId="0" fontId="158" fillId="0" borderId="281">
      <alignment horizontal="left" vertical="top" wrapText="1"/>
    </xf>
    <xf numFmtId="2" fontId="157" fillId="104" borderId="287" applyProtection="0">
      <alignment horizontal="center"/>
    </xf>
    <xf numFmtId="2" fontId="157" fillId="105" borderId="287" applyProtection="0">
      <alignment horizontal="center"/>
    </xf>
    <xf numFmtId="2" fontId="157" fillId="105" borderId="287" applyProtection="0"/>
    <xf numFmtId="2" fontId="157" fillId="104" borderId="287" applyProtection="0"/>
    <xf numFmtId="2" fontId="157" fillId="103" borderId="287" applyProtection="0"/>
    <xf numFmtId="2" fontId="177" fillId="102" borderId="287" applyProtection="0"/>
    <xf numFmtId="2" fontId="177" fillId="102" borderId="287" applyProtection="0"/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68" fillId="88" borderId="284" applyNumberFormat="0" applyProtection="0">
      <alignment horizontal="right" vertical="center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69" fillId="88" borderId="284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62" fillId="88" borderId="284" applyNumberFormat="0" applyProtection="0">
      <alignment horizontal="right" vertical="center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4" fontId="162" fillId="71" borderId="284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62" fillId="71" borderId="284" applyNumberFormat="0" applyProtection="0">
      <alignment horizontal="left" vertical="center" indent="1"/>
    </xf>
    <xf numFmtId="4" fontId="169" fillId="71" borderId="284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62" fillId="71" borderId="284" applyNumberFormat="0" applyProtection="0">
      <alignment vertical="center"/>
    </xf>
    <xf numFmtId="0" fontId="174" fillId="89" borderId="286" applyBorder="0"/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4" fillId="18" borderId="284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4" fillId="69" borderId="284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184" fontId="144" fillId="70" borderId="279" applyNumberFormat="0" applyFont="0" applyAlignment="0">
      <protection locked="0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71" fillId="86" borderId="284" applyNumberFormat="0" applyProtection="0">
      <alignment horizontal="left" vertical="center" indent="1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62" fillId="85" borderId="284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62" fillId="83" borderId="284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62" fillId="82" borderId="284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62" fillId="81" borderId="284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62" fillId="80" borderId="284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62" fillId="79" borderId="284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62" fillId="78" borderId="284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62" fillId="76" borderId="284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62" fillId="75" borderId="284" applyNumberFormat="0" applyProtection="0">
      <alignment horizontal="right" vertical="center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4" fontId="162" fillId="70" borderId="284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62" fillId="70" borderId="284" applyNumberFormat="0" applyProtection="0">
      <alignment horizontal="left" vertical="center" indent="1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69" fillId="70" borderId="284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62" fillId="70" borderId="284" applyNumberFormat="0" applyProtection="0">
      <alignment vertical="center"/>
    </xf>
    <xf numFmtId="0" fontId="121" fillId="62" borderId="284" applyNumberForma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48" fillId="74" borderId="282" applyNumberFormat="0" applyFont="0" applyAlignment="0" applyProtection="0"/>
    <xf numFmtId="49" fontId="158" fillId="22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0" fontId="143" fillId="0" borderId="278">
      <alignment horizontal="left" vertical="center"/>
    </xf>
    <xf numFmtId="49" fontId="158" fillId="61" borderId="279">
      <alignment horizontal="lef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9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0" fontId="122" fillId="62" borderId="280" applyNumberFormat="0" applyAlignment="0" applyProtection="0"/>
    <xf numFmtId="0" fontId="160" fillId="0" borderId="281">
      <alignment horizontal="center" vertical="top" wrapText="1"/>
    </xf>
    <xf numFmtId="0" fontId="160" fillId="0" borderId="281">
      <alignment horizontal="left" vertical="top" wrapText="1"/>
    </xf>
    <xf numFmtId="0" fontId="143" fillId="0" borderId="278">
      <alignment horizontal="left" vertical="center"/>
    </xf>
    <xf numFmtId="184" fontId="144" fillId="70" borderId="279" applyNumberFormat="0" applyFont="0" applyAlignment="0">
      <protection locked="0"/>
    </xf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57" fillId="18" borderId="280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0" fontId="160" fillId="0" borderId="281">
      <alignment horizontal="left" vertical="top" wrapText="1"/>
    </xf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43" fillId="0" borderId="278">
      <alignment horizontal="left" vertical="center"/>
    </xf>
    <xf numFmtId="0" fontId="160" fillId="0" borderId="281">
      <alignment horizontal="center" vertical="top" wrapText="1"/>
    </xf>
    <xf numFmtId="0" fontId="122" fillId="62" borderId="280" applyNumberFormat="0" applyAlignment="0" applyProtection="0"/>
    <xf numFmtId="0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0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61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0" fontId="48" fillId="74" borderId="282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21" fillId="62" borderId="284" applyNumberFormat="0" applyAlignment="0" applyProtection="0"/>
    <xf numFmtId="4" fontId="162" fillId="70" borderId="284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69" fillId="70" borderId="284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62" fillId="70" borderId="284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62" fillId="70" borderId="284" applyNumberFormat="0" applyProtection="0">
      <alignment horizontal="left" vertical="center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62" fillId="75" borderId="284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62" fillId="76" borderId="284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62" fillId="78" borderId="284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62" fillId="79" borderId="284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62" fillId="80" borderId="284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62" fillId="81" borderId="284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62" fillId="82" borderId="284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62" fillId="83" borderId="284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62" fillId="85" borderId="284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71" fillId="86" borderId="284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" fillId="69" borderId="284" applyNumberFormat="0" applyProtection="0">
      <alignment horizontal="left" vertical="center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" fillId="18" borderId="284" applyNumberFormat="0" applyProtection="0">
      <alignment horizontal="left" vertical="center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74" fillId="89" borderId="286" applyBorder="0"/>
    <xf numFmtId="4" fontId="162" fillId="71" borderId="284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69" fillId="71" borderId="284" applyNumberFormat="0" applyProtection="0">
      <alignment vertical="center"/>
    </xf>
    <xf numFmtId="4" fontId="162" fillId="71" borderId="284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62" fillId="71" borderId="284" applyNumberFormat="0" applyProtection="0">
      <alignment horizontal="left" vertical="center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4" fontId="162" fillId="88" borderId="284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69" fillId="88" borderId="284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68" fillId="88" borderId="284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2" fontId="177" fillId="102" borderId="287" applyProtection="0"/>
    <xf numFmtId="2" fontId="177" fillId="102" borderId="287" applyProtection="0"/>
    <xf numFmtId="2" fontId="157" fillId="103" borderId="287" applyProtection="0"/>
    <xf numFmtId="2" fontId="157" fillId="104" borderId="287" applyProtection="0"/>
    <xf numFmtId="2" fontId="157" fillId="105" borderId="287" applyProtection="0"/>
    <xf numFmtId="2" fontId="157" fillId="105" borderId="287" applyProtection="0">
      <alignment horizontal="center"/>
    </xf>
    <xf numFmtId="2" fontId="157" fillId="104" borderId="287" applyProtection="0">
      <alignment horizontal="center"/>
    </xf>
    <xf numFmtId="0" fontId="158" fillId="0" borderId="281">
      <alignment horizontal="left" vertical="top" wrapText="1"/>
    </xf>
    <xf numFmtId="0" fontId="126" fillId="0" borderId="288" applyNumberFormat="0" applyFill="0" applyAlignment="0" applyProtection="0"/>
    <xf numFmtId="0" fontId="120" fillId="25" borderId="280" applyNumberFormat="0" applyAlignment="0" applyProtection="0"/>
    <xf numFmtId="0" fontId="121" fillId="62" borderId="284" applyNumberFormat="0" applyAlignment="0" applyProtection="0"/>
    <xf numFmtId="0" fontId="120" fillId="25" borderId="280" applyNumberFormat="0" applyAlignment="0" applyProtection="0"/>
    <xf numFmtId="0" fontId="122" fillId="62" borderId="280" applyNumberFormat="0" applyAlignment="0" applyProtection="0"/>
    <xf numFmtId="0" fontId="121" fillId="62" borderId="284" applyNumberFormat="0" applyAlignment="0" applyProtection="0"/>
    <xf numFmtId="0" fontId="122" fillId="62" borderId="280" applyNumberFormat="0" applyAlignment="0" applyProtection="0"/>
    <xf numFmtId="0" fontId="126" fillId="0" borderId="288" applyNumberFormat="0" applyFill="0" applyAlignment="0" applyProtection="0"/>
    <xf numFmtId="0" fontId="126" fillId="0" borderId="288" applyNumberFormat="0" applyFill="0" applyAlignment="0" applyProtection="0"/>
    <xf numFmtId="0" fontId="14" fillId="74" borderId="282" applyNumberFormat="0" applyFont="0" applyAlignment="0" applyProtection="0"/>
    <xf numFmtId="0" fontId="48" fillId="74" borderId="282" applyNumberFormat="0" applyFont="0" applyAlignment="0" applyProtection="0"/>
    <xf numFmtId="0" fontId="181" fillId="0" borderId="289"/>
    <xf numFmtId="0" fontId="157" fillId="18" borderId="280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4" fontId="168" fillId="88" borderId="291" applyNumberFormat="0" applyProtection="0">
      <alignment horizontal="right" vertical="center"/>
    </xf>
    <xf numFmtId="2" fontId="177" fillId="102" borderId="294" applyProtection="0"/>
    <xf numFmtId="2" fontId="177" fillId="102" borderId="294" applyProtection="0"/>
    <xf numFmtId="2" fontId="157" fillId="103" borderId="294" applyProtection="0"/>
    <xf numFmtId="2" fontId="157" fillId="104" borderId="294" applyProtection="0"/>
    <xf numFmtId="2" fontId="157" fillId="105" borderId="294" applyProtection="0"/>
    <xf numFmtId="2" fontId="157" fillId="105" borderId="294" applyProtection="0">
      <alignment horizontal="center"/>
    </xf>
    <xf numFmtId="2" fontId="157" fillId="104" borderId="294" applyProtection="0">
      <alignment horizontal="center"/>
    </xf>
    <xf numFmtId="0" fontId="126" fillId="0" borderId="295" applyNumberFormat="0" applyFill="0" applyAlignment="0" applyProtection="0"/>
    <xf numFmtId="0" fontId="121" fillId="62" borderId="291" applyNumberFormat="0" applyAlignment="0" applyProtection="0"/>
    <xf numFmtId="0" fontId="121" fillId="62" borderId="291" applyNumberFormat="0" applyAlignment="0" applyProtection="0"/>
    <xf numFmtId="0" fontId="126" fillId="0" borderId="295" applyNumberFormat="0" applyFill="0" applyAlignment="0" applyProtection="0"/>
    <xf numFmtId="0" fontId="126" fillId="0" borderId="295" applyNumberFormat="0" applyFill="0" applyAlignment="0" applyProtection="0"/>
    <xf numFmtId="0" fontId="181" fillId="0" borderId="289"/>
    <xf numFmtId="4" fontId="162" fillId="88" borderId="303" applyNumberFormat="0" applyProtection="0">
      <alignment horizontal="left" vertical="center" indent="1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43" fillId="0" borderId="302">
      <alignment horizontal="left" vertical="center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0" fontId="160" fillId="0" borderId="297">
      <alignment horizontal="left" vertical="top" wrapText="1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60" fillId="0" borderId="297">
      <alignment horizontal="center" vertical="top" wrapText="1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22" fillId="62" borderId="296" applyNumberFormat="0" applyAlignment="0" applyProtection="0"/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61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0" fontId="48" fillId="74" borderId="298" applyNumberFormat="0" applyFont="0" applyAlignment="0" applyProtection="0"/>
    <xf numFmtId="0" fontId="118" fillId="57" borderId="299" applyNumberFormat="0" applyFont="0" applyAlignment="0" applyProtection="0"/>
    <xf numFmtId="0" fontId="118" fillId="57" borderId="299" applyNumberFormat="0" applyFont="0" applyAlignment="0" applyProtection="0"/>
    <xf numFmtId="0" fontId="118" fillId="57" borderId="299" applyNumberFormat="0" applyFont="0" applyAlignment="0" applyProtection="0"/>
    <xf numFmtId="0" fontId="121" fillId="62" borderId="291" applyNumberFormat="0" applyAlignment="0" applyProtection="0"/>
    <xf numFmtId="4" fontId="162" fillId="70" borderId="291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69" fillId="70" borderId="291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62" fillId="70" borderId="291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62" fillId="75" borderId="291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62" fillId="76" borderId="291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62" fillId="78" borderId="291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62" fillId="79" borderId="291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62" fillId="80" borderId="291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62" fillId="81" borderId="291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62" fillId="82" borderId="291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62" fillId="83" borderId="291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62" fillId="85" borderId="291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71" fillId="86" borderId="291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62" fillId="88" borderId="265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" fillId="69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" fillId="18" borderId="291" applyNumberFormat="0" applyProtection="0">
      <alignment horizontal="left" vertical="center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174" fillId="89" borderId="293" applyBorder="0"/>
    <xf numFmtId="4" fontId="162" fillId="71" borderId="291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69" fillId="71" borderId="291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1" borderId="291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62" fillId="88" borderId="291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69" fillId="88" borderId="291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0" fontId="142" fillId="101" borderId="263"/>
    <xf numFmtId="0" fontId="142" fillId="101" borderId="263"/>
    <xf numFmtId="4" fontId="168" fillId="88" borderId="291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2" fontId="177" fillId="102" borderId="294" applyProtection="0"/>
    <xf numFmtId="2" fontId="177" fillId="102" borderId="294" applyProtection="0"/>
    <xf numFmtId="2" fontId="157" fillId="103" borderId="294" applyProtection="0"/>
    <xf numFmtId="2" fontId="157" fillId="104" borderId="294" applyProtection="0"/>
    <xf numFmtId="2" fontId="157" fillId="105" borderId="294" applyProtection="0"/>
    <xf numFmtId="2" fontId="157" fillId="105" borderId="294" applyProtection="0">
      <alignment horizontal="center"/>
    </xf>
    <xf numFmtId="2" fontId="157" fillId="104" borderId="294" applyProtection="0">
      <alignment horizontal="center"/>
    </xf>
    <xf numFmtId="0" fontId="158" fillId="0" borderId="297">
      <alignment horizontal="left" vertical="top" wrapText="1"/>
    </xf>
    <xf numFmtId="0" fontId="126" fillId="0" borderId="295" applyNumberFormat="0" applyFill="0" applyAlignment="0" applyProtection="0"/>
    <xf numFmtId="0" fontId="120" fillId="25" borderId="296" applyNumberFormat="0" applyAlignment="0" applyProtection="0"/>
    <xf numFmtId="0" fontId="120" fillId="25" borderId="296" applyNumberFormat="0" applyAlignment="0" applyProtection="0"/>
    <xf numFmtId="0" fontId="121" fillId="62" borderId="291" applyNumberFormat="0" applyAlignment="0" applyProtection="0"/>
    <xf numFmtId="0" fontId="121" fillId="62" borderId="291" applyNumberFormat="0" applyAlignment="0" applyProtection="0"/>
    <xf numFmtId="0" fontId="122" fillId="62" borderId="296" applyNumberFormat="0" applyAlignment="0" applyProtection="0"/>
    <xf numFmtId="0" fontId="122" fillId="62" borderId="296" applyNumberFormat="0" applyAlignment="0" applyProtection="0"/>
    <xf numFmtId="4" fontId="153" fillId="70" borderId="263" applyBorder="0">
      <alignment horizontal="right"/>
    </xf>
    <xf numFmtId="0" fontId="126" fillId="0" borderId="295" applyNumberFormat="0" applyFill="0" applyAlignment="0" applyProtection="0"/>
    <xf numFmtId="0" fontId="126" fillId="0" borderId="295" applyNumberFormat="0" applyFill="0" applyAlignment="0" applyProtection="0"/>
    <xf numFmtId="0" fontId="14" fillId="74" borderId="298" applyNumberFormat="0" applyFont="0" applyAlignment="0" applyProtection="0"/>
    <xf numFmtId="0" fontId="48" fillId="74" borderId="298" applyNumberFormat="0" applyFont="0" applyAlignment="0" applyProtection="0"/>
    <xf numFmtId="0" fontId="181" fillId="0" borderId="300"/>
    <xf numFmtId="0" fontId="157" fillId="18" borderId="296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184" fontId="144" fillId="70" borderId="301" applyNumberFormat="0" applyFont="0" applyAlignment="0">
      <protection locked="0"/>
    </xf>
    <xf numFmtId="184" fontId="144" fillId="70" borderId="263" applyNumberFormat="0" applyFont="0" applyAlignment="0">
      <protection locked="0"/>
    </xf>
    <xf numFmtId="0" fontId="181" fillId="0" borderId="314"/>
    <xf numFmtId="0" fontId="48" fillId="74" borderId="307" applyNumberFormat="0" applyFont="0" applyAlignment="0" applyProtection="0"/>
    <xf numFmtId="0" fontId="14" fillId="74" borderId="307" applyNumberFormat="0" applyFont="0" applyAlignment="0" applyProtection="0"/>
    <xf numFmtId="0" fontId="126" fillId="0" borderId="313" applyNumberFormat="0" applyFill="0" applyAlignment="0" applyProtection="0"/>
    <xf numFmtId="0" fontId="126" fillId="0" borderId="313" applyNumberFormat="0" applyFill="0" applyAlignment="0" applyProtection="0"/>
    <xf numFmtId="0" fontId="122" fillId="62" borderId="305" applyNumberFormat="0" applyAlignment="0" applyProtection="0"/>
    <xf numFmtId="0" fontId="122" fillId="62" borderId="305" applyNumberFormat="0" applyAlignment="0" applyProtection="0"/>
    <xf numFmtId="0" fontId="121" fillId="62" borderId="309" applyNumberFormat="0" applyAlignment="0" applyProtection="0"/>
    <xf numFmtId="0" fontId="121" fillId="62" borderId="309" applyNumberFormat="0" applyAlignment="0" applyProtection="0"/>
    <xf numFmtId="0" fontId="120" fillId="25" borderId="305" applyNumberFormat="0" applyAlignment="0" applyProtection="0"/>
    <xf numFmtId="0" fontId="120" fillId="25" borderId="305" applyNumberFormat="0" applyAlignment="0" applyProtection="0"/>
    <xf numFmtId="0" fontId="126" fillId="0" borderId="313" applyNumberFormat="0" applyFill="0" applyAlignment="0" applyProtection="0"/>
    <xf numFmtId="0" fontId="158" fillId="0" borderId="306">
      <alignment horizontal="left" vertical="top" wrapText="1"/>
    </xf>
    <xf numFmtId="2" fontId="157" fillId="104" borderId="312" applyProtection="0">
      <alignment horizontal="center"/>
    </xf>
    <xf numFmtId="2" fontId="157" fillId="105" borderId="312" applyProtection="0">
      <alignment horizontal="center"/>
    </xf>
    <xf numFmtId="2" fontId="157" fillId="105" borderId="312" applyProtection="0"/>
    <xf numFmtId="2" fontId="157" fillId="104" borderId="312" applyProtection="0"/>
    <xf numFmtId="2" fontId="157" fillId="103" borderId="312" applyProtection="0"/>
    <xf numFmtId="2" fontId="177" fillId="102" borderId="312" applyProtection="0"/>
    <xf numFmtId="2" fontId="177" fillId="102" borderId="312" applyProtection="0"/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68" fillId="88" borderId="309" applyNumberFormat="0" applyProtection="0">
      <alignment horizontal="right" vertical="center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69" fillId="88" borderId="309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62" fillId="88" borderId="309" applyNumberFormat="0" applyProtection="0">
      <alignment horizontal="right" vertical="center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4" fontId="162" fillId="71" borderId="309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62" fillId="71" borderId="309" applyNumberFormat="0" applyProtection="0">
      <alignment horizontal="left" vertical="center" indent="1"/>
    </xf>
    <xf numFmtId="4" fontId="169" fillId="71" borderId="309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62" fillId="71" borderId="309" applyNumberFormat="0" applyProtection="0">
      <alignment vertical="center"/>
    </xf>
    <xf numFmtId="0" fontId="174" fillId="89" borderId="311" applyBorder="0"/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4" fillId="18" borderId="309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4" fillId="69" borderId="309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184" fontId="144" fillId="70" borderId="301" applyNumberFormat="0" applyFont="0" applyAlignment="0">
      <protection locked="0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62" fillId="88" borderId="303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71" fillId="86" borderId="309" applyNumberFormat="0" applyProtection="0">
      <alignment horizontal="left" vertical="center" indent="1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62" fillId="85" borderId="309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62" fillId="83" borderId="309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62" fillId="82" borderId="309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62" fillId="81" borderId="309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62" fillId="80" borderId="309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62" fillId="79" borderId="309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62" fillId="78" borderId="309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62" fillId="76" borderId="309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62" fillId="75" borderId="309" applyNumberFormat="0" applyProtection="0">
      <alignment horizontal="right" vertical="center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4" fontId="162" fillId="70" borderId="309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62" fillId="70" borderId="309" applyNumberFormat="0" applyProtection="0">
      <alignment horizontal="left" vertical="center" indent="1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69" fillId="70" borderId="309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62" fillId="70" borderId="309" applyNumberFormat="0" applyProtection="0">
      <alignment vertical="center"/>
    </xf>
    <xf numFmtId="0" fontId="121" fillId="62" borderId="309" applyNumberForma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48" fillId="74" borderId="307" applyNumberFormat="0" applyFont="0" applyAlignment="0" applyProtection="0"/>
    <xf numFmtId="184" fontId="144" fillId="70" borderId="263" applyNumberFormat="0" applyFont="0" applyAlignment="0"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0" fontId="143" fillId="0" borderId="304">
      <alignment horizontal="left" vertical="center"/>
    </xf>
    <xf numFmtId="49" fontId="158" fillId="61" borderId="301">
      <alignment horizontal="lef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0" fontId="122" fillId="62" borderId="305" applyNumberFormat="0" applyAlignment="0" applyProtection="0"/>
    <xf numFmtId="0" fontId="160" fillId="0" borderId="306">
      <alignment horizontal="center" vertical="top" wrapText="1"/>
    </xf>
    <xf numFmtId="0" fontId="160" fillId="0" borderId="306">
      <alignment horizontal="left" vertical="top" wrapText="1"/>
    </xf>
    <xf numFmtId="0" fontId="143" fillId="0" borderId="302">
      <alignment horizontal="left" vertical="center"/>
    </xf>
    <xf numFmtId="184" fontId="144" fillId="70" borderId="301" applyNumberFormat="0" applyFont="0" applyAlignment="0">
      <protection locked="0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57" fillId="18" borderId="305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0" fontId="160" fillId="0" borderId="306">
      <alignment horizontal="left" vertical="top" wrapText="1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43" fillId="0" borderId="302">
      <alignment horizontal="left" vertical="center"/>
    </xf>
    <xf numFmtId="0" fontId="160" fillId="0" borderId="306">
      <alignment horizontal="center" vertical="top" wrapText="1"/>
    </xf>
    <xf numFmtId="0" fontId="122" fillId="62" borderId="305" applyNumberFormat="0" applyAlignment="0" applyProtection="0"/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184" fontId="144" fillId="70" borderId="263" applyNumberFormat="0" applyFont="0" applyAlignment="0"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61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0" fontId="48" fillId="74" borderId="307" applyNumberFormat="0" applyFont="0" applyAlignment="0" applyProtection="0"/>
    <xf numFmtId="184" fontId="144" fillId="70" borderId="263" applyNumberFormat="0" applyFont="0" applyAlignment="0">
      <protection locked="0"/>
    </xf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21" fillId="62" borderId="309" applyNumberFormat="0" applyAlignment="0" applyProtection="0"/>
    <xf numFmtId="4" fontId="162" fillId="70" borderId="309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69" fillId="70" borderId="309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62" fillId="70" borderId="309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62" fillId="70" borderId="309" applyNumberFormat="0" applyProtection="0">
      <alignment horizontal="left" vertical="center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62" fillId="75" borderId="309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62" fillId="76" borderId="309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62" fillId="78" borderId="309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62" fillId="79" borderId="309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62" fillId="80" borderId="309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62" fillId="81" borderId="309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62" fillId="82" borderId="309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62" fillId="83" borderId="309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62" fillId="85" borderId="309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71" fillId="86" borderId="309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62" fillId="88" borderId="303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184" fontId="144" fillId="70" borderId="263" applyNumberFormat="0" applyFont="0" applyAlignment="0">
      <protection locked="0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" fillId="69" borderId="309" applyNumberFormat="0" applyProtection="0">
      <alignment horizontal="left" vertical="center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" fillId="18" borderId="309" applyNumberFormat="0" applyProtection="0">
      <alignment horizontal="left" vertical="center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74" fillId="89" borderId="311" applyBorder="0"/>
    <xf numFmtId="4" fontId="162" fillId="71" borderId="309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69" fillId="71" borderId="309" applyNumberFormat="0" applyProtection="0">
      <alignment vertical="center"/>
    </xf>
    <xf numFmtId="4" fontId="162" fillId="71" borderId="309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62" fillId="71" borderId="309" applyNumberFormat="0" applyProtection="0">
      <alignment horizontal="left" vertical="center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4" fontId="162" fillId="88" borderId="309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69" fillId="88" borderId="309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68" fillId="88" borderId="309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2" fontId="177" fillId="102" borderId="312" applyProtection="0"/>
    <xf numFmtId="2" fontId="177" fillId="102" borderId="312" applyProtection="0"/>
    <xf numFmtId="2" fontId="157" fillId="103" borderId="312" applyProtection="0"/>
    <xf numFmtId="2" fontId="157" fillId="104" borderId="312" applyProtection="0"/>
    <xf numFmtId="2" fontId="157" fillId="105" borderId="312" applyProtection="0"/>
    <xf numFmtId="2" fontId="157" fillId="105" borderId="312" applyProtection="0">
      <alignment horizontal="center"/>
    </xf>
    <xf numFmtId="2" fontId="157" fillId="104" borderId="312" applyProtection="0">
      <alignment horizontal="center"/>
    </xf>
    <xf numFmtId="0" fontId="158" fillId="0" borderId="306">
      <alignment horizontal="left" vertical="top" wrapText="1"/>
    </xf>
    <xf numFmtId="0" fontId="126" fillId="0" borderId="313" applyNumberFormat="0" applyFill="0" applyAlignment="0" applyProtection="0"/>
    <xf numFmtId="0" fontId="120" fillId="25" borderId="305" applyNumberFormat="0" applyAlignment="0" applyProtection="0"/>
    <xf numFmtId="0" fontId="121" fillId="62" borderId="309" applyNumberFormat="0" applyAlignment="0" applyProtection="0"/>
    <xf numFmtId="0" fontId="120" fillId="25" borderId="305" applyNumberFormat="0" applyAlignment="0" applyProtection="0"/>
    <xf numFmtId="0" fontId="122" fillId="62" borderId="305" applyNumberFormat="0" applyAlignment="0" applyProtection="0"/>
    <xf numFmtId="0" fontId="121" fillId="62" borderId="309" applyNumberFormat="0" applyAlignment="0" applyProtection="0"/>
    <xf numFmtId="0" fontId="122" fillId="62" borderId="305" applyNumberFormat="0" applyAlignment="0" applyProtection="0"/>
    <xf numFmtId="0" fontId="126" fillId="0" borderId="313" applyNumberFormat="0" applyFill="0" applyAlignment="0" applyProtection="0"/>
    <xf numFmtId="0" fontId="126" fillId="0" borderId="313" applyNumberFormat="0" applyFill="0" applyAlignment="0" applyProtection="0"/>
    <xf numFmtId="0" fontId="14" fillId="74" borderId="307" applyNumberFormat="0" applyFont="0" applyAlignment="0" applyProtection="0"/>
    <xf numFmtId="0" fontId="48" fillId="74" borderId="307" applyNumberFormat="0" applyFont="0" applyAlignment="0" applyProtection="0"/>
    <xf numFmtId="0" fontId="181" fillId="0" borderId="314"/>
    <xf numFmtId="0" fontId="157" fillId="18" borderId="305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0" fontId="120" fillId="25" borderId="296" applyNumberFormat="0" applyAlignment="0" applyProtection="0"/>
    <xf numFmtId="0" fontId="120" fillId="25" borderId="296" applyNumberFormat="0" applyAlignment="0" applyProtection="0"/>
    <xf numFmtId="0" fontId="122" fillId="62" borderId="296" applyNumberFormat="0" applyAlignment="0" applyProtection="0"/>
    <xf numFmtId="0" fontId="122" fillId="62" borderId="296" applyNumberFormat="0" applyAlignment="0" applyProtection="0"/>
    <xf numFmtId="0" fontId="181" fillId="0" borderId="300"/>
    <xf numFmtId="0" fontId="14" fillId="99" borderId="263" applyNumberFormat="0">
      <protection locked="0"/>
    </xf>
    <xf numFmtId="0" fontId="14" fillId="99" borderId="263" applyNumberFormat="0"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4" fontId="162" fillId="88" borderId="317" applyNumberFormat="0" applyProtection="0">
      <alignment horizontal="left" vertical="center" inden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184" fontId="144" fillId="70" borderId="263" applyNumberFormat="0" applyFont="0" applyAlignment="0"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143" fillId="0" borderId="302">
      <alignment horizontal="left" vertical="center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4" fontId="162" fillId="88" borderId="303" applyNumberFormat="0" applyProtection="0">
      <alignment horizontal="left" vertical="center" indent="1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184" fontId="144" fillId="70" borderId="315" applyNumberFormat="0" applyFont="0" applyAlignment="0">
      <protection locked="0"/>
    </xf>
    <xf numFmtId="0" fontId="181" fillId="0" borderId="328"/>
    <xf numFmtId="0" fontId="48" fillId="74" borderId="321" applyNumberFormat="0" applyFont="0" applyAlignment="0" applyProtection="0"/>
    <xf numFmtId="0" fontId="14" fillId="74" borderId="321" applyNumberFormat="0" applyFon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6" fillId="0" borderId="327" applyNumberFormat="0" applyFill="0" applyAlignment="0" applyProtection="0"/>
    <xf numFmtId="0" fontId="158" fillId="0" borderId="320">
      <alignment horizontal="left" vertical="top" wrapText="1"/>
    </xf>
    <xf numFmtId="2" fontId="157" fillId="104" borderId="326" applyProtection="0">
      <alignment horizontal="center"/>
    </xf>
    <xf numFmtId="2" fontId="157" fillId="105" borderId="326" applyProtection="0">
      <alignment horizontal="center"/>
    </xf>
    <xf numFmtId="2" fontId="157" fillId="105" borderId="326" applyProtection="0"/>
    <xf numFmtId="2" fontId="157" fillId="104" borderId="326" applyProtection="0"/>
    <xf numFmtId="2" fontId="157" fillId="103" borderId="326" applyProtection="0"/>
    <xf numFmtId="2" fontId="177" fillId="102" borderId="326" applyProtection="0"/>
    <xf numFmtId="2" fontId="177" fillId="102" borderId="326" applyProtection="0"/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68" fillId="88" borderId="323" applyNumberFormat="0" applyProtection="0">
      <alignment horizontal="right" vertical="center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2" fillId="88" borderId="323" applyNumberFormat="0" applyProtection="0">
      <alignment horizontal="right" vertical="center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4" fontId="169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2" fillId="71" borderId="323" applyNumberFormat="0" applyProtection="0">
      <alignment vertical="center"/>
    </xf>
    <xf numFmtId="0" fontId="174" fillId="89" borderId="325" applyBorder="0"/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4" fillId="18" borderId="323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" fillId="69" borderId="323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184" fontId="144" fillId="70" borderId="315" applyNumberFormat="0" applyFont="0" applyAlignment="0">
      <protection locked="0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71" fillId="86" borderId="323" applyNumberFormat="0" applyProtection="0">
      <alignment horizontal="left" vertical="center" indent="1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5" borderId="323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2" fillId="70" borderId="323" applyNumberFormat="0" applyProtection="0">
      <alignment vertical="center"/>
    </xf>
    <xf numFmtId="0" fontId="121" fillId="62" borderId="323" applyNumberForma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48" fillId="74" borderId="321" applyNumberFormat="0" applyFont="0" applyAlignment="0" applyProtection="0"/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0" fontId="143" fillId="0" borderId="318">
      <alignment horizontal="left" vertical="center"/>
    </xf>
    <xf numFmtId="49" fontId="158" fillId="61" borderId="315">
      <alignment horizontal="lef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22" fillId="62" borderId="319" applyNumberFormat="0" applyAlignment="0" applyProtection="0"/>
    <xf numFmtId="0" fontId="160" fillId="0" borderId="320">
      <alignment horizontal="center" vertical="top" wrapText="1"/>
    </xf>
    <xf numFmtId="0" fontId="160" fillId="0" borderId="320">
      <alignment horizontal="left" vertical="top" wrapText="1"/>
    </xf>
    <xf numFmtId="0" fontId="143" fillId="0" borderId="316">
      <alignment horizontal="left" vertical="center"/>
    </xf>
    <xf numFmtId="184" fontId="144" fillId="70" borderId="315" applyNumberFormat="0" applyFont="0" applyAlignment="0">
      <protection locked="0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57" fillId="18" borderId="319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160" fillId="0" borderId="320">
      <alignment horizontal="left" vertical="top" wrapTex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0" fontId="160" fillId="0" borderId="320">
      <alignment horizontal="center" vertical="top" wrapText="1"/>
    </xf>
    <xf numFmtId="0" fontId="122" fillId="62" borderId="319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58" fillId="0" borderId="320">
      <alignment horizontal="left" vertical="top" wrapText="1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0" fillId="25" borderId="319" applyNumberFormat="0" applyAlignment="0" applyProtection="0"/>
    <xf numFmtId="0" fontId="122" fillId="62" borderId="319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0" fontId="181" fillId="0" borderId="328"/>
    <xf numFmtId="0" fontId="157" fillId="18" borderId="319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0" borderId="0" applyNumberForma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0" borderId="0" applyNumberFormat="0"/>
    <xf numFmtId="0" fontId="99" fillId="0" borderId="248">
      <alignment horizont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99" fillId="0" borderId="248">
      <alignment horizontal="center"/>
    </xf>
    <xf numFmtId="0" fontId="99" fillId="0" borderId="0">
      <alignment vertical="top"/>
    </xf>
    <xf numFmtId="0" fontId="99" fillId="0" borderId="0">
      <alignment horizontal="right" vertical="top" wrapText="1"/>
    </xf>
    <xf numFmtId="0" fontId="9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9" fillId="0" borderId="0"/>
    <xf numFmtId="0" fontId="9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9" fillId="0" borderId="0"/>
    <xf numFmtId="0" fontId="99" fillId="0" borderId="248">
      <alignment horizontal="center" wrapText="1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 applyNumberFormat="0"/>
    <xf numFmtId="0" fontId="14" fillId="0" borderId="0"/>
    <xf numFmtId="0" fontId="4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 applyNumberFormat="0"/>
    <xf numFmtId="0" fontId="256" fillId="0" borderId="0"/>
    <xf numFmtId="0" fontId="256" fillId="0" borderId="0"/>
    <xf numFmtId="0" fontId="99" fillId="0" borderId="0"/>
    <xf numFmtId="0" fontId="99" fillId="0" borderId="248">
      <alignment horizontal="center" wrapText="1"/>
    </xf>
    <xf numFmtId="0" fontId="99" fillId="0" borderId="248">
      <alignment horizontal="center"/>
    </xf>
    <xf numFmtId="0" fontId="99" fillId="0" borderId="248">
      <alignment horizontal="center" wrapText="1"/>
    </xf>
    <xf numFmtId="0" fontId="48" fillId="0" borderId="0"/>
    <xf numFmtId="0" fontId="48" fillId="0" borderId="0"/>
    <xf numFmtId="0" fontId="48" fillId="0" borderId="0"/>
    <xf numFmtId="0" fontId="99" fillId="0" borderId="0">
      <alignment horizontal="center"/>
    </xf>
    <xf numFmtId="216" fontId="48" fillId="0" borderId="0" applyFont="0" applyFill="0" applyBorder="0" applyAlignment="0" applyProtection="0"/>
    <xf numFmtId="0" fontId="99" fillId="0" borderId="0">
      <alignment horizontal="left" vertical="top"/>
    </xf>
    <xf numFmtId="0" fontId="99" fillId="0" borderId="0"/>
    <xf numFmtId="0" fontId="14" fillId="0" borderId="0"/>
    <xf numFmtId="0" fontId="256" fillId="0" borderId="0"/>
    <xf numFmtId="0" fontId="25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2" fillId="0" borderId="0"/>
    <xf numFmtId="0" fontId="4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2" fillId="0" borderId="0"/>
    <xf numFmtId="176" fontId="2" fillId="0" borderId="0" applyFont="0" applyFill="0" applyBorder="0" applyAlignment="0" applyProtection="0"/>
    <xf numFmtId="176" fontId="256" fillId="0" borderId="0" applyFont="0" applyFill="0" applyBorder="0" applyAlignment="0" applyProtection="0"/>
    <xf numFmtId="0" fontId="14" fillId="0" borderId="0"/>
    <xf numFmtId="176" fontId="256" fillId="0" borderId="0" applyFont="0" applyFill="0" applyBorder="0" applyAlignment="0" applyProtection="0"/>
    <xf numFmtId="0" fontId="118" fillId="0" borderId="0"/>
    <xf numFmtId="0" fontId="256" fillId="0" borderId="0" applyNumberFormat="0"/>
    <xf numFmtId="0" fontId="256" fillId="0" borderId="0" applyNumberFormat="0"/>
    <xf numFmtId="0" fontId="118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18" borderId="319" applyNumberFormat="0">
      <alignment readingOrder="1"/>
      <protection locked="0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0" fontId="143" fillId="0" borderId="316">
      <alignment horizontal="left" vertical="center"/>
    </xf>
    <xf numFmtId="0" fontId="122" fillId="62" borderId="319" applyNumberFormat="0" applyAlignment="0" applyProtection="0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43" fillId="0" borderId="316">
      <alignment horizontal="left" vertical="center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9" fontId="2" fillId="0" borderId="0" applyFont="0" applyFill="0" applyBorder="0" applyAlignment="0" applyProtection="0"/>
    <xf numFmtId="0" fontId="181" fillId="0" borderId="32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48" applyNumberFormat="0">
      <protection locked="0"/>
    </xf>
    <xf numFmtId="0" fontId="14" fillId="99" borderId="248" applyNumberFormat="0"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4" fontId="162" fillId="88" borderId="317" applyNumberFormat="0" applyProtection="0">
      <alignment horizontal="left" vertical="center" inden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184" fontId="144" fillId="70" borderId="248" applyNumberFormat="0" applyFont="0" applyAlignment="0"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22" fillId="62" borderId="319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143" fillId="0" borderId="316">
      <alignment horizontal="left" vertical="center"/>
    </xf>
    <xf numFmtId="184" fontId="144" fillId="70" borderId="248" applyNumberFormat="0" applyFont="0" applyAlignment="0">
      <protection locked="0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184" fontId="144" fillId="70" borderId="248" applyNumberFormat="0" applyFont="0" applyAlignment="0">
      <protection locked="0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184" fontId="144" fillId="70" borderId="248" applyNumberFormat="0" applyFont="0" applyAlignment="0">
      <protection locked="0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184" fontId="144" fillId="70" borderId="248" applyNumberFormat="0" applyFont="0" applyAlignment="0">
      <protection locked="0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42" fillId="101" borderId="248"/>
    <xf numFmtId="0" fontId="142" fillId="101" borderId="248"/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4" fontId="153" fillId="70" borderId="248" applyBorder="0">
      <alignment horizontal="right"/>
    </xf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2" fillId="0" borderId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32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319" applyNumberFormat="0">
      <alignment readingOrder="1"/>
      <protection locked="0"/>
    </xf>
    <xf numFmtId="0" fontId="2" fillId="0" borderId="0"/>
    <xf numFmtId="0" fontId="2" fillId="0" borderId="0"/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184" fontId="144" fillId="70" borderId="315" applyNumberFormat="0" applyFont="0" applyAlignment="0">
      <protection locked="0"/>
    </xf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339"/>
    <xf numFmtId="0" fontId="48" fillId="74" borderId="332" applyNumberFormat="0" applyFont="0" applyAlignment="0" applyProtection="0"/>
    <xf numFmtId="0" fontId="14" fillId="74" borderId="332" applyNumberFormat="0" applyFont="0" applyAlignment="0" applyProtection="0"/>
    <xf numFmtId="0" fontId="126" fillId="0" borderId="338" applyNumberFormat="0" applyFill="0" applyAlignment="0" applyProtection="0"/>
    <xf numFmtId="0" fontId="126" fillId="0" borderId="338" applyNumberFormat="0" applyFill="0" applyAlignment="0" applyProtection="0"/>
    <xf numFmtId="0" fontId="122" fillId="62" borderId="330" applyNumberFormat="0" applyAlignment="0" applyProtection="0"/>
    <xf numFmtId="0" fontId="122" fillId="62" borderId="330" applyNumberFormat="0" applyAlignment="0" applyProtection="0"/>
    <xf numFmtId="0" fontId="121" fillId="62" borderId="334" applyNumberFormat="0" applyAlignment="0" applyProtection="0"/>
    <xf numFmtId="0" fontId="121" fillId="62" borderId="334" applyNumberFormat="0" applyAlignment="0" applyProtection="0"/>
    <xf numFmtId="0" fontId="120" fillId="25" borderId="330" applyNumberFormat="0" applyAlignment="0" applyProtection="0"/>
    <xf numFmtId="0" fontId="120" fillId="25" borderId="330" applyNumberFormat="0" applyAlignment="0" applyProtection="0"/>
    <xf numFmtId="0" fontId="126" fillId="0" borderId="338" applyNumberFormat="0" applyFill="0" applyAlignment="0" applyProtection="0"/>
    <xf numFmtId="0" fontId="158" fillId="0" borderId="331">
      <alignment horizontal="left" vertical="top" wrapText="1"/>
    </xf>
    <xf numFmtId="2" fontId="157" fillId="104" borderId="337" applyProtection="0">
      <alignment horizontal="center"/>
    </xf>
    <xf numFmtId="2" fontId="157" fillId="105" borderId="337" applyProtection="0">
      <alignment horizontal="center"/>
    </xf>
    <xf numFmtId="2" fontId="157" fillId="105" borderId="337" applyProtection="0"/>
    <xf numFmtId="2" fontId="157" fillId="104" borderId="337" applyProtection="0"/>
    <xf numFmtId="2" fontId="157" fillId="103" borderId="337" applyProtection="0"/>
    <xf numFmtId="2" fontId="177" fillId="102" borderId="337" applyProtection="0"/>
    <xf numFmtId="2" fontId="177" fillId="102" borderId="337" applyProtection="0"/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68" fillId="88" borderId="334" applyNumberFormat="0" applyProtection="0">
      <alignment horizontal="right" vertical="center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69" fillId="88" borderId="334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62" fillId="88" borderId="334" applyNumberFormat="0" applyProtection="0">
      <alignment horizontal="right" vertical="center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4" fontId="162" fillId="71" borderId="334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62" fillId="71" borderId="334" applyNumberFormat="0" applyProtection="0">
      <alignment horizontal="left" vertical="center" indent="1"/>
    </xf>
    <xf numFmtId="4" fontId="169" fillId="71" borderId="334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62" fillId="71" borderId="334" applyNumberFormat="0" applyProtection="0">
      <alignment vertical="center"/>
    </xf>
    <xf numFmtId="0" fontId="174" fillId="89" borderId="336" applyBorder="0"/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4" fillId="18" borderId="334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4" fillId="69" borderId="334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184" fontId="144" fillId="70" borderId="315" applyNumberFormat="0" applyFont="0" applyAlignment="0">
      <protection locked="0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71" fillId="86" borderId="334" applyNumberFormat="0" applyProtection="0">
      <alignment horizontal="left" vertical="center" indent="1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62" fillId="85" borderId="334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62" fillId="83" borderId="334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62" fillId="82" borderId="334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62" fillId="81" borderId="334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62" fillId="80" borderId="334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62" fillId="79" borderId="334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62" fillId="78" borderId="334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62" fillId="76" borderId="334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62" fillId="75" borderId="334" applyNumberFormat="0" applyProtection="0">
      <alignment horizontal="right" vertical="center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4" fontId="162" fillId="70" borderId="334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62" fillId="70" borderId="334" applyNumberFormat="0" applyProtection="0">
      <alignment horizontal="left" vertical="center" indent="1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69" fillId="70" borderId="334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62" fillId="70" borderId="334" applyNumberFormat="0" applyProtection="0">
      <alignment vertical="center"/>
    </xf>
    <xf numFmtId="0" fontId="121" fillId="62" borderId="334" applyNumberForma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48" fillId="74" borderId="332" applyNumberFormat="0" applyFont="0" applyAlignment="0" applyProtection="0"/>
    <xf numFmtId="184" fontId="144" fillId="70" borderId="248" applyNumberFormat="0" applyFont="0" applyAlignment="0"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0" fontId="143" fillId="0" borderId="329">
      <alignment horizontal="left" vertical="center"/>
    </xf>
    <xf numFmtId="49" fontId="158" fillId="61" borderId="315">
      <alignment horizontal="lef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22" fillId="62" borderId="330" applyNumberFormat="0" applyAlignment="0" applyProtection="0"/>
    <xf numFmtId="0" fontId="160" fillId="0" borderId="331">
      <alignment horizontal="center" vertical="top" wrapText="1"/>
    </xf>
    <xf numFmtId="0" fontId="160" fillId="0" borderId="331">
      <alignment horizontal="left" vertical="top" wrapText="1"/>
    </xf>
    <xf numFmtId="0" fontId="143" fillId="0" borderId="316">
      <alignment horizontal="left" vertical="center"/>
    </xf>
    <xf numFmtId="184" fontId="144" fillId="70" borderId="315" applyNumberFormat="0" applyFont="0" applyAlignment="0">
      <protection locked="0"/>
    </xf>
    <xf numFmtId="10" fontId="142" fillId="71" borderId="315" applyNumberFormat="0" applyBorder="0" applyAlignment="0" applyProtection="0"/>
    <xf numFmtId="0" fontId="2" fillId="0" borderId="0"/>
    <xf numFmtId="184" fontId="144" fillId="70" borderId="315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330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160" fillId="0" borderId="331">
      <alignment horizontal="left" vertical="top" wrapTex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0" fontId="160" fillId="0" borderId="331">
      <alignment horizontal="center" vertical="top" wrapText="1"/>
    </xf>
    <xf numFmtId="0" fontId="122" fillId="62" borderId="330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184" fontId="144" fillId="70" borderId="248" applyNumberFormat="0" applyFont="0" applyAlignment="0"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48" fillId="74" borderId="332" applyNumberFormat="0" applyFont="0" applyAlignment="0" applyProtection="0"/>
    <xf numFmtId="184" fontId="144" fillId="70" borderId="248" applyNumberFormat="0" applyFont="0" applyAlignment="0">
      <protection locked="0"/>
    </xf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21" fillId="62" borderId="334" applyNumberFormat="0" applyAlignment="0" applyProtection="0"/>
    <xf numFmtId="4" fontId="162" fillId="70" borderId="334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69" fillId="70" borderId="334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62" fillId="70" borderId="334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62" fillId="70" borderId="334" applyNumberFormat="0" applyProtection="0">
      <alignment horizontal="left" vertical="center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62" fillId="75" borderId="334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62" fillId="76" borderId="334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62" fillId="78" borderId="334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62" fillId="79" borderId="334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62" fillId="80" borderId="334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62" fillId="81" borderId="334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62" fillId="82" borderId="334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62" fillId="83" borderId="334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62" fillId="85" borderId="334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71" fillId="86" borderId="334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184" fontId="144" fillId="70" borderId="248" applyNumberFormat="0" applyFont="0" applyAlignment="0">
      <protection locked="0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" fillId="69" borderId="334" applyNumberFormat="0" applyProtection="0">
      <alignment horizontal="left" vertical="center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" fillId="18" borderId="334" applyNumberFormat="0" applyProtection="0">
      <alignment horizontal="left" vertical="center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74" fillId="89" borderId="336" applyBorder="0"/>
    <xf numFmtId="4" fontId="162" fillId="71" borderId="334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69" fillId="71" borderId="334" applyNumberFormat="0" applyProtection="0">
      <alignment vertical="center"/>
    </xf>
    <xf numFmtId="4" fontId="162" fillId="71" borderId="334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62" fillId="71" borderId="334" applyNumberFormat="0" applyProtection="0">
      <alignment horizontal="left" vertical="center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4" fontId="162" fillId="88" borderId="334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69" fillId="88" borderId="334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68" fillId="88" borderId="334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2" fontId="177" fillId="102" borderId="337" applyProtection="0"/>
    <xf numFmtId="2" fontId="177" fillId="102" borderId="337" applyProtection="0"/>
    <xf numFmtId="2" fontId="157" fillId="103" borderId="337" applyProtection="0"/>
    <xf numFmtId="2" fontId="157" fillId="104" borderId="337" applyProtection="0"/>
    <xf numFmtId="2" fontId="157" fillId="105" borderId="337" applyProtection="0"/>
    <xf numFmtId="2" fontId="157" fillId="105" borderId="337" applyProtection="0">
      <alignment horizontal="center"/>
    </xf>
    <xf numFmtId="2" fontId="157" fillId="104" borderId="337" applyProtection="0">
      <alignment horizontal="center"/>
    </xf>
    <xf numFmtId="0" fontId="158" fillId="0" borderId="331">
      <alignment horizontal="left" vertical="top" wrapText="1"/>
    </xf>
    <xf numFmtId="0" fontId="126" fillId="0" borderId="338" applyNumberFormat="0" applyFill="0" applyAlignment="0" applyProtection="0"/>
    <xf numFmtId="0" fontId="120" fillId="25" borderId="330" applyNumberFormat="0" applyAlignment="0" applyProtection="0"/>
    <xf numFmtId="0" fontId="121" fillId="62" borderId="334" applyNumberFormat="0" applyAlignment="0" applyProtection="0"/>
    <xf numFmtId="0" fontId="120" fillId="25" borderId="330" applyNumberFormat="0" applyAlignment="0" applyProtection="0"/>
    <xf numFmtId="0" fontId="122" fillId="62" borderId="330" applyNumberFormat="0" applyAlignment="0" applyProtection="0"/>
    <xf numFmtId="0" fontId="121" fillId="62" borderId="334" applyNumberFormat="0" applyAlignment="0" applyProtection="0"/>
    <xf numFmtId="0" fontId="122" fillId="62" borderId="330" applyNumberFormat="0" applyAlignment="0" applyProtection="0"/>
    <xf numFmtId="0" fontId="126" fillId="0" borderId="338" applyNumberFormat="0" applyFill="0" applyAlignment="0" applyProtection="0"/>
    <xf numFmtId="0" fontId="126" fillId="0" borderId="3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332" applyNumberFormat="0" applyFont="0" applyAlignment="0" applyProtection="0"/>
    <xf numFmtId="0" fontId="48" fillId="74" borderId="332" applyNumberFormat="0" applyFont="0" applyAlignment="0" applyProtection="0"/>
    <xf numFmtId="9" fontId="2" fillId="0" borderId="0" applyFont="0" applyFill="0" applyBorder="0" applyAlignment="0" applyProtection="0"/>
    <xf numFmtId="0" fontId="181" fillId="0" borderId="339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18" borderId="330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0" fontId="2" fillId="0" borderId="0"/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164" fontId="14" fillId="0" borderId="0" applyFont="0" applyFill="0" applyBorder="0" applyAlignment="0" applyProtection="0"/>
    <xf numFmtId="0" fontId="61" fillId="0" borderId="0"/>
    <xf numFmtId="0" fontId="11" fillId="0" borderId="0"/>
    <xf numFmtId="0" fontId="61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1470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0" fontId="15" fillId="0" borderId="0" xfId="0" applyFont="1" applyAlignment="1">
      <alignment vertical="center"/>
    </xf>
    <xf numFmtId="0" fontId="15" fillId="0" borderId="6" xfId="0" applyFont="1" applyBorder="1"/>
    <xf numFmtId="0" fontId="15" fillId="3" borderId="6" xfId="0" applyFont="1" applyFill="1" applyBorder="1" applyAlignment="1">
      <alignment horizontal="center" vertical="center"/>
    </xf>
    <xf numFmtId="0" fontId="15" fillId="0" borderId="0" xfId="0" applyFont="1" applyFill="1" applyBorder="1"/>
    <xf numFmtId="165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19" fillId="3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4" fontId="21" fillId="0" borderId="21" xfId="2" applyNumberFormat="1" applyFont="1" applyFill="1" applyBorder="1" applyAlignment="1">
      <alignment horizontal="center" vertical="center"/>
    </xf>
    <xf numFmtId="4" fontId="37" fillId="0" borderId="29" xfId="2" applyNumberFormat="1" applyFont="1" applyFill="1" applyBorder="1" applyAlignment="1">
      <alignment horizontal="center" vertical="center"/>
    </xf>
    <xf numFmtId="4" fontId="38" fillId="0" borderId="32" xfId="2" applyNumberFormat="1" applyFont="1" applyFill="1" applyBorder="1" applyAlignment="1">
      <alignment horizontal="center" vertical="center"/>
    </xf>
    <xf numFmtId="4" fontId="20" fillId="0" borderId="29" xfId="2" applyNumberFormat="1" applyFont="1" applyFill="1" applyBorder="1" applyAlignment="1">
      <alignment horizontal="center" vertical="center"/>
    </xf>
    <xf numFmtId="4" fontId="20" fillId="0" borderId="10" xfId="2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4" fontId="42" fillId="0" borderId="19" xfId="0" applyNumberFormat="1" applyFont="1" applyFill="1" applyBorder="1" applyAlignment="1">
      <alignment horizontal="center" vertical="center"/>
    </xf>
    <xf numFmtId="4" fontId="20" fillId="0" borderId="49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4" xfId="0" applyNumberFormat="1" applyFont="1" applyFill="1" applyBorder="1" applyAlignment="1">
      <alignment horizontal="center" vertical="center"/>
    </xf>
    <xf numFmtId="4" fontId="20" fillId="0" borderId="50" xfId="0" applyNumberFormat="1" applyFont="1" applyFill="1" applyBorder="1" applyAlignment="1">
      <alignment horizontal="center" vertical="center"/>
    </xf>
    <xf numFmtId="4" fontId="20" fillId="0" borderId="51" xfId="0" applyNumberFormat="1" applyFont="1" applyFill="1" applyBorder="1" applyAlignment="1">
      <alignment horizontal="center" vertical="center"/>
    </xf>
    <xf numFmtId="4" fontId="20" fillId="0" borderId="53" xfId="0" applyNumberFormat="1" applyFont="1" applyFill="1" applyBorder="1" applyAlignment="1">
      <alignment horizontal="center" vertical="center"/>
    </xf>
    <xf numFmtId="4" fontId="20" fillId="0" borderId="35" xfId="0" applyNumberFormat="1" applyFont="1" applyFill="1" applyBorder="1" applyAlignment="1">
      <alignment horizontal="center" vertical="center"/>
    </xf>
    <xf numFmtId="4" fontId="20" fillId="0" borderId="40" xfId="0" applyNumberFormat="1" applyFont="1" applyFill="1" applyBorder="1" applyAlignment="1">
      <alignment horizontal="center" vertical="center"/>
    </xf>
    <xf numFmtId="0" fontId="31" fillId="0" borderId="0" xfId="0" applyFont="1"/>
    <xf numFmtId="0" fontId="0" fillId="5" borderId="0" xfId="0" applyFill="1"/>
    <xf numFmtId="0" fontId="21" fillId="0" borderId="0" xfId="3" applyFont="1" applyFill="1" applyAlignment="1">
      <alignment vertical="center" wrapText="1"/>
    </xf>
    <xf numFmtId="0" fontId="36" fillId="0" borderId="0" xfId="3" applyFont="1" applyFill="1" applyAlignment="1">
      <alignment vertical="center" wrapText="1"/>
    </xf>
    <xf numFmtId="0" fontId="46" fillId="0" borderId="0" xfId="0" applyFont="1" applyFill="1" applyBorder="1" applyAlignment="1">
      <alignment horizontal="center" vertical="center" wrapText="1"/>
    </xf>
    <xf numFmtId="2" fontId="29" fillId="0" borderId="0" xfId="0" applyNumberFormat="1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right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40" fillId="0" borderId="1" xfId="4" applyFont="1" applyFill="1" applyBorder="1" applyAlignment="1">
      <alignment horizontal="center" vertical="center" wrapText="1"/>
    </xf>
    <xf numFmtId="0" fontId="47" fillId="0" borderId="1" xfId="4" applyFont="1" applyFill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1" xfId="3" applyFont="1" applyFill="1" applyBorder="1" applyAlignment="1">
      <alignment horizontal="center" vertical="center" wrapText="1"/>
    </xf>
    <xf numFmtId="167" fontId="40" fillId="0" borderId="35" xfId="3" applyNumberFormat="1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29" fillId="8" borderId="1" xfId="5" applyFont="1" applyFill="1" applyBorder="1" applyAlignment="1">
      <alignment horizontal="right" vertical="center" wrapText="1"/>
    </xf>
    <xf numFmtId="4" fontId="29" fillId="8" borderId="1" xfId="5" applyNumberFormat="1" applyFont="1" applyFill="1" applyBorder="1" applyAlignment="1">
      <alignment horizontal="center" vertical="center"/>
    </xf>
    <xf numFmtId="167" fontId="13" fillId="0" borderId="6" xfId="5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29" fillId="0" borderId="51" xfId="0" applyNumberFormat="1" applyFont="1" applyFill="1" applyBorder="1" applyAlignment="1">
      <alignment horizontal="center" vertical="center" wrapText="1"/>
    </xf>
    <xf numFmtId="0" fontId="29" fillId="8" borderId="51" xfId="5" applyFont="1" applyFill="1" applyBorder="1" applyAlignment="1">
      <alignment horizontal="right" vertical="center" wrapText="1"/>
    </xf>
    <xf numFmtId="4" fontId="29" fillId="8" borderId="51" xfId="5" applyNumberFormat="1" applyFont="1" applyFill="1" applyBorder="1" applyAlignment="1">
      <alignment horizontal="center" vertical="center"/>
    </xf>
    <xf numFmtId="0" fontId="25" fillId="8" borderId="57" xfId="3" applyFont="1" applyFill="1" applyBorder="1" applyAlignment="1">
      <alignment horizontal="center" vertical="center" wrapText="1"/>
    </xf>
    <xf numFmtId="0" fontId="40" fillId="8" borderId="58" xfId="3" applyFont="1" applyFill="1" applyBorder="1" applyAlignment="1">
      <alignment horizontal="right" vertical="center" wrapText="1"/>
    </xf>
    <xf numFmtId="4" fontId="12" fillId="8" borderId="58" xfId="3" applyNumberFormat="1" applyFont="1" applyFill="1" applyBorder="1" applyAlignment="1">
      <alignment horizontal="center" vertical="center" wrapText="1"/>
    </xf>
    <xf numFmtId="2" fontId="12" fillId="8" borderId="58" xfId="3" applyNumberFormat="1" applyFont="1" applyFill="1" applyBorder="1" applyAlignment="1">
      <alignment horizontal="right" vertical="center" wrapText="1"/>
    </xf>
    <xf numFmtId="2" fontId="40" fillId="8" borderId="58" xfId="3" applyNumberFormat="1" applyFont="1" applyFill="1" applyBorder="1" applyAlignment="1">
      <alignment horizontal="right" vertical="center" wrapText="1"/>
    </xf>
    <xf numFmtId="4" fontId="29" fillId="8" borderId="58" xfId="3" applyNumberFormat="1" applyFont="1" applyFill="1" applyBorder="1" applyAlignment="1">
      <alignment horizontal="center" vertical="center" wrapText="1"/>
    </xf>
    <xf numFmtId="0" fontId="49" fillId="8" borderId="1" xfId="0" applyFont="1" applyFill="1" applyBorder="1"/>
    <xf numFmtId="4" fontId="29" fillId="8" borderId="1" xfId="3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right" vertical="center" wrapText="1"/>
    </xf>
    <xf numFmtId="0" fontId="29" fillId="5" borderId="0" xfId="0" applyFont="1" applyFill="1" applyBorder="1" applyAlignment="1">
      <alignment horizontal="center" vertical="center" wrapText="1"/>
    </xf>
    <xf numFmtId="4" fontId="36" fillId="5" borderId="2" xfId="3" applyNumberFormat="1" applyFont="1" applyFill="1" applyBorder="1" applyAlignment="1">
      <alignment vertical="center"/>
    </xf>
    <xf numFmtId="4" fontId="36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2" fillId="5" borderId="0" xfId="3" applyNumberFormat="1" applyFont="1" applyFill="1" applyBorder="1" applyAlignment="1">
      <alignment horizontal="right" vertical="center"/>
    </xf>
    <xf numFmtId="2" fontId="52" fillId="5" borderId="0" xfId="3" applyNumberFormat="1" applyFont="1" applyFill="1"/>
    <xf numFmtId="0" fontId="54" fillId="0" borderId="0" xfId="6" applyFont="1" applyFill="1" applyAlignment="1">
      <alignment vertical="center"/>
    </xf>
    <xf numFmtId="0" fontId="55" fillId="0" borderId="0" xfId="6" applyFont="1" applyFill="1" applyAlignment="1">
      <alignment horizontal="center"/>
    </xf>
    <xf numFmtId="2" fontId="55" fillId="0" borderId="0" xfId="6" applyNumberFormat="1" applyFont="1" applyFill="1"/>
    <xf numFmtId="0" fontId="18" fillId="0" borderId="0" xfId="6" applyFont="1" applyFill="1" applyAlignment="1">
      <alignment vertical="center"/>
    </xf>
    <xf numFmtId="0" fontId="56" fillId="0" borderId="0" xfId="6" applyFont="1" applyFill="1" applyAlignment="1">
      <alignment vertical="center"/>
    </xf>
    <xf numFmtId="0" fontId="55" fillId="0" borderId="0" xfId="6" applyFont="1" applyFill="1" applyBorder="1"/>
    <xf numFmtId="0" fontId="55" fillId="0" borderId="0" xfId="6" applyFont="1" applyFill="1"/>
    <xf numFmtId="169" fontId="58" fillId="0" borderId="51" xfId="7" applyNumberFormat="1" applyFont="1" applyFill="1" applyBorder="1" applyAlignment="1">
      <alignment horizontal="centerContinuous" vertical="center"/>
    </xf>
    <xf numFmtId="0" fontId="59" fillId="0" borderId="51" xfId="6" applyFont="1" applyFill="1" applyBorder="1" applyAlignment="1">
      <alignment horizontal="center" vertical="center" wrapText="1"/>
    </xf>
    <xf numFmtId="0" fontId="60" fillId="0" borderId="51" xfId="6" applyFont="1" applyFill="1" applyBorder="1" applyAlignment="1">
      <alignment horizontal="center" vertical="center"/>
    </xf>
    <xf numFmtId="0" fontId="60" fillId="0" borderId="1" xfId="6" applyFont="1" applyFill="1" applyBorder="1" applyAlignment="1">
      <alignment horizontal="center" vertical="center"/>
    </xf>
    <xf numFmtId="0" fontId="55" fillId="0" borderId="0" xfId="6" applyFont="1" applyFill="1" applyAlignment="1">
      <alignment vertical="center"/>
    </xf>
    <xf numFmtId="0" fontId="62" fillId="0" borderId="0" xfId="6" applyFont="1" applyFill="1"/>
    <xf numFmtId="0" fontId="62" fillId="5" borderId="0" xfId="6" applyFont="1" applyFill="1"/>
    <xf numFmtId="165" fontId="65" fillId="0" borderId="0" xfId="6" applyNumberFormat="1" applyFont="1" applyFill="1" applyBorder="1" applyAlignment="1">
      <alignment horizontal="center" vertical="center"/>
    </xf>
    <xf numFmtId="0" fontId="67" fillId="0" borderId="0" xfId="6" applyFont="1" applyFill="1" applyBorder="1"/>
    <xf numFmtId="172" fontId="55" fillId="0" borderId="0" xfId="6" applyNumberFormat="1" applyFont="1" applyFill="1" applyBorder="1"/>
    <xf numFmtId="174" fontId="55" fillId="0" borderId="0" xfId="1" applyNumberFormat="1" applyFont="1" applyFill="1" applyBorder="1"/>
    <xf numFmtId="0" fontId="55" fillId="0" borderId="0" xfId="1" applyNumberFormat="1" applyFont="1" applyFill="1" applyBorder="1"/>
    <xf numFmtId="1" fontId="55" fillId="0" borderId="0" xfId="6" applyNumberFormat="1" applyFont="1" applyFill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0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76" fillId="0" borderId="1" xfId="0" applyNumberFormat="1" applyFont="1" applyFill="1" applyBorder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15" fillId="0" borderId="0" xfId="10" applyFont="1" applyFill="1" applyAlignment="1">
      <alignment horizontal="right" vertical="center"/>
    </xf>
    <xf numFmtId="0" fontId="0" fillId="0" borderId="0" xfId="0" applyBorder="1"/>
    <xf numFmtId="0" fontId="15" fillId="0" borderId="0" xfId="10" applyFont="1" applyFill="1" applyAlignment="1">
      <alignment horizontal="right"/>
    </xf>
    <xf numFmtId="0" fontId="15" fillId="0" borderId="0" xfId="11" applyFont="1" applyFill="1" applyBorder="1" applyAlignment="1">
      <alignment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61" fillId="0" borderId="1" xfId="11" applyFont="1" applyFill="1" applyBorder="1" applyAlignment="1">
      <alignment horizontal="center" vertical="center" wrapText="1"/>
    </xf>
    <xf numFmtId="3" fontId="61" fillId="0" borderId="1" xfId="11" applyNumberFormat="1" applyFont="1" applyFill="1" applyBorder="1" applyAlignment="1">
      <alignment horizontal="center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1" fillId="11" borderId="6" xfId="0" applyFont="1" applyFill="1" applyBorder="1" applyAlignment="1">
      <alignment horizontal="center" vertical="center" wrapText="1"/>
    </xf>
    <xf numFmtId="0" fontId="61" fillId="11" borderId="6" xfId="0" applyFont="1" applyFill="1" applyBorder="1" applyAlignment="1">
      <alignment horizontal="left" vertical="center" wrapText="1"/>
    </xf>
    <xf numFmtId="0" fontId="61" fillId="11" borderId="6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1" fillId="0" borderId="1" xfId="0" applyFont="1" applyFill="1" applyBorder="1" applyAlignment="1">
      <alignment horizontal="center" vertical="center" wrapText="1"/>
    </xf>
    <xf numFmtId="49" fontId="61" fillId="0" borderId="0" xfId="0" applyNumberFormat="1" applyFont="1" applyFill="1" applyAlignment="1">
      <alignment horizontal="center"/>
    </xf>
    <xf numFmtId="0" fontId="61" fillId="0" borderId="0" xfId="0" applyFont="1" applyFill="1" applyAlignment="1">
      <alignment wrapText="1"/>
    </xf>
    <xf numFmtId="3" fontId="61" fillId="0" borderId="0" xfId="0" applyNumberFormat="1" applyFont="1" applyFill="1" applyAlignment="1">
      <alignment horizontal="center" wrapText="1"/>
    </xf>
    <xf numFmtId="0" fontId="61" fillId="0" borderId="0" xfId="0" applyFont="1" applyFill="1" applyAlignment="1">
      <alignment horizontal="center" wrapText="1"/>
    </xf>
    <xf numFmtId="0" fontId="61" fillId="0" borderId="0" xfId="0" applyFont="1" applyFill="1" applyAlignment="1">
      <alignment horizontal="center"/>
    </xf>
    <xf numFmtId="3" fontId="61" fillId="0" borderId="0" xfId="0" applyNumberFormat="1" applyFont="1" applyFill="1" applyAlignment="1">
      <alignment horizontal="center"/>
    </xf>
    <xf numFmtId="0" fontId="61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1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1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1" fillId="8" borderId="51" xfId="0" applyNumberFormat="1" applyFont="1" applyFill="1" applyBorder="1" applyAlignment="1">
      <alignment horizontal="center" vertical="center"/>
    </xf>
    <xf numFmtId="165" fontId="61" fillId="8" borderId="1" xfId="0" applyNumberFormat="1" applyFont="1" applyFill="1" applyBorder="1" applyAlignment="1">
      <alignment horizontal="center"/>
    </xf>
    <xf numFmtId="170" fontId="61" fillId="8" borderId="51" xfId="8" applyNumberFormat="1" applyFont="1" applyFill="1" applyBorder="1" applyAlignment="1">
      <alignment horizontal="center" vertical="center"/>
    </xf>
    <xf numFmtId="165" fontId="61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1" fillId="13" borderId="1" xfId="0" applyNumberFormat="1" applyFont="1" applyFill="1" applyBorder="1" applyAlignment="1">
      <alignment horizontal="center" vertical="center"/>
    </xf>
    <xf numFmtId="0" fontId="61" fillId="0" borderId="0" xfId="0" applyFont="1"/>
    <xf numFmtId="4" fontId="61" fillId="7" borderId="1" xfId="0" applyNumberFormat="1" applyFont="1" applyFill="1" applyBorder="1" applyAlignment="1">
      <alignment horizontal="center" vertical="center"/>
    </xf>
    <xf numFmtId="0" fontId="61" fillId="0" borderId="0" xfId="0" applyFont="1" applyBorder="1"/>
    <xf numFmtId="175" fontId="61" fillId="0" borderId="0" xfId="0" applyNumberFormat="1" applyFont="1" applyBorder="1"/>
    <xf numFmtId="0" fontId="61" fillId="0" borderId="0" xfId="0" applyFont="1" applyBorder="1" applyAlignment="1">
      <alignment vertical="center"/>
    </xf>
    <xf numFmtId="0" fontId="61" fillId="5" borderId="0" xfId="0" applyFont="1" applyFill="1" applyBorder="1" applyAlignment="1">
      <alignment vertical="center"/>
    </xf>
    <xf numFmtId="0" fontId="0" fillId="5" borderId="0" xfId="0" applyFill="1" applyBorder="1"/>
    <xf numFmtId="0" fontId="61" fillId="5" borderId="0" xfId="0" applyFont="1" applyFill="1" applyBorder="1"/>
    <xf numFmtId="4" fontId="61" fillId="0" borderId="0" xfId="0" applyNumberFormat="1" applyFont="1" applyBorder="1" applyAlignment="1">
      <alignment horizontal="center" vertical="center"/>
    </xf>
    <xf numFmtId="4" fontId="61" fillId="2" borderId="1" xfId="0" applyNumberFormat="1" applyFont="1" applyFill="1" applyBorder="1" applyAlignment="1">
      <alignment horizontal="center" vertical="center"/>
    </xf>
    <xf numFmtId="4" fontId="61" fillId="14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0" fontId="40" fillId="0" borderId="51" xfId="0" applyFont="1" applyBorder="1" applyAlignment="1">
      <alignment horizontal="center" vertical="center"/>
    </xf>
    <xf numFmtId="10" fontId="61" fillId="0" borderId="1" xfId="0" applyNumberFormat="1" applyFont="1" applyBorder="1" applyAlignment="1">
      <alignment horizontal="center" vertical="center"/>
    </xf>
    <xf numFmtId="175" fontId="40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5" borderId="0" xfId="0" applyFont="1" applyFill="1" applyAlignment="1">
      <alignment vertical="center"/>
    </xf>
    <xf numFmtId="0" fontId="61" fillId="5" borderId="0" xfId="0" applyFont="1" applyFill="1"/>
    <xf numFmtId="9" fontId="61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13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/>
    </xf>
    <xf numFmtId="175" fontId="61" fillId="5" borderId="1" xfId="0" applyNumberFormat="1" applyFont="1" applyFill="1" applyBorder="1" applyAlignment="1">
      <alignment horizontal="center" vertical="center"/>
    </xf>
    <xf numFmtId="175" fontId="40" fillId="13" borderId="1" xfId="0" applyNumberFormat="1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1" fillId="13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0" fillId="0" borderId="0" xfId="17"/>
    <xf numFmtId="0" fontId="10" fillId="0" borderId="0" xfId="17" applyAlignment="1">
      <alignment horizontal="center"/>
    </xf>
    <xf numFmtId="0" fontId="75" fillId="15" borderId="0" xfId="17" applyFont="1" applyFill="1"/>
    <xf numFmtId="0" fontId="10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5" fillId="3" borderId="4" xfId="17" applyNumberFormat="1" applyFont="1" applyFill="1" applyBorder="1" applyAlignment="1">
      <alignment horizontal="center" vertical="center" wrapText="1"/>
    </xf>
    <xf numFmtId="175" fontId="75" fillId="3" borderId="1" xfId="17" applyNumberFormat="1" applyFont="1" applyFill="1" applyBorder="1" applyAlignment="1">
      <alignment horizontal="center" vertical="center" wrapText="1"/>
    </xf>
    <xf numFmtId="175" fontId="75" fillId="9" borderId="1" xfId="17" applyNumberFormat="1" applyFont="1" applyFill="1" applyBorder="1" applyAlignment="1">
      <alignment horizontal="center" vertical="center" wrapText="1"/>
    </xf>
    <xf numFmtId="175" fontId="75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10" fillId="0" borderId="1" xfId="17" applyBorder="1"/>
    <xf numFmtId="0" fontId="10" fillId="13" borderId="1" xfId="17" applyFill="1" applyBorder="1"/>
    <xf numFmtId="0" fontId="10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10" fillId="15" borderId="1" xfId="17" applyNumberFormat="1" applyFill="1" applyBorder="1" applyAlignment="1">
      <alignment horizontal="center" vertical="center"/>
    </xf>
    <xf numFmtId="0" fontId="10" fillId="0" borderId="1" xfId="17" applyFont="1" applyBorder="1"/>
    <xf numFmtId="176" fontId="14" fillId="0" borderId="1" xfId="18" applyFont="1" applyBorder="1" applyAlignment="1">
      <alignment horizontal="center" vertical="center"/>
    </xf>
    <xf numFmtId="164" fontId="10" fillId="0" borderId="0" xfId="17" applyNumberFormat="1"/>
    <xf numFmtId="0" fontId="10" fillId="0" borderId="1" xfId="17" applyBorder="1" applyAlignment="1">
      <alignment wrapText="1"/>
    </xf>
    <xf numFmtId="164" fontId="0" fillId="16" borderId="1" xfId="1" applyFont="1" applyFill="1" applyBorder="1"/>
    <xf numFmtId="164" fontId="10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8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8" fillId="0" borderId="7" xfId="20" applyFont="1" applyBorder="1" applyAlignment="1">
      <alignment horizontal="center"/>
    </xf>
    <xf numFmtId="0" fontId="48" fillId="0" borderId="7" xfId="20" applyFont="1" applyBorder="1" applyAlignment="1"/>
    <xf numFmtId="0" fontId="48" fillId="0" borderId="0" xfId="20" applyFont="1"/>
    <xf numFmtId="0" fontId="48" fillId="0" borderId="0" xfId="20" applyFont="1" applyFill="1"/>
    <xf numFmtId="0" fontId="48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8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8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8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8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6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6" fillId="0" borderId="0" xfId="4" applyFont="1" applyFill="1" applyBorder="1" applyAlignment="1">
      <alignment horizontal="center" vertical="center" wrapText="1"/>
    </xf>
    <xf numFmtId="0" fontId="61" fillId="0" borderId="0" xfId="4" applyFont="1" applyFill="1" applyAlignment="1">
      <alignment vertical="center"/>
    </xf>
    <xf numFmtId="0" fontId="63" fillId="0" borderId="0" xfId="4" applyFont="1" applyFill="1" applyBorder="1" applyAlignment="1">
      <alignment horizontal="center" vertical="center"/>
    </xf>
    <xf numFmtId="2" fontId="48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170" fontId="74" fillId="0" borderId="0" xfId="8" applyNumberFormat="1" applyFont="1" applyBorder="1" applyAlignment="1">
      <alignment horizontal="center" vertical="center"/>
    </xf>
    <xf numFmtId="168" fontId="73" fillId="0" borderId="12" xfId="8" applyFont="1" applyBorder="1" applyAlignment="1" applyProtection="1">
      <alignment horizontal="center" vertical="center"/>
      <protection locked="0"/>
    </xf>
    <xf numFmtId="168" fontId="72" fillId="0" borderId="61" xfId="8" applyFont="1" applyBorder="1" applyAlignment="1" applyProtection="1">
      <alignment horizontal="center" vertical="center"/>
      <protection locked="0"/>
    </xf>
    <xf numFmtId="170" fontId="72" fillId="13" borderId="135" xfId="8" applyNumberFormat="1" applyFont="1" applyFill="1" applyBorder="1" applyAlignment="1">
      <alignment horizontal="center" vertical="center"/>
    </xf>
    <xf numFmtId="168" fontId="70" fillId="0" borderId="15" xfId="8" applyFont="1" applyFill="1" applyBorder="1" applyAlignment="1" applyProtection="1">
      <alignment horizontal="center" vertical="center" wrapText="1"/>
      <protection locked="0"/>
    </xf>
    <xf numFmtId="168" fontId="70" fillId="0" borderId="19" xfId="8" applyFont="1" applyFill="1" applyBorder="1" applyAlignment="1" applyProtection="1">
      <alignment horizontal="center" vertical="center" wrapText="1"/>
      <protection locked="0"/>
    </xf>
    <xf numFmtId="168" fontId="70" fillId="0" borderId="18" xfId="8" applyFont="1" applyFill="1" applyBorder="1" applyAlignment="1" applyProtection="1">
      <alignment horizontal="center" vertical="center" wrapText="1"/>
      <protection locked="0"/>
    </xf>
    <xf numFmtId="1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65" fontId="65" fillId="5" borderId="0" xfId="6" applyNumberFormat="1" applyFont="1" applyFill="1" applyBorder="1" applyAlignment="1">
      <alignment horizontal="center" vertical="center"/>
    </xf>
    <xf numFmtId="172" fontId="65" fillId="5" borderId="0" xfId="6" applyNumberFormat="1" applyFont="1" applyFill="1" applyBorder="1" applyAlignment="1">
      <alignment horizontal="center" vertical="center"/>
    </xf>
    <xf numFmtId="0" fontId="65" fillId="5" borderId="0" xfId="6" applyFont="1" applyFill="1" applyBorder="1" applyAlignment="1">
      <alignment horizontal="center" vertical="center"/>
    </xf>
    <xf numFmtId="173" fontId="65" fillId="5" borderId="0" xfId="6" applyNumberFormat="1" applyFont="1" applyFill="1" applyBorder="1" applyAlignment="1">
      <alignment horizontal="center" vertical="center"/>
    </xf>
    <xf numFmtId="172" fontId="55" fillId="5" borderId="0" xfId="6" applyNumberFormat="1" applyFont="1" applyFill="1" applyBorder="1"/>
    <xf numFmtId="0" fontId="55" fillId="5" borderId="0" xfId="6" applyFont="1" applyFill="1" applyBorder="1"/>
    <xf numFmtId="0" fontId="67" fillId="5" borderId="0" xfId="6" applyFont="1" applyFill="1" applyBorder="1" applyAlignment="1">
      <alignment horizontal="center"/>
    </xf>
    <xf numFmtId="168" fontId="70" fillId="0" borderId="45" xfId="8" applyFont="1" applyFill="1" applyBorder="1" applyAlignment="1" applyProtection="1">
      <alignment horizontal="center" vertical="center" wrapText="1"/>
      <protection locked="0"/>
    </xf>
    <xf numFmtId="0" fontId="72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7" fillId="0" borderId="30" xfId="6" applyFont="1" applyFill="1" applyBorder="1" applyAlignment="1">
      <alignment horizontal="center"/>
    </xf>
    <xf numFmtId="0" fontId="55" fillId="0" borderId="31" xfId="6" applyFont="1" applyFill="1" applyBorder="1"/>
    <xf numFmtId="0" fontId="55" fillId="0" borderId="31" xfId="1" applyNumberFormat="1" applyFont="1" applyFill="1" applyBorder="1"/>
    <xf numFmtId="0" fontId="55" fillId="0" borderId="30" xfId="6" applyFont="1" applyFill="1" applyBorder="1" applyAlignment="1">
      <alignment horizontal="center"/>
    </xf>
    <xf numFmtId="0" fontId="55" fillId="0" borderId="30" xfId="6" applyFont="1" applyFill="1" applyBorder="1"/>
    <xf numFmtId="170" fontId="74" fillId="0" borderId="24" xfId="8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0" fontId="40" fillId="6" borderId="150" xfId="0" applyNumberFormat="1" applyFont="1" applyFill="1" applyBorder="1" applyAlignment="1">
      <alignment horizontal="center" vertical="center"/>
    </xf>
    <xf numFmtId="170" fontId="40" fillId="6" borderId="150" xfId="8" applyNumberFormat="1" applyFont="1" applyFill="1" applyBorder="1" applyAlignment="1">
      <alignment horizontal="center" vertical="center"/>
    </xf>
    <xf numFmtId="165" fontId="40" fillId="6" borderId="150" xfId="8" applyNumberFormat="1" applyFont="1" applyFill="1" applyBorder="1" applyAlignment="1">
      <alignment horizontal="center" vertical="center"/>
    </xf>
    <xf numFmtId="165" fontId="40" fillId="7" borderId="150" xfId="8" applyNumberFormat="1" applyFont="1" applyFill="1" applyBorder="1" applyAlignment="1">
      <alignment horizontal="center" vertical="center"/>
    </xf>
    <xf numFmtId="165" fontId="40" fillId="3" borderId="150" xfId="8" applyNumberFormat="1" applyFont="1" applyFill="1" applyBorder="1" applyAlignment="1">
      <alignment horizontal="center" vertical="center"/>
    </xf>
    <xf numFmtId="170" fontId="72" fillId="108" borderId="135" xfId="8" applyNumberFormat="1" applyFont="1" applyFill="1" applyBorder="1" applyAlignment="1">
      <alignment horizontal="center" vertical="center"/>
    </xf>
    <xf numFmtId="165" fontId="40" fillId="6" borderId="151" xfId="8" applyNumberFormat="1" applyFont="1" applyFill="1" applyBorder="1" applyAlignment="1">
      <alignment horizontal="center" vertical="center"/>
    </xf>
    <xf numFmtId="166" fontId="87" fillId="5" borderId="135" xfId="6" applyNumberFormat="1" applyFont="1" applyFill="1" applyBorder="1" applyAlignment="1">
      <alignment horizontal="center" vertical="center"/>
    </xf>
    <xf numFmtId="170" fontId="87" fillId="5" borderId="135" xfId="8" applyNumberFormat="1" applyFont="1" applyFill="1" applyBorder="1" applyAlignment="1">
      <alignment horizontal="center" vertical="center"/>
    </xf>
    <xf numFmtId="171" fontId="76" fillId="5" borderId="135" xfId="8" applyNumberFormat="1" applyFont="1" applyFill="1" applyBorder="1" applyAlignment="1">
      <alignment horizontal="center" vertical="center"/>
    </xf>
    <xf numFmtId="171" fontId="87" fillId="5" borderId="135" xfId="8" applyNumberFormat="1" applyFont="1" applyFill="1" applyBorder="1" applyAlignment="1">
      <alignment horizontal="center" vertical="center"/>
    </xf>
    <xf numFmtId="168" fontId="57" fillId="5" borderId="0" xfId="7" applyFont="1" applyFill="1" applyBorder="1" applyAlignment="1">
      <alignment horizontal="left" vertical="center" wrapText="1"/>
    </xf>
    <xf numFmtId="0" fontId="66" fillId="5" borderId="0" xfId="6" applyFont="1" applyFill="1" applyBorder="1"/>
    <xf numFmtId="0" fontId="67" fillId="5" borderId="0" xfId="6" applyFont="1" applyFill="1" applyBorder="1"/>
    <xf numFmtId="170" fontId="72" fillId="0" borderId="1" xfId="8" applyNumberFormat="1" applyFont="1" applyFill="1" applyBorder="1" applyAlignment="1">
      <alignment horizontal="center" vertical="center"/>
    </xf>
    <xf numFmtId="170" fontId="74" fillId="0" borderId="1" xfId="8" applyNumberFormat="1" applyFont="1" applyFill="1" applyBorder="1" applyAlignment="1">
      <alignment horizontal="center" vertical="center"/>
    </xf>
    <xf numFmtId="168" fontId="60" fillId="0" borderId="1" xfId="6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" fontId="69" fillId="12" borderId="1" xfId="9" applyNumberFormat="1" applyFont="1" applyFill="1" applyBorder="1" applyAlignment="1">
      <alignment horizontal="center" vertical="center"/>
    </xf>
    <xf numFmtId="1" fontId="69" fillId="12" borderId="24" xfId="9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68" fontId="70" fillId="0" borderId="49" xfId="8" applyFont="1" applyFill="1" applyBorder="1" applyAlignment="1">
      <alignment vertical="center"/>
    </xf>
    <xf numFmtId="168" fontId="73" fillId="0" borderId="49" xfId="8" applyFont="1" applyFill="1" applyBorder="1" applyAlignment="1">
      <alignment vertical="center"/>
    </xf>
    <xf numFmtId="0" fontId="69" fillId="12" borderId="24" xfId="9" applyFont="1" applyFill="1" applyBorder="1"/>
    <xf numFmtId="170" fontId="72" fillId="0" borderId="24" xfId="8" applyNumberFormat="1" applyFont="1" applyFill="1" applyBorder="1" applyAlignment="1">
      <alignment horizontal="center" vertical="center"/>
    </xf>
    <xf numFmtId="170" fontId="72" fillId="0" borderId="49" xfId="8" applyNumberFormat="1" applyFont="1" applyFill="1" applyBorder="1" applyAlignment="1">
      <alignment horizontal="center" vertical="center"/>
    </xf>
    <xf numFmtId="170" fontId="74" fillId="0" borderId="49" xfId="8" applyNumberFormat="1" applyFont="1" applyFill="1" applyBorder="1" applyAlignment="1">
      <alignment horizontal="center" vertical="center"/>
    </xf>
    <xf numFmtId="168" fontId="73" fillId="0" borderId="53" xfId="8" applyFont="1" applyFill="1" applyBorder="1" applyAlignment="1">
      <alignment vertical="center"/>
    </xf>
    <xf numFmtId="170" fontId="74" fillId="0" borderId="35" xfId="8" applyNumberFormat="1" applyFont="1" applyFill="1" applyBorder="1" applyAlignment="1">
      <alignment horizontal="center" vertical="center"/>
    </xf>
    <xf numFmtId="170" fontId="74" fillId="0" borderId="62" xfId="8" applyNumberFormat="1" applyFont="1" applyFill="1" applyBorder="1" applyAlignment="1">
      <alignment horizontal="center" vertical="center"/>
    </xf>
    <xf numFmtId="170" fontId="74" fillId="0" borderId="53" xfId="8" applyNumberFormat="1" applyFont="1" applyFill="1" applyBorder="1" applyAlignment="1">
      <alignment horizontal="center" vertical="center"/>
    </xf>
    <xf numFmtId="0" fontId="112" fillId="0" borderId="0" xfId="840" applyFont="1" applyAlignment="1">
      <alignment horizontal="left"/>
    </xf>
    <xf numFmtId="0" fontId="115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2" fillId="0" borderId="0" xfId="840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0" applyFont="1" applyFill="1" applyAlignment="1">
      <alignment horizontal="left"/>
    </xf>
    <xf numFmtId="0" fontId="112" fillId="0" borderId="0" xfId="840" applyFont="1" applyAlignment="1">
      <alignment horizontal="left" wrapText="1"/>
    </xf>
    <xf numFmtId="172" fontId="112" fillId="0" borderId="0" xfId="840" applyNumberFormat="1" applyFont="1"/>
    <xf numFmtId="0" fontId="12" fillId="5" borderId="1" xfId="6" applyFont="1" applyFill="1" applyBorder="1" applyAlignment="1">
      <alignment horizontal="left" vertical="center" wrapText="1"/>
    </xf>
    <xf numFmtId="167" fontId="55" fillId="7" borderId="1" xfId="6" applyNumberFormat="1" applyFont="1" applyFill="1" applyBorder="1" applyAlignment="1">
      <alignment horizontal="center" vertical="center"/>
    </xf>
    <xf numFmtId="0" fontId="61" fillId="0" borderId="155" xfId="6" applyFont="1" applyFill="1" applyBorder="1" applyAlignment="1">
      <alignment horizontal="center" vertical="center" wrapText="1"/>
    </xf>
    <xf numFmtId="166" fontId="40" fillId="5" borderId="155" xfId="6" applyNumberFormat="1" applyFont="1" applyFill="1" applyBorder="1" applyAlignment="1">
      <alignment horizontal="center" vertical="center"/>
    </xf>
    <xf numFmtId="170" fontId="40" fillId="5" borderId="155" xfId="8" applyNumberFormat="1" applyFont="1" applyFill="1" applyBorder="1" applyAlignment="1">
      <alignment horizontal="center" vertical="center"/>
    </xf>
    <xf numFmtId="171" fontId="40" fillId="5" borderId="155" xfId="8" applyNumberFormat="1" applyFont="1" applyFill="1" applyBorder="1" applyAlignment="1">
      <alignment horizontal="center" vertical="center"/>
    </xf>
    <xf numFmtId="201" fontId="40" fillId="5" borderId="155" xfId="8" applyNumberFormat="1" applyFont="1" applyFill="1" applyBorder="1" applyAlignment="1">
      <alignment horizontal="center" vertical="center"/>
    </xf>
    <xf numFmtId="4" fontId="13" fillId="0" borderId="155" xfId="0" applyNumberFormat="1" applyFont="1" applyBorder="1" applyAlignment="1">
      <alignment vertical="center" wrapText="1"/>
    </xf>
    <xf numFmtId="170" fontId="72" fillId="109" borderId="22" xfId="8" applyNumberFormat="1" applyFont="1" applyFill="1" applyBorder="1" applyAlignment="1">
      <alignment horizontal="center" vertical="center"/>
    </xf>
    <xf numFmtId="170" fontId="72" fillId="109" borderId="56" xfId="8" applyNumberFormat="1" applyFont="1" applyFill="1" applyBorder="1" applyAlignment="1">
      <alignment horizontal="center" vertical="center"/>
    </xf>
    <xf numFmtId="170" fontId="72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60" fillId="0" borderId="0" xfId="6" applyFont="1" applyFill="1" applyBorder="1" applyAlignment="1">
      <alignment horizontal="center" vertical="center" wrapText="1"/>
    </xf>
    <xf numFmtId="168" fontId="70" fillId="0" borderId="49" xfId="8" applyFont="1" applyFill="1" applyBorder="1" applyAlignment="1">
      <alignment vertical="center"/>
    </xf>
    <xf numFmtId="170" fontId="72" fillId="0" borderId="1" xfId="8" applyNumberFormat="1" applyFont="1" applyFill="1" applyBorder="1" applyAlignment="1">
      <alignment horizontal="center" vertical="center"/>
    </xf>
    <xf numFmtId="168" fontId="73" fillId="0" borderId="49" xfId="8" applyFont="1" applyFill="1" applyBorder="1" applyAlignment="1">
      <alignment vertical="center"/>
    </xf>
    <xf numFmtId="170" fontId="74" fillId="0" borderId="1" xfId="8" applyNumberFormat="1" applyFont="1" applyFill="1" applyBorder="1" applyAlignment="1">
      <alignment horizontal="center" vertical="center"/>
    </xf>
    <xf numFmtId="170" fontId="74" fillId="0" borderId="24" xfId="8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70" fontId="71" fillId="0" borderId="1" xfId="8" applyNumberFormat="1" applyFont="1" applyFill="1" applyBorder="1" applyAlignment="1">
      <alignment horizontal="center" vertical="center"/>
    </xf>
    <xf numFmtId="1" fontId="69" fillId="12" borderId="1" xfId="9" applyNumberFormat="1" applyFont="1" applyFill="1" applyBorder="1" applyAlignment="1">
      <alignment horizontal="center" vertical="center"/>
    </xf>
    <xf numFmtId="0" fontId="69" fillId="12" borderId="1" xfId="9" applyFont="1" applyFill="1" applyBorder="1"/>
    <xf numFmtId="1" fontId="69" fillId="12" borderId="24" xfId="9" applyNumberFormat="1" applyFont="1" applyFill="1" applyBorder="1" applyAlignment="1">
      <alignment horizontal="center" vertical="center"/>
    </xf>
    <xf numFmtId="170" fontId="71" fillId="0" borderId="24" xfId="8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4" fillId="10" borderId="49" xfId="8" applyNumberFormat="1" applyFont="1" applyFill="1" applyBorder="1" applyAlignment="1">
      <alignment horizontal="center" vertical="center"/>
    </xf>
    <xf numFmtId="170" fontId="74" fillId="10" borderId="1" xfId="8" applyNumberFormat="1" applyFont="1" applyFill="1" applyBorder="1" applyAlignment="1">
      <alignment horizontal="center" vertical="center"/>
    </xf>
    <xf numFmtId="170" fontId="74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1" fillId="0" borderId="0" xfId="1894" applyFont="1"/>
    <xf numFmtId="0" fontId="190" fillId="0" borderId="59" xfId="1894" applyFont="1" applyBorder="1" applyAlignment="1">
      <alignment horizontal="center" vertical="center"/>
    </xf>
    <xf numFmtId="0" fontId="191" fillId="0" borderId="0" xfId="1894" applyFont="1" applyAlignment="1">
      <alignment horizontal="center"/>
    </xf>
    <xf numFmtId="0" fontId="191" fillId="110" borderId="0" xfId="1894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101" fillId="0" borderId="0" xfId="0" applyFont="1" applyProtection="1">
      <protection locked="0"/>
    </xf>
    <xf numFmtId="0" fontId="81" fillId="0" borderId="0" xfId="0" applyFont="1" applyProtection="1">
      <protection locked="0"/>
    </xf>
    <xf numFmtId="0" fontId="101" fillId="0" borderId="0" xfId="0" applyFont="1" applyAlignment="1" applyProtection="1">
      <alignment horizontal="center" vertical="center"/>
      <protection locked="0"/>
    </xf>
    <xf numFmtId="0" fontId="101" fillId="0" borderId="0" xfId="0" applyFont="1" applyBorder="1" applyProtection="1"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Alignment="1" applyProtection="1">
      <alignment horizontal="center"/>
      <protection locked="0"/>
    </xf>
    <xf numFmtId="0" fontId="63" fillId="0" borderId="0" xfId="0" applyFont="1" applyAlignment="1" applyProtection="1">
      <alignment horizontal="center" vertical="center" wrapText="1"/>
    </xf>
    <xf numFmtId="0" fontId="197" fillId="0" borderId="0" xfId="0" applyFont="1" applyFill="1" applyBorder="1" applyAlignment="1" applyProtection="1">
      <alignment horizontal="center" vertical="center" wrapText="1"/>
      <protection locked="0"/>
    </xf>
    <xf numFmtId="4" fontId="199" fillId="0" borderId="0" xfId="0" applyNumberFormat="1" applyFont="1" applyFill="1" applyBorder="1" applyAlignment="1" applyProtection="1">
      <alignment horizontal="center" vertical="center"/>
      <protection locked="0"/>
    </xf>
    <xf numFmtId="4" fontId="197" fillId="0" borderId="0" xfId="0" applyNumberFormat="1" applyFont="1" applyBorder="1" applyAlignment="1" applyProtection="1">
      <alignment horizontal="center" vertical="center"/>
      <protection locked="0"/>
    </xf>
    <xf numFmtId="0" fontId="199" fillId="0" borderId="0" xfId="0" applyFont="1" applyProtection="1">
      <protection locked="0"/>
    </xf>
    <xf numFmtId="0" fontId="199" fillId="0" borderId="0" xfId="0" applyFont="1" applyAlignment="1" applyProtection="1">
      <alignment horizontal="center" vertical="center"/>
      <protection locked="0"/>
    </xf>
    <xf numFmtId="0" fontId="102" fillId="0" borderId="0" xfId="0" applyFont="1" applyProtection="1">
      <protection locked="0"/>
    </xf>
    <xf numFmtId="0" fontId="201" fillId="0" borderId="0" xfId="0" applyFont="1" applyBorder="1" applyAlignment="1" applyProtection="1">
      <alignment vertical="center" wrapText="1"/>
      <protection locked="0"/>
    </xf>
    <xf numFmtId="0" fontId="20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20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205" fillId="0" borderId="0" xfId="0" applyFont="1" applyBorder="1" applyAlignment="1" applyProtection="1">
      <alignment horizontal="center" vertical="center" wrapText="1"/>
      <protection locked="0"/>
    </xf>
    <xf numFmtId="0" fontId="101" fillId="0" borderId="0" xfId="0" applyFont="1" applyBorder="1" applyAlignment="1" applyProtection="1">
      <alignment horizontal="center" vertical="center" wrapText="1"/>
      <protection locked="0"/>
    </xf>
    <xf numFmtId="4" fontId="101" fillId="0" borderId="0" xfId="0" applyNumberFormat="1" applyFont="1" applyBorder="1" applyAlignment="1" applyProtection="1">
      <alignment horizontal="center" vertical="center" wrapText="1"/>
      <protection locked="0"/>
    </xf>
    <xf numFmtId="0" fontId="203" fillId="0" borderId="0" xfId="0" applyFont="1" applyProtection="1">
      <protection locked="0"/>
    </xf>
    <xf numFmtId="0" fontId="0" fillId="0" borderId="0" xfId="0" applyFill="1" applyBorder="1" applyAlignment="1">
      <alignment horizontal="center" vertical="center"/>
    </xf>
    <xf numFmtId="0" fontId="204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/>
    </xf>
    <xf numFmtId="4" fontId="19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97" fillId="0" borderId="0" xfId="0" applyNumberFormat="1" applyFont="1" applyBorder="1" applyAlignment="1" applyProtection="1">
      <alignment horizontal="center" vertical="center" wrapText="1"/>
      <protection locked="0"/>
    </xf>
    <xf numFmtId="0" fontId="205" fillId="0" borderId="0" xfId="0" applyFont="1" applyFill="1" applyBorder="1" applyAlignment="1" applyProtection="1">
      <alignment horizontal="center" vertical="center" wrapText="1"/>
      <protection locked="0"/>
    </xf>
    <xf numFmtId="4" fontId="20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0" xfId="0" applyNumberFormat="1" applyFont="1" applyFill="1" applyBorder="1" applyAlignment="1" applyProtection="1">
      <alignment horizontal="center" vertical="center" wrapText="1"/>
    </xf>
    <xf numFmtId="4" fontId="101" fillId="0" borderId="6" xfId="0" applyNumberFormat="1" applyFont="1" applyBorder="1" applyAlignment="1" applyProtection="1">
      <alignment horizontal="center" vertical="center"/>
      <protection locked="0"/>
    </xf>
    <xf numFmtId="4" fontId="205" fillId="9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60" xfId="0" applyNumberFormat="1" applyFont="1" applyFill="1" applyBorder="1" applyAlignment="1" applyProtection="1">
      <alignment horizontal="center" vertical="center" wrapText="1"/>
    </xf>
    <xf numFmtId="4" fontId="101" fillId="0" borderId="0" xfId="0" applyNumberFormat="1" applyFont="1" applyFill="1" applyBorder="1" applyAlignment="1" applyProtection="1">
      <alignment horizontal="center" vertical="center"/>
    </xf>
    <xf numFmtId="0" fontId="206" fillId="0" borderId="0" xfId="0" applyFont="1" applyFill="1" applyBorder="1" applyAlignment="1" applyProtection="1">
      <alignment horizontal="center" vertical="center" wrapText="1"/>
      <protection locked="0"/>
    </xf>
    <xf numFmtId="0" fontId="101" fillId="0" borderId="0" xfId="0" applyFont="1" applyFill="1" applyBorder="1" applyAlignment="1" applyProtection="1">
      <alignment vertical="center" wrapText="1"/>
      <protection locked="0"/>
    </xf>
    <xf numFmtId="4" fontId="100" fillId="0" borderId="0" xfId="0" applyNumberFormat="1" applyFont="1" applyFill="1" applyBorder="1" applyProtection="1"/>
    <xf numFmtId="4" fontId="206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00" fillId="0" borderId="0" xfId="0" applyNumberFormat="1" applyFont="1" applyBorder="1" applyProtection="1"/>
    <xf numFmtId="4" fontId="100" fillId="0" borderId="6" xfId="0" applyNumberFormat="1" applyFont="1" applyFill="1" applyBorder="1" applyAlignment="1" applyProtection="1">
      <alignment horizontal="center" vertical="center"/>
    </xf>
    <xf numFmtId="0" fontId="103" fillId="0" borderId="0" xfId="0" applyFont="1" applyProtection="1">
      <protection locked="0"/>
    </xf>
    <xf numFmtId="0" fontId="101" fillId="0" borderId="0" xfId="0" applyFont="1" applyFill="1" applyProtection="1">
      <protection locked="0"/>
    </xf>
    <xf numFmtId="4" fontId="101" fillId="113" borderId="6" xfId="0" applyNumberFormat="1" applyFont="1" applyFill="1" applyBorder="1" applyAlignment="1" applyProtection="1">
      <alignment horizontal="center" vertical="center"/>
    </xf>
    <xf numFmtId="0" fontId="101" fillId="5" borderId="0" xfId="0" applyFont="1" applyFill="1" applyProtection="1">
      <protection locked="0"/>
    </xf>
    <xf numFmtId="0" fontId="101" fillId="0" borderId="0" xfId="0" applyFont="1" applyFill="1" applyBorder="1" applyAlignment="1" applyProtection="1">
      <alignment horizontal="center" vertical="center" wrapText="1"/>
      <protection locked="0"/>
    </xf>
    <xf numFmtId="4" fontId="100" fillId="0" borderId="0" xfId="0" applyNumberFormat="1" applyFont="1" applyBorder="1" applyAlignment="1" applyProtection="1">
      <alignment horizontal="center" vertical="center"/>
    </xf>
    <xf numFmtId="4" fontId="101" fillId="0" borderId="6" xfId="0" applyNumberFormat="1" applyFont="1" applyBorder="1" applyAlignment="1" applyProtection="1">
      <alignment horizontal="center" vertical="center" wrapText="1"/>
      <protection locked="0"/>
    </xf>
    <xf numFmtId="4" fontId="205" fillId="113" borderId="6" xfId="0" applyNumberFormat="1" applyFont="1" applyFill="1" applyBorder="1" applyAlignment="1" applyProtection="1">
      <alignment horizontal="center" vertical="center" wrapText="1"/>
    </xf>
    <xf numFmtId="4" fontId="205" fillId="9" borderId="162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162" xfId="0" applyNumberFormat="1" applyFont="1" applyFill="1" applyBorder="1" applyAlignment="1" applyProtection="1">
      <alignment horizontal="center" vertical="center" wrapText="1"/>
    </xf>
    <xf numFmtId="0" fontId="103" fillId="0" borderId="0" xfId="0" applyFont="1" applyBorder="1" applyProtection="1">
      <protection locked="0"/>
    </xf>
    <xf numFmtId="0" fontId="204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>
      <alignment vertical="center"/>
    </xf>
    <xf numFmtId="0" fontId="101" fillId="0" borderId="0" xfId="0" applyFont="1" applyFill="1" applyBorder="1" applyAlignment="1" applyProtection="1">
      <alignment horizontal="center" vertical="center"/>
      <protection locked="0"/>
    </xf>
    <xf numFmtId="4" fontId="204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97" fillId="0" borderId="0" xfId="0" applyNumberFormat="1" applyFont="1" applyBorder="1" applyProtection="1"/>
    <xf numFmtId="4" fontId="10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5" fillId="0" borderId="0" xfId="0" applyFont="1" applyFill="1" applyBorder="1" applyAlignment="1" applyProtection="1">
      <alignment horizontal="center" vertical="center"/>
      <protection locked="0"/>
    </xf>
    <xf numFmtId="0" fontId="81" fillId="0" borderId="0" xfId="0" applyFont="1" applyFill="1" applyBorder="1" applyAlignment="1">
      <alignment vertical="center" wrapText="1"/>
    </xf>
    <xf numFmtId="4" fontId="20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2" fillId="0" borderId="0" xfId="0" applyFont="1" applyProtection="1">
      <protection locked="0"/>
    </xf>
    <xf numFmtId="4" fontId="100" fillId="0" borderId="6" xfId="0" applyNumberFormat="1" applyFont="1" applyBorder="1" applyAlignment="1" applyProtection="1">
      <alignment horizontal="center" vertical="center"/>
    </xf>
    <xf numFmtId="0" fontId="100" fillId="0" borderId="6" xfId="0" applyFont="1" applyBorder="1" applyAlignment="1" applyProtection="1">
      <alignment vertical="center"/>
      <protection locked="0"/>
    </xf>
    <xf numFmtId="0" fontId="100" fillId="0" borderId="0" xfId="0" applyFont="1" applyProtection="1">
      <protection locked="0"/>
    </xf>
    <xf numFmtId="0" fontId="212" fillId="0" borderId="0" xfId="0" applyFont="1" applyAlignment="1" applyProtection="1">
      <alignment horizontal="center"/>
      <protection locked="0"/>
    </xf>
    <xf numFmtId="4" fontId="197" fillId="0" borderId="0" xfId="0" applyNumberFormat="1" applyFont="1" applyFill="1" applyBorder="1" applyAlignment="1" applyProtection="1">
      <alignment horizontal="center" vertical="center"/>
    </xf>
    <xf numFmtId="0" fontId="213" fillId="0" borderId="0" xfId="0" applyFont="1" applyBorder="1" applyAlignment="1" applyProtection="1">
      <alignment horizontal="left"/>
      <protection locked="0"/>
    </xf>
    <xf numFmtId="4" fontId="197" fillId="0" borderId="0" xfId="0" applyNumberFormat="1" applyFont="1" applyFill="1" applyBorder="1" applyProtection="1"/>
    <xf numFmtId="0" fontId="197" fillId="0" borderId="0" xfId="0" applyFont="1" applyProtection="1">
      <protection locked="0"/>
    </xf>
    <xf numFmtId="0" fontId="103" fillId="0" borderId="0" xfId="0" applyFont="1" applyAlignment="1">
      <alignment wrapText="1"/>
    </xf>
    <xf numFmtId="0" fontId="103" fillId="0" borderId="0" xfId="0" applyFont="1" applyAlignment="1">
      <alignment horizontal="right" wrapText="1"/>
    </xf>
    <xf numFmtId="0" fontId="61" fillId="5" borderId="158" xfId="0" applyNumberFormat="1" applyFont="1" applyFill="1" applyBorder="1" applyAlignment="1">
      <alignment horizontal="center" vertical="center" wrapText="1"/>
    </xf>
    <xf numFmtId="0" fontId="61" fillId="5" borderId="158" xfId="0" applyNumberFormat="1" applyFont="1" applyFill="1" applyBorder="1" applyAlignment="1">
      <alignment horizontal="left" vertical="center" wrapText="1"/>
    </xf>
    <xf numFmtId="2" fontId="20" fillId="0" borderId="164" xfId="2" applyNumberFormat="1" applyFont="1" applyFill="1" applyBorder="1" applyAlignment="1">
      <alignment horizontal="center" vertical="center"/>
    </xf>
    <xf numFmtId="0" fontId="61" fillId="5" borderId="6" xfId="0" applyNumberFormat="1" applyFont="1" applyFill="1" applyBorder="1" applyAlignment="1">
      <alignment horizontal="center" vertical="center" wrapText="1"/>
    </xf>
    <xf numFmtId="0" fontId="61" fillId="5" borderId="6" xfId="0" applyNumberFormat="1" applyFont="1" applyFill="1" applyBorder="1" applyAlignment="1">
      <alignment horizontal="left" vertical="center" wrapText="1"/>
    </xf>
    <xf numFmtId="0" fontId="194" fillId="0" borderId="163" xfId="0" applyFont="1" applyBorder="1" applyAlignment="1">
      <alignment horizontal="center" vertical="center" wrapText="1"/>
    </xf>
    <xf numFmtId="4" fontId="194" fillId="0" borderId="163" xfId="0" applyNumberFormat="1" applyFont="1" applyBorder="1" applyAlignment="1">
      <alignment horizontal="center" vertical="center" wrapText="1"/>
    </xf>
    <xf numFmtId="0" fontId="81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3" xfId="12" applyNumberFormat="1" applyFont="1" applyFill="1" applyBorder="1" applyAlignment="1">
      <alignment horizontal="center" vertical="center" wrapText="1"/>
    </xf>
    <xf numFmtId="0" fontId="81" fillId="5" borderId="163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1" fillId="11" borderId="60" xfId="0" applyNumberFormat="1" applyFont="1" applyFill="1" applyBorder="1" applyAlignment="1">
      <alignment horizontal="center" vertical="center" wrapText="1"/>
    </xf>
    <xf numFmtId="4" fontId="61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1" fillId="11" borderId="6" xfId="0" applyNumberFormat="1" applyFont="1" applyFill="1" applyBorder="1" applyAlignment="1">
      <alignment horizontal="center" vertical="center" wrapText="1"/>
    </xf>
    <xf numFmtId="0" fontId="61" fillId="11" borderId="1" xfId="0" applyNumberFormat="1" applyFont="1" applyFill="1" applyBorder="1"/>
    <xf numFmtId="0" fontId="13" fillId="5" borderId="1" xfId="0" applyNumberFormat="1" applyFont="1" applyFill="1" applyBorder="1"/>
    <xf numFmtId="0" fontId="13" fillId="0" borderId="1" xfId="11" applyFont="1" applyFill="1" applyBorder="1" applyAlignment="1">
      <alignment horizontal="left" vertical="center"/>
    </xf>
    <xf numFmtId="0" fontId="13" fillId="0" borderId="1" xfId="1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/>
    </xf>
    <xf numFmtId="4" fontId="100" fillId="0" borderId="158" xfId="0" applyNumberFormat="1" applyFont="1" applyBorder="1" applyAlignment="1">
      <alignment horizontal="center" vertical="center"/>
    </xf>
    <xf numFmtId="4" fontId="81" fillId="5" borderId="163" xfId="0" applyNumberFormat="1" applyFont="1" applyFill="1" applyBorder="1" applyAlignment="1">
      <alignment horizontal="center" vertical="center"/>
    </xf>
    <xf numFmtId="4" fontId="81" fillId="11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/>
    <xf numFmtId="0" fontId="101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Border="1" applyAlignment="1" applyProtection="1">
      <alignment horizontal="center" vertical="center" wrapText="1"/>
      <protection locked="0"/>
    </xf>
    <xf numFmtId="0" fontId="202" fillId="0" borderId="0" xfId="0" applyFont="1" applyBorder="1" applyAlignment="1" applyProtection="1">
      <alignment horizontal="left" vertical="center" wrapText="1"/>
      <protection locked="0"/>
    </xf>
    <xf numFmtId="4" fontId="20" fillId="0" borderId="163" xfId="2" applyNumberFormat="1" applyFont="1" applyFill="1" applyBorder="1" applyAlignment="1">
      <alignment vertical="center" wrapText="1"/>
    </xf>
    <xf numFmtId="4" fontId="20" fillId="0" borderId="35" xfId="2" applyNumberFormat="1" applyFont="1" applyFill="1" applyBorder="1" applyAlignment="1">
      <alignment vertical="center" wrapText="1"/>
    </xf>
    <xf numFmtId="0" fontId="101" fillId="13" borderId="0" xfId="0" applyFont="1" applyFill="1" applyProtection="1">
      <protection locked="0"/>
    </xf>
    <xf numFmtId="0" fontId="101" fillId="13" borderId="0" xfId="0" applyFont="1" applyFill="1" applyAlignment="1" applyProtection="1">
      <alignment horizontal="center"/>
      <protection locked="0"/>
    </xf>
    <xf numFmtId="0" fontId="101" fillId="13" borderId="0" xfId="0" applyFont="1" applyFill="1" applyAlignment="1" applyProtection="1">
      <alignment horizontal="center" vertical="center"/>
      <protection locked="0"/>
    </xf>
    <xf numFmtId="0" fontId="215" fillId="0" borderId="0" xfId="0" applyFont="1" applyProtection="1">
      <protection locked="0"/>
    </xf>
    <xf numFmtId="0" fontId="215" fillId="0" borderId="0" xfId="0" applyFont="1" applyAlignment="1" applyProtection="1">
      <alignment horizontal="center" vertical="center"/>
      <protection locked="0"/>
    </xf>
    <xf numFmtId="3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3" fontId="197" fillId="0" borderId="165" xfId="0" applyNumberFormat="1" applyFont="1" applyFill="1" applyBorder="1" applyAlignment="1" applyProtection="1">
      <alignment vertical="center" wrapText="1"/>
      <protection locked="0"/>
    </xf>
    <xf numFmtId="0" fontId="197" fillId="0" borderId="163" xfId="0" applyFont="1" applyFill="1" applyBorder="1" applyAlignment="1" applyProtection="1">
      <alignment horizontal="center" vertical="center" wrapText="1"/>
      <protection locked="0"/>
    </xf>
    <xf numFmtId="0" fontId="199" fillId="0" borderId="0" xfId="0" applyFont="1" applyBorder="1" applyProtection="1">
      <protection locked="0"/>
    </xf>
    <xf numFmtId="4" fontId="197" fillId="113" borderId="163" xfId="0" applyNumberFormat="1" applyFont="1" applyFill="1" applyBorder="1" applyAlignment="1" applyProtection="1">
      <alignment horizontal="center" vertical="center"/>
    </xf>
    <xf numFmtId="4" fontId="197" fillId="113" borderId="163" xfId="0" applyNumberFormat="1" applyFont="1" applyFill="1" applyBorder="1" applyAlignment="1" applyProtection="1">
      <alignment horizontal="center" vertical="center"/>
      <protection locked="0"/>
    </xf>
    <xf numFmtId="4" fontId="197" fillId="114" borderId="163" xfId="0" applyNumberFormat="1" applyFont="1" applyFill="1" applyBorder="1" applyAlignment="1" applyProtection="1">
      <alignment horizontal="center" vertical="center"/>
    </xf>
    <xf numFmtId="4" fontId="197" fillId="114" borderId="163" xfId="0" applyNumberFormat="1" applyFont="1" applyFill="1" applyBorder="1" applyAlignment="1" applyProtection="1">
      <alignment horizontal="center" vertical="center"/>
      <protection locked="0"/>
    </xf>
    <xf numFmtId="0" fontId="197" fillId="0" borderId="163" xfId="0" applyFont="1" applyFill="1" applyBorder="1" applyAlignment="1" applyProtection="1">
      <alignment horizontal="center" vertical="center" wrapText="1"/>
    </xf>
    <xf numFmtId="4" fontId="197" fillId="114" borderId="163" xfId="0" applyNumberFormat="1" applyFont="1" applyFill="1" applyBorder="1" applyAlignment="1" applyProtection="1">
      <alignment horizontal="center" vertical="center" wrapText="1"/>
    </xf>
    <xf numFmtId="4" fontId="197" fillId="114" borderId="163" xfId="0" applyNumberFormat="1" applyFont="1" applyFill="1" applyBorder="1" applyAlignment="1" applyProtection="1">
      <alignment horizontal="center" vertical="center" wrapText="1"/>
      <protection locked="0"/>
    </xf>
    <xf numFmtId="167" fontId="197" fillId="114" borderId="163" xfId="0" applyNumberFormat="1" applyFont="1" applyFill="1" applyBorder="1" applyAlignment="1" applyProtection="1">
      <alignment horizontal="center" vertical="center" wrapText="1"/>
    </xf>
    <xf numFmtId="4" fontId="199" fillId="113" borderId="163" xfId="0" applyNumberFormat="1" applyFont="1" applyFill="1" applyBorder="1" applyAlignment="1" applyProtection="1">
      <alignment horizontal="center" vertical="center"/>
    </xf>
    <xf numFmtId="4" fontId="199" fillId="113" borderId="163" xfId="0" applyNumberFormat="1" applyFont="1" applyFill="1" applyBorder="1" applyAlignment="1" applyProtection="1">
      <alignment horizontal="center" vertical="center"/>
      <protection locked="0"/>
    </xf>
    <xf numFmtId="0" fontId="216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195" fillId="0" borderId="163" xfId="0" applyFont="1" applyBorder="1" applyAlignment="1" applyProtection="1">
      <alignment horizontal="center" vertical="center" wrapText="1"/>
      <protection locked="0"/>
    </xf>
    <xf numFmtId="0" fontId="205" fillId="0" borderId="163" xfId="0" applyFont="1" applyBorder="1" applyAlignment="1" applyProtection="1">
      <alignment horizontal="center" vertical="center" wrapText="1"/>
      <protection locked="0"/>
    </xf>
    <xf numFmtId="0" fontId="206" fillId="0" borderId="163" xfId="0" applyFont="1" applyFill="1" applyBorder="1" applyAlignment="1" applyProtection="1">
      <alignment horizontal="center" vertical="center" wrapText="1"/>
      <protection locked="0"/>
    </xf>
    <xf numFmtId="0" fontId="101" fillId="0" borderId="163" xfId="0" applyFont="1" applyFill="1" applyBorder="1" applyAlignment="1" applyProtection="1">
      <alignment vertical="center" wrapText="1"/>
      <protection locked="0"/>
    </xf>
    <xf numFmtId="4" fontId="206" fillId="0" borderId="163" xfId="0" applyNumberFormat="1" applyFont="1" applyFill="1" applyBorder="1" applyAlignment="1" applyProtection="1">
      <alignment horizontal="left" vertical="center" wrapText="1"/>
      <protection locked="0"/>
    </xf>
    <xf numFmtId="4" fontId="204" fillId="0" borderId="163" xfId="0" applyNumberFormat="1" applyFont="1" applyFill="1" applyBorder="1" applyAlignment="1" applyProtection="1">
      <alignment horizontal="center" vertical="center" wrapText="1"/>
    </xf>
    <xf numFmtId="0" fontId="204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3" xfId="0" applyFont="1" applyFill="1" applyBorder="1" applyAlignment="1" applyProtection="1">
      <alignment horizontal="center" vertical="center"/>
      <protection locked="0"/>
    </xf>
    <xf numFmtId="0" fontId="197" fillId="0" borderId="163" xfId="0" applyFont="1" applyBorder="1" applyAlignment="1" applyProtection="1">
      <alignment horizontal="center" vertical="center" wrapText="1"/>
      <protection locked="0"/>
    </xf>
    <xf numFmtId="4" fontId="197" fillId="0" borderId="164" xfId="0" applyNumberFormat="1" applyFont="1" applyBorder="1" applyAlignment="1" applyProtection="1">
      <alignment horizontal="center" vertical="center" wrapText="1"/>
      <protection locked="0"/>
    </xf>
    <xf numFmtId="4" fontId="197" fillId="0" borderId="163" xfId="0" applyNumberFormat="1" applyFont="1" applyBorder="1" applyAlignment="1" applyProtection="1">
      <alignment horizontal="center" vertical="center" wrapText="1"/>
      <protection locked="0"/>
    </xf>
    <xf numFmtId="0" fontId="19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/>
      <protection locked="0"/>
    </xf>
    <xf numFmtId="0" fontId="205" fillId="0" borderId="163" xfId="0" applyFont="1" applyBorder="1" applyAlignment="1" applyProtection="1">
      <alignment horizontal="center" vertical="center"/>
      <protection locked="0"/>
    </xf>
    <xf numFmtId="0" fontId="205" fillId="0" borderId="164" xfId="0" applyFont="1" applyBorder="1" applyAlignment="1" applyProtection="1">
      <alignment horizontal="center" vertical="center" wrapText="1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4" fontId="205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63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63" xfId="0" applyNumberFormat="1" applyFont="1" applyFill="1" applyBorder="1" applyAlignment="1" applyProtection="1">
      <alignment horizontal="center" vertical="center"/>
    </xf>
    <xf numFmtId="0" fontId="75" fillId="0" borderId="163" xfId="0" applyFont="1" applyBorder="1" applyAlignment="1" applyProtection="1">
      <alignment horizontal="center" vertical="center"/>
      <protection locked="0"/>
    </xf>
    <xf numFmtId="0" fontId="0" fillId="0" borderId="163" xfId="0" applyFont="1" applyBorder="1" applyAlignment="1" applyProtection="1">
      <alignment vertical="center" wrapText="1"/>
      <protection locked="0"/>
    </xf>
    <xf numFmtId="4" fontId="101" fillId="0" borderId="163" xfId="0" applyNumberFormat="1" applyFont="1" applyBorder="1" applyAlignment="1" applyProtection="1">
      <alignment horizontal="center" vertical="center"/>
      <protection locked="0"/>
    </xf>
    <xf numFmtId="4" fontId="205" fillId="3" borderId="163" xfId="0" applyNumberFormat="1" applyFont="1" applyFill="1" applyBorder="1" applyAlignment="1" applyProtection="1">
      <alignment horizontal="center" vertical="center" wrapText="1"/>
      <protection locked="0"/>
    </xf>
    <xf numFmtId="4" fontId="100" fillId="0" borderId="164" xfId="0" applyNumberFormat="1" applyFont="1" applyBorder="1" applyAlignment="1" applyProtection="1">
      <alignment horizontal="center" vertical="center"/>
    </xf>
    <xf numFmtId="4" fontId="100" fillId="0" borderId="163" xfId="0" applyNumberFormat="1" applyFont="1" applyBorder="1" applyAlignment="1" applyProtection="1">
      <alignment horizontal="center" vertical="center"/>
    </xf>
    <xf numFmtId="4" fontId="197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165" xfId="0" applyNumberFormat="1" applyFont="1" applyBorder="1" applyAlignment="1" applyProtection="1">
      <alignment horizontal="center" vertical="center" wrapText="1"/>
      <protection locked="0"/>
    </xf>
    <xf numFmtId="4" fontId="205" fillId="113" borderId="163" xfId="0" applyNumberFormat="1" applyFont="1" applyFill="1" applyBorder="1" applyAlignment="1" applyProtection="1">
      <alignment horizontal="center" vertical="center" wrapText="1"/>
    </xf>
    <xf numFmtId="4" fontId="63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63" xfId="0" applyFont="1" applyFill="1" applyBorder="1" applyAlignment="1" applyProtection="1">
      <alignment horizontal="center" vertical="center" wrapText="1"/>
      <protection locked="0"/>
    </xf>
    <xf numFmtId="0" fontId="63" fillId="0" borderId="163" xfId="0" applyFont="1" applyFill="1" applyBorder="1" applyAlignment="1" applyProtection="1">
      <alignment vertical="center" wrapText="1"/>
      <protection locked="0"/>
    </xf>
    <xf numFmtId="4" fontId="101" fillId="0" borderId="163" xfId="0" applyNumberFormat="1" applyFont="1" applyBorder="1" applyAlignment="1" applyProtection="1">
      <alignment horizontal="center" vertical="center" wrapText="1"/>
      <protection locked="0"/>
    </xf>
    <xf numFmtId="4" fontId="100" fillId="0" borderId="163" xfId="0" applyNumberFormat="1" applyFont="1" applyFill="1" applyBorder="1" applyAlignment="1" applyProtection="1">
      <alignment horizontal="center" vertical="center"/>
    </xf>
    <xf numFmtId="4" fontId="101" fillId="0" borderId="165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/>
      <protection locked="0"/>
    </xf>
    <xf numFmtId="0" fontId="205" fillId="0" borderId="164" xfId="0" applyFont="1" applyFill="1" applyBorder="1" applyAlignment="1" applyProtection="1">
      <alignment horizontal="center" vertical="center"/>
      <protection locked="0"/>
    </xf>
    <xf numFmtId="4" fontId="101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164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63" xfId="0" applyNumberFormat="1" applyFont="1" applyFill="1" applyBorder="1" applyAlignment="1" applyProtection="1">
      <alignment horizontal="center" vertical="center" wrapText="1"/>
      <protection locked="0"/>
    </xf>
    <xf numFmtId="4" fontId="206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164" xfId="0" applyFont="1" applyFill="1" applyBorder="1" applyAlignment="1" applyProtection="1">
      <alignment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 wrapText="1"/>
      <protection locked="0"/>
    </xf>
    <xf numFmtId="0" fontId="206" fillId="0" borderId="164" xfId="0" applyFont="1" applyFill="1" applyBorder="1" applyAlignment="1" applyProtection="1">
      <alignment horizontal="center" vertical="center" wrapText="1"/>
      <protection locked="0"/>
    </xf>
    <xf numFmtId="0" fontId="81" fillId="0" borderId="163" xfId="0" applyFont="1" applyFill="1" applyBorder="1" applyAlignment="1">
      <alignment vertical="center" wrapText="1"/>
    </xf>
    <xf numFmtId="0" fontId="101" fillId="0" borderId="163" xfId="0" applyFont="1" applyFill="1" applyBorder="1" applyAlignment="1">
      <alignment vertical="center" wrapText="1"/>
    </xf>
    <xf numFmtId="4" fontId="0" fillId="0" borderId="163" xfId="0" applyNumberFormat="1" applyFill="1" applyBorder="1" applyAlignment="1">
      <alignment horizontal="center" vertical="center" wrapText="1"/>
    </xf>
    <xf numFmtId="0" fontId="100" fillId="0" borderId="163" xfId="0" applyFont="1" applyBorder="1" applyAlignment="1" applyProtection="1">
      <alignment horizontal="left" vertical="center" wrapText="1"/>
      <protection locked="0"/>
    </xf>
    <xf numFmtId="4" fontId="21" fillId="0" borderId="17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20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1" fillId="0" borderId="19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vertical="center" wrapText="1"/>
    </xf>
    <xf numFmtId="4" fontId="20" fillId="0" borderId="36" xfId="2" applyNumberFormat="1" applyFont="1" applyFill="1" applyBorder="1" applyAlignment="1">
      <alignment vertical="center" wrapText="1"/>
    </xf>
    <xf numFmtId="2" fontId="20" fillId="0" borderId="148" xfId="2" applyNumberFormat="1" applyFont="1" applyFill="1" applyBorder="1" applyAlignment="1">
      <alignment horizontal="center" vertical="center"/>
    </xf>
    <xf numFmtId="4" fontId="20" fillId="0" borderId="42" xfId="2" applyNumberFormat="1" applyFont="1" applyFill="1" applyBorder="1" applyAlignment="1">
      <alignment horizontal="center" vertical="center"/>
    </xf>
    <xf numFmtId="0" fontId="0" fillId="0" borderId="0" xfId="0"/>
    <xf numFmtId="4" fontId="257" fillId="136" borderId="59" xfId="0" applyNumberFormat="1" applyFont="1" applyFill="1" applyBorder="1" applyAlignment="1">
      <alignment horizontal="center" vertical="center"/>
    </xf>
    <xf numFmtId="0" fontId="257" fillId="0" borderId="0" xfId="0" applyFont="1"/>
    <xf numFmtId="175" fontId="259" fillId="0" borderId="59" xfId="0" applyNumberFormat="1" applyFont="1" applyBorder="1" applyAlignment="1">
      <alignment horizontal="center" vertical="center"/>
    </xf>
    <xf numFmtId="9" fontId="257" fillId="0" borderId="59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14" fillId="0" borderId="0" xfId="2" applyFont="1" applyFill="1" applyBorder="1" applyAlignment="1">
      <alignment horizontal="center" vertical="center"/>
    </xf>
    <xf numFmtId="49" fontId="36" fillId="0" borderId="23" xfId="2" applyNumberFormat="1" applyFont="1" applyFill="1" applyBorder="1" applyAlignment="1">
      <alignment horizontal="center" vertical="center" wrapText="1"/>
    </xf>
    <xf numFmtId="0" fontId="20" fillId="0" borderId="60" xfId="2" applyFont="1" applyFill="1" applyBorder="1" applyAlignment="1">
      <alignment horizontal="left" vertical="center" wrapText="1"/>
    </xf>
    <xf numFmtId="0" fontId="0" fillId="0" borderId="184" xfId="0" applyFill="1" applyBorder="1"/>
    <xf numFmtId="4" fontId="20" fillId="0" borderId="169" xfId="2" applyNumberFormat="1" applyFont="1" applyFill="1" applyBorder="1" applyAlignment="1">
      <alignment vertical="center" wrapText="1"/>
    </xf>
    <xf numFmtId="4" fontId="20" fillId="0" borderId="345" xfId="2" applyNumberFormat="1" applyFont="1" applyFill="1" applyBorder="1" applyAlignment="1">
      <alignment vertical="center" wrapText="1"/>
    </xf>
    <xf numFmtId="4" fontId="20" fillId="0" borderId="346" xfId="2" applyNumberFormat="1" applyFont="1" applyFill="1" applyBorder="1" applyAlignment="1">
      <alignment vertical="center" wrapText="1"/>
    </xf>
    <xf numFmtId="0" fontId="30" fillId="0" borderId="0" xfId="2" applyFont="1" applyFill="1" applyBorder="1"/>
    <xf numFmtId="0" fontId="0" fillId="0" borderId="0" xfId="0" applyFill="1"/>
    <xf numFmtId="4" fontId="38" fillId="0" borderId="169" xfId="2" applyNumberFormat="1" applyFont="1" applyFill="1" applyBorder="1" applyAlignment="1">
      <alignment vertical="center" wrapText="1"/>
    </xf>
    <xf numFmtId="0" fontId="39" fillId="0" borderId="345" xfId="2" applyFont="1" applyFill="1" applyBorder="1" applyAlignment="1">
      <alignment vertical="center" wrapText="1"/>
    </xf>
    <xf numFmtId="0" fontId="39" fillId="0" borderId="346" xfId="2" applyFont="1" applyFill="1" applyBorder="1" applyAlignment="1">
      <alignment vertical="center" wrapText="1"/>
    </xf>
    <xf numFmtId="0" fontId="20" fillId="0" borderId="341" xfId="2" applyFont="1" applyFill="1" applyBorder="1" applyAlignment="1">
      <alignment horizontal="left" vertical="center"/>
    </xf>
    <xf numFmtId="4" fontId="38" fillId="0" borderId="345" xfId="2" applyNumberFormat="1" applyFont="1" applyFill="1" applyBorder="1" applyAlignment="1">
      <alignment vertical="center" wrapText="1"/>
    </xf>
    <xf numFmtId="4" fontId="38" fillId="0" borderId="340" xfId="2" applyNumberFormat="1" applyFont="1" applyFill="1" applyBorder="1" applyAlignment="1">
      <alignment vertical="center" wrapText="1"/>
    </xf>
    <xf numFmtId="4" fontId="30" fillId="0" borderId="0" xfId="2" applyNumberFormat="1" applyFont="1" applyFill="1" applyBorder="1"/>
    <xf numFmtId="4" fontId="20" fillId="0" borderId="184" xfId="2" applyNumberFormat="1" applyFont="1" applyFill="1" applyBorder="1" applyAlignment="1">
      <alignment vertical="center" wrapText="1"/>
    </xf>
    <xf numFmtId="2" fontId="20" fillId="0" borderId="341" xfId="2" applyNumberFormat="1" applyFont="1" applyFill="1" applyBorder="1" applyAlignment="1">
      <alignment horizontal="center" vertical="center"/>
    </xf>
    <xf numFmtId="0" fontId="20" fillId="0" borderId="345" xfId="2" applyFont="1" applyFill="1" applyBorder="1" applyAlignment="1">
      <alignment vertical="center" wrapText="1"/>
    </xf>
    <xf numFmtId="0" fontId="20" fillId="0" borderId="346" xfId="2" applyFont="1" applyFill="1" applyBorder="1" applyAlignment="1">
      <alignment vertical="center" wrapText="1"/>
    </xf>
    <xf numFmtId="4" fontId="38" fillId="0" borderId="169" xfId="2" applyNumberFormat="1" applyFont="1" applyFill="1" applyBorder="1" applyAlignment="1">
      <alignment vertical="center"/>
    </xf>
    <xf numFmtId="4" fontId="38" fillId="0" borderId="345" xfId="2" applyNumberFormat="1" applyFont="1" applyFill="1" applyBorder="1" applyAlignment="1">
      <alignment vertical="center"/>
    </xf>
    <xf numFmtId="4" fontId="38" fillId="0" borderId="346" xfId="2" applyNumberFormat="1" applyFont="1" applyFill="1" applyBorder="1" applyAlignment="1">
      <alignment vertical="center"/>
    </xf>
    <xf numFmtId="4" fontId="38" fillId="0" borderId="38" xfId="2" applyNumberFormat="1" applyFont="1" applyFill="1" applyBorder="1" applyAlignment="1">
      <alignment vertical="center" wrapText="1"/>
    </xf>
    <xf numFmtId="4" fontId="38" fillId="0" borderId="39" xfId="2" applyNumberFormat="1" applyFont="1" applyFill="1" applyBorder="1" applyAlignment="1">
      <alignment vertical="center" wrapText="1"/>
    </xf>
    <xf numFmtId="4" fontId="38" fillId="0" borderId="40" xfId="2" applyNumberFormat="1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85" fillId="0" borderId="347" xfId="0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left" vertical="center" wrapText="1"/>
    </xf>
    <xf numFmtId="4" fontId="20" fillId="0" borderId="16" xfId="2" applyNumberFormat="1" applyFont="1" applyFill="1" applyBorder="1" applyAlignment="1">
      <alignment horizontal="center" vertical="center"/>
    </xf>
    <xf numFmtId="4" fontId="21" fillId="0" borderId="18" xfId="2" applyNumberFormat="1" applyFont="1" applyFill="1" applyBorder="1" applyAlignment="1">
      <alignment horizontal="center" vertical="center"/>
    </xf>
    <xf numFmtId="4" fontId="21" fillId="0" borderId="15" xfId="2" applyNumberFormat="1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2" fontId="30" fillId="0" borderId="0" xfId="2" applyNumberFormat="1" applyFont="1" applyFill="1" applyBorder="1"/>
    <xf numFmtId="0" fontId="186" fillId="0" borderId="60" xfId="0" applyFont="1" applyFill="1" applyBorder="1" applyAlignment="1">
      <alignment horizontal="center" vertical="center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214" fillId="0" borderId="13" xfId="2" applyFont="1" applyFill="1" applyBorder="1"/>
    <xf numFmtId="49" fontId="36" fillId="0" borderId="14" xfId="2" applyNumberFormat="1" applyFont="1" applyFill="1" applyBorder="1" applyAlignment="1">
      <alignment horizontal="center" vertical="center" wrapText="1"/>
    </xf>
    <xf numFmtId="172" fontId="20" fillId="0" borderId="15" xfId="0" applyNumberFormat="1" applyFont="1" applyFill="1" applyBorder="1" applyAlignment="1">
      <alignment horizontal="center" vertical="center" wrapText="1"/>
    </xf>
    <xf numFmtId="2" fontId="20" fillId="0" borderId="15" xfId="2" applyNumberFormat="1" applyFont="1" applyFill="1" applyBorder="1" applyAlignment="1">
      <alignment horizontal="center" vertical="center"/>
    </xf>
    <xf numFmtId="0" fontId="214" fillId="0" borderId="0" xfId="2" applyFont="1" applyFill="1" applyBorder="1"/>
    <xf numFmtId="2" fontId="20" fillId="0" borderId="345" xfId="2" applyNumberFormat="1" applyFont="1" applyFill="1" applyBorder="1" applyAlignment="1">
      <alignment vertical="center" wrapText="1"/>
    </xf>
    <xf numFmtId="2" fontId="39" fillId="0" borderId="345" xfId="2" applyNumberFormat="1" applyFont="1" applyFill="1" applyBorder="1" applyAlignment="1">
      <alignment vertical="center" wrapText="1"/>
    </xf>
    <xf numFmtId="2" fontId="38" fillId="0" borderId="345" xfId="2" applyNumberFormat="1" applyFont="1" applyFill="1" applyBorder="1" applyAlignment="1">
      <alignment vertical="center"/>
    </xf>
    <xf numFmtId="0" fontId="214" fillId="0" borderId="145" xfId="2" applyFont="1" applyFill="1" applyBorder="1"/>
    <xf numFmtId="49" fontId="36" fillId="0" borderId="146" xfId="2" applyNumberFormat="1" applyFont="1" applyFill="1" applyBorder="1" applyAlignment="1">
      <alignment horizontal="center" vertical="center" wrapText="1"/>
    </xf>
    <xf numFmtId="0" fontId="26" fillId="0" borderId="16" xfId="2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2" fontId="20" fillId="0" borderId="170" xfId="2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0" fillId="0" borderId="353" xfId="2" applyNumberFormat="1" applyFont="1" applyFill="1" applyBorder="1" applyAlignment="1">
      <alignment vertical="center" wrapText="1"/>
    </xf>
    <xf numFmtId="4" fontId="20" fillId="0" borderId="148" xfId="2" applyNumberFormat="1" applyFont="1" applyFill="1" applyBorder="1" applyAlignment="1">
      <alignment horizontal="center" vertical="center"/>
    </xf>
    <xf numFmtId="0" fontId="0" fillId="0" borderId="0" xfId="0" applyAlignment="1"/>
    <xf numFmtId="0" fontId="101" fillId="0" borderId="0" xfId="0" applyFont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2" fontId="20" fillId="0" borderId="354" xfId="2" applyNumberFormat="1" applyFont="1" applyFill="1" applyBorder="1" applyAlignment="1">
      <alignment horizontal="center" vertical="center"/>
    </xf>
    <xf numFmtId="3" fontId="260" fillId="0" borderId="0" xfId="61881" applyNumberFormat="1" applyFont="1" applyAlignment="1" applyProtection="1">
      <alignment horizontal="center" vertical="center"/>
      <protection locked="0"/>
    </xf>
    <xf numFmtId="0" fontId="101" fillId="0" borderId="0" xfId="61880" applyFont="1" applyProtection="1">
      <protection locked="0"/>
    </xf>
    <xf numFmtId="0" fontId="101" fillId="0" borderId="0" xfId="61881" applyFont="1" applyProtection="1">
      <protection locked="0"/>
    </xf>
    <xf numFmtId="0" fontId="101" fillId="0" borderId="0" xfId="61880" applyFont="1" applyAlignment="1" applyProtection="1">
      <alignment horizontal="center" vertical="center"/>
      <protection locked="0"/>
    </xf>
    <xf numFmtId="0" fontId="101" fillId="0" borderId="0" xfId="61880" applyFont="1" applyBorder="1" applyProtection="1">
      <protection locked="0"/>
    </xf>
    <xf numFmtId="0" fontId="261" fillId="0" borderId="0" xfId="61880" applyFont="1" applyAlignment="1" applyProtection="1">
      <alignment horizontal="center" vertical="center" wrapText="1"/>
      <protection locked="0"/>
    </xf>
    <xf numFmtId="0" fontId="262" fillId="0" borderId="0" xfId="0" applyFont="1" applyAlignment="1">
      <alignment horizontal="center" vertical="center" wrapText="1"/>
    </xf>
    <xf numFmtId="3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3" fontId="197" fillId="0" borderId="360" xfId="0" applyNumberFormat="1" applyFont="1" applyFill="1" applyBorder="1" applyAlignment="1" applyProtection="1">
      <alignment vertical="center" wrapText="1"/>
      <protection locked="0"/>
    </xf>
    <xf numFmtId="0" fontId="197" fillId="0" borderId="184" xfId="0" applyFont="1" applyFill="1" applyBorder="1" applyAlignment="1" applyProtection="1">
      <alignment horizontal="center" vertical="center" wrapText="1"/>
      <protection locked="0"/>
    </xf>
    <xf numFmtId="4" fontId="197" fillId="113" borderId="184" xfId="0" applyNumberFormat="1" applyFont="1" applyFill="1" applyBorder="1" applyAlignment="1" applyProtection="1">
      <alignment horizontal="center" vertical="center"/>
    </xf>
    <xf numFmtId="4" fontId="197" fillId="113" borderId="184" xfId="0" applyNumberFormat="1" applyFont="1" applyFill="1" applyBorder="1" applyAlignment="1" applyProtection="1">
      <alignment horizontal="center" vertical="center"/>
      <protection locked="0"/>
    </xf>
    <xf numFmtId="4" fontId="197" fillId="114" borderId="184" xfId="0" applyNumberFormat="1" applyFont="1" applyFill="1" applyBorder="1" applyAlignment="1" applyProtection="1">
      <alignment horizontal="center" vertical="center"/>
    </xf>
    <xf numFmtId="4" fontId="197" fillId="114" borderId="184" xfId="0" applyNumberFormat="1" applyFont="1" applyFill="1" applyBorder="1" applyAlignment="1" applyProtection="1">
      <alignment horizontal="center" vertical="center"/>
      <protection locked="0"/>
    </xf>
    <xf numFmtId="0" fontId="197" fillId="0" borderId="184" xfId="0" applyFont="1" applyFill="1" applyBorder="1" applyAlignment="1" applyProtection="1">
      <alignment horizontal="center" vertical="center" wrapText="1"/>
    </xf>
    <xf numFmtId="4" fontId="197" fillId="114" borderId="184" xfId="0" applyNumberFormat="1" applyFont="1" applyFill="1" applyBorder="1" applyAlignment="1" applyProtection="1">
      <alignment horizontal="center" vertical="center" wrapText="1"/>
    </xf>
    <xf numFmtId="4" fontId="197" fillId="114" borderId="184" xfId="0" applyNumberFormat="1" applyFont="1" applyFill="1" applyBorder="1" applyAlignment="1" applyProtection="1">
      <alignment horizontal="center" vertical="center" wrapText="1"/>
      <protection locked="0"/>
    </xf>
    <xf numFmtId="167" fontId="197" fillId="114" borderId="184" xfId="0" applyNumberFormat="1" applyFont="1" applyFill="1" applyBorder="1" applyAlignment="1" applyProtection="1">
      <alignment horizontal="center" vertical="center" wrapText="1"/>
    </xf>
    <xf numFmtId="4" fontId="199" fillId="113" borderId="184" xfId="0" applyNumberFormat="1" applyFont="1" applyFill="1" applyBorder="1" applyAlignment="1" applyProtection="1">
      <alignment horizontal="center" vertical="center"/>
    </xf>
    <xf numFmtId="4" fontId="199" fillId="113" borderId="184" xfId="0" applyNumberFormat="1" applyFont="1" applyFill="1" applyBorder="1" applyAlignment="1" applyProtection="1">
      <alignment horizontal="center" vertical="center"/>
      <protection locked="0"/>
    </xf>
    <xf numFmtId="0" fontId="199" fillId="0" borderId="0" xfId="0" applyFont="1" applyFill="1" applyBorder="1" applyAlignment="1" applyProtection="1">
      <alignment horizontal="left" vertical="center" wrapText="1" indent="2"/>
      <protection locked="0"/>
    </xf>
    <xf numFmtId="4" fontId="199" fillId="113" borderId="0" xfId="0" applyNumberFormat="1" applyFont="1" applyFill="1" applyBorder="1" applyAlignment="1" applyProtection="1">
      <alignment horizontal="center" vertical="center"/>
    </xf>
    <xf numFmtId="4" fontId="199" fillId="113" borderId="0" xfId="0" applyNumberFormat="1" applyFont="1" applyFill="1" applyBorder="1" applyAlignment="1" applyProtection="1">
      <alignment horizontal="center" vertical="center"/>
      <protection locked="0"/>
    </xf>
    <xf numFmtId="0" fontId="105" fillId="0" borderId="0" xfId="61881" applyFont="1" applyBorder="1" applyAlignment="1" applyProtection="1">
      <alignment horizontal="center" vertical="center"/>
      <protection locked="0"/>
    </xf>
    <xf numFmtId="0" fontId="195" fillId="0" borderId="184" xfId="0" applyFont="1" applyBorder="1" applyAlignment="1" applyProtection="1">
      <alignment horizontal="center" vertical="center" wrapText="1"/>
      <protection locked="0"/>
    </xf>
    <xf numFmtId="0" fontId="205" fillId="0" borderId="184" xfId="0" applyFont="1" applyBorder="1" applyAlignment="1" applyProtection="1">
      <alignment horizontal="center" vertical="center" wrapText="1"/>
      <protection locked="0"/>
    </xf>
    <xf numFmtId="0" fontId="206" fillId="0" borderId="184" xfId="0" applyFont="1" applyFill="1" applyBorder="1" applyAlignment="1" applyProtection="1">
      <alignment horizontal="center" vertical="center" wrapText="1"/>
      <protection locked="0"/>
    </xf>
    <xf numFmtId="0" fontId="101" fillId="0" borderId="184" xfId="0" applyFont="1" applyFill="1" applyBorder="1" applyAlignment="1" applyProtection="1">
      <alignment vertical="center" wrapText="1"/>
      <protection locked="0"/>
    </xf>
    <xf numFmtId="4" fontId="206" fillId="0" borderId="184" xfId="0" applyNumberFormat="1" applyFont="1" applyFill="1" applyBorder="1" applyAlignment="1" applyProtection="1">
      <alignment horizontal="left" vertical="center" wrapText="1"/>
      <protection locked="0"/>
    </xf>
    <xf numFmtId="4" fontId="204" fillId="0" borderId="184" xfId="0" applyNumberFormat="1" applyFont="1" applyFill="1" applyBorder="1" applyAlignment="1" applyProtection="1">
      <alignment horizontal="center" vertical="center" wrapText="1"/>
    </xf>
    <xf numFmtId="0" fontId="202" fillId="0" borderId="0" xfId="61880" applyFont="1" applyBorder="1" applyAlignment="1" applyProtection="1">
      <alignment horizontal="left" vertical="center" wrapText="1"/>
      <protection locked="0"/>
    </xf>
    <xf numFmtId="0" fontId="1" fillId="0" borderId="0" xfId="61880" applyAlignment="1" applyProtection="1">
      <protection locked="0"/>
    </xf>
    <xf numFmtId="4" fontId="206" fillId="0" borderId="0" xfId="61880" applyNumberFormat="1" applyFont="1" applyFill="1" applyBorder="1" applyAlignment="1" applyProtection="1">
      <alignment horizontal="left" vertical="center" wrapText="1"/>
      <protection locked="0"/>
    </xf>
    <xf numFmtId="4" fontId="204" fillId="0" borderId="0" xfId="61880" applyNumberFormat="1" applyFont="1" applyFill="1" applyBorder="1" applyAlignment="1" applyProtection="1">
      <alignment horizontal="center" vertical="center" wrapText="1"/>
    </xf>
    <xf numFmtId="0" fontId="1" fillId="0" borderId="0" xfId="61880" applyAlignment="1"/>
    <xf numFmtId="0" fontId="102" fillId="0" borderId="0" xfId="61880" applyFont="1" applyAlignment="1" applyProtection="1">
      <alignment horizontal="center" vertical="center"/>
      <protection locked="0"/>
    </xf>
    <xf numFmtId="0" fontId="1" fillId="0" borderId="0" xfId="61880" applyFill="1" applyBorder="1" applyAlignment="1">
      <alignment horizontal="center" vertical="center"/>
    </xf>
    <xf numFmtId="0" fontId="204" fillId="0" borderId="0" xfId="61880" applyFont="1" applyBorder="1" applyAlignment="1" applyProtection="1">
      <alignment vertical="center" wrapText="1"/>
      <protection locked="0"/>
    </xf>
    <xf numFmtId="0" fontId="1" fillId="0" borderId="0" xfId="61880" applyBorder="1" applyAlignment="1">
      <alignment vertical="center"/>
    </xf>
    <xf numFmtId="4" fontId="100" fillId="0" borderId="360" xfId="61881" applyNumberFormat="1" applyFont="1" applyBorder="1" applyAlignment="1" applyProtection="1">
      <alignment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/>
      <protection locked="0"/>
    </xf>
    <xf numFmtId="0" fontId="197" fillId="0" borderId="184" xfId="0" applyFont="1" applyBorder="1" applyAlignment="1" applyProtection="1">
      <alignment horizontal="center" vertical="center" wrapText="1"/>
      <protection locked="0"/>
    </xf>
    <xf numFmtId="4" fontId="197" fillId="0" borderId="354" xfId="0" applyNumberFormat="1" applyFont="1" applyBorder="1" applyAlignment="1" applyProtection="1">
      <alignment horizontal="center" vertical="center" wrapText="1"/>
      <protection locked="0"/>
    </xf>
    <xf numFmtId="4" fontId="197" fillId="0" borderId="184" xfId="0" applyNumberFormat="1" applyFont="1" applyBorder="1" applyAlignment="1" applyProtection="1">
      <alignment horizontal="center" vertical="center" wrapText="1"/>
      <protection locked="0"/>
    </xf>
    <xf numFmtId="4" fontId="197" fillId="0" borderId="0" xfId="61880" applyNumberFormat="1" applyFont="1" applyFill="1" applyBorder="1" applyAlignment="1" applyProtection="1">
      <alignment horizontal="center" vertical="center" wrapText="1"/>
      <protection locked="0"/>
    </xf>
    <xf numFmtId="0" fontId="197" fillId="0" borderId="0" xfId="61880" applyFont="1" applyBorder="1" applyAlignment="1" applyProtection="1">
      <alignment horizontal="center" vertical="center" wrapText="1"/>
      <protection locked="0"/>
    </xf>
    <xf numFmtId="4" fontId="197" fillId="0" borderId="0" xfId="61880" applyNumberFormat="1" applyFont="1" applyBorder="1" applyAlignment="1" applyProtection="1">
      <alignment horizontal="center" vertical="center" wrapText="1"/>
      <protection locked="0"/>
    </xf>
    <xf numFmtId="0" fontId="195" fillId="0" borderId="184" xfId="0" applyFont="1" applyFill="1" applyBorder="1" applyAlignment="1" applyProtection="1">
      <alignment horizontal="center" vertical="center" wrapText="1"/>
      <protection locked="0"/>
    </xf>
    <xf numFmtId="0" fontId="205" fillId="0" borderId="184" xfId="0" applyFont="1" applyFill="1" applyBorder="1" applyAlignment="1" applyProtection="1">
      <alignment horizontal="center" vertical="center" wrapText="1"/>
      <protection locked="0"/>
    </xf>
    <xf numFmtId="0" fontId="205" fillId="0" borderId="184" xfId="0" applyFont="1" applyFill="1" applyBorder="1" applyAlignment="1" applyProtection="1">
      <alignment horizontal="center" vertical="center"/>
      <protection locked="0"/>
    </xf>
    <xf numFmtId="0" fontId="205" fillId="0" borderId="184" xfId="0" applyFont="1" applyBorder="1" applyAlignment="1" applyProtection="1">
      <alignment horizontal="center" vertical="center"/>
      <protection locked="0"/>
    </xf>
    <xf numFmtId="0" fontId="205" fillId="0" borderId="354" xfId="0" applyFont="1" applyBorder="1" applyAlignment="1" applyProtection="1">
      <alignment horizontal="center" vertical="center" wrapText="1"/>
      <protection locked="0"/>
    </xf>
    <xf numFmtId="0" fontId="205" fillId="0" borderId="0" xfId="61880" applyFont="1" applyFill="1" applyBorder="1" applyAlignment="1" applyProtection="1">
      <alignment horizontal="center" vertical="center" wrapText="1"/>
      <protection locked="0"/>
    </xf>
    <xf numFmtId="0" fontId="205" fillId="0" borderId="0" xfId="61880" applyFont="1" applyBorder="1" applyAlignment="1" applyProtection="1">
      <alignment horizontal="center" vertical="center" wrapText="1"/>
      <protection locked="0"/>
    </xf>
    <xf numFmtId="4" fontId="105" fillId="0" borderId="360" xfId="61881" applyNumberFormat="1" applyFont="1" applyBorder="1" applyAlignment="1" applyProtection="1">
      <alignment horizontal="center" vertical="center"/>
      <protection locked="0"/>
    </xf>
    <xf numFmtId="4" fontId="205" fillId="0" borderId="0" xfId="61880" applyNumberFormat="1" applyFont="1" applyFill="1" applyBorder="1" applyAlignment="1" applyProtection="1">
      <alignment horizontal="center" vertical="center" wrapText="1"/>
      <protection locked="0"/>
    </xf>
    <xf numFmtId="4" fontId="205" fillId="0" borderId="0" xfId="61880" applyNumberFormat="1" applyFont="1" applyFill="1" applyBorder="1" applyAlignment="1" applyProtection="1">
      <alignment horizontal="center" vertical="center" wrapText="1"/>
    </xf>
    <xf numFmtId="4" fontId="105" fillId="113" borderId="360" xfId="61881" applyNumberFormat="1" applyFont="1" applyFill="1" applyBorder="1" applyAlignment="1" applyProtection="1">
      <alignment horizontal="center" vertical="center" wrapText="1"/>
    </xf>
    <xf numFmtId="0" fontId="101" fillId="0" borderId="184" xfId="61880" applyFont="1" applyFill="1" applyBorder="1" applyAlignment="1" applyProtection="1">
      <alignment vertical="center" wrapText="1"/>
      <protection locked="0"/>
    </xf>
    <xf numFmtId="4" fontId="205" fillId="1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10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84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84" xfId="0" applyNumberFormat="1" applyFont="1" applyFill="1" applyBorder="1" applyAlignment="1" applyProtection="1">
      <alignment horizontal="center" vertical="center"/>
    </xf>
    <xf numFmtId="4" fontId="101" fillId="0" borderId="0" xfId="61880" applyNumberFormat="1" applyFont="1" applyFill="1" applyBorder="1" applyAlignment="1" applyProtection="1">
      <alignment horizontal="center" vertical="center"/>
    </xf>
    <xf numFmtId="4" fontId="105" fillId="0" borderId="0" xfId="61881" applyNumberFormat="1" applyFont="1" applyBorder="1" applyAlignment="1" applyProtection="1">
      <alignment horizontal="center" vertical="center"/>
      <protection locked="0"/>
    </xf>
    <xf numFmtId="4" fontId="101" fillId="0" borderId="184" xfId="0" applyNumberFormat="1" applyFont="1" applyBorder="1" applyAlignment="1" applyProtection="1">
      <alignment horizontal="center" vertical="center"/>
      <protection locked="0"/>
    </xf>
    <xf numFmtId="4" fontId="205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3" borderId="184" xfId="0" applyNumberFormat="1" applyFont="1" applyFill="1" applyBorder="1" applyAlignment="1" applyProtection="1">
      <alignment horizontal="center" vertical="center" wrapText="1"/>
      <protection locked="0"/>
    </xf>
    <xf numFmtId="0" fontId="101" fillId="10" borderId="184" xfId="61880" applyFont="1" applyFill="1" applyBorder="1" applyAlignment="1" applyProtection="1">
      <alignment vertical="center" wrapText="1"/>
      <protection locked="0"/>
    </xf>
    <xf numFmtId="0" fontId="206" fillId="10" borderId="184" xfId="0" applyFont="1" applyFill="1" applyBorder="1" applyAlignment="1" applyProtection="1">
      <alignment horizontal="center" vertical="center" wrapText="1"/>
      <protection locked="0"/>
    </xf>
    <xf numFmtId="0" fontId="101" fillId="10" borderId="184" xfId="0" applyFont="1" applyFill="1" applyBorder="1" applyAlignment="1" applyProtection="1">
      <alignment vertical="center" wrapText="1"/>
      <protection locked="0"/>
    </xf>
    <xf numFmtId="4" fontId="100" fillId="0" borderId="354" xfId="0" applyNumberFormat="1" applyFont="1" applyBorder="1" applyAlignment="1" applyProtection="1">
      <alignment horizontal="center" vertical="center"/>
    </xf>
    <xf numFmtId="4" fontId="100" fillId="0" borderId="184" xfId="0" applyNumberFormat="1" applyFont="1" applyBorder="1" applyAlignment="1" applyProtection="1">
      <alignment horizontal="center" vertical="center"/>
    </xf>
    <xf numFmtId="4" fontId="100" fillId="0" borderId="0" xfId="61880" applyNumberFormat="1" applyFont="1" applyFill="1" applyBorder="1" applyProtection="1"/>
    <xf numFmtId="4" fontId="100" fillId="0" borderId="0" xfId="61880" applyNumberFormat="1" applyFont="1" applyBorder="1" applyProtection="1"/>
    <xf numFmtId="0" fontId="103" fillId="0" borderId="0" xfId="61880" applyFont="1" applyProtection="1">
      <protection locked="0"/>
    </xf>
    <xf numFmtId="0" fontId="1" fillId="0" borderId="0" xfId="61880"/>
    <xf numFmtId="4" fontId="197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0" xfId="61880" applyFont="1" applyFill="1" applyProtection="1">
      <protection locked="0"/>
    </xf>
    <xf numFmtId="4" fontId="101" fillId="0" borderId="360" xfId="0" applyNumberFormat="1" applyFont="1" applyBorder="1" applyAlignment="1" applyProtection="1">
      <alignment horizontal="center" vertical="center" wrapText="1"/>
      <protection locked="0"/>
    </xf>
    <xf numFmtId="4" fontId="205" fillId="113" borderId="184" xfId="0" applyNumberFormat="1" applyFont="1" applyFill="1" applyBorder="1" applyAlignment="1" applyProtection="1">
      <alignment horizontal="center" vertical="center" wrapText="1"/>
    </xf>
    <xf numFmtId="0" fontId="206" fillId="5" borderId="184" xfId="0" applyFont="1" applyFill="1" applyBorder="1" applyAlignment="1" applyProtection="1">
      <alignment horizontal="center" vertical="center" wrapText="1"/>
      <protection locked="0"/>
    </xf>
    <xf numFmtId="4" fontId="63" fillId="10" borderId="184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84" xfId="0" applyFont="1" applyFill="1" applyBorder="1" applyAlignment="1" applyProtection="1">
      <alignment horizontal="center" vertical="center" wrapText="1"/>
      <protection locked="0"/>
    </xf>
    <xf numFmtId="0" fontId="63" fillId="10" borderId="184" xfId="0" applyFont="1" applyFill="1" applyBorder="1" applyAlignment="1" applyProtection="1">
      <alignment vertical="center" wrapText="1"/>
      <protection locked="0"/>
    </xf>
    <xf numFmtId="4" fontId="101" fillId="0" borderId="184" xfId="0" applyNumberFormat="1" applyFont="1" applyBorder="1" applyAlignment="1" applyProtection="1">
      <alignment horizontal="center" vertical="center" wrapText="1"/>
      <protection locked="0"/>
    </xf>
    <xf numFmtId="0" fontId="101" fillId="5" borderId="0" xfId="61880" applyFont="1" applyFill="1" applyProtection="1">
      <protection locked="0"/>
    </xf>
    <xf numFmtId="4" fontId="100" fillId="0" borderId="184" xfId="0" applyNumberFormat="1" applyFont="1" applyFill="1" applyBorder="1" applyAlignment="1" applyProtection="1">
      <alignment horizontal="center" vertical="center"/>
    </xf>
    <xf numFmtId="0" fontId="206" fillId="0" borderId="184" xfId="61880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Alignment="1" applyProtection="1">
      <alignment horizontal="center"/>
      <protection locked="0"/>
    </xf>
    <xf numFmtId="4" fontId="101" fillId="10" borderId="360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361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361" xfId="0" applyNumberFormat="1" applyFont="1" applyFill="1" applyBorder="1" applyAlignment="1" applyProtection="1">
      <alignment horizontal="center" vertical="center" wrapText="1"/>
    </xf>
    <xf numFmtId="0" fontId="100" fillId="10" borderId="184" xfId="0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Alignment="1" applyProtection="1">
      <alignment horizontal="center" vertical="center"/>
      <protection locked="0"/>
    </xf>
    <xf numFmtId="0" fontId="204" fillId="0" borderId="0" xfId="61880" applyFont="1" applyFill="1" applyBorder="1" applyAlignment="1" applyProtection="1">
      <alignment vertical="center" wrapText="1"/>
      <protection locked="0"/>
    </xf>
    <xf numFmtId="0" fontId="1" fillId="0" borderId="0" xfId="61880" applyFill="1" applyBorder="1" applyAlignment="1">
      <alignment vertical="center"/>
    </xf>
    <xf numFmtId="0" fontId="204" fillId="0" borderId="354" xfId="0" applyFont="1" applyFill="1" applyBorder="1" applyAlignment="1" applyProtection="1">
      <alignment horizontal="center" vertical="center"/>
      <protection locked="0"/>
    </xf>
    <xf numFmtId="0" fontId="197" fillId="0" borderId="0" xfId="61880" applyFont="1" applyFill="1" applyBorder="1" applyAlignment="1" applyProtection="1">
      <alignment horizontal="center" vertical="center" wrapText="1"/>
      <protection locked="0"/>
    </xf>
    <xf numFmtId="0" fontId="205" fillId="0" borderId="354" xfId="0" applyFont="1" applyFill="1" applyBorder="1" applyAlignment="1" applyProtection="1">
      <alignment horizontal="center" vertical="center"/>
      <protection locked="0"/>
    </xf>
    <xf numFmtId="0" fontId="101" fillId="0" borderId="0" xfId="61880" applyFont="1" applyFill="1" applyBorder="1" applyAlignment="1" applyProtection="1">
      <alignment horizontal="center" vertical="center" wrapText="1"/>
      <protection locked="0"/>
    </xf>
    <xf numFmtId="0" fontId="12" fillId="0" borderId="184" xfId="0" applyFont="1" applyFill="1" applyBorder="1" applyAlignment="1" applyProtection="1">
      <alignment horizontal="center" vertical="center" wrapText="1"/>
      <protection locked="0"/>
    </xf>
    <xf numFmtId="4" fontId="101" fillId="1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10" borderId="354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84" xfId="0" applyNumberFormat="1" applyFont="1" applyFill="1" applyBorder="1" applyAlignment="1" applyProtection="1">
      <alignment horizontal="center" vertical="center" wrapText="1"/>
      <protection locked="0"/>
    </xf>
    <xf numFmtId="4" fontId="206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Protection="1">
      <protection locked="0"/>
    </xf>
    <xf numFmtId="0" fontId="197" fillId="10" borderId="184" xfId="0" applyFont="1" applyFill="1" applyBorder="1" applyAlignment="1" applyProtection="1">
      <alignment horizontal="center" vertical="center" wrapText="1"/>
      <protection locked="0"/>
    </xf>
    <xf numFmtId="0" fontId="101" fillId="0" borderId="354" xfId="61880" applyFont="1" applyFill="1" applyBorder="1" applyAlignment="1" applyProtection="1">
      <alignment vertical="center" wrapText="1"/>
      <protection locked="0"/>
    </xf>
    <xf numFmtId="0" fontId="101" fillId="0" borderId="354" xfId="0" applyFont="1" applyFill="1" applyBorder="1" applyAlignment="1" applyProtection="1">
      <alignment vertical="center" wrapText="1"/>
      <protection locked="0"/>
    </xf>
    <xf numFmtId="0" fontId="101" fillId="10" borderId="354" xfId="0" applyFont="1" applyFill="1" applyBorder="1" applyAlignment="1" applyProtection="1">
      <alignment vertical="center" wrapText="1"/>
      <protection locked="0"/>
    </xf>
    <xf numFmtId="4" fontId="101" fillId="0" borderId="0" xfId="61882" applyNumberFormat="1" applyFont="1" applyProtection="1">
      <protection locked="0"/>
    </xf>
    <xf numFmtId="0" fontId="101" fillId="0" borderId="0" xfId="61882" applyFont="1" applyProtection="1">
      <protection locked="0"/>
    </xf>
    <xf numFmtId="0" fontId="205" fillId="0" borderId="0" xfId="61880" applyFont="1" applyFill="1" applyBorder="1" applyAlignment="1" applyProtection="1">
      <alignment horizontal="center" vertical="center"/>
      <protection locked="0"/>
    </xf>
    <xf numFmtId="2" fontId="101" fillId="0" borderId="0" xfId="61882" applyNumberFormat="1" applyFont="1" applyProtection="1">
      <protection locked="0"/>
    </xf>
    <xf numFmtId="0" fontId="204" fillId="0" borderId="354" xfId="0" applyFont="1" applyFill="1" applyBorder="1" applyAlignment="1" applyProtection="1">
      <alignment horizontal="center" vertical="center" wrapText="1"/>
      <protection locked="0"/>
    </xf>
    <xf numFmtId="0" fontId="206" fillId="0" borderId="354" xfId="0" applyFont="1" applyFill="1" applyBorder="1" applyAlignment="1" applyProtection="1">
      <alignment horizontal="center" vertical="center" wrapText="1"/>
      <protection locked="0"/>
    </xf>
    <xf numFmtId="0" fontId="81" fillId="0" borderId="184" xfId="0" applyFont="1" applyFill="1" applyBorder="1" applyAlignment="1">
      <alignment vertical="center" wrapText="1"/>
    </xf>
    <xf numFmtId="0" fontId="206" fillId="0" borderId="0" xfId="61880" applyFont="1" applyFill="1" applyBorder="1" applyAlignment="1" applyProtection="1">
      <alignment horizontal="center" vertical="center" wrapText="1"/>
      <protection locked="0"/>
    </xf>
    <xf numFmtId="0" fontId="81" fillId="0" borderId="0" xfId="61880" applyFont="1" applyFill="1" applyBorder="1" applyAlignment="1">
      <alignment vertical="center" wrapText="1"/>
    </xf>
    <xf numFmtId="4" fontId="206" fillId="0" borderId="0" xfId="61880" applyNumberFormat="1" applyFont="1" applyFill="1" applyBorder="1" applyAlignment="1" applyProtection="1">
      <alignment horizontal="center" vertical="center" wrapText="1"/>
      <protection locked="0"/>
    </xf>
    <xf numFmtId="0" fontId="101" fillId="0" borderId="184" xfId="61880" applyFont="1" applyFill="1" applyBorder="1" applyAlignment="1">
      <alignment vertical="center" wrapText="1"/>
    </xf>
    <xf numFmtId="4" fontId="0" fillId="0" borderId="184" xfId="0" applyNumberFormat="1" applyFill="1" applyBorder="1" applyAlignment="1">
      <alignment horizontal="center" vertical="center" wrapText="1"/>
    </xf>
    <xf numFmtId="4" fontId="101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84" xfId="0" applyFont="1" applyBorder="1" applyAlignment="1" applyProtection="1">
      <alignment horizontal="left" vertical="center" wrapText="1"/>
      <protection locked="0"/>
    </xf>
    <xf numFmtId="0" fontId="212" fillId="0" borderId="0" xfId="61880" applyFont="1" applyProtection="1">
      <protection locked="0"/>
    </xf>
    <xf numFmtId="4" fontId="197" fillId="0" borderId="0" xfId="61880" applyNumberFormat="1" applyFont="1" applyFill="1" applyBorder="1" applyAlignment="1" applyProtection="1">
      <alignment horizontal="center" vertical="center"/>
    </xf>
    <xf numFmtId="0" fontId="213" fillId="0" borderId="0" xfId="61880" applyFont="1" applyBorder="1" applyAlignment="1" applyProtection="1">
      <alignment horizontal="left"/>
      <protection locked="0"/>
    </xf>
    <xf numFmtId="4" fontId="197" fillId="0" borderId="0" xfId="61880" applyNumberFormat="1" applyFont="1" applyFill="1" applyBorder="1" applyProtection="1"/>
    <xf numFmtId="0" fontId="197" fillId="0" borderId="0" xfId="61880" applyFont="1" applyProtection="1">
      <protection locked="0"/>
    </xf>
    <xf numFmtId="0" fontId="103" fillId="0" borderId="0" xfId="61881" applyFont="1" applyFill="1" applyProtection="1">
      <protection locked="0"/>
    </xf>
    <xf numFmtId="0" fontId="100" fillId="0" borderId="0" xfId="61881" applyFont="1" applyProtection="1">
      <protection locked="0"/>
    </xf>
    <xf numFmtId="4" fontId="103" fillId="0" borderId="0" xfId="61881" applyNumberFormat="1" applyFont="1" applyProtection="1">
      <protection locked="0"/>
    </xf>
    <xf numFmtId="0" fontId="103" fillId="0" borderId="0" xfId="61881" applyFont="1" applyProtection="1">
      <protection locked="0"/>
    </xf>
    <xf numFmtId="0" fontId="76" fillId="0" borderId="0" xfId="61881" applyFont="1" applyProtection="1">
      <protection locked="0"/>
    </xf>
    <xf numFmtId="0" fontId="12" fillId="5" borderId="0" xfId="61881" applyFont="1" applyFill="1" applyAlignment="1">
      <alignment horizontal="left" vertical="center" wrapText="1"/>
    </xf>
    <xf numFmtId="0" fontId="12" fillId="0" borderId="0" xfId="61881" applyFont="1" applyAlignment="1">
      <alignment horizontal="left" vertical="center" wrapText="1"/>
    </xf>
    <xf numFmtId="0" fontId="100" fillId="0" borderId="0" xfId="61881" applyFont="1" applyBorder="1" applyAlignment="1" applyProtection="1">
      <alignment horizontal="center" vertical="center" wrapText="1"/>
      <protection locked="0"/>
    </xf>
    <xf numFmtId="4" fontId="100" fillId="0" borderId="0" xfId="61881" applyNumberFormat="1" applyFont="1" applyFill="1" applyBorder="1" applyAlignment="1" applyProtection="1">
      <alignment horizontal="center" vertical="center"/>
    </xf>
    <xf numFmtId="0" fontId="100" fillId="0" borderId="0" xfId="61881" applyFont="1" applyBorder="1" applyAlignment="1" applyProtection="1">
      <alignment horizontal="left"/>
      <protection locked="0"/>
    </xf>
    <xf numFmtId="4" fontId="100" fillId="0" borderId="0" xfId="61881" applyNumberFormat="1" applyFont="1" applyFill="1" applyBorder="1" applyProtection="1"/>
    <xf numFmtId="0" fontId="81" fillId="0" borderId="0" xfId="61882" applyFont="1" applyProtection="1">
      <protection locked="0"/>
    </xf>
    <xf numFmtId="0" fontId="81" fillId="0" borderId="0" xfId="61880" applyFont="1" applyProtection="1">
      <protection locked="0"/>
    </xf>
    <xf numFmtId="0" fontId="214" fillId="0" borderId="13" xfId="2" applyFont="1" applyFill="1" applyBorder="1" applyAlignment="1">
      <alignment horizontal="center" vertical="center"/>
    </xf>
    <xf numFmtId="4" fontId="20" fillId="0" borderId="365" xfId="2" applyNumberFormat="1" applyFont="1" applyFill="1" applyBorder="1" applyAlignment="1">
      <alignment vertical="center" wrapText="1"/>
    </xf>
    <xf numFmtId="4" fontId="20" fillId="0" borderId="366" xfId="2" applyNumberFormat="1" applyFont="1" applyFill="1" applyBorder="1" applyAlignment="1">
      <alignment vertical="center" wrapText="1"/>
    </xf>
    <xf numFmtId="0" fontId="39" fillId="0" borderId="365" xfId="2" applyFont="1" applyFill="1" applyBorder="1" applyAlignment="1">
      <alignment vertical="center" wrapText="1"/>
    </xf>
    <xf numFmtId="0" fontId="39" fillId="0" borderId="366" xfId="2" applyFont="1" applyFill="1" applyBorder="1" applyAlignment="1">
      <alignment vertical="center" wrapText="1"/>
    </xf>
    <xf numFmtId="4" fontId="38" fillId="0" borderId="365" xfId="2" applyNumberFormat="1" applyFont="1" applyFill="1" applyBorder="1" applyAlignment="1">
      <alignment vertical="center" wrapText="1"/>
    </xf>
    <xf numFmtId="4" fontId="38" fillId="0" borderId="370" xfId="2" applyNumberFormat="1" applyFont="1" applyFill="1" applyBorder="1" applyAlignment="1">
      <alignment vertical="center" wrapText="1"/>
    </xf>
    <xf numFmtId="2" fontId="20" fillId="0" borderId="364" xfId="2" applyNumberFormat="1" applyFont="1" applyFill="1" applyBorder="1" applyAlignment="1">
      <alignment horizontal="center" vertical="center"/>
    </xf>
    <xf numFmtId="4" fontId="38" fillId="0" borderId="365" xfId="2" applyNumberFormat="1" applyFont="1" applyFill="1" applyBorder="1" applyAlignment="1">
      <alignment vertical="center"/>
    </xf>
    <xf numFmtId="4" fontId="38" fillId="0" borderId="366" xfId="2" applyNumberFormat="1" applyFont="1" applyFill="1" applyBorder="1" applyAlignment="1">
      <alignment vertical="center"/>
    </xf>
    <xf numFmtId="0" fontId="214" fillId="0" borderId="145" xfId="2" applyFont="1" applyFill="1" applyBorder="1" applyAlignment="1">
      <alignment horizontal="center" vertical="center"/>
    </xf>
    <xf numFmtId="0" fontId="279" fillId="0" borderId="0" xfId="24" applyFont="1" applyFill="1" applyAlignment="1">
      <alignment vertical="center" wrapText="1"/>
    </xf>
    <xf numFmtId="167" fontId="279" fillId="0" borderId="0" xfId="24" applyNumberFormat="1" applyFont="1" applyFill="1" applyAlignment="1">
      <alignment vertical="center" wrapText="1"/>
    </xf>
    <xf numFmtId="0" fontId="280" fillId="0" borderId="0" xfId="24" applyFont="1" applyFill="1" applyAlignment="1">
      <alignment wrapText="1"/>
    </xf>
    <xf numFmtId="0" fontId="279" fillId="0" borderId="0" xfId="24" applyFont="1" applyFill="1" applyAlignment="1">
      <alignment horizontal="center"/>
    </xf>
    <xf numFmtId="0" fontId="280" fillId="0" borderId="0" xfId="24" applyFont="1" applyFill="1" applyAlignment="1"/>
    <xf numFmtId="0" fontId="8" fillId="0" borderId="0" xfId="24" applyFill="1"/>
    <xf numFmtId="0" fontId="279" fillId="0" borderId="0" xfId="24" applyFont="1" applyFill="1" applyBorder="1" applyAlignment="1">
      <alignment horizontal="left" vertical="center" wrapText="1"/>
    </xf>
    <xf numFmtId="0" fontId="280" fillId="0" borderId="0" xfId="24" applyFont="1" applyFill="1" applyAlignment="1">
      <alignment horizontal="left" vertical="center" wrapText="1"/>
    </xf>
    <xf numFmtId="167" fontId="279" fillId="0" borderId="0" xfId="24" applyNumberFormat="1" applyFont="1" applyFill="1" applyAlignment="1">
      <alignment horizontal="left" vertical="center" wrapText="1"/>
    </xf>
    <xf numFmtId="0" fontId="281" fillId="0" borderId="0" xfId="24" applyFont="1" applyFill="1"/>
    <xf numFmtId="3" fontId="20" fillId="0" borderId="0" xfId="24" applyNumberFormat="1" applyFont="1" applyFill="1" applyBorder="1" applyAlignment="1">
      <alignment horizontal="center" vertical="center"/>
    </xf>
    <xf numFmtId="0" fontId="282" fillId="0" borderId="0" xfId="24" applyFont="1" applyFill="1" applyAlignment="1">
      <alignment horizontal="left" vertical="center" wrapText="1"/>
    </xf>
    <xf numFmtId="0" fontId="282" fillId="0" borderId="0" xfId="24" applyFont="1" applyFill="1" applyBorder="1" applyAlignment="1">
      <alignment horizontal="left" vertical="center" wrapText="1"/>
    </xf>
    <xf numFmtId="0" fontId="44" fillId="0" borderId="0" xfId="24" applyFont="1" applyFill="1" applyAlignment="1">
      <alignment horizontal="left" vertical="center" wrapText="1"/>
    </xf>
    <xf numFmtId="0" fontId="282" fillId="0" borderId="0" xfId="24" applyFont="1" applyFill="1" applyAlignment="1">
      <alignment horizontal="center" vertical="center" wrapText="1"/>
    </xf>
    <xf numFmtId="167" fontId="282" fillId="0" borderId="0" xfId="24" applyNumberFormat="1" applyFont="1" applyFill="1" applyAlignment="1">
      <alignment horizontal="left" vertical="center" wrapText="1"/>
    </xf>
    <xf numFmtId="0" fontId="283" fillId="0" borderId="0" xfId="24" applyFont="1" applyFill="1"/>
    <xf numFmtId="0" fontId="284" fillId="13" borderId="184" xfId="0" applyFont="1" applyFill="1" applyBorder="1" applyAlignment="1">
      <alignment horizontal="center" vertical="center" wrapText="1"/>
    </xf>
    <xf numFmtId="0" fontId="285" fillId="13" borderId="184" xfId="0" applyFont="1" applyFill="1" applyBorder="1" applyAlignment="1">
      <alignment horizontal="center" vertical="center"/>
    </xf>
    <xf numFmtId="4" fontId="285" fillId="0" borderId="184" xfId="0" applyNumberFormat="1" applyFont="1" applyBorder="1" applyAlignment="1">
      <alignment horizontal="center" vertical="center"/>
    </xf>
    <xf numFmtId="0" fontId="285" fillId="0" borderId="184" xfId="0" applyFont="1" applyBorder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7" fillId="0" borderId="0" xfId="0" applyFont="1" applyFill="1"/>
    <xf numFmtId="0" fontId="28" fillId="0" borderId="0" xfId="0" applyFont="1" applyFill="1"/>
    <xf numFmtId="4" fontId="28" fillId="0" borderId="0" xfId="0" applyNumberFormat="1" applyFont="1" applyFill="1"/>
    <xf numFmtId="0" fontId="32" fillId="0" borderId="8" xfId="2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/>
    </xf>
    <xf numFmtId="0" fontId="34" fillId="0" borderId="9" xfId="2" applyFont="1" applyFill="1" applyBorder="1" applyAlignment="1">
      <alignment horizontal="center" vertical="center"/>
    </xf>
    <xf numFmtId="4" fontId="20" fillId="0" borderId="184" xfId="2" applyNumberFormat="1" applyFont="1" applyFill="1" applyBorder="1" applyAlignment="1">
      <alignment horizontal="center" vertical="center"/>
    </xf>
    <xf numFmtId="4" fontId="20" fillId="0" borderId="340" xfId="2" applyNumberFormat="1" applyFont="1" applyFill="1" applyBorder="1" applyAlignment="1">
      <alignment horizontal="center" vertical="center"/>
    </xf>
    <xf numFmtId="4" fontId="21" fillId="0" borderId="170" xfId="2" applyNumberFormat="1" applyFont="1" applyFill="1" applyBorder="1" applyAlignment="1">
      <alignment horizontal="center" vertical="center"/>
    </xf>
    <xf numFmtId="0" fontId="20" fillId="0" borderId="341" xfId="2" applyFont="1" applyFill="1" applyBorder="1" applyAlignment="1">
      <alignment vertical="center" wrapText="1"/>
    </xf>
    <xf numFmtId="4" fontId="20" fillId="0" borderId="163" xfId="2" applyNumberFormat="1" applyFont="1" applyFill="1" applyBorder="1" applyAlignment="1">
      <alignment horizontal="center" vertical="center"/>
    </xf>
    <xf numFmtId="4" fontId="20" fillId="0" borderId="32" xfId="0" applyNumberFormat="1" applyFont="1" applyFill="1" applyBorder="1" applyAlignment="1">
      <alignment horizontal="center" vertical="center"/>
    </xf>
    <xf numFmtId="4" fontId="20" fillId="0" borderId="54" xfId="0" applyNumberFormat="1" applyFont="1" applyFill="1" applyBorder="1" applyAlignment="1">
      <alignment horizontal="center" vertical="center"/>
    </xf>
    <xf numFmtId="4" fontId="20" fillId="0" borderId="354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4" fontId="20" fillId="0" borderId="16" xfId="2" applyNumberFormat="1" applyFont="1" applyFill="1" applyBorder="1" applyAlignment="1">
      <alignment horizontal="center" vertical="center" wrapText="1"/>
    </xf>
    <xf numFmtId="4" fontId="20" fillId="0" borderId="164" xfId="2" applyNumberFormat="1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341" xfId="2" applyFont="1" applyFill="1" applyBorder="1" applyAlignment="1">
      <alignment horizontal="left" vertical="center" wrapText="1"/>
    </xf>
    <xf numFmtId="0" fontId="20" fillId="0" borderId="345" xfId="2" applyFont="1" applyFill="1" applyBorder="1" applyAlignment="1">
      <alignment horizontal="left" vertical="center" wrapText="1"/>
    </xf>
    <xf numFmtId="4" fontId="20" fillId="0" borderId="341" xfId="2" applyNumberFormat="1" applyFont="1" applyFill="1" applyBorder="1" applyAlignment="1">
      <alignment horizontal="center" vertical="center"/>
    </xf>
    <xf numFmtId="4" fontId="20" fillId="0" borderId="345" xfId="2" applyNumberFormat="1" applyFont="1" applyFill="1" applyBorder="1" applyAlignment="1">
      <alignment horizontal="center" vertical="center"/>
    </xf>
    <xf numFmtId="4" fontId="20" fillId="0" borderId="346" xfId="2" applyNumberFormat="1" applyFont="1" applyFill="1" applyBorder="1" applyAlignment="1">
      <alignment horizontal="center" vertical="center"/>
    </xf>
    <xf numFmtId="4" fontId="20" fillId="0" borderId="350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left" vertical="center" wrapText="1"/>
    </xf>
    <xf numFmtId="0" fontId="20" fillId="0" borderId="340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center" vertical="center" wrapText="1"/>
    </xf>
    <xf numFmtId="4" fontId="20" fillId="0" borderId="364" xfId="2" applyNumberFormat="1" applyFont="1" applyFill="1" applyBorder="1" applyAlignment="1">
      <alignment horizontal="center" vertical="center"/>
    </xf>
    <xf numFmtId="0" fontId="279" fillId="0" borderId="0" xfId="24" applyFont="1" applyFill="1" applyAlignment="1">
      <alignment horizontal="left" vertical="center" wrapText="1"/>
    </xf>
    <xf numFmtId="0" fontId="279" fillId="0" borderId="0" xfId="24" applyFont="1" applyFill="1" applyAlignment="1">
      <alignment horizontal="center" vertical="center" wrapText="1"/>
    </xf>
    <xf numFmtId="167" fontId="205" fillId="9" borderId="18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Alignment="1">
      <alignment horizontal="center"/>
    </xf>
    <xf numFmtId="4" fontId="214" fillId="0" borderId="0" xfId="0" applyNumberFormat="1" applyFont="1" applyFill="1"/>
    <xf numFmtId="0" fontId="214" fillId="0" borderId="0" xfId="0" applyFont="1" applyFill="1"/>
    <xf numFmtId="2" fontId="214" fillId="0" borderId="0" xfId="0" applyNumberFormat="1" applyFont="1" applyFill="1"/>
    <xf numFmtId="49" fontId="26" fillId="0" borderId="0" xfId="0" applyNumberFormat="1" applyFont="1" applyFill="1" applyBorder="1" applyAlignment="1">
      <alignment horizontal="left" vertical="center" wrapText="1"/>
    </xf>
    <xf numFmtId="0" fontId="26" fillId="0" borderId="9" xfId="2" applyFont="1" applyFill="1" applyBorder="1" applyAlignment="1">
      <alignment horizontal="center" vertical="center" textRotation="90" wrapText="1"/>
    </xf>
    <xf numFmtId="0" fontId="26" fillId="0" borderId="10" xfId="2" applyFont="1" applyFill="1" applyBorder="1" applyAlignment="1">
      <alignment horizontal="center" vertical="center" textRotation="90" wrapText="1"/>
    </xf>
    <xf numFmtId="0" fontId="185" fillId="0" borderId="161" xfId="0" applyFont="1" applyFill="1" applyBorder="1" applyAlignment="1">
      <alignment horizontal="center" vertical="center"/>
    </xf>
    <xf numFmtId="49" fontId="32" fillId="0" borderId="151" xfId="0" applyNumberFormat="1" applyFont="1" applyFill="1" applyBorder="1" applyAlignment="1">
      <alignment horizontal="center" vertical="center" wrapText="1"/>
    </xf>
    <xf numFmtId="49" fontId="32" fillId="0" borderId="23" xfId="0" applyNumberFormat="1" applyFont="1" applyFill="1" applyBorder="1" applyAlignment="1">
      <alignment horizontal="center" vertical="center" wrapText="1"/>
    </xf>
    <xf numFmtId="49" fontId="32" fillId="0" borderId="66" xfId="0" applyNumberFormat="1" applyFont="1" applyFill="1" applyBorder="1" applyAlignment="1">
      <alignment horizontal="center" vertical="center" wrapText="1"/>
    </xf>
    <xf numFmtId="0" fontId="185" fillId="0" borderId="44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wrapText="1"/>
    </xf>
    <xf numFmtId="0" fontId="11" fillId="0" borderId="0" xfId="2" applyFill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8" fillId="3" borderId="2" xfId="0" applyNumberFormat="1" applyFont="1" applyFill="1" applyBorder="1" applyAlignment="1">
      <alignment horizontal="center" vertical="center" wrapText="1"/>
    </xf>
    <xf numFmtId="165" fontId="18" fillId="3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3" fontId="20" fillId="0" borderId="16" xfId="2" applyNumberFormat="1" applyFont="1" applyFill="1" applyBorder="1" applyAlignment="1">
      <alignment horizontal="center" vertical="center" wrapText="1"/>
    </xf>
    <xf numFmtId="4" fontId="20" fillId="0" borderId="354" xfId="2" applyNumberFormat="1" applyFont="1" applyFill="1" applyBorder="1" applyAlignment="1">
      <alignment horizontal="center" vertical="center"/>
    </xf>
    <xf numFmtId="4" fontId="20" fillId="0" borderId="355" xfId="2" applyNumberFormat="1" applyFont="1" applyFill="1" applyBorder="1" applyAlignment="1">
      <alignment horizontal="center" vertical="center"/>
    </xf>
    <xf numFmtId="4" fontId="20" fillId="0" borderId="356" xfId="2" applyNumberFormat="1" applyFont="1" applyFill="1" applyBorder="1" applyAlignment="1">
      <alignment horizontal="center" vertical="center"/>
    </xf>
    <xf numFmtId="0" fontId="35" fillId="0" borderId="12" xfId="2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0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20" fillId="0" borderId="16" xfId="2" applyNumberFormat="1" applyFont="1" applyFill="1" applyBorder="1" applyAlignment="1">
      <alignment horizontal="center" vertical="center" wrapText="1"/>
    </xf>
    <xf numFmtId="4" fontId="20" fillId="0" borderId="6" xfId="2" applyNumberFormat="1" applyFont="1" applyFill="1" applyBorder="1" applyAlignment="1">
      <alignment horizontal="center" vertical="center" wrapText="1"/>
    </xf>
    <xf numFmtId="3" fontId="20" fillId="0" borderId="6" xfId="2" applyNumberFormat="1" applyFont="1" applyFill="1" applyBorder="1" applyAlignment="1">
      <alignment horizontal="center" vertical="center" wrapText="1"/>
    </xf>
    <xf numFmtId="4" fontId="20" fillId="0" borderId="164" xfId="2" applyNumberFormat="1" applyFont="1" applyFill="1" applyBorder="1" applyAlignment="1">
      <alignment horizontal="center" vertical="center"/>
    </xf>
    <xf numFmtId="4" fontId="20" fillId="0" borderId="118" xfId="2" applyNumberFormat="1" applyFont="1" applyFill="1" applyBorder="1" applyAlignment="1">
      <alignment horizontal="center" vertical="center"/>
    </xf>
    <xf numFmtId="4" fontId="20" fillId="0" borderId="166" xfId="2" applyNumberFormat="1" applyFont="1" applyFill="1" applyBorder="1" applyAlignment="1">
      <alignment horizontal="center" vertical="center"/>
    </xf>
    <xf numFmtId="4" fontId="21" fillId="0" borderId="152" xfId="2" applyNumberFormat="1" applyFont="1" applyFill="1" applyBorder="1" applyAlignment="1">
      <alignment horizontal="center" vertical="center" wrapText="1"/>
    </xf>
    <xf numFmtId="0" fontId="11" fillId="0" borderId="167" xfId="2" applyFill="1" applyBorder="1" applyAlignment="1">
      <alignment vertical="center" wrapText="1"/>
    </xf>
    <xf numFmtId="0" fontId="11" fillId="0" borderId="168" xfId="2" applyFill="1" applyBorder="1" applyAlignment="1">
      <alignment vertical="center" wrapText="1"/>
    </xf>
    <xf numFmtId="0" fontId="11" fillId="0" borderId="30" xfId="2" applyFill="1" applyBorder="1" applyAlignment="1">
      <alignment vertical="center" wrapText="1"/>
    </xf>
    <xf numFmtId="0" fontId="11" fillId="0" borderId="0" xfId="2" applyFill="1" applyBorder="1" applyAlignment="1">
      <alignment vertical="center" wrapText="1"/>
    </xf>
    <xf numFmtId="0" fontId="11" fillId="0" borderId="31" xfId="2" applyFill="1" applyBorder="1" applyAlignment="1">
      <alignment vertical="center" wrapText="1"/>
    </xf>
    <xf numFmtId="0" fontId="11" fillId="0" borderId="37" xfId="2" applyFill="1" applyBorder="1" applyAlignment="1">
      <alignment vertical="center" wrapText="1"/>
    </xf>
    <xf numFmtId="0" fontId="11" fillId="0" borderId="145" xfId="2" applyFill="1" applyBorder="1" applyAlignment="1">
      <alignment vertical="center" wrapText="1"/>
    </xf>
    <xf numFmtId="0" fontId="11" fillId="0" borderId="147" xfId="2" applyFill="1" applyBorder="1" applyAlignment="1">
      <alignment vertical="center" wrapText="1"/>
    </xf>
    <xf numFmtId="4" fontId="20" fillId="0" borderId="169" xfId="2" applyNumberFormat="1" applyFont="1" applyFill="1" applyBorder="1" applyAlignment="1">
      <alignment horizontal="center" vertical="center" wrapText="1"/>
    </xf>
    <xf numFmtId="4" fontId="20" fillId="0" borderId="118" xfId="2" applyNumberFormat="1" applyFont="1" applyFill="1" applyBorder="1" applyAlignment="1">
      <alignment horizontal="center" vertical="center" wrapText="1"/>
    </xf>
    <xf numFmtId="4" fontId="20" fillId="0" borderId="166" xfId="2" applyNumberFormat="1" applyFont="1" applyFill="1" applyBorder="1" applyAlignment="1">
      <alignment horizontal="center" vertical="center" wrapText="1"/>
    </xf>
    <xf numFmtId="0" fontId="20" fillId="0" borderId="164" xfId="2" applyFont="1" applyFill="1" applyBorder="1" applyAlignment="1">
      <alignment horizontal="left" vertical="center" wrapText="1"/>
    </xf>
    <xf numFmtId="0" fontId="20" fillId="0" borderId="118" xfId="2" applyFont="1" applyFill="1" applyBorder="1" applyAlignment="1">
      <alignment horizontal="left" vertical="center" wrapText="1"/>
    </xf>
    <xf numFmtId="0" fontId="20" fillId="0" borderId="166" xfId="2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center" vertical="center" wrapText="1"/>
    </xf>
    <xf numFmtId="0" fontId="39" fillId="0" borderId="118" xfId="2" applyFont="1" applyFill="1" applyBorder="1" applyAlignment="1">
      <alignment horizontal="center" vertical="center" wrapText="1"/>
    </xf>
    <xf numFmtId="0" fontId="39" fillId="0" borderId="166" xfId="2" applyFont="1" applyFill="1" applyBorder="1" applyAlignment="1">
      <alignment horizontal="center" vertical="center" wrapText="1"/>
    </xf>
    <xf numFmtId="0" fontId="20" fillId="0" borderId="163" xfId="2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left" vertical="center" wrapText="1"/>
    </xf>
    <xf numFmtId="4" fontId="38" fillId="0" borderId="118" xfId="2" applyNumberFormat="1" applyFont="1" applyFill="1" applyBorder="1" applyAlignment="1">
      <alignment horizontal="left" vertical="center" wrapText="1"/>
    </xf>
    <xf numFmtId="4" fontId="38" fillId="0" borderId="165" xfId="2" applyNumberFormat="1" applyFont="1" applyFill="1" applyBorder="1" applyAlignment="1">
      <alignment horizontal="left" vertical="center" wrapText="1"/>
    </xf>
    <xf numFmtId="0" fontId="20" fillId="0" borderId="164" xfId="2" applyFont="1" applyFill="1" applyBorder="1" applyAlignment="1">
      <alignment horizontal="center" vertical="center" wrapText="1"/>
    </xf>
    <xf numFmtId="0" fontId="20" fillId="0" borderId="118" xfId="2" applyFont="1" applyFill="1" applyBorder="1" applyAlignment="1">
      <alignment horizontal="center" vertical="center" wrapText="1"/>
    </xf>
    <xf numFmtId="0" fontId="20" fillId="0" borderId="166" xfId="2" applyFont="1" applyFill="1" applyBorder="1" applyAlignment="1">
      <alignment horizontal="center" vertical="center" wrapText="1"/>
    </xf>
    <xf numFmtId="4" fontId="38" fillId="0" borderId="169" xfId="2" applyNumberFormat="1" applyFont="1" applyFill="1" applyBorder="1" applyAlignment="1">
      <alignment horizontal="center" vertical="center"/>
    </xf>
    <xf numFmtId="4" fontId="38" fillId="0" borderId="118" xfId="2" applyNumberFormat="1" applyFont="1" applyFill="1" applyBorder="1" applyAlignment="1">
      <alignment horizontal="center" vertical="center"/>
    </xf>
    <xf numFmtId="4" fontId="38" fillId="0" borderId="166" xfId="2" applyNumberFormat="1" applyFont="1" applyFill="1" applyBorder="1" applyAlignment="1">
      <alignment horizontal="center" vertical="center"/>
    </xf>
    <xf numFmtId="0" fontId="20" fillId="0" borderId="35" xfId="2" applyFont="1" applyFill="1" applyBorder="1" applyAlignment="1">
      <alignment horizontal="left" vertical="center" wrapText="1"/>
    </xf>
    <xf numFmtId="4" fontId="38" fillId="0" borderId="38" xfId="2" applyNumberFormat="1" applyFont="1" applyFill="1" applyBorder="1" applyAlignment="1">
      <alignment horizontal="left" vertical="center" wrapText="1"/>
    </xf>
    <xf numFmtId="4" fontId="38" fillId="0" borderId="39" xfId="2" applyNumberFormat="1" applyFont="1" applyFill="1" applyBorder="1" applyAlignment="1">
      <alignment horizontal="left" vertical="center" wrapText="1"/>
    </xf>
    <xf numFmtId="4" fontId="38" fillId="0" borderId="40" xfId="2" applyNumberFormat="1" applyFont="1" applyFill="1" applyBorder="1" applyAlignment="1">
      <alignment horizontal="left" vertical="center" wrapText="1"/>
    </xf>
    <xf numFmtId="4" fontId="21" fillId="0" borderId="357" xfId="2" applyNumberFormat="1" applyFont="1" applyFill="1" applyBorder="1" applyAlignment="1">
      <alignment horizontal="center" vertical="center" wrapText="1"/>
    </xf>
    <xf numFmtId="0" fontId="11" fillId="0" borderId="358" xfId="2" applyFill="1" applyBorder="1" applyAlignment="1">
      <alignment vertical="center" wrapText="1"/>
    </xf>
    <xf numFmtId="0" fontId="11" fillId="0" borderId="359" xfId="2" applyFill="1" applyBorder="1" applyAlignment="1">
      <alignment vertical="center" wrapText="1"/>
    </xf>
    <xf numFmtId="4" fontId="20" fillId="0" borderId="355" xfId="2" applyNumberFormat="1" applyFont="1" applyFill="1" applyBorder="1" applyAlignment="1">
      <alignment horizontal="center" vertical="center" wrapText="1"/>
    </xf>
    <xf numFmtId="4" fontId="20" fillId="0" borderId="356" xfId="2" applyNumberFormat="1" applyFont="1" applyFill="1" applyBorder="1" applyAlignment="1">
      <alignment horizontal="center" vertical="center" wrapText="1"/>
    </xf>
    <xf numFmtId="0" fontId="20" fillId="0" borderId="354" xfId="2" applyFont="1" applyFill="1" applyBorder="1" applyAlignment="1">
      <alignment horizontal="left" vertical="center" wrapText="1"/>
    </xf>
    <xf numFmtId="0" fontId="20" fillId="0" borderId="355" xfId="2" applyFont="1" applyFill="1" applyBorder="1" applyAlignment="1">
      <alignment horizontal="left" vertical="center" wrapText="1"/>
    </xf>
    <xf numFmtId="0" fontId="20" fillId="0" borderId="356" xfId="2" applyFont="1" applyFill="1" applyBorder="1" applyAlignment="1">
      <alignment horizontal="left" vertical="center" wrapText="1"/>
    </xf>
    <xf numFmtId="4" fontId="38" fillId="0" borderId="355" xfId="2" applyNumberFormat="1" applyFont="1" applyFill="1" applyBorder="1" applyAlignment="1">
      <alignment horizontal="center" vertical="center" wrapText="1"/>
    </xf>
    <xf numFmtId="4" fontId="38" fillId="0" borderId="356" xfId="2" applyNumberFormat="1" applyFont="1" applyFill="1" applyBorder="1" applyAlignment="1">
      <alignment horizontal="center" vertical="center" wrapText="1"/>
    </xf>
    <xf numFmtId="0" fontId="20" fillId="0" borderId="184" xfId="2" applyFont="1" applyFill="1" applyBorder="1" applyAlignment="1">
      <alignment horizontal="left" vertical="center" wrapText="1"/>
    </xf>
    <xf numFmtId="4" fontId="38" fillId="0" borderId="355" xfId="2" applyNumberFormat="1" applyFont="1" applyFill="1" applyBorder="1" applyAlignment="1">
      <alignment horizontal="left" vertical="center" wrapText="1"/>
    </xf>
    <xf numFmtId="4" fontId="38" fillId="0" borderId="360" xfId="2" applyNumberFormat="1" applyFont="1" applyFill="1" applyBorder="1" applyAlignment="1">
      <alignment horizontal="left" vertical="center" wrapText="1"/>
    </xf>
    <xf numFmtId="0" fontId="20" fillId="0" borderId="354" xfId="2" applyFont="1" applyFill="1" applyBorder="1" applyAlignment="1">
      <alignment horizontal="center" vertical="center" wrapText="1"/>
    </xf>
    <xf numFmtId="0" fontId="20" fillId="0" borderId="355" xfId="2" applyFont="1" applyFill="1" applyBorder="1" applyAlignment="1">
      <alignment horizontal="center" vertical="center" wrapText="1"/>
    </xf>
    <xf numFmtId="0" fontId="20" fillId="0" borderId="356" xfId="2" applyFont="1" applyFill="1" applyBorder="1" applyAlignment="1">
      <alignment horizontal="center" vertical="center" wrapText="1"/>
    </xf>
    <xf numFmtId="4" fontId="38" fillId="0" borderId="355" xfId="2" applyNumberFormat="1" applyFont="1" applyFill="1" applyBorder="1" applyAlignment="1">
      <alignment horizontal="center" vertical="center"/>
    </xf>
    <xf numFmtId="4" fontId="38" fillId="0" borderId="356" xfId="2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 wrapText="1"/>
    </xf>
    <xf numFmtId="49" fontId="29" fillId="0" borderId="22" xfId="0" applyNumberFormat="1" applyFont="1" applyFill="1" applyBorder="1" applyAlignment="1">
      <alignment horizontal="center" vertical="center" wrapText="1"/>
    </xf>
    <xf numFmtId="49" fontId="29" fillId="0" borderId="33" xfId="0" applyNumberFormat="1" applyFont="1" applyFill="1" applyBorder="1" applyAlignment="1">
      <alignment horizontal="center" vertical="center" wrapText="1"/>
    </xf>
    <xf numFmtId="0" fontId="40" fillId="0" borderId="44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4" fontId="21" fillId="0" borderId="48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3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4" fontId="21" fillId="0" borderId="37" xfId="0" applyNumberFormat="1" applyFont="1" applyFill="1" applyBorder="1" applyAlignment="1">
      <alignment horizontal="center" vertical="center"/>
    </xf>
    <xf numFmtId="4" fontId="21" fillId="0" borderId="7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4" fontId="20" fillId="0" borderId="27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4" fontId="20" fillId="0" borderId="28" xfId="0" applyNumberFormat="1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left" vertical="center" wrapText="1"/>
    </xf>
    <xf numFmtId="0" fontId="20" fillId="0" borderId="39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32" fillId="0" borderId="13" xfId="0" applyNumberFormat="1" applyFont="1" applyFill="1" applyBorder="1" applyAlignment="1">
      <alignment horizontal="left" vertical="center" wrapText="1"/>
    </xf>
    <xf numFmtId="0" fontId="43" fillId="0" borderId="13" xfId="0" applyNumberFormat="1" applyFont="1" applyFill="1" applyBorder="1" applyAlignment="1">
      <alignment wrapText="1"/>
    </xf>
    <xf numFmtId="0" fontId="0" fillId="0" borderId="0" xfId="0" applyFill="1" applyAlignment="1"/>
    <xf numFmtId="0" fontId="36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6" fillId="0" borderId="9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textRotation="90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4" fillId="0" borderId="8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29" fillId="0" borderId="9" xfId="2" applyFont="1" applyFill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 wrapText="1"/>
    </xf>
    <xf numFmtId="4" fontId="21" fillId="0" borderId="342" xfId="2" applyNumberFormat="1" applyFont="1" applyFill="1" applyBorder="1" applyAlignment="1">
      <alignment horizontal="center" vertical="center" wrapText="1"/>
    </xf>
    <xf numFmtId="0" fontId="11" fillId="0" borderId="343" xfId="2" applyFill="1" applyBorder="1" applyAlignment="1">
      <alignment vertical="center" wrapText="1"/>
    </xf>
    <xf numFmtId="0" fontId="11" fillId="0" borderId="344" xfId="2" applyFill="1" applyBorder="1" applyAlignment="1">
      <alignment vertical="center" wrapText="1"/>
    </xf>
    <xf numFmtId="0" fontId="20" fillId="0" borderId="43" xfId="2" applyFont="1" applyFill="1" applyBorder="1" applyAlignment="1">
      <alignment horizontal="left" vertical="center" wrapText="1"/>
    </xf>
    <xf numFmtId="0" fontId="20" fillId="0" borderId="39" xfId="2" applyFont="1" applyFill="1" applyBorder="1" applyAlignment="1">
      <alignment horizontal="left" vertical="center" wrapText="1"/>
    </xf>
    <xf numFmtId="0" fontId="20" fillId="0" borderId="40" xfId="2" applyFont="1" applyFill="1" applyBorder="1" applyAlignment="1">
      <alignment horizontal="left" vertical="center" wrapText="1"/>
    </xf>
    <xf numFmtId="0" fontId="35" fillId="0" borderId="22" xfId="2" applyFont="1" applyFill="1" applyBorder="1" applyAlignment="1">
      <alignment horizontal="center" vertical="center" wrapText="1"/>
    </xf>
    <xf numFmtId="0" fontId="35" fillId="0" borderId="33" xfId="2" applyFont="1" applyFill="1" applyBorder="1" applyAlignment="1">
      <alignment horizontal="center" vertical="center" wrapText="1"/>
    </xf>
    <xf numFmtId="4" fontId="21" fillId="0" borderId="343" xfId="2" applyNumberFormat="1" applyFont="1" applyFill="1" applyBorder="1" applyAlignment="1">
      <alignment horizontal="center" vertical="center" wrapText="1"/>
    </xf>
    <xf numFmtId="4" fontId="21" fillId="0" borderId="344" xfId="2" applyNumberFormat="1" applyFont="1" applyFill="1" applyBorder="1" applyAlignment="1">
      <alignment horizontal="center" vertical="center" wrapText="1"/>
    </xf>
    <xf numFmtId="4" fontId="21" fillId="0" borderId="30" xfId="2" applyNumberFormat="1" applyFont="1" applyFill="1" applyBorder="1" applyAlignment="1">
      <alignment horizontal="center" vertical="center" wrapText="1"/>
    </xf>
    <xf numFmtId="4" fontId="21" fillId="0" borderId="0" xfId="2" applyNumberFormat="1" applyFont="1" applyFill="1" applyBorder="1" applyAlignment="1">
      <alignment horizontal="center" vertical="center" wrapText="1"/>
    </xf>
    <xf numFmtId="4" fontId="21" fillId="0" borderId="31" xfId="2" applyNumberFormat="1" applyFont="1" applyFill="1" applyBorder="1" applyAlignment="1">
      <alignment horizontal="center" vertical="center" wrapText="1"/>
    </xf>
    <xf numFmtId="4" fontId="21" fillId="0" borderId="37" xfId="2" applyNumberFormat="1" applyFont="1" applyFill="1" applyBorder="1" applyAlignment="1">
      <alignment horizontal="center" vertical="center" wrapText="1"/>
    </xf>
    <xf numFmtId="4" fontId="21" fillId="0" borderId="145" xfId="2" applyNumberFormat="1" applyFont="1" applyFill="1" applyBorder="1" applyAlignment="1">
      <alignment horizontal="center" vertical="center" wrapText="1"/>
    </xf>
    <xf numFmtId="4" fontId="21" fillId="0" borderId="147" xfId="2" applyNumberFormat="1" applyFont="1" applyFill="1" applyBorder="1" applyAlignment="1">
      <alignment horizontal="center" vertical="center" wrapText="1"/>
    </xf>
    <xf numFmtId="0" fontId="20" fillId="0" borderId="341" xfId="2" applyFont="1" applyFill="1" applyBorder="1" applyAlignment="1">
      <alignment horizontal="left" vertical="center" wrapText="1"/>
    </xf>
    <xf numFmtId="0" fontId="20" fillId="0" borderId="345" xfId="2" applyFont="1" applyFill="1" applyBorder="1" applyAlignment="1">
      <alignment horizontal="left" vertical="center" wrapText="1"/>
    </xf>
    <xf numFmtId="0" fontId="20" fillId="0" borderId="346" xfId="2" applyFont="1" applyFill="1" applyBorder="1" applyAlignment="1">
      <alignment horizontal="left" vertical="center" wrapText="1"/>
    </xf>
    <xf numFmtId="0" fontId="20" fillId="0" borderId="341" xfId="2" applyFont="1" applyFill="1" applyBorder="1" applyAlignment="1">
      <alignment horizontal="center" vertical="center" wrapText="1"/>
    </xf>
    <xf numFmtId="0" fontId="20" fillId="0" borderId="345" xfId="2" applyFont="1" applyFill="1" applyBorder="1" applyAlignment="1">
      <alignment horizontal="center" vertical="center" wrapText="1"/>
    </xf>
    <xf numFmtId="0" fontId="20" fillId="0" borderId="346" xfId="2" applyFont="1" applyFill="1" applyBorder="1" applyAlignment="1">
      <alignment horizontal="center" vertical="center" wrapText="1"/>
    </xf>
    <xf numFmtId="167" fontId="20" fillId="0" borderId="16" xfId="2" applyNumberFormat="1" applyFont="1" applyFill="1" applyBorder="1" applyAlignment="1">
      <alignment horizontal="center" vertical="center" wrapText="1"/>
    </xf>
    <xf numFmtId="167" fontId="20" fillId="0" borderId="6" xfId="2" applyNumberFormat="1" applyFont="1" applyFill="1" applyBorder="1" applyAlignment="1">
      <alignment horizontal="center" vertical="center" wrapText="1"/>
    </xf>
    <xf numFmtId="4" fontId="20" fillId="0" borderId="341" xfId="2" applyNumberFormat="1" applyFont="1" applyFill="1" applyBorder="1" applyAlignment="1">
      <alignment horizontal="center" vertical="center"/>
    </xf>
    <xf numFmtId="4" fontId="20" fillId="0" borderId="345" xfId="2" applyNumberFormat="1" applyFont="1" applyFill="1" applyBorder="1" applyAlignment="1">
      <alignment horizontal="center" vertical="center"/>
    </xf>
    <xf numFmtId="4" fontId="20" fillId="0" borderId="346" xfId="2" applyNumberFormat="1" applyFont="1" applyFill="1" applyBorder="1" applyAlignment="1">
      <alignment horizontal="center" vertical="center"/>
    </xf>
    <xf numFmtId="4" fontId="38" fillId="0" borderId="345" xfId="2" applyNumberFormat="1" applyFont="1" applyFill="1" applyBorder="1" applyAlignment="1">
      <alignment horizontal="center" vertical="center"/>
    </xf>
    <xf numFmtId="4" fontId="38" fillId="0" borderId="348" xfId="2" applyNumberFormat="1" applyFont="1" applyFill="1" applyBorder="1" applyAlignment="1">
      <alignment horizontal="center" vertical="center"/>
    </xf>
    <xf numFmtId="4" fontId="38" fillId="0" borderId="345" xfId="2" applyNumberFormat="1" applyFont="1" applyFill="1" applyBorder="1" applyAlignment="1">
      <alignment horizontal="left" vertical="center" wrapText="1"/>
    </xf>
    <xf numFmtId="4" fontId="38" fillId="0" borderId="349" xfId="2" applyNumberFormat="1" applyFont="1" applyFill="1" applyBorder="1" applyAlignment="1">
      <alignment horizontal="left" vertical="center" wrapText="1"/>
    </xf>
    <xf numFmtId="0" fontId="20" fillId="0" borderId="353" xfId="2" applyFont="1" applyFill="1" applyBorder="1" applyAlignment="1">
      <alignment horizontal="left" vertical="center" wrapText="1"/>
    </xf>
    <xf numFmtId="4" fontId="20" fillId="0" borderId="345" xfId="2" applyNumberFormat="1" applyFont="1" applyFill="1" applyBorder="1" applyAlignment="1">
      <alignment horizontal="center" vertical="center" wrapText="1"/>
    </xf>
    <xf numFmtId="4" fontId="20" fillId="0" borderId="348" xfId="2" applyNumberFormat="1" applyFont="1" applyFill="1" applyBorder="1" applyAlignment="1">
      <alignment horizontal="center" vertical="center" wrapText="1"/>
    </xf>
    <xf numFmtId="0" fontId="20" fillId="0" borderId="350" xfId="2" applyFont="1" applyFill="1" applyBorder="1" applyAlignment="1">
      <alignment horizontal="left" vertical="center" wrapText="1"/>
    </xf>
    <xf numFmtId="0" fontId="20" fillId="0" borderId="348" xfId="2" applyFont="1" applyFill="1" applyBorder="1" applyAlignment="1">
      <alignment horizontal="left" vertical="center" wrapText="1"/>
    </xf>
    <xf numFmtId="4" fontId="39" fillId="0" borderId="345" xfId="2" applyNumberFormat="1" applyFont="1" applyFill="1" applyBorder="1" applyAlignment="1">
      <alignment horizontal="center" vertical="center" wrapText="1"/>
    </xf>
    <xf numFmtId="4" fontId="39" fillId="0" borderId="348" xfId="2" applyNumberFormat="1" applyFont="1" applyFill="1" applyBorder="1" applyAlignment="1">
      <alignment horizontal="center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4" fontId="20" fillId="0" borderId="348" xfId="2" applyNumberFormat="1" applyFont="1" applyFill="1" applyBorder="1" applyAlignment="1">
      <alignment horizontal="center" vertical="center"/>
    </xf>
    <xf numFmtId="0" fontId="11" fillId="0" borderId="351" xfId="2" applyFill="1" applyBorder="1" applyAlignment="1">
      <alignment vertical="center" wrapText="1"/>
    </xf>
    <xf numFmtId="0" fontId="11" fillId="0" borderId="352" xfId="2" applyFill="1" applyBorder="1" applyAlignment="1">
      <alignment vertical="center" wrapText="1"/>
    </xf>
    <xf numFmtId="0" fontId="20" fillId="0" borderId="350" xfId="2" applyFont="1" applyFill="1" applyBorder="1" applyAlignment="1">
      <alignment horizontal="center" vertical="center" wrapText="1"/>
    </xf>
    <xf numFmtId="0" fontId="20" fillId="0" borderId="348" xfId="2" applyFont="1" applyFill="1" applyBorder="1" applyAlignment="1">
      <alignment horizontal="center" vertical="center" wrapText="1"/>
    </xf>
    <xf numFmtId="0" fontId="20" fillId="0" borderId="16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left" vertical="center" wrapText="1"/>
    </xf>
    <xf numFmtId="0" fontId="20" fillId="0" borderId="340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center" vertical="center" wrapText="1"/>
    </xf>
    <xf numFmtId="4" fontId="38" fillId="0" borderId="346" xfId="2" applyNumberFormat="1" applyFont="1" applyFill="1" applyBorder="1" applyAlignment="1">
      <alignment horizontal="center" vertical="center"/>
    </xf>
    <xf numFmtId="4" fontId="20" fillId="0" borderId="156" xfId="2" applyNumberFormat="1" applyFont="1" applyFill="1" applyBorder="1" applyAlignment="1">
      <alignment horizontal="center" vertical="center" wrapText="1"/>
    </xf>
    <xf numFmtId="4" fontId="38" fillId="0" borderId="340" xfId="2" applyNumberFormat="1" applyFont="1" applyFill="1" applyBorder="1" applyAlignment="1">
      <alignment horizontal="left" vertical="center" wrapText="1"/>
    </xf>
    <xf numFmtId="4" fontId="20" fillId="0" borderId="346" xfId="2" applyNumberFormat="1" applyFont="1" applyFill="1" applyBorder="1" applyAlignment="1">
      <alignment horizontal="center" vertical="center" wrapText="1"/>
    </xf>
    <xf numFmtId="4" fontId="38" fillId="0" borderId="345" xfId="2" applyNumberFormat="1" applyFont="1" applyFill="1" applyBorder="1" applyAlignment="1">
      <alignment horizontal="center" vertical="center" wrapText="1"/>
    </xf>
    <xf numFmtId="4" fontId="38" fillId="0" borderId="346" xfId="2" applyNumberFormat="1" applyFont="1" applyFill="1" applyBorder="1" applyAlignment="1">
      <alignment horizontal="center" vertical="center" wrapText="1"/>
    </xf>
    <xf numFmtId="0" fontId="39" fillId="0" borderId="156" xfId="2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left" vertical="center" wrapText="1"/>
    </xf>
    <xf numFmtId="0" fontId="20" fillId="0" borderId="156" xfId="2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/>
    </xf>
    <xf numFmtId="4" fontId="20" fillId="0" borderId="364" xfId="2" applyNumberFormat="1" applyFont="1" applyFill="1" applyBorder="1" applyAlignment="1">
      <alignment horizontal="center" vertical="center"/>
    </xf>
    <xf numFmtId="4" fontId="20" fillId="0" borderId="365" xfId="2" applyNumberFormat="1" applyFont="1" applyFill="1" applyBorder="1" applyAlignment="1">
      <alignment horizontal="center" vertical="center"/>
    </xf>
    <xf numFmtId="4" fontId="20" fillId="0" borderId="366" xfId="2" applyNumberFormat="1" applyFont="1" applyFill="1" applyBorder="1" applyAlignment="1">
      <alignment horizontal="center" vertical="center"/>
    </xf>
    <xf numFmtId="4" fontId="21" fillId="0" borderId="367" xfId="2" applyNumberFormat="1" applyFont="1" applyFill="1" applyBorder="1" applyAlignment="1">
      <alignment horizontal="center" vertical="center" wrapText="1"/>
    </xf>
    <xf numFmtId="0" fontId="11" fillId="0" borderId="368" xfId="2" applyFill="1" applyBorder="1" applyAlignment="1">
      <alignment vertical="center" wrapText="1"/>
    </xf>
    <xf numFmtId="0" fontId="11" fillId="0" borderId="369" xfId="2" applyFill="1" applyBorder="1" applyAlignment="1">
      <alignment vertical="center" wrapText="1"/>
    </xf>
    <xf numFmtId="0" fontId="20" fillId="0" borderId="364" xfId="2" applyFont="1" applyFill="1" applyBorder="1" applyAlignment="1">
      <alignment horizontal="left" vertical="center" wrapText="1"/>
    </xf>
    <xf numFmtId="0" fontId="20" fillId="0" borderId="365" xfId="2" applyFont="1" applyFill="1" applyBorder="1" applyAlignment="1">
      <alignment horizontal="left" vertical="center" wrapText="1"/>
    </xf>
    <xf numFmtId="0" fontId="20" fillId="0" borderId="366" xfId="2" applyFont="1" applyFill="1" applyBorder="1" applyAlignment="1">
      <alignment horizontal="left" vertical="center" wrapText="1"/>
    </xf>
    <xf numFmtId="0" fontId="20" fillId="0" borderId="364" xfId="2" applyFont="1" applyFill="1" applyBorder="1" applyAlignment="1">
      <alignment horizontal="center" vertical="center" wrapText="1"/>
    </xf>
    <xf numFmtId="0" fontId="20" fillId="0" borderId="365" xfId="2" applyFont="1" applyFill="1" applyBorder="1" applyAlignment="1">
      <alignment horizontal="center" vertical="center" wrapText="1"/>
    </xf>
    <xf numFmtId="0" fontId="20" fillId="0" borderId="366" xfId="2" applyFont="1" applyFill="1" applyBorder="1" applyAlignment="1">
      <alignment horizontal="center" vertical="center" wrapText="1"/>
    </xf>
    <xf numFmtId="0" fontId="279" fillId="0" borderId="0" xfId="24" applyFont="1" applyFill="1" applyAlignment="1">
      <alignment horizontal="left" vertical="center" wrapText="1"/>
    </xf>
    <xf numFmtId="0" fontId="279" fillId="0" borderId="0" xfId="24" applyFont="1" applyFill="1" applyAlignment="1">
      <alignment horizontal="left" vertical="center"/>
    </xf>
    <xf numFmtId="0" fontId="279" fillId="0" borderId="0" xfId="24" applyFont="1" applyFill="1" applyAlignment="1">
      <alignment horizontal="center" vertical="center" wrapText="1"/>
    </xf>
    <xf numFmtId="0" fontId="29" fillId="0" borderId="0" xfId="24" applyFont="1" applyFill="1" applyAlignment="1">
      <alignment horizontal="left" vertical="center"/>
    </xf>
    <xf numFmtId="0" fontId="36" fillId="5" borderId="1" xfId="3" applyFont="1" applyFill="1" applyBorder="1" applyAlignment="1">
      <alignment horizontal="left" vertical="center" wrapText="1"/>
    </xf>
    <xf numFmtId="4" fontId="36" fillId="5" borderId="1" xfId="3" applyNumberFormat="1" applyFont="1" applyFill="1" applyBorder="1" applyAlignment="1">
      <alignment horizontal="right" vertical="center"/>
    </xf>
    <xf numFmtId="0" fontId="36" fillId="5" borderId="1" xfId="5" applyFont="1" applyFill="1" applyBorder="1" applyAlignment="1">
      <alignment horizontal="center" vertical="center" wrapText="1"/>
    </xf>
    <xf numFmtId="0" fontId="51" fillId="5" borderId="0" xfId="0" applyFont="1" applyFill="1" applyBorder="1" applyAlignment="1">
      <alignment horizontal="left"/>
    </xf>
    <xf numFmtId="0" fontId="21" fillId="0" borderId="0" xfId="3" applyFont="1" applyFill="1" applyAlignment="1">
      <alignment horizontal="center" vertical="center" wrapText="1"/>
    </xf>
    <xf numFmtId="0" fontId="36" fillId="0" borderId="0" xfId="3" applyFont="1" applyFill="1" applyAlignment="1">
      <alignment horizontal="center" vertical="center" wrapText="1"/>
    </xf>
    <xf numFmtId="0" fontId="45" fillId="0" borderId="55" xfId="0" applyFont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5" fillId="8" borderId="5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12" fillId="8" borderId="51" xfId="0" applyFont="1" applyFill="1" applyBorder="1" applyAlignment="1">
      <alignment horizontal="center" vertical="center" wrapText="1"/>
    </xf>
    <xf numFmtId="0" fontId="12" fillId="8" borderId="5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29" fillId="8" borderId="51" xfId="3" applyFont="1" applyFill="1" applyBorder="1" applyAlignment="1">
      <alignment horizontal="center" vertical="center" wrapText="1"/>
    </xf>
    <xf numFmtId="0" fontId="29" fillId="8" borderId="56" xfId="3" applyFont="1" applyFill="1" applyBorder="1" applyAlignment="1">
      <alignment horizontal="center" vertical="center" wrapText="1"/>
    </xf>
    <xf numFmtId="0" fontId="29" fillId="8" borderId="6" xfId="3" applyFont="1" applyFill="1" applyBorder="1" applyAlignment="1">
      <alignment horizontal="center" vertical="center" wrapText="1"/>
    </xf>
    <xf numFmtId="0" fontId="12" fillId="0" borderId="149" xfId="4" applyFont="1" applyFill="1" applyBorder="1" applyAlignment="1">
      <alignment horizontal="center" vertical="center" wrapText="1"/>
    </xf>
    <xf numFmtId="0" fontId="12" fillId="0" borderId="144" xfId="4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29" fillId="0" borderId="4" xfId="3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29" fillId="0" borderId="51" xfId="3" applyFont="1" applyFill="1" applyBorder="1" applyAlignment="1">
      <alignment horizontal="center" vertical="center" wrapText="1"/>
    </xf>
    <xf numFmtId="0" fontId="29" fillId="0" borderId="6" xfId="3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2" fillId="0" borderId="0" xfId="61881" applyFont="1" applyAlignment="1">
      <alignment horizontal="left" vertical="center" wrapText="1"/>
    </xf>
    <xf numFmtId="0" fontId="12" fillId="0" borderId="0" xfId="61881" applyFont="1" applyAlignment="1">
      <alignment horizontal="left" vertical="center"/>
    </xf>
    <xf numFmtId="0" fontId="204" fillId="0" borderId="184" xfId="0" applyFont="1" applyFill="1" applyBorder="1" applyAlignment="1" applyProtection="1">
      <alignment horizontal="center" vertical="center" wrapText="1"/>
      <protection locked="0"/>
    </xf>
    <xf numFmtId="0" fontId="0" fillId="0" borderId="184" xfId="0" applyFill="1" applyBorder="1" applyAlignment="1">
      <alignment horizontal="center" vertical="center"/>
    </xf>
    <xf numFmtId="0" fontId="100" fillId="0" borderId="354" xfId="0" applyFont="1" applyFill="1" applyBorder="1" applyAlignment="1">
      <alignment horizontal="left" vertical="center" wrapText="1"/>
    </xf>
    <xf numFmtId="0" fontId="100" fillId="0" borderId="355" xfId="0" applyFont="1" applyFill="1" applyBorder="1" applyAlignment="1">
      <alignment horizontal="left" vertical="center" wrapText="1"/>
    </xf>
    <xf numFmtId="0" fontId="100" fillId="0" borderId="360" xfId="0" applyFont="1" applyFill="1" applyBorder="1" applyAlignment="1">
      <alignment horizontal="left" vertical="center" wrapText="1"/>
    </xf>
    <xf numFmtId="0" fontId="100" fillId="0" borderId="184" xfId="0" applyFont="1" applyFill="1" applyBorder="1" applyAlignment="1" applyProtection="1">
      <alignment horizontal="left" vertical="center" wrapText="1"/>
      <protection locked="0"/>
    </xf>
    <xf numFmtId="0" fontId="0" fillId="0" borderId="184" xfId="0" applyBorder="1" applyAlignment="1">
      <alignment vertical="center"/>
    </xf>
    <xf numFmtId="0" fontId="204" fillId="0" borderId="362" xfId="0" applyFont="1" applyFill="1" applyBorder="1" applyAlignment="1" applyProtection="1">
      <alignment horizontal="center" vertical="center" wrapText="1"/>
      <protection locked="0"/>
    </xf>
    <xf numFmtId="0" fontId="204" fillId="0" borderId="363" xfId="0" applyFont="1" applyFill="1" applyBorder="1" applyAlignment="1" applyProtection="1">
      <alignment horizontal="center" vertical="center" wrapText="1"/>
      <protection locked="0"/>
    </xf>
    <xf numFmtId="0" fontId="204" fillId="0" borderId="60" xfId="0" applyFont="1" applyFill="1" applyBorder="1" applyAlignment="1" applyProtection="1">
      <alignment horizontal="center" vertical="center" wrapText="1"/>
      <protection locked="0"/>
    </xf>
    <xf numFmtId="0" fontId="204" fillId="0" borderId="66" xfId="0" applyFont="1" applyFill="1" applyBorder="1" applyAlignment="1" applyProtection="1">
      <alignment horizontal="center" vertical="center" wrapText="1"/>
      <protection locked="0"/>
    </xf>
    <xf numFmtId="0" fontId="204" fillId="0" borderId="354" xfId="0" applyFont="1" applyFill="1" applyBorder="1" applyAlignment="1" applyProtection="1">
      <alignment horizontal="center" vertical="center" wrapText="1"/>
      <protection locked="0"/>
    </xf>
    <xf numFmtId="0" fontId="204" fillId="0" borderId="355" xfId="0" applyFont="1" applyFill="1" applyBorder="1" applyAlignment="1" applyProtection="1">
      <alignment horizontal="center" vertical="center" wrapText="1"/>
      <protection locked="0"/>
    </xf>
    <xf numFmtId="0" fontId="204" fillId="0" borderId="360" xfId="0" applyFont="1" applyFill="1" applyBorder="1" applyAlignment="1" applyProtection="1">
      <alignment horizontal="center" vertical="center" wrapText="1"/>
      <protection locked="0"/>
    </xf>
    <xf numFmtId="0" fontId="208" fillId="0" borderId="361" xfId="0" applyFont="1" applyFill="1" applyBorder="1" applyAlignment="1" applyProtection="1">
      <alignment horizontal="center" vertical="center"/>
      <protection locked="0"/>
    </xf>
    <xf numFmtId="0" fontId="208" fillId="0" borderId="6" xfId="0" applyFont="1" applyFill="1" applyBorder="1" applyAlignment="1" applyProtection="1">
      <alignment horizontal="center" vertical="center"/>
      <protection locked="0"/>
    </xf>
    <xf numFmtId="0" fontId="0" fillId="0" borderId="184" xfId="0" applyFont="1" applyFill="1" applyBorder="1" applyAlignment="1">
      <alignment horizontal="center" vertical="center"/>
    </xf>
    <xf numFmtId="0" fontId="206" fillId="0" borderId="354" xfId="0" applyFont="1" applyFill="1" applyBorder="1" applyAlignment="1" applyProtection="1">
      <alignment horizontal="left" vertical="center" wrapText="1"/>
      <protection locked="0"/>
    </xf>
    <xf numFmtId="0" fontId="206" fillId="0" borderId="355" xfId="0" applyFont="1" applyFill="1" applyBorder="1" applyAlignment="1" applyProtection="1">
      <alignment horizontal="left" vertical="center" wrapText="1"/>
      <protection locked="0"/>
    </xf>
    <xf numFmtId="0" fontId="206" fillId="0" borderId="360" xfId="0" applyFont="1" applyFill="1" applyBorder="1" applyAlignment="1" applyProtection="1">
      <alignment horizontal="left" vertical="center" wrapText="1"/>
      <protection locked="0"/>
    </xf>
    <xf numFmtId="0" fontId="208" fillId="0" borderId="184" xfId="0" applyFont="1" applyFill="1" applyBorder="1" applyAlignment="1" applyProtection="1">
      <alignment horizontal="center" vertical="center"/>
      <protection locked="0"/>
    </xf>
    <xf numFmtId="0" fontId="0" fillId="0" borderId="184" xfId="0" applyFont="1" applyFill="1" applyBorder="1" applyAlignment="1">
      <alignment horizontal="center" vertical="center" wrapText="1"/>
    </xf>
    <xf numFmtId="0" fontId="206" fillId="0" borderId="184" xfId="61880" applyFont="1" applyFill="1" applyBorder="1" applyAlignment="1" applyProtection="1">
      <alignment horizontal="left" vertical="center" wrapText="1"/>
      <protection locked="0"/>
    </xf>
    <xf numFmtId="0" fontId="0" fillId="0" borderId="184" xfId="0" applyFill="1" applyBorder="1" applyAlignment="1">
      <alignment horizontal="center" vertical="center" wrapText="1"/>
    </xf>
    <xf numFmtId="0" fontId="0" fillId="0" borderId="355" xfId="0" applyBorder="1" applyAlignment="1">
      <alignment horizontal="center" vertical="center" wrapText="1"/>
    </xf>
    <xf numFmtId="0" fontId="208" fillId="0" borderId="184" xfId="0" applyFont="1" applyBorder="1" applyAlignment="1" applyProtection="1">
      <alignment horizontal="center" vertical="center"/>
      <protection locked="0"/>
    </xf>
    <xf numFmtId="0" fontId="204" fillId="0" borderId="362" xfId="0" applyFont="1" applyBorder="1" applyAlignment="1" applyProtection="1">
      <alignment horizontal="center" vertical="center" wrapText="1"/>
      <protection locked="0"/>
    </xf>
    <xf numFmtId="0" fontId="0" fillId="0" borderId="358" xfId="0" applyBorder="1" applyAlignment="1">
      <alignment horizontal="center" vertical="center"/>
    </xf>
    <xf numFmtId="0" fontId="204" fillId="0" borderId="184" xfId="0" applyFont="1" applyBorder="1" applyAlignment="1" applyProtection="1">
      <alignment horizontal="center" vertical="center" wrapText="1"/>
      <protection locked="0"/>
    </xf>
    <xf numFmtId="0" fontId="0" fillId="0" borderId="184" xfId="0" applyBorder="1" applyAlignment="1">
      <alignment horizontal="center" vertical="center"/>
    </xf>
    <xf numFmtId="0" fontId="206" fillId="0" borderId="184" xfId="0" applyFont="1" applyFill="1" applyBorder="1" applyAlignment="1" applyProtection="1">
      <alignment horizontal="left" vertical="center" wrapText="1"/>
      <protection locked="0"/>
    </xf>
    <xf numFmtId="4" fontId="205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202" fillId="0" borderId="0" xfId="61880" applyFont="1" applyBorder="1" applyAlignment="1" applyProtection="1">
      <alignment horizontal="left" vertical="center" wrapText="1"/>
      <protection locked="0"/>
    </xf>
    <xf numFmtId="0" fontId="197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Border="1" applyAlignment="1" applyProtection="1">
      <alignment horizontal="center" vertical="center" wrapText="1"/>
      <protection locked="0"/>
    </xf>
    <xf numFmtId="0" fontId="204" fillId="0" borderId="354" xfId="0" applyFont="1" applyBorder="1" applyAlignment="1" applyProtection="1">
      <alignment horizontal="center" vertical="center" wrapText="1"/>
      <protection locked="0"/>
    </xf>
    <xf numFmtId="0" fontId="0" fillId="0" borderId="360" xfId="0" applyBorder="1" applyAlignment="1">
      <alignment horizontal="center" vertical="center" wrapText="1"/>
    </xf>
    <xf numFmtId="0" fontId="0" fillId="0" borderId="184" xfId="0" applyBorder="1" applyAlignment="1">
      <alignment horizontal="center" vertical="center" wrapText="1"/>
    </xf>
    <xf numFmtId="0" fontId="205" fillId="0" borderId="354" xfId="0" applyFont="1" applyBorder="1" applyAlignment="1" applyProtection="1">
      <alignment horizontal="center" vertical="center" wrapText="1"/>
      <protection locked="0"/>
    </xf>
    <xf numFmtId="0" fontId="0" fillId="0" borderId="360" xfId="0" applyBorder="1" applyAlignment="1">
      <alignment horizontal="center" vertical="center"/>
    </xf>
    <xf numFmtId="0" fontId="206" fillId="0" borderId="361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01" fillId="0" borderId="361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100" fillId="10" borderId="354" xfId="0" applyFont="1" applyFill="1" applyBorder="1" applyAlignment="1" applyProtection="1">
      <alignment horizontal="left" vertical="center" wrapText="1"/>
      <protection locked="0"/>
    </xf>
    <xf numFmtId="0" fontId="100" fillId="10" borderId="355" xfId="0" applyFont="1" applyFill="1" applyBorder="1" applyAlignment="1" applyProtection="1">
      <alignment horizontal="left" vertical="center" wrapText="1"/>
      <protection locked="0"/>
    </xf>
    <xf numFmtId="0" fontId="100" fillId="10" borderId="360" xfId="0" applyFont="1" applyFill="1" applyBorder="1" applyAlignment="1" applyProtection="1">
      <alignment horizontal="left" vertical="center" wrapText="1"/>
      <protection locked="0"/>
    </xf>
    <xf numFmtId="0" fontId="197" fillId="0" borderId="354" xfId="0" applyFont="1" applyFill="1" applyBorder="1" applyAlignment="1" applyProtection="1">
      <alignment horizontal="left" vertical="center" wrapText="1" indent="2"/>
      <protection locked="0"/>
    </xf>
    <xf numFmtId="0" fontId="197" fillId="0" borderId="355" xfId="0" applyFont="1" applyFill="1" applyBorder="1" applyAlignment="1" applyProtection="1">
      <alignment horizontal="left" vertical="center" wrapText="1" indent="2"/>
      <protection locked="0"/>
    </xf>
    <xf numFmtId="0" fontId="197" fillId="0" borderId="360" xfId="0" applyFont="1" applyFill="1" applyBorder="1" applyAlignment="1" applyProtection="1">
      <alignment horizontal="left" vertical="center" wrapText="1" indent="2"/>
      <protection locked="0"/>
    </xf>
    <xf numFmtId="0" fontId="199" fillId="0" borderId="354" xfId="0" applyFont="1" applyFill="1" applyBorder="1" applyAlignment="1" applyProtection="1">
      <alignment horizontal="left" vertical="center" wrapText="1" indent="2"/>
      <protection locked="0"/>
    </xf>
    <xf numFmtId="0" fontId="199" fillId="0" borderId="355" xfId="0" applyFont="1" applyFill="1" applyBorder="1" applyAlignment="1" applyProtection="1">
      <alignment horizontal="left" vertical="center" wrapText="1" indent="2"/>
      <protection locked="0"/>
    </xf>
    <xf numFmtId="0" fontId="199" fillId="0" borderId="360" xfId="0" applyFont="1" applyFill="1" applyBorder="1" applyAlignment="1" applyProtection="1">
      <alignment horizontal="left" vertical="center" wrapText="1" indent="2"/>
      <protection locked="0"/>
    </xf>
    <xf numFmtId="0" fontId="202" fillId="0" borderId="0" xfId="0" applyFont="1" applyBorder="1" applyAlignment="1" applyProtection="1">
      <alignment horizontal="left" vertical="center" wrapText="1"/>
      <protection locked="0"/>
    </xf>
    <xf numFmtId="0" fontId="197" fillId="0" borderId="354" xfId="0" applyFont="1" applyFill="1" applyBorder="1" applyAlignment="1" applyProtection="1">
      <alignment horizontal="center" vertical="center" wrapText="1"/>
      <protection locked="0"/>
    </xf>
    <xf numFmtId="0" fontId="197" fillId="0" borderId="355" xfId="0" applyFont="1" applyFill="1" applyBorder="1" applyAlignment="1" applyProtection="1">
      <alignment horizontal="center" vertical="center" wrapText="1"/>
      <protection locked="0"/>
    </xf>
    <xf numFmtId="0" fontId="197" fillId="0" borderId="360" xfId="0" applyFont="1" applyFill="1" applyBorder="1" applyAlignment="1" applyProtection="1">
      <alignment horizontal="center" vertical="center" wrapText="1"/>
      <protection locked="0"/>
    </xf>
    <xf numFmtId="3" fontId="197" fillId="13" borderId="354" xfId="0" applyNumberFormat="1" applyFont="1" applyFill="1" applyBorder="1" applyAlignment="1" applyProtection="1">
      <alignment horizontal="center" vertical="center" wrapText="1"/>
      <protection locked="0"/>
    </xf>
    <xf numFmtId="3" fontId="197" fillId="13" borderId="360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Border="1" applyAlignment="1" applyProtection="1">
      <alignment horizontal="center" vertical="center" wrapText="1"/>
      <protection locked="0"/>
    </xf>
    <xf numFmtId="0" fontId="197" fillId="0" borderId="355" xfId="0" applyFont="1" applyBorder="1" applyAlignment="1" applyProtection="1">
      <alignment horizontal="center" vertical="center" wrapText="1"/>
      <protection locked="0"/>
    </xf>
    <xf numFmtId="0" fontId="197" fillId="0" borderId="360" xfId="0" applyFont="1" applyBorder="1" applyAlignment="1" applyProtection="1">
      <alignment horizontal="center" vertical="center" wrapText="1"/>
      <protection locked="0"/>
    </xf>
    <xf numFmtId="0" fontId="64" fillId="0" borderId="354" xfId="0" applyFont="1" applyFill="1" applyBorder="1" applyAlignment="1" applyProtection="1">
      <alignment horizontal="left" vertical="center" wrapText="1" indent="2"/>
      <protection locked="0"/>
    </xf>
    <xf numFmtId="0" fontId="64" fillId="0" borderId="355" xfId="0" applyFont="1" applyFill="1" applyBorder="1" applyAlignment="1" applyProtection="1">
      <alignment horizontal="left" vertical="center" wrapText="1" indent="2"/>
      <protection locked="0"/>
    </xf>
    <xf numFmtId="0" fontId="64" fillId="0" borderId="360" xfId="0" applyFont="1" applyFill="1" applyBorder="1" applyAlignment="1" applyProtection="1">
      <alignment horizontal="left" vertical="center" wrapText="1" indent="2"/>
      <protection locked="0"/>
    </xf>
    <xf numFmtId="3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360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84" xfId="0" applyFont="1" applyFill="1" applyBorder="1" applyAlignment="1" applyProtection="1">
      <alignment horizontal="center" vertical="center" wrapText="1"/>
    </xf>
    <xf numFmtId="0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0" fontId="197" fillId="9" borderId="360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Fill="1" applyBorder="1" applyAlignment="1" applyProtection="1">
      <alignment horizontal="center" vertical="center" wrapText="1"/>
    </xf>
    <xf numFmtId="0" fontId="197" fillId="0" borderId="355" xfId="0" applyFont="1" applyFill="1" applyBorder="1" applyAlignment="1" applyProtection="1">
      <alignment horizontal="center" vertical="center" wrapText="1"/>
    </xf>
    <xf numFmtId="0" fontId="197" fillId="0" borderId="360" xfId="0" applyFont="1" applyFill="1" applyBorder="1" applyAlignment="1" applyProtection="1">
      <alignment horizontal="center" vertical="center" wrapText="1"/>
    </xf>
    <xf numFmtId="3" fontId="197" fillId="13" borderId="184" xfId="0" applyNumberFormat="1" applyFont="1" applyFill="1" applyBorder="1" applyAlignment="1" applyProtection="1">
      <alignment horizontal="center" vertical="center" wrapText="1"/>
    </xf>
    <xf numFmtId="0" fontId="100" fillId="0" borderId="0" xfId="61880" applyFont="1" applyAlignment="1" applyProtection="1">
      <alignment horizontal="center" vertical="center" wrapText="1"/>
      <protection locked="0"/>
    </xf>
    <xf numFmtId="0" fontId="101" fillId="0" borderId="0" xfId="61880" applyFont="1" applyFill="1" applyAlignment="1" applyProtection="1">
      <alignment horizontal="center" vertical="center" wrapText="1"/>
      <protection locked="0"/>
    </xf>
    <xf numFmtId="0" fontId="102" fillId="8" borderId="0" xfId="61880" applyFont="1" applyFill="1" applyAlignment="1" applyProtection="1">
      <alignment horizontal="center" vertical="center" wrapText="1"/>
      <protection locked="0"/>
    </xf>
    <xf numFmtId="0" fontId="196" fillId="0" borderId="0" xfId="61880" applyFont="1" applyAlignment="1" applyProtection="1">
      <alignment horizontal="center" vertical="center"/>
      <protection locked="0"/>
    </xf>
    <xf numFmtId="0" fontId="261" fillId="0" borderId="0" xfId="61880" applyFont="1" applyAlignment="1" applyProtection="1">
      <alignment horizontal="center" vertical="center" wrapText="1"/>
      <protection locked="0"/>
    </xf>
    <xf numFmtId="0" fontId="262" fillId="0" borderId="0" xfId="0" applyFont="1" applyAlignment="1">
      <alignment horizontal="center" vertical="center" wrapText="1"/>
    </xf>
    <xf numFmtId="0" fontId="100" fillId="0" borderId="163" xfId="0" applyFont="1" applyFill="1" applyBorder="1" applyAlignment="1" applyProtection="1">
      <alignment horizontal="left" vertical="center" wrapText="1"/>
      <protection locked="0"/>
    </xf>
    <xf numFmtId="0" fontId="0" fillId="0" borderId="163" xfId="0" applyBorder="1" applyAlignment="1">
      <alignment vertical="center"/>
    </xf>
    <xf numFmtId="0" fontId="204" fillId="0" borderId="161" xfId="0" applyFont="1" applyFill="1" applyBorder="1" applyAlignment="1" applyProtection="1">
      <alignment horizontal="center" vertical="center" wrapText="1"/>
      <protection locked="0"/>
    </xf>
    <xf numFmtId="0" fontId="204" fillId="0" borderId="151" xfId="0" applyFont="1" applyFill="1" applyBorder="1" applyAlignment="1" applyProtection="1">
      <alignment horizontal="center"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 wrapText="1"/>
      <protection locked="0"/>
    </xf>
    <xf numFmtId="0" fontId="204" fillId="0" borderId="156" xfId="0" applyFont="1" applyFill="1" applyBorder="1" applyAlignment="1" applyProtection="1">
      <alignment horizontal="center" vertical="center" wrapText="1"/>
      <protection locked="0"/>
    </xf>
    <xf numFmtId="0" fontId="204" fillId="0" borderId="165" xfId="0" applyFont="1" applyFill="1" applyBorder="1" applyAlignment="1" applyProtection="1">
      <alignment horizontal="center" vertical="center" wrapText="1"/>
      <protection locked="0"/>
    </xf>
    <xf numFmtId="0" fontId="208" fillId="0" borderId="162" xfId="0" applyFont="1" applyFill="1" applyBorder="1" applyAlignment="1" applyProtection="1">
      <alignment horizontal="center" vertical="center"/>
      <protection locked="0"/>
    </xf>
    <xf numFmtId="0" fontId="204" fillId="0" borderId="163" xfId="0" applyFont="1" applyFill="1" applyBorder="1" applyAlignment="1" applyProtection="1">
      <alignment horizontal="center" vertical="center" wrapText="1"/>
      <protection locked="0"/>
    </xf>
    <xf numFmtId="0" fontId="0" fillId="0" borderId="163" xfId="0" applyFill="1" applyBorder="1" applyAlignment="1">
      <alignment horizontal="center" vertical="center"/>
    </xf>
    <xf numFmtId="0" fontId="206" fillId="0" borderId="164" xfId="0" applyFont="1" applyFill="1" applyBorder="1" applyAlignment="1" applyProtection="1">
      <alignment horizontal="left" vertical="center" wrapText="1"/>
      <protection locked="0"/>
    </xf>
    <xf numFmtId="0" fontId="206" fillId="0" borderId="156" xfId="0" applyFont="1" applyFill="1" applyBorder="1" applyAlignment="1" applyProtection="1">
      <alignment horizontal="left" vertical="center" wrapText="1"/>
      <protection locked="0"/>
    </xf>
    <xf numFmtId="0" fontId="206" fillId="0" borderId="165" xfId="0" applyFont="1" applyFill="1" applyBorder="1" applyAlignment="1" applyProtection="1">
      <alignment horizontal="left" vertical="center" wrapText="1"/>
      <protection locked="0"/>
    </xf>
    <xf numFmtId="0" fontId="0" fillId="0" borderId="163" xfId="0" applyFill="1" applyBorder="1" applyAlignment="1">
      <alignment horizontal="center" vertical="center" wrapText="1"/>
    </xf>
    <xf numFmtId="0" fontId="208" fillId="0" borderId="163" xfId="0" applyFont="1" applyFill="1" applyBorder="1" applyAlignment="1" applyProtection="1">
      <alignment horizontal="center" vertical="center"/>
      <protection locked="0"/>
    </xf>
    <xf numFmtId="0" fontId="0" fillId="0" borderId="163" xfId="0" applyFont="1" applyFill="1" applyBorder="1" applyAlignment="1">
      <alignment horizontal="center" vertical="center" wrapText="1"/>
    </xf>
    <xf numFmtId="0" fontId="0" fillId="0" borderId="163" xfId="0" applyFont="1" applyFill="1" applyBorder="1" applyAlignment="1">
      <alignment horizontal="center" vertical="center"/>
    </xf>
    <xf numFmtId="4" fontId="205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56" xfId="0" applyBorder="1" applyAlignment="1">
      <alignment horizontal="center" vertical="center" wrapText="1"/>
    </xf>
    <xf numFmtId="0" fontId="208" fillId="0" borderId="163" xfId="0" applyFont="1" applyBorder="1" applyAlignment="1" applyProtection="1">
      <alignment horizontal="center" vertical="center"/>
      <protection locked="0"/>
    </xf>
    <xf numFmtId="0" fontId="204" fillId="0" borderId="161" xfId="0" applyFont="1" applyBorder="1" applyAlignment="1" applyProtection="1">
      <alignment horizontal="center" vertical="center" wrapText="1"/>
      <protection locked="0"/>
    </xf>
    <xf numFmtId="0" fontId="0" fillId="0" borderId="167" xfId="0" applyBorder="1" applyAlignment="1">
      <alignment horizontal="center" vertical="center"/>
    </xf>
    <xf numFmtId="0" fontId="204" fillId="0" borderId="163" xfId="0" applyFont="1" applyBorder="1" applyAlignment="1" applyProtection="1">
      <alignment horizontal="center" vertical="center" wrapText="1"/>
      <protection locked="0"/>
    </xf>
    <xf numFmtId="0" fontId="0" fillId="0" borderId="163" xfId="0" applyBorder="1" applyAlignment="1">
      <alignment horizontal="center" vertical="center"/>
    </xf>
    <xf numFmtId="0" fontId="0" fillId="0" borderId="163" xfId="0" applyBorder="1" applyAlignment="1">
      <alignment horizontal="center" vertical="center" wrapText="1"/>
    </xf>
    <xf numFmtId="0" fontId="205" fillId="0" borderId="164" xfId="0" applyFont="1" applyBorder="1" applyAlignment="1" applyProtection="1">
      <alignment horizontal="center" vertical="center" wrapText="1"/>
      <protection locked="0"/>
    </xf>
    <xf numFmtId="0" fontId="0" fillId="0" borderId="165" xfId="0" applyBorder="1" applyAlignment="1">
      <alignment horizontal="center" vertical="center"/>
    </xf>
    <xf numFmtId="0" fontId="197" fillId="0" borderId="164" xfId="0" applyFont="1" applyFill="1" applyBorder="1" applyAlignment="1" applyProtection="1">
      <alignment horizontal="left" vertical="center" wrapText="1" indent="2"/>
      <protection locked="0"/>
    </xf>
    <xf numFmtId="0" fontId="197" fillId="0" borderId="156" xfId="0" applyFont="1" applyFill="1" applyBorder="1" applyAlignment="1" applyProtection="1">
      <alignment horizontal="left" vertical="center" wrapText="1" indent="2"/>
      <protection locked="0"/>
    </xf>
    <xf numFmtId="0" fontId="197" fillId="0" borderId="165" xfId="0" applyFont="1" applyFill="1" applyBorder="1" applyAlignment="1" applyProtection="1">
      <alignment horizontal="left" vertical="center" wrapText="1" indent="2"/>
      <protection locked="0"/>
    </xf>
    <xf numFmtId="0" fontId="100" fillId="10" borderId="164" xfId="0" applyFont="1" applyFill="1" applyBorder="1" applyAlignment="1" applyProtection="1">
      <alignment horizontal="left" vertical="center" wrapText="1"/>
      <protection locked="0"/>
    </xf>
    <xf numFmtId="0" fontId="100" fillId="10" borderId="156" xfId="0" applyFont="1" applyFill="1" applyBorder="1" applyAlignment="1" applyProtection="1">
      <alignment horizontal="left" vertical="center" wrapText="1"/>
      <protection locked="0"/>
    </xf>
    <xf numFmtId="0" fontId="100" fillId="10" borderId="165" xfId="0" applyFont="1" applyFill="1" applyBorder="1" applyAlignment="1" applyProtection="1">
      <alignment horizontal="left" vertical="center" wrapText="1"/>
      <protection locked="0"/>
    </xf>
    <xf numFmtId="0" fontId="199" fillId="0" borderId="164" xfId="0" applyFont="1" applyFill="1" applyBorder="1" applyAlignment="1" applyProtection="1">
      <alignment horizontal="left" vertical="center" wrapText="1" indent="2"/>
      <protection locked="0"/>
    </xf>
    <xf numFmtId="0" fontId="199" fillId="0" borderId="156" xfId="0" applyFont="1" applyFill="1" applyBorder="1" applyAlignment="1" applyProtection="1">
      <alignment horizontal="left" vertical="center" wrapText="1" indent="2"/>
      <protection locked="0"/>
    </xf>
    <xf numFmtId="0" fontId="199" fillId="0" borderId="165" xfId="0" applyFont="1" applyFill="1" applyBorder="1" applyAlignment="1" applyProtection="1">
      <alignment horizontal="left" vertical="center" wrapText="1" indent="2"/>
      <protection locked="0"/>
    </xf>
    <xf numFmtId="0" fontId="202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/>
    <xf numFmtId="0" fontId="204" fillId="0" borderId="164" xfId="0" applyFont="1" applyBorder="1" applyAlignment="1" applyProtection="1">
      <alignment horizontal="center" vertical="center" wrapText="1"/>
      <protection locked="0"/>
    </xf>
    <xf numFmtId="0" fontId="0" fillId="0" borderId="165" xfId="0" applyBorder="1" applyAlignment="1">
      <alignment horizontal="center" vertical="center" wrapText="1"/>
    </xf>
    <xf numFmtId="0" fontId="206" fillId="0" borderId="162" xfId="0" applyFont="1" applyFill="1" applyBorder="1" applyAlignment="1" applyProtection="1">
      <alignment horizontal="center" vertical="center" wrapText="1"/>
      <protection locked="0"/>
    </xf>
    <xf numFmtId="0" fontId="101" fillId="0" borderId="162" xfId="0" applyFont="1" applyFill="1" applyBorder="1" applyAlignment="1" applyProtection="1">
      <alignment vertical="center" wrapText="1"/>
      <protection locked="0"/>
    </xf>
    <xf numFmtId="0" fontId="197" fillId="0" borderId="164" xfId="0" applyFont="1" applyFill="1" applyBorder="1" applyAlignment="1" applyProtection="1">
      <alignment horizontal="center" vertical="center" wrapText="1"/>
      <protection locked="0"/>
    </xf>
    <xf numFmtId="0" fontId="197" fillId="0" borderId="156" xfId="0" applyFont="1" applyFill="1" applyBorder="1" applyAlignment="1" applyProtection="1">
      <alignment horizontal="center" vertical="center" wrapText="1"/>
      <protection locked="0"/>
    </xf>
    <xf numFmtId="0" fontId="197" fillId="0" borderId="165" xfId="0" applyFont="1" applyFill="1" applyBorder="1" applyAlignment="1" applyProtection="1">
      <alignment horizontal="center" vertical="center" wrapText="1"/>
      <protection locked="0"/>
    </xf>
    <xf numFmtId="3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165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164" xfId="0" applyFont="1" applyFill="1" applyBorder="1" applyAlignment="1" applyProtection="1">
      <alignment horizontal="left" vertical="center" wrapText="1" indent="2"/>
      <protection locked="0"/>
    </xf>
    <xf numFmtId="0" fontId="64" fillId="0" borderId="156" xfId="0" applyFont="1" applyFill="1" applyBorder="1" applyAlignment="1" applyProtection="1">
      <alignment horizontal="left" vertical="center" wrapText="1" indent="2"/>
      <protection locked="0"/>
    </xf>
    <xf numFmtId="0" fontId="64" fillId="0" borderId="165" xfId="0" applyFont="1" applyFill="1" applyBorder="1" applyAlignment="1" applyProtection="1">
      <alignment horizontal="left" vertical="center" wrapText="1" indent="2"/>
      <protection locked="0"/>
    </xf>
    <xf numFmtId="3" fontId="197" fillId="13" borderId="164" xfId="0" applyNumberFormat="1" applyFont="1" applyFill="1" applyBorder="1" applyAlignment="1" applyProtection="1">
      <alignment horizontal="center" vertical="center" wrapText="1"/>
      <protection locked="0"/>
    </xf>
    <xf numFmtId="3" fontId="197" fillId="13" borderId="165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4" xfId="0" applyFont="1" applyBorder="1" applyAlignment="1" applyProtection="1">
      <alignment horizontal="center" vertical="center" wrapText="1"/>
      <protection locked="0"/>
    </xf>
    <xf numFmtId="0" fontId="197" fillId="0" borderId="156" xfId="0" applyFont="1" applyBorder="1" applyAlignment="1" applyProtection="1">
      <alignment horizontal="center" vertical="center" wrapText="1"/>
      <protection locked="0"/>
    </xf>
    <xf numFmtId="0" fontId="197" fillId="0" borderId="165" xfId="0" applyFont="1" applyBorder="1" applyAlignment="1" applyProtection="1">
      <alignment horizontal="center" vertical="center" wrapText="1"/>
      <protection locked="0"/>
    </xf>
    <xf numFmtId="3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4" xfId="0" applyFont="1" applyFill="1" applyBorder="1" applyAlignment="1" applyProtection="1">
      <alignment horizontal="center" vertical="center" wrapText="1"/>
    </xf>
    <xf numFmtId="0" fontId="197" fillId="0" borderId="156" xfId="0" applyFont="1" applyFill="1" applyBorder="1" applyAlignment="1" applyProtection="1">
      <alignment horizontal="center" vertical="center" wrapText="1"/>
    </xf>
    <xf numFmtId="0" fontId="197" fillId="0" borderId="165" xfId="0" applyFont="1" applyFill="1" applyBorder="1" applyAlignment="1" applyProtection="1">
      <alignment horizontal="center" vertical="center" wrapText="1"/>
    </xf>
    <xf numFmtId="3" fontId="197" fillId="13" borderId="163" xfId="0" applyNumberFormat="1" applyFont="1" applyFill="1" applyBorder="1" applyAlignment="1" applyProtection="1">
      <alignment horizontal="center" vertical="center" wrapText="1"/>
    </xf>
    <xf numFmtId="4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3" xfId="0" applyFont="1" applyFill="1" applyBorder="1" applyAlignment="1" applyProtection="1">
      <alignment horizontal="center" vertical="center" wrapText="1"/>
    </xf>
    <xf numFmtId="0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0" fontId="197" fillId="9" borderId="165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Fill="1" applyAlignment="1" applyProtection="1">
      <alignment horizontal="center" vertical="center" wrapText="1"/>
      <protection locked="0"/>
    </xf>
    <xf numFmtId="0" fontId="102" fillId="8" borderId="0" xfId="0" applyFont="1" applyFill="1" applyAlignment="1" applyProtection="1">
      <alignment horizontal="center" vertical="center" wrapText="1"/>
      <protection locked="0"/>
    </xf>
    <xf numFmtId="0" fontId="196" fillId="0" borderId="0" xfId="0" applyFont="1" applyAlignment="1" applyProtection="1">
      <alignment horizontal="center" vertical="center"/>
      <protection locked="0"/>
    </xf>
    <xf numFmtId="0" fontId="101" fillId="0" borderId="0" xfId="0" applyFont="1" applyAlignment="1" applyProtection="1">
      <alignment horizontal="center" vertical="center" wrapText="1"/>
      <protection locked="0"/>
    </xf>
    <xf numFmtId="0" fontId="197" fillId="0" borderId="162" xfId="0" applyFont="1" applyBorder="1" applyAlignment="1" applyProtection="1">
      <alignment horizontal="center" vertical="center" wrapText="1"/>
      <protection locked="0"/>
    </xf>
    <xf numFmtId="0" fontId="197" fillId="0" borderId="6" xfId="0" applyFont="1" applyBorder="1" applyAlignment="1" applyProtection="1">
      <alignment horizontal="center" vertical="center" wrapText="1"/>
      <protection locked="0"/>
    </xf>
    <xf numFmtId="0" fontId="206" fillId="0" borderId="163" xfId="0" applyFont="1" applyFill="1" applyBorder="1" applyAlignment="1" applyProtection="1">
      <alignment horizontal="left" vertical="center" wrapText="1"/>
      <protection locked="0"/>
    </xf>
    <xf numFmtId="0" fontId="100" fillId="0" borderId="164" xfId="0" applyFont="1" applyFill="1" applyBorder="1" applyAlignment="1">
      <alignment horizontal="left" vertical="center" wrapText="1"/>
    </xf>
    <xf numFmtId="0" fontId="100" fillId="0" borderId="156" xfId="0" applyFont="1" applyFill="1" applyBorder="1" applyAlignment="1">
      <alignment horizontal="left" vertical="center" wrapText="1"/>
    </xf>
    <xf numFmtId="0" fontId="100" fillId="0" borderId="16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61" fillId="0" borderId="1" xfId="11" applyFont="1" applyFill="1" applyBorder="1" applyAlignment="1">
      <alignment horizontal="center" vertical="center" wrapText="1"/>
    </xf>
    <xf numFmtId="0" fontId="61" fillId="0" borderId="2" xfId="11" applyFont="1" applyFill="1" applyBorder="1" applyAlignment="1">
      <alignment horizontal="center"/>
    </xf>
    <xf numFmtId="0" fontId="61" fillId="0" borderId="3" xfId="11" applyFont="1" applyFill="1" applyBorder="1" applyAlignment="1">
      <alignment horizontal="center"/>
    </xf>
    <xf numFmtId="0" fontId="61" fillId="0" borderId="4" xfId="11" applyFont="1" applyFill="1" applyBorder="1" applyAlignment="1">
      <alignment horizontal="center"/>
    </xf>
    <xf numFmtId="0" fontId="61" fillId="0" borderId="2" xfId="11" applyFont="1" applyFill="1" applyBorder="1" applyAlignment="1">
      <alignment horizontal="center" vertical="center" wrapText="1"/>
    </xf>
    <xf numFmtId="0" fontId="61" fillId="0" borderId="3" xfId="11" applyFont="1" applyFill="1" applyBorder="1" applyAlignment="1">
      <alignment horizontal="center" vertical="center" wrapText="1"/>
    </xf>
    <xf numFmtId="0" fontId="61" fillId="0" borderId="4" xfId="11" applyFont="1" applyFill="1" applyBorder="1" applyAlignment="1">
      <alignment horizontal="center" vertical="center" wrapText="1"/>
    </xf>
    <xf numFmtId="0" fontId="194" fillId="0" borderId="164" xfId="0" applyFont="1" applyBorder="1" applyAlignment="1">
      <alignment horizontal="center" vertical="center" wrapText="1"/>
    </xf>
    <xf numFmtId="0" fontId="61" fillId="0" borderId="163" xfId="11" applyFont="1" applyFill="1" applyBorder="1" applyAlignment="1">
      <alignment horizontal="center" vertical="center"/>
    </xf>
    <xf numFmtId="0" fontId="0" fillId="0" borderId="163" xfId="0" applyBorder="1" applyAlignment="1"/>
    <xf numFmtId="0" fontId="15" fillId="0" borderId="0" xfId="0" applyFont="1" applyAlignment="1">
      <alignment horizontal="left" vertical="center"/>
    </xf>
    <xf numFmtId="0" fontId="78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5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1" fillId="2" borderId="2" xfId="0" applyFont="1" applyFill="1" applyBorder="1" applyAlignment="1">
      <alignment horizontal="left" vertical="center"/>
    </xf>
    <xf numFmtId="0" fontId="61" fillId="2" borderId="3" xfId="0" applyFont="1" applyFill="1" applyBorder="1" applyAlignment="1">
      <alignment horizontal="left" vertical="center"/>
    </xf>
    <xf numFmtId="0" fontId="61" fillId="2" borderId="4" xfId="0" applyFont="1" applyFill="1" applyBorder="1" applyAlignment="1">
      <alignment horizontal="left" vertical="center"/>
    </xf>
    <xf numFmtId="0" fontId="61" fillId="7" borderId="2" xfId="0" applyFont="1" applyFill="1" applyBorder="1" applyAlignment="1">
      <alignment horizontal="left" vertical="center"/>
    </xf>
    <xf numFmtId="0" fontId="61" fillId="7" borderId="3" xfId="0" applyFont="1" applyFill="1" applyBorder="1" applyAlignment="1">
      <alignment horizontal="left" vertical="center"/>
    </xf>
    <xf numFmtId="0" fontId="61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4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1" fillId="14" borderId="2" xfId="0" applyFont="1" applyFill="1" applyBorder="1" applyAlignment="1">
      <alignment horizontal="left" vertical="center"/>
    </xf>
    <xf numFmtId="0" fontId="61" fillId="14" borderId="3" xfId="0" applyFont="1" applyFill="1" applyBorder="1" applyAlignment="1">
      <alignment horizontal="left" vertical="center"/>
    </xf>
    <xf numFmtId="0" fontId="61" fillId="14" borderId="4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257" fillId="136" borderId="59" xfId="0" applyFont="1" applyFill="1" applyBorder="1" applyAlignment="1">
      <alignment horizontal="left" vertical="center"/>
    </xf>
    <xf numFmtId="175" fontId="258" fillId="0" borderId="59" xfId="0" applyNumberFormat="1" applyFont="1" applyBorder="1" applyAlignment="1">
      <alignment horizontal="left" vertical="center"/>
    </xf>
    <xf numFmtId="0" fontId="75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1" fillId="0" borderId="0" xfId="4" applyFont="1" applyFill="1" applyAlignment="1">
      <alignment horizontal="left" vertical="center"/>
    </xf>
    <xf numFmtId="0" fontId="63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4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1" fillId="0" borderId="135" xfId="6" applyFont="1" applyFill="1" applyBorder="1" applyAlignment="1">
      <alignment horizontal="center" vertical="center" wrapText="1"/>
    </xf>
    <xf numFmtId="0" fontId="61" fillId="0" borderId="143" xfId="6" applyFont="1" applyFill="1" applyBorder="1" applyAlignment="1">
      <alignment horizontal="center" vertical="center" wrapText="1"/>
    </xf>
    <xf numFmtId="0" fontId="68" fillId="0" borderId="0" xfId="6" applyFont="1" applyFill="1" applyBorder="1" applyAlignment="1">
      <alignment horizontal="center"/>
    </xf>
    <xf numFmtId="0" fontId="68" fillId="0" borderId="31" xfId="6" applyFont="1" applyFill="1" applyBorder="1" applyAlignment="1">
      <alignment horizontal="center"/>
    </xf>
    <xf numFmtId="0" fontId="114" fillId="0" borderId="0" xfId="840" applyFont="1" applyAlignment="1">
      <alignment horizontal="left" wrapText="1"/>
    </xf>
    <xf numFmtId="0" fontId="112" fillId="0" borderId="0" xfId="840" applyFont="1" applyAlignment="1">
      <alignment horizontal="left" wrapText="1"/>
    </xf>
    <xf numFmtId="0" fontId="60" fillId="0" borderId="0" xfId="6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</cellXfs>
  <cellStyles count="61883">
    <cellStyle name=" 1" xfId="26"/>
    <cellStyle name="_03-06-00 Охрана_1" xfId="2569"/>
    <cellStyle name="_05-02-16-Бюджет 2005 (Северные)" xfId="2570"/>
    <cellStyle name="_05-02-16-Бюджет 2005 (Северные)_6.11" xfId="2571"/>
    <cellStyle name="_05-02-16-Бюджет 2005 (Северные)_6.13" xfId="2572"/>
    <cellStyle name="_05-02-16-Бюджет 2005 (Северные)_6.16" xfId="2573"/>
    <cellStyle name="_05-02-16-Бюджет 2005 (Северные)_6.43" xfId="2574"/>
    <cellStyle name="_05-02-16-Бюджет 2005 (Северные)_6.52" xfId="2575"/>
    <cellStyle name="_05-02-16-Бюджет 2005 (Северные)_6.54" xfId="2576"/>
    <cellStyle name="_05-02-16-Бюджет 2005 (Северные)_6.56" xfId="2577"/>
    <cellStyle name="_05-02-16-Бюджет 2005 (Северные)_6.57" xfId="2578"/>
    <cellStyle name="_05-02-16-Бюджет 2005 (Северные)_Послед.в-т 21.09.10  КОРР." xfId="2579"/>
    <cellStyle name="_05-02-16-Бюджет 2005 (Северные)_Послед.в-т 21.09.10  КОРР._2012 11 12_Комаров (ввод)" xfId="2580"/>
    <cellStyle name="_05-02-16-Бюджет 2005 (Северные)_Послед.в-т 21.09.10  КОРР._2012 11 12_Комаров (финансирование)" xfId="2581"/>
    <cellStyle name="_05-02-16-Бюджет 2005 (Северные)_Послед.в-т 21.09.10  КОРР._Форма для ДЭ" xfId="2582"/>
    <cellStyle name="_05-02-16-Бюджет 2005 (Северные)_Послед.в-т 21.09.10  КОРР._Форма для ДЭ и ТНФ" xfId="2583"/>
    <cellStyle name="_05-02-16-Бюджет 2005 (Северные)_Свод корректировок_год(43) " xfId="2584"/>
    <cellStyle name="_05-02-16-Бюджет 2005 (Северные)_ТСН_Кор_3(Выручка)" xfId="2585"/>
    <cellStyle name="_05-02-16-Бюджет 2005 (Северные)_ТСН_Кор_43(Комплексная программа)_1" xfId="2586"/>
    <cellStyle name="_16EXP-Inn-(3b)-74-f от 31окт" xfId="2587"/>
    <cellStyle name="_16EXP-Inn-(3b)-74-f от 31окт_inf_mert (14.04) new version рабочий 1" xfId="2588"/>
    <cellStyle name="_16EXP-Inn-(3b)-74-f от 31окт_inf_mert_1 (05.04) рабочий" xfId="2589"/>
    <cellStyle name="_16EXP-Inn-(3b)-74-f от 31окт_inf_mert_1_2030(25.11)" xfId="2590"/>
    <cellStyle name="_16EXP-Inn-(3b)-74-f от 31окт_inf_mert_2b(16.06) ред. 20.06" xfId="2591"/>
    <cellStyle name="_16EXP-Inn-(3b)-74-f от 31окт_inf_mert_inn1_ 2030 (13.04)" xfId="2592"/>
    <cellStyle name="_16EXP-Inn-(3b)-74-f от 31окт_inf_mert_inn1_ 2030(16.12)" xfId="2593"/>
    <cellStyle name="_2. Финанс" xfId="2594"/>
    <cellStyle name="_2. Финанс_Послед.в-т 21.09.10  КОРР." xfId="2595"/>
    <cellStyle name="_2. Финанс_Послед.в-т 21.09.10  КОРР._2012 11 12_Комаров (ввод)" xfId="2596"/>
    <cellStyle name="_2. Финанс_Послед.в-т 21.09.10  КОРР._2012 11 12_Комаров (финансирование)" xfId="2597"/>
    <cellStyle name="_2. Финанс_Послед.в-т 21.09.10  КОРР._Форма для ДЭ" xfId="2598"/>
    <cellStyle name="_2. Финанс_Послед.в-т 21.09.10  КОРР._Форма для ДЭ и ТНФ" xfId="2599"/>
    <cellStyle name="_2.5.10" xfId="2600"/>
    <cellStyle name="_2.5.10_k_2_(17.11)" xfId="2601"/>
    <cellStyle name="_2.5.10_k_2b_1.12" xfId="2602"/>
    <cellStyle name="_2.5.10_k_2b_19.11.r" xfId="2603"/>
    <cellStyle name="_2.5.10_k_2b_20.11.r" xfId="2604"/>
    <cellStyle name="_2.5.10_k_2b_24.11.r" xfId="2605"/>
    <cellStyle name="_2.5.10_k_2b_26.11" xfId="2606"/>
    <cellStyle name="_2.5.10_k_2b_30.11r" xfId="2607"/>
    <cellStyle name="_2.5.10_k_e1_1.12" xfId="2608"/>
    <cellStyle name="_2.5.10_k_Inn_(3.12)n" xfId="2609"/>
    <cellStyle name="_2.5.10_k_Inn_(4.12)" xfId="2610"/>
    <cellStyle name="_2.5.10_k_Inn_(4.12)_oil" xfId="2611"/>
    <cellStyle name="_2.5.10_k_inn1_(12.09) comparlist" xfId="2612"/>
    <cellStyle name="_2.5.10_k_inn1_(12.09)r" xfId="2613"/>
    <cellStyle name="_2.5.10_k_Inn1_11.05(2030)r_30" xfId="2614"/>
    <cellStyle name="_2.5.10_k_Inn1_11.05(2030)r_30 КПЗ" xfId="2615"/>
    <cellStyle name="_2.5.10_k_Inn1_11.05(2030)r_30 ред" xfId="2616"/>
    <cellStyle name="_2.5.10_k_Inn2_16.03" xfId="2617"/>
    <cellStyle name="_2.5.10_k_Inn2_18.04" xfId="2618"/>
    <cellStyle name="_2.5.10_k_Inn2_22.03" xfId="2619"/>
    <cellStyle name="_2.5.10_k_Inn2_22.03 новый (рабочий)" xfId="2620"/>
    <cellStyle name="_2.5.10_k_Inn2_22.03 новый (рабочий) 2" xfId="2621"/>
    <cellStyle name="_2.5.10_k_Inn2_9.09 раб 9" xfId="2622"/>
    <cellStyle name="_2.5.10_k_Inn2_IMEI_28.09" xfId="2623"/>
    <cellStyle name="_2.5.10_k_Inn2_mer_13.12 (version 1)r" xfId="2624"/>
    <cellStyle name="_2.5.10_k_Inn2_mer_22.10" xfId="2625"/>
    <cellStyle name="_2.5.10_k_okved_2c2" xfId="2626"/>
    <cellStyle name="_2.5.10_k_okved22_int" xfId="2627"/>
    <cellStyle name="_2.5.10_k_okved22_int_yr" xfId="2628"/>
    <cellStyle name="_2.5.10_k_okved22_int_yr2" xfId="2629"/>
    <cellStyle name="_2.5.10_k_okved22_int2" xfId="2630"/>
    <cellStyle name="_2.5.10_k_okved2b" xfId="2631"/>
    <cellStyle name="_2.5.10_k_okved2b_m0_wr" xfId="2632"/>
    <cellStyle name="_2.5.10_k_okved2b_m2" xfId="2633"/>
    <cellStyle name="_2.5.10_k_okved2b_str" xfId="2634"/>
    <cellStyle name="_2.5.10_k_okved2br_str" xfId="2635"/>
    <cellStyle name="_2.5.10_SBM-1" xfId="2636"/>
    <cellStyle name="_2.5.10_SBM-1.1" xfId="2637"/>
    <cellStyle name="_2.5.10_SBM-1dr" xfId="2638"/>
    <cellStyle name="_2.5.10_SBM-2" xfId="2639"/>
    <cellStyle name="_2.5.10_SBM-2 02.08.10" xfId="2640"/>
    <cellStyle name="_2.5.10_Копия k_2_(17.11)" xfId="2641"/>
    <cellStyle name="_2.5.10_Копия k_2_(28.11)" xfId="2642"/>
    <cellStyle name="_2.5.10_МАТР12 29 04 13_mp2" xfId="2643"/>
    <cellStyle name="_2.5.10_МАТР12 29 04 13_mp2_work1.0(02.11)" xfId="2644"/>
    <cellStyle name="_2.5.10_МАТР12 29 04 13_mp2_work1.0(02.11)r" xfId="2645"/>
    <cellStyle name="_2.5.10_МАТР12 29 04 13_mp2_work1.0(04.11)" xfId="2646"/>
    <cellStyle name="_2.5.10_МАТР12 29 04 13_mp2_work1.0(09.11)" xfId="2647"/>
    <cellStyle name="_2.5.10_МАТР12 29 04 13_mp2_work1.0(24.06)" xfId="2648"/>
    <cellStyle name="_2.5.10_МАТР12 29 04 13_mp2_work1.0(29.06)r" xfId="2649"/>
    <cellStyle name="_2.5.10_МАТР12 29 04 13_mp2_work2.0(17.09)tr" xfId="2650"/>
    <cellStyle name="_2.5.10_МАТР12 29 04 13_mp2_work2.0(17.09)tr2_ci" xfId="2651"/>
    <cellStyle name="_2.5.10_МОБ - матрица перехода" xfId="2652"/>
    <cellStyle name="_2.5.10_МОБ - матрица перехода_inn_8.05" xfId="2653"/>
    <cellStyle name="_2.5.10_МОБ - матрица перехода_Print_MOB_8.05+2012" xfId="2654"/>
    <cellStyle name="_2.5.10_МОБ - матрица перехода_work1.0(02.11)" xfId="2655"/>
    <cellStyle name="_2.5.10_МОБ - матрица перехода_work1.0(02.11)r" xfId="2656"/>
    <cellStyle name="_2.5.10_МОБ - матрица перехода_work1.0(04.11)" xfId="2657"/>
    <cellStyle name="_2.5.10_МОБ - матрица перехода_work1.0(09.11)" xfId="2658"/>
    <cellStyle name="_2.5.10_МОБ - матрица перехода_work1.0(24.06)" xfId="2659"/>
    <cellStyle name="_2.5.10_МОБ - матрица перехода_work1.0(29.06)r" xfId="2660"/>
    <cellStyle name="_2.5.10_МОБ - матрица перехода_work1.2(1.05) red2" xfId="2661"/>
    <cellStyle name="_2.5.10_МОБ - матрица перехода_work1.2(5.05)red2" xfId="2662"/>
    <cellStyle name="_2.5.10_МОБ - матрица перехода_work2.0(17.09)tr" xfId="2663"/>
    <cellStyle name="_2.5.10_МОБ - матрица перехода_work2.0(17.09)tr2_ci" xfId="2664"/>
    <cellStyle name="_2.5.10_МОБ - матрица перехода_work2.0(21.06)_inn_2030w" xfId="2665"/>
    <cellStyle name="_2.5.10_МОБ - матрица перехода_work2.0(26.05)_inn_im_rZash_red2.06" xfId="2666"/>
    <cellStyle name="_2.5.10_МОБ - матрица перехода_work2.0(26.06)_inn" xfId="2667"/>
    <cellStyle name="_2.5.10_МОБ - матрица перехода_work2.0(5.05)_inn_im_red2" xfId="2668"/>
    <cellStyle name="_2.5.10_МОБ - матрица перехода_work2.0(6.05)_inn_im" xfId="2669"/>
    <cellStyle name="_2.5.10_МОБ - матрица перехода_work2.0(6.05)_inn_im_r" xfId="2670"/>
    <cellStyle name="_2.5.10_МОБ_41(12.12)_prg_2010" xfId="2671"/>
    <cellStyle name="_2.5.10_МОБ_41(12.12)_prg_2010_2020_IFO" xfId="2672"/>
    <cellStyle name="_2.5.10_МОБ_41(12.12)_prg_2010_2020_IFO_work1.0(02.11)" xfId="2673"/>
    <cellStyle name="_2.5.10_МОБ_41(12.12)_prg_2010_2020_IFO_work1.0(02.11)r" xfId="2674"/>
    <cellStyle name="_2.5.10_МОБ_41(12.12)_prg_2010_2020_IFO_work1.0(04.11)" xfId="2675"/>
    <cellStyle name="_2.5.10_МОБ_41(12.12)_prg_2010_2020_IFO_work1.0(09.11)" xfId="2676"/>
    <cellStyle name="_2.5.10_МОБ_41(12.12)_prg_2010_2020_IFO_work1.0(24.06)" xfId="2677"/>
    <cellStyle name="_2.5.10_МОБ_41(12.12)_prg_2010_2020_IFO_work1.0(29.06)r" xfId="2678"/>
    <cellStyle name="_2.5.10_МОБ_41(12.12)_prg_2010_2020_IFO_work2.0(17.09)tr" xfId="2679"/>
    <cellStyle name="_2.5.10_МОБ_41(12.12)_prg_2010_2020_IFO_work2.0(17.09)tr2_ci" xfId="2680"/>
    <cellStyle name="_2.5.10_МОБ_41(12.12)_prg_2010_2025_IFO" xfId="2681"/>
    <cellStyle name="_2.5.10_МОБ_41(12.12)_prg_2010_2025_IFO_work1.0(02.11)" xfId="2682"/>
    <cellStyle name="_2.5.10_МОБ_41(12.12)_prg_2010_2025_IFO_work1.0(02.11)r" xfId="2683"/>
    <cellStyle name="_2.5.10_МОБ_41(12.12)_prg_2010_2025_IFO_work1.0(04.11)" xfId="2684"/>
    <cellStyle name="_2.5.10_МОБ_41(12.12)_prg_2010_2025_IFO_work1.0(09.11)" xfId="2685"/>
    <cellStyle name="_2.5.10_МОБ_41(12.12)_prg_2010_2025_IFO_work1.0(24.06)" xfId="2686"/>
    <cellStyle name="_2.5.10_МОБ_41(12.12)_prg_2010_2025_IFO_work1.0(29.06)r" xfId="2687"/>
    <cellStyle name="_2.5.10_МОБ_41(12.12)_prg_2010_2025_IFO_work2.0(17.09)tr" xfId="2688"/>
    <cellStyle name="_2.5.10_МОБ_41(12.12)_prg_2010_2025_IFO_work2.0(17.09)tr2_ci" xfId="2689"/>
    <cellStyle name="_2.5.10_МОБ_41(12.12)_prg_2010_2030_IFO" xfId="2690"/>
    <cellStyle name="_2.5.10_МОБ_41(12.12)_prg_2010_2030_IFO_work1.0(02.11)" xfId="2691"/>
    <cellStyle name="_2.5.10_МОБ_41(12.12)_prg_2010_2030_IFO_work1.0(02.11)r" xfId="2692"/>
    <cellStyle name="_2.5.10_МОБ_41(12.12)_prg_2010_2030_IFO_work1.0(04.11)" xfId="2693"/>
    <cellStyle name="_2.5.10_МОБ_41(12.12)_prg_2010_2030_IFO_work1.0(09.11)" xfId="2694"/>
    <cellStyle name="_2.5.10_МОБ_41(12.12)_prg_2010_2030_IFO_work1.0(24.06)" xfId="2695"/>
    <cellStyle name="_2.5.10_МОБ_41(12.12)_prg_2010_2030_IFO_work1.0(29.06)r" xfId="2696"/>
    <cellStyle name="_2.5.10_МОБ_41(12.12)_prg_2010_2030_IFO_work2.0(17.09)tr" xfId="2697"/>
    <cellStyle name="_2.5.10_МОБ_41(12.12)_prg_2010_2030_IFO_work2.0(17.09)tr2_ci" xfId="2698"/>
    <cellStyle name="_2.5.10_МОБ_41(12.12)_prg_2010_inn_8.05" xfId="2699"/>
    <cellStyle name="_2.5.10_МОБ_41(12.12)_prg_2010_Print_MOB_8.05+2012" xfId="2700"/>
    <cellStyle name="_2.5.10_МОБ_41(12.12)_prg_2010_work1.0(02.11)" xfId="2701"/>
    <cellStyle name="_2.5.10_МОБ_41(12.12)_prg_2010_work1.0(02.11)r" xfId="2702"/>
    <cellStyle name="_2.5.10_МОБ_41(12.12)_prg_2010_work1.0(04.11)" xfId="2703"/>
    <cellStyle name="_2.5.10_МОБ_41(12.12)_prg_2010_work1.0(09.11)" xfId="2704"/>
    <cellStyle name="_2.5.10_МОБ_41(12.12)_prg_2010_work1.0(24.06)" xfId="2705"/>
    <cellStyle name="_2.5.10_МОБ_41(12.12)_prg_2010_work1.0(29.06)r" xfId="2706"/>
    <cellStyle name="_2.5.10_МОБ_41(12.12)_prg_2010_work1.2(1.05) red2" xfId="2707"/>
    <cellStyle name="_2.5.10_МОБ_41(12.12)_prg_2010_work1.2(5.05)red2" xfId="2708"/>
    <cellStyle name="_2.5.10_МОБ_41(12.12)_prg_2010_work2.0(17.09)tr" xfId="2709"/>
    <cellStyle name="_2.5.10_МОБ_41(12.12)_prg_2010_work2.0(17.09)tr2_ci" xfId="2710"/>
    <cellStyle name="_2.5.10_МОБ_41(12.12)_prg_2010_work2.0(21.06)_inn_2030w" xfId="2711"/>
    <cellStyle name="_2.5.10_МОБ_41(12.12)_prg_2010_work2.0(26.05)_inn_im_rZash_red2.06" xfId="2712"/>
    <cellStyle name="_2.5.10_МОБ_41(12.12)_prg_2010_work2.0(26.06)_inn" xfId="2713"/>
    <cellStyle name="_2.5.10_МОБ_41(12.12)_prg_2010_work2.0(5.05)_inn_im_red2" xfId="2714"/>
    <cellStyle name="_2.5.10_МОБ_41(12.12)_prg_2010_work2.0(6.05)_inn_im" xfId="2715"/>
    <cellStyle name="_2.5.10_МОБ_41(12.12)_prg_2010_work2.0(6.05)_inn_im_r" xfId="2716"/>
    <cellStyle name="_2.5.10_МОБ_41(12.12)_prg_2010_Копия k_2_(2.12)" xfId="2717"/>
    <cellStyle name="_2.5.10_МОБ_41(12.12)_prg_2010_Копия k_2_(2.12)_inn_8.05" xfId="2718"/>
    <cellStyle name="_2.5.10_МОБ_41(12.12)_prg_2010_Копия k_2_(2.12)_Print_MOB_8.05+2012" xfId="2719"/>
    <cellStyle name="_2.5.10_МОБ_41(12.12)_prg_2010_Копия k_2_(2.12)_work1.0(02.11)" xfId="2720"/>
    <cellStyle name="_2.5.10_МОБ_41(12.12)_prg_2010_Копия k_2_(2.12)_work1.0(02.11)r" xfId="2721"/>
    <cellStyle name="_2.5.10_МОБ_41(12.12)_prg_2010_Копия k_2_(2.12)_work1.0(04.11)" xfId="2722"/>
    <cellStyle name="_2.5.10_МОБ_41(12.12)_prg_2010_Копия k_2_(2.12)_work1.0(09.11)" xfId="2723"/>
    <cellStyle name="_2.5.10_МОБ_41(12.12)_prg_2010_Копия k_2_(2.12)_work1.0(24.06)" xfId="2724"/>
    <cellStyle name="_2.5.10_МОБ_41(12.12)_prg_2010_Копия k_2_(2.12)_work1.0(29.06)r" xfId="2725"/>
    <cellStyle name="_2.5.10_МОБ_41(12.12)_prg_2010_Копия k_2_(2.12)_work2.0(17.09)tr" xfId="2726"/>
    <cellStyle name="_2.5.10_МОБ_41(12.12)_prg_2010_Копия k_2_(2.12)_work2.0(17.09)tr2_ci" xfId="2727"/>
    <cellStyle name="_2.5.10_МОБ_41(12.12)_prg_2010_Копия k_2_(2.12)_work2.0(26.05)_inn_im_rZash_red2.06" xfId="2728"/>
    <cellStyle name="_2.5.10_МОБ_41(12.12)_prg_2010_Копия k_2_(2.12)_work2.0(26.06)_inn" xfId="2729"/>
    <cellStyle name="_2.5.10_МОБ_41(26.11)_prg_2012r3" xfId="2730"/>
    <cellStyle name="_2.5.10_МОБ_41(26.11)_prg_2012r3_2020_IFO" xfId="2731"/>
    <cellStyle name="_2.5.10_МОБ_41(26.11)_prg_2012r3_2020_IFO_work1.0(02.11)" xfId="2732"/>
    <cellStyle name="_2.5.10_МОБ_41(26.11)_prg_2012r3_2020_IFO_work1.0(02.11)r" xfId="2733"/>
    <cellStyle name="_2.5.10_МОБ_41(26.11)_prg_2012r3_2020_IFO_work1.0(04.11)" xfId="2734"/>
    <cellStyle name="_2.5.10_МОБ_41(26.11)_prg_2012r3_2020_IFO_work1.0(09.11)" xfId="2735"/>
    <cellStyle name="_2.5.10_МОБ_41(26.11)_prg_2012r3_2020_IFO_work1.0(24.06)" xfId="2736"/>
    <cellStyle name="_2.5.10_МОБ_41(26.11)_prg_2012r3_2020_IFO_work1.0(29.06)r" xfId="2737"/>
    <cellStyle name="_2.5.10_МОБ_41(26.11)_prg_2012r3_2020_IFO_work2.0(17.09)tr" xfId="2738"/>
    <cellStyle name="_2.5.10_МОБ_41(26.11)_prg_2012r3_2020_IFO_work2.0(17.09)tr2_ci" xfId="2739"/>
    <cellStyle name="_2.5.10_МОБ_41(26.11)_prg_2012r3_2025_IFO" xfId="2740"/>
    <cellStyle name="_2.5.10_МОБ_41(26.11)_prg_2012r3_2025_IFO_work1.0(02.11)" xfId="2741"/>
    <cellStyle name="_2.5.10_МОБ_41(26.11)_prg_2012r3_2025_IFO_work1.0(02.11)r" xfId="2742"/>
    <cellStyle name="_2.5.10_МОБ_41(26.11)_prg_2012r3_2025_IFO_work1.0(04.11)" xfId="2743"/>
    <cellStyle name="_2.5.10_МОБ_41(26.11)_prg_2012r3_2025_IFO_work1.0(09.11)" xfId="2744"/>
    <cellStyle name="_2.5.10_МОБ_41(26.11)_prg_2012r3_2025_IFO_work1.0(24.06)" xfId="2745"/>
    <cellStyle name="_2.5.10_МОБ_41(26.11)_prg_2012r3_2025_IFO_work1.0(29.06)r" xfId="2746"/>
    <cellStyle name="_2.5.10_МОБ_41(26.11)_prg_2012r3_2025_IFO_work2.0(17.09)tr" xfId="2747"/>
    <cellStyle name="_2.5.10_МОБ_41(26.11)_prg_2012r3_2025_IFO_work2.0(17.09)tr2_ci" xfId="2748"/>
    <cellStyle name="_2.5.10_МОБ_41(26.11)_prg_2012r3_2030_IFO" xfId="2749"/>
    <cellStyle name="_2.5.10_МОБ_41(26.11)_prg_2012r3_2030_IFO_work1.0(02.11)" xfId="2750"/>
    <cellStyle name="_2.5.10_МОБ_41(26.11)_prg_2012r3_2030_IFO_work1.0(02.11)r" xfId="2751"/>
    <cellStyle name="_2.5.10_МОБ_41(26.11)_prg_2012r3_2030_IFO_work1.0(04.11)" xfId="2752"/>
    <cellStyle name="_2.5.10_МОБ_41(26.11)_prg_2012r3_2030_IFO_work1.0(09.11)" xfId="2753"/>
    <cellStyle name="_2.5.10_МОБ_41(26.11)_prg_2012r3_2030_IFO_work1.0(24.06)" xfId="2754"/>
    <cellStyle name="_2.5.10_МОБ_41(26.11)_prg_2012r3_2030_IFO_work1.0(29.06)r" xfId="2755"/>
    <cellStyle name="_2.5.10_МОБ_41(26.11)_prg_2012r3_2030_IFO_work2.0(17.09)tr" xfId="2756"/>
    <cellStyle name="_2.5.10_МОБ_41(26.11)_prg_2012r3_2030_IFO_work2.0(17.09)tr2_ci" xfId="2757"/>
    <cellStyle name="_2.5.10_МОБ_41(26.11)_prg_2012r3_inn_8.05" xfId="2758"/>
    <cellStyle name="_2.5.10_МОБ_41(26.11)_prg_2012r3_Print_MOB_8.05+2012" xfId="2759"/>
    <cellStyle name="_2.5.10_МОБ_41(26.11)_prg_2012r3_work1.0(02.11)" xfId="2760"/>
    <cellStyle name="_2.5.10_МОБ_41(26.11)_prg_2012r3_work1.0(02.11)r" xfId="2761"/>
    <cellStyle name="_2.5.10_МОБ_41(26.11)_prg_2012r3_work1.0(04.11)" xfId="2762"/>
    <cellStyle name="_2.5.10_МОБ_41(26.11)_prg_2012r3_work1.0(09.11)" xfId="2763"/>
    <cellStyle name="_2.5.10_МОБ_41(26.11)_prg_2012r3_work1.0(24.06)" xfId="2764"/>
    <cellStyle name="_2.5.10_МОБ_41(26.11)_prg_2012r3_work1.0(29.06)r" xfId="2765"/>
    <cellStyle name="_2.5.10_МОБ_41(26.11)_prg_2012r3_work1.2(1.05) red2" xfId="2766"/>
    <cellStyle name="_2.5.10_МОБ_41(26.11)_prg_2012r3_work1.2(5.05)red2" xfId="2767"/>
    <cellStyle name="_2.5.10_МОБ_41(26.11)_prg_2012r3_work2.0(17.09)tr" xfId="2768"/>
    <cellStyle name="_2.5.10_МОБ_41(26.11)_prg_2012r3_work2.0(17.09)tr2_ci" xfId="2769"/>
    <cellStyle name="_2.5.10_МОБ_41(26.11)_prg_2012r3_work2.0(21.06)_inn_2030w" xfId="2770"/>
    <cellStyle name="_2.5.10_МОБ_41(26.11)_prg_2012r3_work2.0(26.05)_inn_im_rZash_red2.06" xfId="2771"/>
    <cellStyle name="_2.5.10_МОБ_41(26.11)_prg_2012r3_work2.0(26.06)_inn" xfId="2772"/>
    <cellStyle name="_2.5.10_МОБ_41(26.11)_prg_2012r3_work2.0(5.05)_inn_im_red2" xfId="2773"/>
    <cellStyle name="_2.5.10_МОБ_41(26.11)_prg_2012r3_work2.0(6.05)_inn_im" xfId="2774"/>
    <cellStyle name="_2.5.10_МОБ_41(26.11)_prg_2012r3_work2.0(6.05)_inn_im_r" xfId="2775"/>
    <cellStyle name="_2.5.10_МОБ_41(26.11)_prg_2012r3_Копия k_2_(2.12)" xfId="2776"/>
    <cellStyle name="_2.5.10_МОБ_41(26.11)_prg_2012r3_Копия k_2_(2.12)_inn_8.05" xfId="2777"/>
    <cellStyle name="_2.5.10_МОБ_41(26.11)_prg_2012r3_Копия k_2_(2.12)_Print_MOB_8.05+2012" xfId="2778"/>
    <cellStyle name="_2.5.10_МОБ_41(26.11)_prg_2012r3_Копия k_2_(2.12)_work1.0(02.11)" xfId="2779"/>
    <cellStyle name="_2.5.10_МОБ_41(26.11)_prg_2012r3_Копия k_2_(2.12)_work1.0(02.11)r" xfId="2780"/>
    <cellStyle name="_2.5.10_МОБ_41(26.11)_prg_2012r3_Копия k_2_(2.12)_work1.0(04.11)" xfId="2781"/>
    <cellStyle name="_2.5.10_МОБ_41(26.11)_prg_2012r3_Копия k_2_(2.12)_work1.0(09.11)" xfId="2782"/>
    <cellStyle name="_2.5.10_МОБ_41(26.11)_prg_2012r3_Копия k_2_(2.12)_work1.0(24.06)" xfId="2783"/>
    <cellStyle name="_2.5.10_МОБ_41(26.11)_prg_2012r3_Копия k_2_(2.12)_work1.0(29.06)r" xfId="2784"/>
    <cellStyle name="_2.5.10_МОБ_41(26.11)_prg_2012r3_Копия k_2_(2.12)_work2.0(17.09)tr" xfId="2785"/>
    <cellStyle name="_2.5.10_МОБ_41(26.11)_prg_2012r3_Копия k_2_(2.12)_work2.0(17.09)tr2_ci" xfId="2786"/>
    <cellStyle name="_2.5.10_МОБ_41(26.11)_prg_2012r3_Копия k_2_(2.12)_work2.0(26.05)_inn_im_rZash_red2.06" xfId="2787"/>
    <cellStyle name="_2.5.10_МОБ_41(26.11)_prg_2012r3_Копия k_2_(2.12)_work2.0(26.06)_inn" xfId="2788"/>
    <cellStyle name="_2.5.10_моб04" xfId="2789"/>
    <cellStyle name="_2.5.10_моб04_2020_IFO" xfId="2790"/>
    <cellStyle name="_2.5.10_моб04_2020_IFO_work1.0(02.11)" xfId="2791"/>
    <cellStyle name="_2.5.10_моб04_2020_IFO_work1.0(02.11)r" xfId="2792"/>
    <cellStyle name="_2.5.10_моб04_2020_IFO_work1.0(04.11)" xfId="2793"/>
    <cellStyle name="_2.5.10_моб04_2020_IFO_work1.0(09.11)" xfId="2794"/>
    <cellStyle name="_2.5.10_моб04_2020_IFO_work1.0(24.06)" xfId="2795"/>
    <cellStyle name="_2.5.10_моб04_2020_IFO_work1.0(29.06)r" xfId="2796"/>
    <cellStyle name="_2.5.10_моб04_2020_IFO_work2.0(17.09)tr" xfId="2797"/>
    <cellStyle name="_2.5.10_моб04_2020_IFO_work2.0(17.09)tr2_ci" xfId="2798"/>
    <cellStyle name="_2.5.10_моб04_2025_IFO" xfId="2799"/>
    <cellStyle name="_2.5.10_моб04_2025_IFO_work1.0(02.11)" xfId="2800"/>
    <cellStyle name="_2.5.10_моб04_2025_IFO_work1.0(02.11)r" xfId="2801"/>
    <cellStyle name="_2.5.10_моб04_2025_IFO_work1.0(04.11)" xfId="2802"/>
    <cellStyle name="_2.5.10_моб04_2025_IFO_work1.0(09.11)" xfId="2803"/>
    <cellStyle name="_2.5.10_моб04_2025_IFO_work1.0(24.06)" xfId="2804"/>
    <cellStyle name="_2.5.10_моб04_2025_IFO_work1.0(29.06)r" xfId="2805"/>
    <cellStyle name="_2.5.10_моб04_2025_IFO_work2.0(17.09)tr" xfId="2806"/>
    <cellStyle name="_2.5.10_моб04_2025_IFO_work2.0(17.09)tr2_ci" xfId="2807"/>
    <cellStyle name="_2.5.10_моб04_2030_IFO" xfId="2808"/>
    <cellStyle name="_2.5.10_моб04_2030_IFO_work1.0(02.11)" xfId="2809"/>
    <cellStyle name="_2.5.10_моб04_2030_IFO_work1.0(02.11)r" xfId="2810"/>
    <cellStyle name="_2.5.10_моб04_2030_IFO_work1.0(04.11)" xfId="2811"/>
    <cellStyle name="_2.5.10_моб04_2030_IFO_work1.0(09.11)" xfId="2812"/>
    <cellStyle name="_2.5.10_моб04_2030_IFO_work1.0(24.06)" xfId="2813"/>
    <cellStyle name="_2.5.10_моб04_2030_IFO_work1.0(29.06)r" xfId="2814"/>
    <cellStyle name="_2.5.10_моб04_2030_IFO_work2.0(17.09)tr" xfId="2815"/>
    <cellStyle name="_2.5.10_моб04_2030_IFO_work2.0(17.09)tr2_ci" xfId="2816"/>
    <cellStyle name="_2.5.10_моб04_inn_8.05" xfId="2817"/>
    <cellStyle name="_2.5.10_моб04_Print_MOB_8.05+2012" xfId="2818"/>
    <cellStyle name="_2.5.10_моб04_work1.0(02.11)" xfId="2819"/>
    <cellStyle name="_2.5.10_моб04_work1.0(02.11)r" xfId="2820"/>
    <cellStyle name="_2.5.10_моб04_work1.0(04.11)" xfId="2821"/>
    <cellStyle name="_2.5.10_моб04_work1.0(09.11)" xfId="2822"/>
    <cellStyle name="_2.5.10_моб04_work1.0(24.06)" xfId="2823"/>
    <cellStyle name="_2.5.10_моб04_work1.0(29.06)r" xfId="2824"/>
    <cellStyle name="_2.5.10_моб04_work1.2(1.05) red2" xfId="2825"/>
    <cellStyle name="_2.5.10_моб04_work1.2(5.05)red2" xfId="2826"/>
    <cellStyle name="_2.5.10_моб04_work2.0(17.09)tr" xfId="2827"/>
    <cellStyle name="_2.5.10_моб04_work2.0(17.09)tr2_ci" xfId="2828"/>
    <cellStyle name="_2.5.10_моб04_work2.0(21.06)_inn_2030w" xfId="2829"/>
    <cellStyle name="_2.5.10_моб04_work2.0(26.05)_inn_im_rZash_red2.06" xfId="2830"/>
    <cellStyle name="_2.5.10_моб04_work2.0(26.06)_inn" xfId="2831"/>
    <cellStyle name="_2.5.10_моб04_work2.0(5.05)_inn_im_red2" xfId="2832"/>
    <cellStyle name="_2.5.10_моб04_work2.0(6.05)_inn_im" xfId="2833"/>
    <cellStyle name="_2.5.10_моб04_work2.0(6.05)_inn_im_r" xfId="2834"/>
    <cellStyle name="_2.5.10_моб04_Копия k_2_(2.12)" xfId="2835"/>
    <cellStyle name="_2.5.10_моб04_Копия k_2_(2.12)_inn_8.05" xfId="2836"/>
    <cellStyle name="_2.5.10_моб04_Копия k_2_(2.12)_Print_MOB_8.05+2012" xfId="2837"/>
    <cellStyle name="_2.5.10_моб04_Копия k_2_(2.12)_work1.0(02.11)" xfId="2838"/>
    <cellStyle name="_2.5.10_моб04_Копия k_2_(2.12)_work1.0(02.11)r" xfId="2839"/>
    <cellStyle name="_2.5.10_моб04_Копия k_2_(2.12)_work1.0(04.11)" xfId="2840"/>
    <cellStyle name="_2.5.10_моб04_Копия k_2_(2.12)_work1.0(09.11)" xfId="2841"/>
    <cellStyle name="_2.5.10_моб04_Копия k_2_(2.12)_work1.0(24.06)" xfId="2842"/>
    <cellStyle name="_2.5.10_моб04_Копия k_2_(2.12)_work1.0(29.06)r" xfId="2843"/>
    <cellStyle name="_2.5.10_моб04_Копия k_2_(2.12)_work2.0(17.09)tr" xfId="2844"/>
    <cellStyle name="_2.5.10_моб04_Копия k_2_(2.12)_work2.0(17.09)tr2_ci" xfId="2845"/>
    <cellStyle name="_2.5.10_моб04_Копия k_2_(2.12)_work2.0(26.05)_inn_im_rZash_red2.06" xfId="2846"/>
    <cellStyle name="_2.5.10_моб04_Копия k_2_(2.12)_work2.0(26.06)_inn" xfId="2847"/>
    <cellStyle name="_2.5.10_моб08" xfId="2848"/>
    <cellStyle name="_2.5.10_моб08_2020_IFO" xfId="2849"/>
    <cellStyle name="_2.5.10_моб08_2020_IFO_work1.0(02.11)" xfId="2850"/>
    <cellStyle name="_2.5.10_моб08_2020_IFO_work1.0(02.11)r" xfId="2851"/>
    <cellStyle name="_2.5.10_моб08_2020_IFO_work1.0(04.11)" xfId="2852"/>
    <cellStyle name="_2.5.10_моб08_2020_IFO_work1.0(09.11)" xfId="2853"/>
    <cellStyle name="_2.5.10_моб08_2020_IFO_work1.0(24.06)" xfId="2854"/>
    <cellStyle name="_2.5.10_моб08_2020_IFO_work1.0(29.06)r" xfId="2855"/>
    <cellStyle name="_2.5.10_моб08_2020_IFO_work2.0(17.09)tr" xfId="2856"/>
    <cellStyle name="_2.5.10_моб08_2020_IFO_work2.0(17.09)tr2_ci" xfId="2857"/>
    <cellStyle name="_2.5.10_моб08_2025_IFO" xfId="2858"/>
    <cellStyle name="_2.5.10_моб08_2025_IFO_work1.0(02.11)" xfId="2859"/>
    <cellStyle name="_2.5.10_моб08_2025_IFO_work1.0(02.11)r" xfId="2860"/>
    <cellStyle name="_2.5.10_моб08_2025_IFO_work1.0(04.11)" xfId="2861"/>
    <cellStyle name="_2.5.10_моб08_2025_IFO_work1.0(09.11)" xfId="2862"/>
    <cellStyle name="_2.5.10_моб08_2025_IFO_work1.0(24.06)" xfId="2863"/>
    <cellStyle name="_2.5.10_моб08_2025_IFO_work1.0(29.06)r" xfId="2864"/>
    <cellStyle name="_2.5.10_моб08_2025_IFO_work2.0(17.09)tr" xfId="2865"/>
    <cellStyle name="_2.5.10_моб08_2025_IFO_work2.0(17.09)tr2_ci" xfId="2866"/>
    <cellStyle name="_2.5.10_моб08_2030_IFO" xfId="2867"/>
    <cellStyle name="_2.5.10_моб08_2030_IFO_work1.0(02.11)" xfId="2868"/>
    <cellStyle name="_2.5.10_моб08_2030_IFO_work1.0(02.11)r" xfId="2869"/>
    <cellStyle name="_2.5.10_моб08_2030_IFO_work1.0(04.11)" xfId="2870"/>
    <cellStyle name="_2.5.10_моб08_2030_IFO_work1.0(09.11)" xfId="2871"/>
    <cellStyle name="_2.5.10_моб08_2030_IFO_work1.0(24.06)" xfId="2872"/>
    <cellStyle name="_2.5.10_моб08_2030_IFO_work1.0(29.06)r" xfId="2873"/>
    <cellStyle name="_2.5.10_моб08_2030_IFO_work2.0(17.09)tr" xfId="2874"/>
    <cellStyle name="_2.5.10_моб08_2030_IFO_work2.0(17.09)tr2_ci" xfId="2875"/>
    <cellStyle name="_2.5.10_моб08_inn_8.05" xfId="2876"/>
    <cellStyle name="_2.5.10_моб08_Print_MOB_8.05+2012" xfId="2877"/>
    <cellStyle name="_2.5.10_моб08_work1.0(02.11)" xfId="2878"/>
    <cellStyle name="_2.5.10_моб08_work1.0(02.11)r" xfId="2879"/>
    <cellStyle name="_2.5.10_моб08_work1.0(04.11)" xfId="2880"/>
    <cellStyle name="_2.5.10_моб08_work1.0(09.11)" xfId="2881"/>
    <cellStyle name="_2.5.10_моб08_work1.0(24.06)" xfId="2882"/>
    <cellStyle name="_2.5.10_моб08_work1.0(29.06)r" xfId="2883"/>
    <cellStyle name="_2.5.10_моб08_work1.2(1.05) red2" xfId="2884"/>
    <cellStyle name="_2.5.10_моб08_work1.2(5.05)red2" xfId="2885"/>
    <cellStyle name="_2.5.10_моб08_work2.0(17.09)tr" xfId="2886"/>
    <cellStyle name="_2.5.10_моб08_work2.0(17.09)tr2_ci" xfId="2887"/>
    <cellStyle name="_2.5.10_моб08_work2.0(21.06)_inn_2030w" xfId="2888"/>
    <cellStyle name="_2.5.10_моб08_work2.0(26.05)_inn_im_rZash_red2.06" xfId="2889"/>
    <cellStyle name="_2.5.10_моб08_work2.0(26.06)_inn" xfId="2890"/>
    <cellStyle name="_2.5.10_моб08_work2.0(5.05)_inn_im_red2" xfId="2891"/>
    <cellStyle name="_2.5.10_моб08_work2.0(6.05)_inn_im" xfId="2892"/>
    <cellStyle name="_2.5.10_моб08_work2.0(6.05)_inn_im_r" xfId="2893"/>
    <cellStyle name="_2.5.10_моб08_Копия k_2_(2.12)" xfId="2894"/>
    <cellStyle name="_2.5.10_моб08_Копия k_2_(2.12)_inn_8.05" xfId="2895"/>
    <cellStyle name="_2.5.10_моб08_Копия k_2_(2.12)_Print_MOB_8.05+2012" xfId="2896"/>
    <cellStyle name="_2.5.10_моб08_Копия k_2_(2.12)_work1.0(02.11)" xfId="2897"/>
    <cellStyle name="_2.5.10_моб08_Копия k_2_(2.12)_work1.0(02.11)r" xfId="2898"/>
    <cellStyle name="_2.5.10_моб08_Копия k_2_(2.12)_work1.0(04.11)" xfId="2899"/>
    <cellStyle name="_2.5.10_моб08_Копия k_2_(2.12)_work1.0(09.11)" xfId="2900"/>
    <cellStyle name="_2.5.10_моб08_Копия k_2_(2.12)_work1.0(24.06)" xfId="2901"/>
    <cellStyle name="_2.5.10_моб08_Копия k_2_(2.12)_work1.0(29.06)r" xfId="2902"/>
    <cellStyle name="_2.5.10_моб08_Копия k_2_(2.12)_work2.0(17.09)tr" xfId="2903"/>
    <cellStyle name="_2.5.10_моб08_Копия k_2_(2.12)_work2.0(17.09)tr2_ci" xfId="2904"/>
    <cellStyle name="_2.5.10_моб08_Копия k_2_(2.12)_work2.0(26.05)_inn_im_rZash_red2.06" xfId="2905"/>
    <cellStyle name="_2.5.10_моб08_Копия k_2_(2.12)_work2.0(26.06)_inn" xfId="2906"/>
    <cellStyle name="_2.5.10_моб09" xfId="2907"/>
    <cellStyle name="_2.5.10_моб09_2020_IFO" xfId="2908"/>
    <cellStyle name="_2.5.10_моб09_2020_IFO_work1.0(02.11)" xfId="2909"/>
    <cellStyle name="_2.5.10_моб09_2020_IFO_work1.0(02.11)r" xfId="2910"/>
    <cellStyle name="_2.5.10_моб09_2020_IFO_work1.0(04.11)" xfId="2911"/>
    <cellStyle name="_2.5.10_моб09_2020_IFO_work1.0(09.11)" xfId="2912"/>
    <cellStyle name="_2.5.10_моб09_2020_IFO_work1.0(24.06)" xfId="2913"/>
    <cellStyle name="_2.5.10_моб09_2020_IFO_work1.0(29.06)r" xfId="2914"/>
    <cellStyle name="_2.5.10_моб09_2020_IFO_work2.0(17.09)tr" xfId="2915"/>
    <cellStyle name="_2.5.10_моб09_2020_IFO_work2.0(17.09)tr2_ci" xfId="2916"/>
    <cellStyle name="_2.5.10_моб09_2025_IFO" xfId="2917"/>
    <cellStyle name="_2.5.10_моб09_2025_IFO_work1.0(02.11)" xfId="2918"/>
    <cellStyle name="_2.5.10_моб09_2025_IFO_work1.0(02.11)r" xfId="2919"/>
    <cellStyle name="_2.5.10_моб09_2025_IFO_work1.0(04.11)" xfId="2920"/>
    <cellStyle name="_2.5.10_моб09_2025_IFO_work1.0(09.11)" xfId="2921"/>
    <cellStyle name="_2.5.10_моб09_2025_IFO_work1.0(24.06)" xfId="2922"/>
    <cellStyle name="_2.5.10_моб09_2025_IFO_work1.0(29.06)r" xfId="2923"/>
    <cellStyle name="_2.5.10_моб09_2025_IFO_work2.0(17.09)tr" xfId="2924"/>
    <cellStyle name="_2.5.10_моб09_2025_IFO_work2.0(17.09)tr2_ci" xfId="2925"/>
    <cellStyle name="_2.5.10_моб09_2030_IFO" xfId="2926"/>
    <cellStyle name="_2.5.10_моб09_2030_IFO_work1.0(02.11)" xfId="2927"/>
    <cellStyle name="_2.5.10_моб09_2030_IFO_work1.0(02.11)r" xfId="2928"/>
    <cellStyle name="_2.5.10_моб09_2030_IFO_work1.0(04.11)" xfId="2929"/>
    <cellStyle name="_2.5.10_моб09_2030_IFO_work1.0(09.11)" xfId="2930"/>
    <cellStyle name="_2.5.10_моб09_2030_IFO_work1.0(24.06)" xfId="2931"/>
    <cellStyle name="_2.5.10_моб09_2030_IFO_work1.0(29.06)r" xfId="2932"/>
    <cellStyle name="_2.5.10_моб09_2030_IFO_work2.0(17.09)tr" xfId="2933"/>
    <cellStyle name="_2.5.10_моб09_2030_IFO_work2.0(17.09)tr2_ci" xfId="2934"/>
    <cellStyle name="_2.5.10_моб09_inn_8.05" xfId="2935"/>
    <cellStyle name="_2.5.10_моб09_Print_MOB_8.05+2012" xfId="2936"/>
    <cellStyle name="_2.5.10_моб09_work1.0(02.11)" xfId="2937"/>
    <cellStyle name="_2.5.10_моб09_work1.0(02.11)r" xfId="2938"/>
    <cellStyle name="_2.5.10_моб09_work1.0(04.11)" xfId="2939"/>
    <cellStyle name="_2.5.10_моб09_work1.0(09.11)" xfId="2940"/>
    <cellStyle name="_2.5.10_моб09_work1.0(24.06)" xfId="2941"/>
    <cellStyle name="_2.5.10_моб09_work1.0(29.06)r" xfId="2942"/>
    <cellStyle name="_2.5.10_моб09_work1.2(1.05) red2" xfId="2943"/>
    <cellStyle name="_2.5.10_моб09_work1.2(5.05)red2" xfId="2944"/>
    <cellStyle name="_2.5.10_моб09_work2.0(17.09)tr" xfId="2945"/>
    <cellStyle name="_2.5.10_моб09_work2.0(17.09)tr2_ci" xfId="2946"/>
    <cellStyle name="_2.5.10_моб09_work2.0(21.06)_inn_2030w" xfId="2947"/>
    <cellStyle name="_2.5.10_моб09_work2.0(26.05)_inn_im_rZash_red2.06" xfId="2948"/>
    <cellStyle name="_2.5.10_моб09_work2.0(26.06)_inn" xfId="2949"/>
    <cellStyle name="_2.5.10_моб09_work2.0(5.05)_inn_im_red2" xfId="2950"/>
    <cellStyle name="_2.5.10_моб09_work2.0(6.05)_inn_im" xfId="2951"/>
    <cellStyle name="_2.5.10_моб09_work2.0(6.05)_inn_im_r" xfId="2952"/>
    <cellStyle name="_2.5.10_моб09_Копия k_2_(2.12)" xfId="2953"/>
    <cellStyle name="_2.5.10_моб09_Копия k_2_(2.12)_inn_8.05" xfId="2954"/>
    <cellStyle name="_2.5.10_моб09_Копия k_2_(2.12)_Print_MOB_8.05+2012" xfId="2955"/>
    <cellStyle name="_2.5.10_моб09_Копия k_2_(2.12)_work1.0(02.11)" xfId="2956"/>
    <cellStyle name="_2.5.10_моб09_Копия k_2_(2.12)_work1.0(02.11)r" xfId="2957"/>
    <cellStyle name="_2.5.10_моб09_Копия k_2_(2.12)_work1.0(04.11)" xfId="2958"/>
    <cellStyle name="_2.5.10_моб09_Копия k_2_(2.12)_work1.0(09.11)" xfId="2959"/>
    <cellStyle name="_2.5.10_моб09_Копия k_2_(2.12)_work1.0(24.06)" xfId="2960"/>
    <cellStyle name="_2.5.10_моб09_Копия k_2_(2.12)_work1.0(29.06)r" xfId="2961"/>
    <cellStyle name="_2.5.10_моб09_Копия k_2_(2.12)_work2.0(17.09)tr" xfId="2962"/>
    <cellStyle name="_2.5.10_моб09_Копия k_2_(2.12)_work2.0(17.09)tr2_ci" xfId="2963"/>
    <cellStyle name="_2.5.10_моб09_Копия k_2_(2.12)_work2.0(26.05)_inn_im_rZash_red2.06" xfId="2964"/>
    <cellStyle name="_2.5.10_моб09_Копия k_2_(2.12)_work2.0(26.06)_inn" xfId="2965"/>
    <cellStyle name="_2.5.10_Приложение Г" xfId="2966"/>
    <cellStyle name="_2005_БЮДЖЕТ В4 ==11.11.==  КР Дороги, Мосты" xfId="27"/>
    <cellStyle name="_2006_06_28_MGRES_inventories_request" xfId="28"/>
    <cellStyle name="_2008г. и 4кв" xfId="29"/>
    <cellStyle name="_2011-macro-справка-сент-50" xfId="2967"/>
    <cellStyle name="_3 сцен-2020-значен " xfId="2968"/>
    <cellStyle name="_3-10" xfId="2969"/>
    <cellStyle name="_3-2" xfId="2970"/>
    <cellStyle name="_3-3" xfId="2971"/>
    <cellStyle name="_3-4" xfId="2972"/>
    <cellStyle name="_3-7" xfId="2973"/>
    <cellStyle name="_3-9" xfId="2974"/>
    <cellStyle name="_4_macro 2009" xfId="30"/>
    <cellStyle name="_4_macro 2011  (сент)оценка-к74" xfId="2975"/>
    <cellStyle name="_6 53 без учета корр 4кв" xfId="2976"/>
    <cellStyle name="_B.6.8.1 &amp; B.6.8.2" xfId="2977"/>
    <cellStyle name="_B-6 12_svod" xfId="2978"/>
    <cellStyle name="_Condition-long(2012-2030)нах" xfId="31"/>
    <cellStyle name="_CPI foodimp" xfId="32"/>
    <cellStyle name="_CPI foodimp 2" xfId="2979"/>
    <cellStyle name="_CPI foodimp 3" xfId="2980"/>
    <cellStyle name="_CPI foodimp_inf_mert_1_2030(25.11)" xfId="2981"/>
    <cellStyle name="_CPI foodimp_inf_mert_inn1_ 2030 (13.04)" xfId="2982"/>
    <cellStyle name="_CPI foodimp_inf_mert_inn1_ 2030(16.12)" xfId="2983"/>
    <cellStyle name="_CPI foodimp_дефляторы 2в" xfId="2984"/>
    <cellStyle name="_CPI foodimp_дефляторы 2в_inf_mert_1_2030(25.11)" xfId="2985"/>
    <cellStyle name="_CPI foodimp_дефляторы 2в_inf_mert_inn1_ 2030 (13.04)" xfId="2986"/>
    <cellStyle name="_CPI foodimp_дефляторы 2в_inf_mert_inn1_ 2030(16.12)" xfId="2987"/>
    <cellStyle name="_KORR_F1_RF" xfId="2988"/>
    <cellStyle name="_macro 2011  (сент)оценка-50" xfId="2989"/>
    <cellStyle name="_macro 2012 var 1" xfId="33"/>
    <cellStyle name="_macro 2020" xfId="2990"/>
    <cellStyle name="_macro 2030" xfId="2991"/>
    <cellStyle name="_macro(2 авг)" xfId="2992"/>
    <cellStyle name="_macro-20-2v" xfId="2993"/>
    <cellStyle name="_Metrology" xfId="2994"/>
    <cellStyle name="_neftgaz(list4)" xfId="2995"/>
    <cellStyle name="_Pril B_3.1.3" xfId="2996"/>
    <cellStyle name="_Pril T_3.2.1" xfId="2997"/>
    <cellStyle name="_Pril T3" xfId="2998"/>
    <cellStyle name="_Pril_T3(1-18)" xfId="2999"/>
    <cellStyle name="_Pril_T3(1-20)" xfId="3000"/>
    <cellStyle name="_prirodooxran_2004_2005" xfId="3001"/>
    <cellStyle name="_SeriesAttributes" xfId="34"/>
    <cellStyle name="_SeriesAttributes 10" xfId="44620"/>
    <cellStyle name="_SeriesAttributes 11" xfId="44903"/>
    <cellStyle name="_SeriesAttributes 12" xfId="45450"/>
    <cellStyle name="_SeriesAttributes 13" xfId="45463"/>
    <cellStyle name="_SeriesAttributes 14" xfId="45913"/>
    <cellStyle name="_SeriesAttributes 15" xfId="46105"/>
    <cellStyle name="_SeriesAttributes 16" xfId="47989"/>
    <cellStyle name="_SeriesAttributes 17" xfId="49639"/>
    <cellStyle name="_SeriesAttributes 18" xfId="50044"/>
    <cellStyle name="_SeriesAttributes 19" xfId="50198"/>
    <cellStyle name="_SeriesAttributes 2" xfId="849"/>
    <cellStyle name="_SeriesAttributes 2 10" xfId="55421"/>
    <cellStyle name="_SeriesAttributes 2 11" xfId="55381"/>
    <cellStyle name="_SeriesAttributes 2 12" xfId="60505"/>
    <cellStyle name="_SeriesAttributes 2 13" xfId="3002"/>
    <cellStyle name="_SeriesAttributes 2 2" xfId="3003"/>
    <cellStyle name="_SeriesAttributes 2 3" xfId="46417"/>
    <cellStyle name="_SeriesAttributes 2 4" xfId="48386"/>
    <cellStyle name="_SeriesAttributes 2 5" xfId="50893"/>
    <cellStyle name="_SeriesAttributes 2 6" xfId="52187"/>
    <cellStyle name="_SeriesAttributes 2 7" xfId="53266"/>
    <cellStyle name="_SeriesAttributes 2 8" xfId="54248"/>
    <cellStyle name="_SeriesAttributes 2 9" xfId="55344"/>
    <cellStyle name="_SeriesAttributes 20" xfId="50856"/>
    <cellStyle name="_SeriesAttributes 21" xfId="50883"/>
    <cellStyle name="_SeriesAttributes 22" xfId="53259"/>
    <cellStyle name="_SeriesAttributes 23" xfId="1896"/>
    <cellStyle name="_SeriesAttributes 3" xfId="1300"/>
    <cellStyle name="_SeriesAttributes 3 10" xfId="56253"/>
    <cellStyle name="_SeriesAttributes 3 11" xfId="57246"/>
    <cellStyle name="_SeriesAttributes 3 12" xfId="58050"/>
    <cellStyle name="_SeriesAttributes 3 13" xfId="59006"/>
    <cellStyle name="_SeriesAttributes 3 14" xfId="61160"/>
    <cellStyle name="_SeriesAttributes 3 15" xfId="3004"/>
    <cellStyle name="_SeriesAttributes 3 2" xfId="3005"/>
    <cellStyle name="_SeriesAttributes 3 3" xfId="47163"/>
    <cellStyle name="_SeriesAttributes 3 4" xfId="49126"/>
    <cellStyle name="_SeriesAttributes 3 5" xfId="49254"/>
    <cellStyle name="_SeriesAttributes 3 6" xfId="51344"/>
    <cellStyle name="_SeriesAttributes 3 7" xfId="52635"/>
    <cellStyle name="_SeriesAttributes 3 8" xfId="53707"/>
    <cellStyle name="_SeriesAttributes 3 9" xfId="54688"/>
    <cellStyle name="_SeriesAttributes 4" xfId="1482"/>
    <cellStyle name="_SeriesAttributes 4 10" xfId="57564"/>
    <cellStyle name="_SeriesAttributes 4 11" xfId="58352"/>
    <cellStyle name="_SeriesAttributes 4 12" xfId="59308"/>
    <cellStyle name="_SeriesAttributes 4 13" xfId="59985"/>
    <cellStyle name="_SeriesAttributes 4 14" xfId="61494"/>
    <cellStyle name="_SeriesAttributes 4 15" xfId="3006"/>
    <cellStyle name="_SeriesAttributes 4 2" xfId="47505"/>
    <cellStyle name="_SeriesAttributes 4 3" xfId="47956"/>
    <cellStyle name="_SeriesAttributes 4 4" xfId="48380"/>
    <cellStyle name="_SeriesAttributes 4 5" xfId="51526"/>
    <cellStyle name="_SeriesAttributes 4 6" xfId="52805"/>
    <cellStyle name="_SeriesAttributes 4 7" xfId="53854"/>
    <cellStyle name="_SeriesAttributes 4 8" xfId="54835"/>
    <cellStyle name="_SeriesAttributes 4 9" xfId="56593"/>
    <cellStyle name="_SeriesAttributes 5" xfId="43813"/>
    <cellStyle name="_SeriesAttributes 5 2" xfId="56919"/>
    <cellStyle name="_SeriesAttributes 5 3" xfId="57871"/>
    <cellStyle name="_SeriesAttributes 5 4" xfId="58648"/>
    <cellStyle name="_SeriesAttributes 5 5" xfId="59607"/>
    <cellStyle name="_SeriesAttributes 5 6" xfId="60281"/>
    <cellStyle name="_SeriesAttributes 5 7" xfId="61816"/>
    <cellStyle name="_SeriesAttributes 6" xfId="43871"/>
    <cellStyle name="_SeriesAttributes 7" xfId="44144"/>
    <cellStyle name="_SeriesAttributes 8" xfId="44157"/>
    <cellStyle name="_SeriesAttributes 9" xfId="44603"/>
    <cellStyle name="_SeriesAttributes_Лист1" xfId="3007"/>
    <cellStyle name="_T-3.15 мат.тек.рем.зд." xfId="3008"/>
    <cellStyle name="_tarif eco  2005_03" xfId="3009"/>
    <cellStyle name="_The same as tarif" xfId="3010"/>
    <cellStyle name="_v2008-2012-15.12.09вар(2)-11.2030" xfId="3011"/>
    <cellStyle name="_v-2013-2030- 2b17.01.11Нах-cpiнов. курс inn 1-2-Е1xls" xfId="35"/>
    <cellStyle name="_Анализ КТП_регионы" xfId="36"/>
    <cellStyle name="_Антикризисный пакет 2010 - 3" xfId="3012"/>
    <cellStyle name="_Антикризисный пакет 2010 - 8" xfId="3013"/>
    <cellStyle name="_БДР_ТНП_2010" xfId="3014"/>
    <cellStyle name="_БП 2009" xfId="37"/>
    <cellStyle name="_БП 2009 06.05.09" xfId="38"/>
    <cellStyle name="_БП 2009 корректировка" xfId="39"/>
    <cellStyle name="_Бюджет Северные 2005 14.01.05" xfId="3015"/>
    <cellStyle name="_Бюджет Северные 2005 14.01.05_6.11" xfId="3016"/>
    <cellStyle name="_Бюджет Северные 2005 14.01.05_6.13" xfId="3017"/>
    <cellStyle name="_Бюджет Северные 2005 14.01.05_6.16" xfId="3018"/>
    <cellStyle name="_Бюджет Северные 2005 14.01.05_6.43" xfId="3019"/>
    <cellStyle name="_Бюджет Северные 2005 14.01.05_6.52" xfId="3020"/>
    <cellStyle name="_Бюджет Северные 2005 14.01.05_6.54" xfId="3021"/>
    <cellStyle name="_Бюджет Северные 2005 14.01.05_6.56" xfId="3022"/>
    <cellStyle name="_Бюджет Северные 2005 14.01.05_6.57" xfId="3023"/>
    <cellStyle name="_Бюджет Северные 2005 14.01.05_Послед.в-т 21.09.10  КОРР." xfId="3024"/>
    <cellStyle name="_Бюджет Северные 2005 14.01.05_Послед.в-т 21.09.10  КОРР._2012 11 12_Комаров (ввод)" xfId="3025"/>
    <cellStyle name="_Бюджет Северные 2005 14.01.05_Послед.в-т 21.09.10  КОРР._2012 11 12_Комаров (финансирование)" xfId="3026"/>
    <cellStyle name="_Бюджет Северные 2005 14.01.05_Послед.в-т 21.09.10  КОРР._Форма для ДЭ" xfId="3027"/>
    <cellStyle name="_Бюджет Северные 2005 14.01.05_Послед.в-т 21.09.10  КОРР._Форма для ДЭ и ТНФ" xfId="3028"/>
    <cellStyle name="_Бюджет Северные 2005 14.01.05_Свод корректировок_год(43) " xfId="3029"/>
    <cellStyle name="_Бюджет Северные 2005 14.01.05_ТСН_Кор_3(Выручка)" xfId="3030"/>
    <cellStyle name="_Бюджет Северные 2005 14.01.05_ТСН_Кор_43(Комплексная программа)_1" xfId="3031"/>
    <cellStyle name="_Бюджетная система" xfId="3032"/>
    <cellStyle name="_Бюджетный пакет_ТН" xfId="3033"/>
    <cellStyle name="_Бюджетный пакет_ТН_Оля" xfId="3034"/>
    <cellStyle name="_ВВП счет использования" xfId="3035"/>
    <cellStyle name="_внереализационные расходы 8 13" xfId="3036"/>
    <cellStyle name="_Внешторг" xfId="3037"/>
    <cellStyle name="_Внешторг_inf_mert_1_2030(25.11)" xfId="3038"/>
    <cellStyle name="_Внешторг_inf_mert_inn1_ 2030 (13.04)" xfId="3039"/>
    <cellStyle name="_Внешторг_inf_mert_inn1_ 2030(16.12)" xfId="3040"/>
    <cellStyle name="_Внутренняя форма_ноябрь_2008_20.10.2008" xfId="3041"/>
    <cellStyle name="_Внутренняя форма_ноябрь_2008_20.10.2008_Послед.в-т 21.09.10  КОРР." xfId="3042"/>
    <cellStyle name="_Внутренняя форма_ноябрь_2008_20.10.2008_Послед.в-т 21.09.10  КОРР._2012 11 12_Комаров (ввод)" xfId="3043"/>
    <cellStyle name="_Внутренняя форма_ноябрь_2008_20.10.2008_Послед.в-т 21.09.10  КОРР._2012 11 12_Комаров (финансирование)" xfId="3044"/>
    <cellStyle name="_Внутренняя форма_ноябрь_2008_20.10.2008_Послед.в-т 21.09.10  КОРР._Форма для ДЭ" xfId="3045"/>
    <cellStyle name="_Внутренняя форма_ноябрь_2008_20.10.2008_Послед.в-т 21.09.10  КОРР._Форма для ДЭ и ТНФ" xfId="3046"/>
    <cellStyle name="_Внутренняя форма_План фин-ия_октябрь_2008_20.09.2008" xfId="3047"/>
    <cellStyle name="_Внутренняя форма_План фин-ия_октябрь_2008_20.09.2008_Послед.в-т 21.09.10  КОРР." xfId="3048"/>
    <cellStyle name="_Внутренняя форма_План фин-ия_октябрь_2008_20.09.2008_Послед.в-т 21.09.10  КОРР._2012 11 12_Комаров (ввод)" xfId="3049"/>
    <cellStyle name="_Внутренняя форма_План фин-ия_октябрь_2008_20.09.2008_Послед.в-т 21.09.10  КОРР._2012 11 12_Комаров (финансирование)" xfId="3050"/>
    <cellStyle name="_Внутренняя форма_План фин-ия_октябрь_2008_20.09.2008_Послед.в-т 21.09.10  КОРР._Форма для ДЭ" xfId="3051"/>
    <cellStyle name="_Внутренняя форма_План фин-ия_октябрь_2008_20.09.2008_Послед.в-т 21.09.10  КОРР._Форма для ДЭ и ТНФ" xfId="3052"/>
    <cellStyle name="_Внутреняя форма_20.08.2009_кратко" xfId="3053"/>
    <cellStyle name="_Внутреняя форма_20.08.2009_кратко_Послед.в-т 21.09.10  КОРР." xfId="3054"/>
    <cellStyle name="_Внутреняя форма_20.08.2009_кратко_Послед.в-т 21.09.10  КОРР._2012 11 12_Комаров (ввод)" xfId="3055"/>
    <cellStyle name="_Внутреняя форма_20.08.2009_кратко_Послед.в-т 21.09.10  КОРР._2012 11 12_Комаров (финансирование)" xfId="3056"/>
    <cellStyle name="_Внутреняя форма_20.08.2009_кратко_Послед.в-т 21.09.10  КОРР._Форма для ДЭ" xfId="3057"/>
    <cellStyle name="_Внутреняя форма_20.08.2009_кратко_Послед.в-т 21.09.10  КОРР._Форма для ДЭ и ТНФ" xfId="3058"/>
    <cellStyle name="_Газ-расчет-16 0508Клдо 2023" xfId="40"/>
    <cellStyle name="_Газ-расчет-net-back 21,12.09 до 2030 в2" xfId="3059"/>
    <cellStyle name="_ДБС 09 04 2007_для БФР НЕ ТРОГАТЬ!!!" xfId="3060"/>
    <cellStyle name="_Доходы 1a" xfId="3061"/>
    <cellStyle name="_ЕХ v2" xfId="3062"/>
    <cellStyle name="_ЕХ v2_Exp-Imp_Inn_2030" xfId="3063"/>
    <cellStyle name="_Затратный СШГЭС  14 11 2004" xfId="41"/>
    <cellStyle name="_Индексация исторических затрат" xfId="42"/>
    <cellStyle name="_Информация по договорам ПИР(осн)" xfId="3064"/>
    <cellStyle name="_Информация по договорам ПИР(осн)_Послед.в-т 21.09.10  КОРР." xfId="3065"/>
    <cellStyle name="_Информация по договорам ПИР(осн)_Послед.в-т 21.09.10  КОРР._2012 11 12_Комаров (ввод)" xfId="3066"/>
    <cellStyle name="_Информация по договорам ПИР(осн)_Послед.в-т 21.09.10  КОРР._2012 11 12_Комаров (финансирование)" xfId="3067"/>
    <cellStyle name="_Информация по договорам ПИР(осн)_Послед.в-т 21.09.10  КОРР._Форма для ДЭ" xfId="3068"/>
    <cellStyle name="_Информация по договорам ПИР(осн)_Послед.в-т 21.09.10  КОРР._Форма для ДЭ и ТНФ" xfId="3069"/>
    <cellStyle name="_ИПЦЖКХ2105 08-до 2023вар1" xfId="43"/>
    <cellStyle name="_Книга1" xfId="44"/>
    <cellStyle name="_Книга1 (2)" xfId="3071"/>
    <cellStyle name="_Книга1 2" xfId="3070"/>
    <cellStyle name="_Книга1_1" xfId="3072"/>
    <cellStyle name="_Книга1_1_Послед.в-т 21.09.10  КОРР." xfId="3073"/>
    <cellStyle name="_Книга1_1_Послед.в-т 21.09.10  КОРР._2012 11 12_Комаров (ввод)" xfId="3074"/>
    <cellStyle name="_Книга1_1_Послед.в-т 21.09.10  КОРР._2012 11 12_Комаров (финансирование)" xfId="3075"/>
    <cellStyle name="_Книга1_1_Послед.в-т 21.09.10  КОРР._Форма для ДЭ" xfId="3076"/>
    <cellStyle name="_Книга1_1_Послед.в-т 21.09.10  КОРР._Форма для ДЭ и ТНФ" xfId="3077"/>
    <cellStyle name="_Книга1_Послед.в-т 21.09.10  КОРР." xfId="3078"/>
    <cellStyle name="_Книга1_Послед.в-т 21.09.10  КОРР._2012 11 12_Комаров (ввод)" xfId="3079"/>
    <cellStyle name="_Книга1_Послед.в-т 21.09.10  КОРР._2012 11 12_Комаров (финансирование)" xfId="3080"/>
    <cellStyle name="_Книга1_Послед.в-т 21.09.10  КОРР._Форма для ДЭ" xfId="3081"/>
    <cellStyle name="_Книга1_Послед.в-т 21.09.10  КОРР._Форма для ДЭ и ТНФ" xfId="3082"/>
    <cellStyle name="_Книга2" xfId="3083"/>
    <cellStyle name="_Книга3" xfId="45"/>
    <cellStyle name="_Книга7" xfId="3085"/>
    <cellStyle name="_Книга7_Послед.в-т 21.09.10  КОРР." xfId="3086"/>
    <cellStyle name="_Книга7_Послед.в-т 21.09.10  КОРР._2012 11 12_Комаров (ввод)" xfId="3087"/>
    <cellStyle name="_Книга7_Послед.в-т 21.09.10  КОРР._2012 11 12_Комаров (финансирование)" xfId="3088"/>
    <cellStyle name="_Книга7_Послед.в-т 21.09.10  КОРР._Форма для ДЭ" xfId="3089"/>
    <cellStyle name="_Книга7_Послед.в-т 21.09.10  КОРР._Форма для ДЭ и ТНФ" xfId="3090"/>
    <cellStyle name="_КнигаРИХ1" xfId="3091"/>
    <cellStyle name="_Копия Condition-все вар13.12.08" xfId="3092"/>
    <cellStyle name="_Копия Копия молоко" xfId="3093"/>
    <cellStyle name="_Копия Программа первоочередных мер_(правка 18 05 06 Усаров_2А_3)" xfId="46"/>
    <cellStyle name="_Корректировка ИП_20.10.2008_1" xfId="3094"/>
    <cellStyle name="_Корректировка ИП_20.10.2008_1_Послед.в-т 21.09.10  КОРР." xfId="3095"/>
    <cellStyle name="_Корректировка ИП_20.10.2008_1_Послед.в-т 21.09.10  КОРР._2012 11 12_Комаров (ввод)" xfId="3096"/>
    <cellStyle name="_Корректировка ИП_20.10.2008_1_Послед.в-т 21.09.10  КОРР._2012 11 12_Комаров (финансирование)" xfId="3097"/>
    <cellStyle name="_Корректировка ИП_20.10.2008_1_Послед.в-т 21.09.10  КОРР._Форма для ДЭ" xfId="3098"/>
    <cellStyle name="_Корректировка ИП_20.10.2008_1_Послед.в-т 21.09.10  КОРР._Форма для ДЭ и ТНФ" xfId="3099"/>
    <cellStyle name="_Корректировка с учетом факта 3 кв.xls" xfId="47"/>
    <cellStyle name="_курсовые разницы 01,06,08" xfId="48"/>
    <cellStyle name="_Лист1" xfId="3100"/>
    <cellStyle name="_Лист1_Послед.в-т 21.09.10  КОРР." xfId="3101"/>
    <cellStyle name="_Лист1_Послед.в-т 21.09.10  КОРР._2012 11 12_Комаров (ввод)" xfId="3102"/>
    <cellStyle name="_Лист1_Послед.в-т 21.09.10  КОРР._2012 11 12_Комаров (финансирование)" xfId="3103"/>
    <cellStyle name="_Лист1_Послед.в-т 21.09.10  КОРР._Форма для ДЭ" xfId="3104"/>
    <cellStyle name="_Лист1_Послед.в-т 21.09.10  КОРР._Форма для ДЭ и ТНФ" xfId="3105"/>
    <cellStyle name="_Лист2" xfId="49"/>
    <cellStyle name="_Лист2 скорр." xfId="50"/>
    <cellStyle name="_Макро_2030 год" xfId="51"/>
    <cellStyle name="_Матер.затр.(нов ф)" xfId="3107"/>
    <cellStyle name="_материалы 2004 г" xfId="3108"/>
    <cellStyle name="_материалы 2004 г_6.11" xfId="3109"/>
    <cellStyle name="_материалы 2004 г_6.13" xfId="3110"/>
    <cellStyle name="_материалы 2004 г_6.16" xfId="3111"/>
    <cellStyle name="_материалы 2004 г_6.43" xfId="3112"/>
    <cellStyle name="_материалы 2004 г_6.52" xfId="3113"/>
    <cellStyle name="_материалы 2004 г_6.54" xfId="3114"/>
    <cellStyle name="_материалы 2004 г_6.56" xfId="3115"/>
    <cellStyle name="_материалы 2004 г_6.57" xfId="3116"/>
    <cellStyle name="_материалы 2004 г_Послед.в-т 21.09.10  КОРР." xfId="3117"/>
    <cellStyle name="_материалы 2004 г_Послед.в-т 21.09.10  КОРР._2012 11 12_Комаров (ввод)" xfId="3118"/>
    <cellStyle name="_материалы 2004 г_Послед.в-т 21.09.10  КОРР._2012 11 12_Комаров (финансирование)" xfId="3119"/>
    <cellStyle name="_материалы 2004 г_Послед.в-т 21.09.10  КОРР._Форма для ДЭ" xfId="3120"/>
    <cellStyle name="_материалы 2004 г_Послед.в-т 21.09.10  КОРР._Форма для ДЭ и ТНФ" xfId="3121"/>
    <cellStyle name="_материалы 2004 г_Свод корректировок_год(43) " xfId="3122"/>
    <cellStyle name="_материалы 2004 г_ТСН_Кор_3(Выручка)" xfId="3123"/>
    <cellStyle name="_материалы 2004 г_ТСН_Кор_43(Комплексная программа)_1" xfId="3124"/>
    <cellStyle name="_М-ВТ" xfId="3125"/>
    <cellStyle name="_М-ВТ_6.11" xfId="3126"/>
    <cellStyle name="_М-ВТ_6.13" xfId="3127"/>
    <cellStyle name="_М-ВТ_6.16" xfId="3128"/>
    <cellStyle name="_М-ВТ_6.43" xfId="3129"/>
    <cellStyle name="_М-ВТ_6.52" xfId="3130"/>
    <cellStyle name="_М-ВТ_6.54" xfId="3131"/>
    <cellStyle name="_М-ВТ_6.56" xfId="3132"/>
    <cellStyle name="_М-ВТ_6.57" xfId="3133"/>
    <cellStyle name="_М-ВТ_Послед.в-т 21.09.10  КОРР." xfId="3134"/>
    <cellStyle name="_М-ВТ_Послед.в-т 21.09.10  КОРР._2012 11 12_Комаров (ввод)" xfId="3135"/>
    <cellStyle name="_М-ВТ_Послед.в-т 21.09.10  КОРР._2012 11 12_Комаров (финансирование)" xfId="3136"/>
    <cellStyle name="_М-ВТ_Послед.в-т 21.09.10  КОРР._Форма для ДЭ" xfId="3137"/>
    <cellStyle name="_М-ВТ_Послед.в-т 21.09.10  КОРР._Форма для ДЭ и ТНФ" xfId="3138"/>
    <cellStyle name="_М-ВТ_Свод корректировок_год(43) " xfId="3139"/>
    <cellStyle name="_М-ВТ_ТСН_Кор_3(Выручка)" xfId="3140"/>
    <cellStyle name="_М-ВТ_ТСН_Кор_43(Комплексная программа)_1" xfId="3141"/>
    <cellStyle name="_М-Метрол" xfId="3142"/>
    <cellStyle name="_Модель - 2(23)" xfId="52"/>
    <cellStyle name="_М-Связь" xfId="3143"/>
    <cellStyle name="_Новая база" xfId="3144"/>
    <cellStyle name="_Новая база_Послед.в-т 21.09.10  КОРР." xfId="3145"/>
    <cellStyle name="_Новая база_Послед.в-т 21.09.10  КОРР._2012 11 12_Комаров (ввод)" xfId="3146"/>
    <cellStyle name="_Новая база_Послед.в-т 21.09.10  КОРР._2012 11 12_Комаров (финансирование)" xfId="3147"/>
    <cellStyle name="_Новая база_Послед.в-т 21.09.10  КОРР._Форма для ДЭ" xfId="3148"/>
    <cellStyle name="_Новая база_Послед.в-т 21.09.10  КОРР._Форма для ДЭ и ТНФ" xfId="3149"/>
    <cellStyle name="_НОЯБРЬ ДЕКАБРЬ 2008 Щ уточн (2) (2)" xfId="3150"/>
    <cellStyle name="_НОЯБРЬ ДЕКАБРЬ 2008 Щ уточн (2) (2)_Послед.в-т 21.09.10  КОРР." xfId="3151"/>
    <cellStyle name="_НОЯБРЬ ДЕКАБРЬ 2008 Щ уточн (2) (2)_Послед.в-т 21.09.10  КОРР._2012 11 12_Комаров (ввод)" xfId="3152"/>
    <cellStyle name="_НОЯБРЬ ДЕКАБРЬ 2008 Щ уточн (2) (2)_Послед.в-т 21.09.10  КОРР._2012 11 12_Комаров (финансирование)" xfId="3153"/>
    <cellStyle name="_НОЯБРЬ ДЕКАБРЬ 2008 Щ уточн (2) (2)_Послед.в-т 21.09.10  КОРР._Форма для ДЭ" xfId="3154"/>
    <cellStyle name="_НОЯБРЬ ДЕКАБРЬ 2008 Щ уточн (2) (2)_Послед.в-т 21.09.10  КОРР._Форма для ДЭ и ТНФ" xfId="3155"/>
    <cellStyle name="_НОЯБРЬ ДЕКАБРЬ 2008 Щ уточн (4)" xfId="3156"/>
    <cellStyle name="_НОЯБРЬ ДЕКАБРЬ 2008 Щ уточн (4)_Послед.в-т 21.09.10  КОРР." xfId="3157"/>
    <cellStyle name="_НОЯБРЬ ДЕКАБРЬ 2008 Щ уточн (4)_Послед.в-т 21.09.10  КОРР._2012 11 12_Комаров (ввод)" xfId="3158"/>
    <cellStyle name="_НОЯБРЬ ДЕКАБРЬ 2008 Щ уточн (4)_Послед.в-т 21.09.10  КОРР._2012 11 12_Комаров (финансирование)" xfId="3159"/>
    <cellStyle name="_НОЯБРЬ ДЕКАБРЬ 2008 Щ уточн (4)_Послед.в-т 21.09.10  КОРР._Форма для ДЭ" xfId="3160"/>
    <cellStyle name="_НОЯБРЬ ДЕКАБРЬ 2008 Щ уточн (4)_Послед.в-т 21.09.10  КОРР._Форма для ДЭ и ТНФ" xfId="3161"/>
    <cellStyle name="_нчасть_приоритет _МЕРОПРИЯТИЯ_26_06_09" xfId="3162"/>
    <cellStyle name="_ОАО СМН_бюджет 2005 г..xls 15.01.052" xfId="3163"/>
    <cellStyle name="_ОАО СМН_бюджет 2005 г..xls 15.01.052_6.11" xfId="3164"/>
    <cellStyle name="_ОАО СМН_бюджет 2005 г..xls 15.01.052_6.13" xfId="3165"/>
    <cellStyle name="_ОАО СМН_бюджет 2005 г..xls 15.01.052_6.16" xfId="3166"/>
    <cellStyle name="_ОАО СМН_бюджет 2005 г..xls 15.01.052_6.43" xfId="3167"/>
    <cellStyle name="_ОАО СМН_бюджет 2005 г..xls 15.01.052_6.52" xfId="3168"/>
    <cellStyle name="_ОАО СМН_бюджет 2005 г..xls 15.01.052_6.54" xfId="3169"/>
    <cellStyle name="_ОАО СМН_бюджет 2005 г..xls 15.01.052_6.56" xfId="3170"/>
    <cellStyle name="_ОАО СМН_бюджет 2005 г..xls 15.01.052_6.57" xfId="3171"/>
    <cellStyle name="_ОАО СМН_бюджет 2005 г..xls 15.01.052_Послед.в-т 21.09.10  КОРР." xfId="3172"/>
    <cellStyle name="_ОАО СМН_бюджет 2005 г..xls 15.01.052_Послед.в-т 21.09.10  КОРР._2012 11 12_Комаров (ввод)" xfId="3173"/>
    <cellStyle name="_ОАО СМН_бюджет 2005 г..xls 15.01.052_Послед.в-т 21.09.10  КОРР._2012 11 12_Комаров (финансирование)" xfId="3174"/>
    <cellStyle name="_ОАО СМН_бюджет 2005 г..xls 15.01.052_Послед.в-т 21.09.10  КОРР._Форма для ДЭ" xfId="3175"/>
    <cellStyle name="_ОАО СМН_бюджет 2005 г..xls 15.01.052_Послед.в-т 21.09.10  КОРР._Форма для ДЭ и ТНФ" xfId="3176"/>
    <cellStyle name="_ОАО СМН_бюджет 2005 г..xls 15.01.052_Свод корректировок_год(43) " xfId="3177"/>
    <cellStyle name="_ОАО СМН_бюджет 2005 г..xls 15.01.052_ТСН_Кор_3(Выручка)" xfId="3178"/>
    <cellStyle name="_ОАО СМН_бюджет 2005 г..xls 15.01.052_ТСН_Кор_43(Комплексная программа)_1" xfId="3179"/>
    <cellStyle name="_операционные расходы 8 12" xfId="3180"/>
    <cellStyle name="_Оренбургэнерго_Тариф" xfId="53"/>
    <cellStyle name="_Отчет по исполнению финансирования 2007г - внутренняя форма" xfId="3181"/>
    <cellStyle name="_Отчет по исполнению финансирования 2007г - внутренняя форма_Послед.в-т 21.09.10  КОРР." xfId="3182"/>
    <cellStyle name="_Отчет по исполнению финансирования 2007г - внутренняя форма_Послед.в-т 21.09.10  КОРР._2012 11 12_Комаров (ввод)" xfId="3183"/>
    <cellStyle name="_Отчет по исполнению финансирования 2007г - внутренняя форма_Послед.в-т 21.09.10  КОРР._2012 11 12_Комаров (финансирование)" xfId="3184"/>
    <cellStyle name="_Отчет по исполнению финансирования 2007г - внутренняя форма_Послед.в-т 21.09.10  КОРР._Форма для ДЭ" xfId="3185"/>
    <cellStyle name="_Отчет по исполнению финансирования 2007г - внутренняя форма_Послед.в-т 21.09.10  КОРР._Форма для ДЭ и ТНФ" xfId="3186"/>
    <cellStyle name="_Пенсионный фонд" xfId="3187"/>
    <cellStyle name="_План фин-ия декабрь 2007" xfId="3188"/>
    <cellStyle name="_План фин-ия декабрь 2007_Послед.в-т 21.09.10  КОРР." xfId="3189"/>
    <cellStyle name="_План фин-ия декабрь 2007_Послед.в-т 21.09.10  КОРР._2012 11 12_Комаров (ввод)" xfId="3190"/>
    <cellStyle name="_План фин-ия декабрь 2007_Послед.в-т 21.09.10  КОРР._2012 11 12_Комаров (финансирование)" xfId="3191"/>
    <cellStyle name="_План фин-ия декабрь 2007_Послед.в-т 21.09.10  КОРР._Форма для ДЭ" xfId="3192"/>
    <cellStyle name="_План фин-ия декабрь 2007_Послед.в-т 21.09.10  КОРР._Форма для ДЭ и ТНФ" xfId="3193"/>
    <cellStyle name="_План фин-ия июль 2007" xfId="3194"/>
    <cellStyle name="_План фин-ия июль 2007_Послед.в-т 21.09.10  КОРР." xfId="3195"/>
    <cellStyle name="_План фин-ия июль 2007_Послед.в-т 21.09.10  КОРР._2012 11 12_Комаров (ввод)" xfId="3196"/>
    <cellStyle name="_План фин-ия июль 2007_Послед.в-т 21.09.10  КОРР._2012 11 12_Комаров (финансирование)" xfId="3197"/>
    <cellStyle name="_План фин-ия июль 2007_Послед.в-т 21.09.10  КОРР._Форма для ДЭ" xfId="3198"/>
    <cellStyle name="_План фин-ия июль 2007_Послед.в-т 21.09.10  КОРР._Форма для ДЭ и ТНФ" xfId="3199"/>
    <cellStyle name="_План фин-ия ноябрь 2007" xfId="3200"/>
    <cellStyle name="_План фин-ия ноябрь 2007_Послед.в-т 21.09.10  КОРР." xfId="3201"/>
    <cellStyle name="_План фин-ия ноябрь 2007_Послед.в-т 21.09.10  КОРР._2012 11 12_Комаров (ввод)" xfId="3202"/>
    <cellStyle name="_План фин-ия ноябрь 2007_Послед.в-т 21.09.10  КОРР._2012 11 12_Комаров (финансирование)" xfId="3203"/>
    <cellStyle name="_План фин-ия ноябрь 2007_Послед.в-т 21.09.10  КОРР._Форма для ДЭ" xfId="3204"/>
    <cellStyle name="_План фин-ия ноябрь 2007_Послед.в-т 21.09.10  КОРР._Форма для ДЭ и ТНФ" xfId="3205"/>
    <cellStyle name="_План фин-ия сентябрь 2007" xfId="3206"/>
    <cellStyle name="_План фин-ия сентябрь 2007_Послед.в-т 21.09.10  КОРР." xfId="3207"/>
    <cellStyle name="_План фин-ия сентябрь 2007_Послед.в-т 21.09.10  КОРР._2012 11 12_Комаров (ввод)" xfId="3208"/>
    <cellStyle name="_План фин-ия сентябрь 2007_Послед.в-т 21.09.10  КОРР._2012 11 12_Комаров (финансирование)" xfId="3209"/>
    <cellStyle name="_План фин-ия сентябрь 2007_Послед.в-т 21.09.10  КОРР._Форма для ДЭ" xfId="3210"/>
    <cellStyle name="_План фин-ия сентябрь 2007_Послед.в-т 21.09.10  КОРР._Форма для ДЭ и ТНФ" xfId="3211"/>
    <cellStyle name="_Плановая протяженность Января" xfId="54"/>
    <cellStyle name="_Правила заполнения" xfId="55"/>
    <cellStyle name="_Правила заполнения 2" xfId="2257"/>
    <cellStyle name="_Правила заполнения 3" xfId="2429"/>
    <cellStyle name="_Приложение 11 (воскресенье)" xfId="56"/>
    <cellStyle name="_Приложения ЕЭСК 2009 210809 отпр" xfId="57"/>
    <cellStyle name="_проет бюджета ПФР Минздрав" xfId="3212"/>
    <cellStyle name="_Производств-е показатели ЮНГ на 2005 на 49700 для согласования" xfId="58"/>
    <cellStyle name="_прочая реализация 8 42" xfId="3213"/>
    <cellStyle name="_расходы на капвложения" xfId="3214"/>
    <cellStyle name="_расходы по вариантам" xfId="3215"/>
    <cellStyle name="_Расходы ФБ до 2020-Inn" xfId="3216"/>
    <cellStyle name="_Расчет ВВ подстанций" xfId="59"/>
    <cellStyle name="_РАСЧЕТ ВЕСА ТРУБ ВСТО-2-красиво" xfId="3217"/>
    <cellStyle name="_РАСЧЕТ ВЕСА ТРУБ ВСТО-2-красиво_2012 11 12_Комаров (ввод)" xfId="3218"/>
    <cellStyle name="_РАСЧЕТ ВЕСА ТРУБ ВСТО-2-красиво_2012 11 12_Комаров (финансирование)" xfId="3219"/>
    <cellStyle name="_РАСЧЕТ ВЕСА ТРУБ ВСТО-2-красиво_Ввод по 2011-2015 (для печати)" xfId="3220"/>
    <cellStyle name="_РАСЧЕТ ВЕСА ТРУБ ВСТО-2-красиво_Востокнефтепровод" xfId="3221"/>
    <cellStyle name="_РАСЧЕТ ВЕСА ТРУБ ВСТО-2-красиво_Востокнефтепровод_2012 11 12_Комаров (ввод)" xfId="3222"/>
    <cellStyle name="_РАСЧЕТ ВЕСА ТРУБ ВСТО-2-красиво_Востокнефтепровод_2012 11 12_Комаров (финансирование)" xfId="3223"/>
    <cellStyle name="_РАСЧЕТ ВЕСА ТРУБ ВСТО-2-красиво_Востокнефтепровод_Форма для ДЭ" xfId="3224"/>
    <cellStyle name="_РАСЧЕТ ВЕСА ТРУБ ВСТО-2-красиво_Востокнефтепровод_Форма для ДЭ и ТНФ" xfId="3225"/>
    <cellStyle name="_РАСЧЕТ ВЕСА ТРУБ ВСТО-2-красиво_ИП БТС-2 согл физика " xfId="3226"/>
    <cellStyle name="_РАСЧЕТ ВЕСА ТРУБ ВСТО-2-красиво_ИП БТС-2 согл физика _2012 11 12_Комаров (ввод)" xfId="3227"/>
    <cellStyle name="_РАСЧЕТ ВЕСА ТРУБ ВСТО-2-красиво_ИП БТС-2 согл физика _2012 11 12_Комаров (финансирование)" xfId="3228"/>
    <cellStyle name="_РАСЧЕТ ВЕСА ТРУБ ВСТО-2-красиво_ИП БТС-2 согл физика _Корректировка № 3 - БТС 2011 год 11 09 11 -  агент на окт" xfId="3229"/>
    <cellStyle name="_РАСЧЕТ ВЕСА ТРУБ ВСТО-2-красиво_ИП БТС-2 согл физика _Корректировка № 3 - БТС 2011 год 11 09 11 -  агент на окт_2012 11 12_Комаров (ввод)" xfId="3230"/>
    <cellStyle name="_РАСЧЕТ ВЕСА ТРУБ ВСТО-2-красиво_ИП БТС-2 согл физика _Корректировка № 3 - БТС 2011 год 11 09 11 -  агент на окт_2012 11 12_Комаров (финансирование)" xfId="3231"/>
    <cellStyle name="_РАСЧЕТ ВЕСА ТРУБ ВСТО-2-красиво_ИП БТС-2 согл физика _Корректировка № 3 - БТС 2011 год 11 09 11 -  агент на окт_Форма для ДЭ" xfId="3232"/>
    <cellStyle name="_РАСЧЕТ ВЕСА ТРУБ ВСТО-2-красиво_ИП БТС-2 согл физика _Корректировка № 3 - БТС 2011 год 11 09 11 -  агент на окт_Форма для ДЭ и ТНФ" xfId="3233"/>
    <cellStyle name="_РАСЧЕТ ВЕСА ТРУБ ВСТО-2-красиво_ИП БТС-2 согл физика _Корректировка № 3 - БТС 2012 год формы г и в" xfId="3234"/>
    <cellStyle name="_РАСЧЕТ ВЕСА ТРУБ ВСТО-2-красиво_ИП БТС-2 согл физика _Корректировка № 3 - БТС 2012 год формы г и в_2012 11 12_Комаров (ввод)" xfId="3235"/>
    <cellStyle name="_РАСЧЕТ ВЕСА ТРУБ ВСТО-2-красиво_ИП БТС-2 согл физика _Корректировка № 3 - БТС 2012 год формы г и в_2012 11 12_Комаров (финансирование)" xfId="3236"/>
    <cellStyle name="_РАСЧЕТ ВЕСА ТРУБ ВСТО-2-красиво_ИП БТС-2 согл физика _Корректировка № 3 - БТС 2012 год формы г и в_Форма для ДЭ" xfId="3237"/>
    <cellStyle name="_РАСЧЕТ ВЕСА ТРУБ ВСТО-2-красиво_ИП БТС-2 согл физика _Корректировка № 3 - БТС 2012 год формы г и в_Форма для ДЭ и ТНФ" xfId="3238"/>
    <cellStyle name="_РАСЧЕТ ВЕСА ТРУБ ВСТО-2-красиво_ИП БТС-2 согл физика _Форма для ДЭ" xfId="3239"/>
    <cellStyle name="_РАСЧЕТ ВЕСА ТРУБ ВСТО-2-красиво_ИП БТС-2 согл физика _Форма для ДЭ и ТНФ" xfId="3240"/>
    <cellStyle name="_РАСЧЕТ ВЕСА ТРУБ ВСТО-2-красиво_Корректировка № 3 - БТС 2012 год" xfId="3241"/>
    <cellStyle name="_РАСЧЕТ ВЕСА ТРУБ ВСТО-2-красиво_Корректировка № 3 - БТС 2012 год_2012 11 12_Комаров (ввод)" xfId="3242"/>
    <cellStyle name="_РАСЧЕТ ВЕСА ТРУБ ВСТО-2-красиво_Корректировка № 3 - БТС 2012 год_2012 11 12_Комаров (финансирование)" xfId="3243"/>
    <cellStyle name="_РАСЧЕТ ВЕСА ТРУБ ВСТО-2-красиво_Корректировка № 3 - БТС 2012 год_Форма для ДЭ" xfId="3244"/>
    <cellStyle name="_РАСЧЕТ ВЕСА ТРУБ ВСТО-2-красиво_Корректировка № 3 - БТС 2012 год_Форма для ДЭ и ТНФ" xfId="3245"/>
    <cellStyle name="_РАСЧЕТ ВЕСА ТРУБ ВСТО-2-красиво_Послед.в-т 21.09.10  КОРР." xfId="3246"/>
    <cellStyle name="_РАСЧЕТ ВЕСА ТРУБ ВСТО-2-красиво_Послед.в-т 21.09.10  КОРР._2012 11 12_Комаров (ввод)" xfId="3247"/>
    <cellStyle name="_РАСЧЕТ ВЕСА ТРУБ ВСТО-2-красиво_Послед.в-т 21.09.10  КОРР._2012 11 12_Комаров (финансирование)" xfId="3248"/>
    <cellStyle name="_РАСЧЕТ ВЕСА ТРУБ ВСТО-2-красиво_Послед.в-т 21.09.10  КОРР._Форма для ДЭ" xfId="3249"/>
    <cellStyle name="_РАСЧЕТ ВЕСА ТРУБ ВСТО-2-красиво_Послед.в-т 21.09.10  КОРР._Форма для ДЭ и ТНФ" xfId="3250"/>
    <cellStyle name="_РАСЧЕТ ВЕСА ТРУБ ВСТО-2-красиво_СВОД Форма для ДЭ и ТНФ (2)" xfId="3251"/>
    <cellStyle name="_РАСЧЕТ ВЕСА ТРУБ ВСТО-2-красиво_СМНП_УЛ_ИП_2012_Корр 26.09.2011" xfId="3252"/>
    <cellStyle name="_РАСЧЕТ ВЕСА ТРУБ ВСТО-2-красиво_СМНП_УЛ_ИП_2012_Корр 26.09.2011_2012 11 12_Комаров (ввод)" xfId="3253"/>
    <cellStyle name="_РАСЧЕТ ВЕСА ТРУБ ВСТО-2-красиво_СМНП_УЛ_ИП_2012_Корр 26.09.2011_2012 11 12_Комаров (финансирование)" xfId="3254"/>
    <cellStyle name="_РАСЧЕТ ВЕСА ТРУБ ВСТО-2-красиво_СМНП_УЛ_ИП_2012_Корр 26.09.2011_Форма для ДЭ" xfId="3255"/>
    <cellStyle name="_РАСЧЕТ ВЕСА ТРУБ ВСТО-2-красиво_СМНП_УЛ_ИП_2012_Корр 26.09.2011_Форма для ДЭ и ТНФ" xfId="3256"/>
    <cellStyle name="_РАСЧЕТ ВЕСА ТРУБ ВСТО-2-красиво_Финансирование 2011-2015 (для печати)" xfId="3257"/>
    <cellStyle name="_РАСЧЕТ ВЕСА ТРУБ ВСТО-2-красиво_Форма для ДЭ" xfId="3258"/>
    <cellStyle name="_РАСЧЕТ ВЕСА ТРУБ ВСТО-2-красиво_Форма для ДЭ и ТНФ" xfId="3259"/>
    <cellStyle name="_РАСЧЕТ ВЕСА ТРУБ ВСТО-2-красиво_Формы для корректировки ИП- УЛБК - ТРН" xfId="3260"/>
    <cellStyle name="_РАСЧЕТ ВЕСА ТРУБ ВСТО-2-красиво_Формы для корректировки ИП- УЛБК - ТРН_2012 11 12_Комаров (ввод)" xfId="3261"/>
    <cellStyle name="_РАСЧЕТ ВЕСА ТРУБ ВСТО-2-красиво_Формы для корректировки ИП- УЛБК - ТРН_2012 11 12_Комаров (финансирование)" xfId="3262"/>
    <cellStyle name="_РАСЧЕТ ВЕСА ТРУБ ВСТО-2-красиво_Формы для корректировки ИП- УЛБК - ТРН_Форма для ДЭ" xfId="3263"/>
    <cellStyle name="_РАСЧЕТ ВЕСА ТРУБ ВСТО-2-красиво_Формы для корректировки ИП- УЛБК - ТРН_Форма для ДЭ и ТНФ" xfId="3264"/>
    <cellStyle name="_Расчет ВЛ таб.формата 12 рыба" xfId="60"/>
    <cellStyle name="_Расчет ПФР" xfId="3265"/>
    <cellStyle name="_РИХ с разбивкой" xfId="3266"/>
    <cellStyle name="_РИХ_2007_2010_151206" xfId="3267"/>
    <cellStyle name="_Сб-macro 2020" xfId="61"/>
    <cellStyle name="_Сб-macro 2020 2" xfId="3268"/>
    <cellStyle name="_Сб-macro 2020_defl 2030" xfId="3269"/>
    <cellStyle name="_Сб-macro 2020_v2008-2012-15.12.09вар(2)-11.2030" xfId="3270"/>
    <cellStyle name="_Сб-macro 2020_v2008-2012-23.09.09вар2а-11" xfId="62"/>
    <cellStyle name="_Сб-macro 2020_Дефл 2б" xfId="3271"/>
    <cellStyle name="_Сб-macro 2020_Дефляторы" xfId="3272"/>
    <cellStyle name="_Сб-macro 2020_дефляторы 2в" xfId="3273"/>
    <cellStyle name="_Сб-macro 2020_Дефляторы 4 апр" xfId="3274"/>
    <cellStyle name="_Сб-macro 2020_Дефляторы ИНН 2" xfId="3275"/>
    <cellStyle name="_Сб-macro 2020_Книга1" xfId="3276"/>
    <cellStyle name="_Свод_КВАРТАЛЫ__итог-3" xfId="3277"/>
    <cellStyle name="_свод8.1" xfId="3278"/>
    <cellStyle name="_Сергееву_тех х-ки_18.11" xfId="63"/>
    <cellStyle name="_Сметы ВНИИСТ" xfId="3279"/>
    <cellStyle name="_СМН_БДР с ОНО ОНА 28011" xfId="3280"/>
    <cellStyle name="_СМН_БДР с ОНО ОНА 28011_6.11" xfId="3281"/>
    <cellStyle name="_СМН_БДР с ОНО ОНА 28011_6.13" xfId="3282"/>
    <cellStyle name="_СМН_БДР с ОНО ОНА 28011_6.16" xfId="3283"/>
    <cellStyle name="_СМН_БДР с ОНО ОНА 28011_6.43" xfId="3284"/>
    <cellStyle name="_СМН_БДР с ОНО ОНА 28011_6.52" xfId="3285"/>
    <cellStyle name="_СМН_БДР с ОНО ОНА 28011_6.54" xfId="3286"/>
    <cellStyle name="_СМН_БДР с ОНО ОНА 28011_6.56" xfId="3287"/>
    <cellStyle name="_СМН_БДР с ОНО ОНА 28011_6.57" xfId="3288"/>
    <cellStyle name="_СМН_БДР с ОНО ОНА 28011_Послед.в-т 21.09.10  КОРР." xfId="3289"/>
    <cellStyle name="_СМН_БДР с ОНО ОНА 28011_Послед.в-т 21.09.10  КОРР._2012 11 12_Комаров (ввод)" xfId="3290"/>
    <cellStyle name="_СМН_БДР с ОНО ОНА 28011_Послед.в-т 21.09.10  КОРР._2012 11 12_Комаров (финансирование)" xfId="3291"/>
    <cellStyle name="_СМН_БДР с ОНО ОНА 28011_Послед.в-т 21.09.10  КОРР._Форма для ДЭ" xfId="3292"/>
    <cellStyle name="_СМН_БДР с ОНО ОНА 28011_Послед.в-т 21.09.10  КОРР._Форма для ДЭ и ТНФ" xfId="3293"/>
    <cellStyle name="_СМН_БДР с ОНО ОНА 28011_Свод корректировок_год(43) " xfId="3294"/>
    <cellStyle name="_СМН_БДР с ОНО ОНА 28011_ТСН_Кор_3(Выручка)" xfId="3295"/>
    <cellStyle name="_СМН_БДР с ОНО ОНА 28011_ТСН_Кор_43(Комплексная программа)_1" xfId="3296"/>
    <cellStyle name="_Справка по фин-ию КРАТКО на 26.12.2008" xfId="3297"/>
    <cellStyle name="_Справка по фин-ию КРАТКО на 26.12.2008_Послед.в-т 21.09.10  КОРР." xfId="3298"/>
    <cellStyle name="_Справка по фин-ию КРАТКО на 26.12.2008_Послед.в-т 21.09.10  КОРР._2012 11 12_Комаров (ввод)" xfId="3299"/>
    <cellStyle name="_Справка по фин-ию КРАТКО на 26.12.2008_Послед.в-т 21.09.10  КОРР._2012 11 12_Комаров (финансирование)" xfId="3300"/>
    <cellStyle name="_Справка по фин-ию КРАТКО на 26.12.2008_Послед.в-т 21.09.10  КОРР._Форма для ДЭ" xfId="3301"/>
    <cellStyle name="_Справка по фин-ию КРАТКО на 26.12.2008_Послед.в-т 21.09.10  КОРР._Форма для ДЭ и ТНФ" xfId="3302"/>
    <cellStyle name="_Справка по фин-ию КРАТКО на 28.10.2008" xfId="3303"/>
    <cellStyle name="_Справка по фин-ию КРАТКО на 28.10.2008_Послед.в-т 21.09.10  КОРР." xfId="3304"/>
    <cellStyle name="_Справка по фин-ию КРАТКО на 28.10.2008_Послед.в-т 21.09.10  КОРР._2012 11 12_Комаров (ввод)" xfId="3305"/>
    <cellStyle name="_Справка по фин-ию КРАТКО на 28.10.2008_Послед.в-т 21.09.10  КОРР._2012 11 12_Комаров (финансирование)" xfId="3306"/>
    <cellStyle name="_Справка по фин-ию КРАТКО на 28.10.2008_Послед.в-т 21.09.10  КОРР._Форма для ДЭ" xfId="3307"/>
    <cellStyle name="_Справка по фин-ию КРАТКО на 28.10.2008_Послед.в-т 21.09.10  КОРР._Форма для ДЭ и ТНФ" xfId="3308"/>
    <cellStyle name="_Справка по фин-ию КРАТКО на 31.12.2008" xfId="3309"/>
    <cellStyle name="_Справка по фин-ию КРАТКО на 31.12.2008_Послед.в-т 21.09.10  КОРР." xfId="3310"/>
    <cellStyle name="_Справка по фин-ию КРАТКО на 31.12.2008_Послед.в-т 21.09.10  КОРР._2012 11 12_Комаров (ввод)" xfId="3311"/>
    <cellStyle name="_Справка по фин-ию КРАТКО на 31.12.2008_Послед.в-т 21.09.10  КОРР._2012 11 12_Комаров (финансирование)" xfId="3312"/>
    <cellStyle name="_Справка по фин-ию КРАТКО на 31.12.2008_Послед.в-т 21.09.10  КОРР._Форма для ДЭ" xfId="3313"/>
    <cellStyle name="_Справка по фин-ию КРАТКО на 31.12.2008_Послед.в-т 21.09.10  КОРР._Форма для ДЭ и ТНФ" xfId="3314"/>
    <cellStyle name="_Справка Сидоренко" xfId="3315"/>
    <cellStyle name="_Справка Сидоренко_Послед.в-т 21.09.10  КОРР." xfId="3316"/>
    <cellStyle name="_Справка Сидоренко_Послед.в-т 21.09.10  КОРР._2012 11 12_Комаров (ввод)" xfId="3317"/>
    <cellStyle name="_Справка Сидоренко_Послед.в-т 21.09.10  КОРР._2012 11 12_Комаров (финансирование)" xfId="3318"/>
    <cellStyle name="_Справка Сидоренко_Послед.в-т 21.09.10  КОРР._Форма для ДЭ" xfId="3319"/>
    <cellStyle name="_Справка Сидоренко_Послед.в-т 21.09.10  КОРР._Форма для ДЭ и ТНФ" xfId="3320"/>
    <cellStyle name="_Справка_ФЦП_направления_ФЗ_13_09_Клепач (2)" xfId="3321"/>
    <cellStyle name="_Справочные таблицы СФБ" xfId="3322"/>
    <cellStyle name="_спросовый метод_на100млрд_13февр2009" xfId="3323"/>
    <cellStyle name="_Сравнение-табл3май" xfId="3324"/>
    <cellStyle name="_Сравнение-табл3май-" xfId="3325"/>
    <cellStyle name="_Степень физического износа " xfId="64"/>
    <cellStyle name="_сх маш" xfId="3326"/>
    <cellStyle name="_Т-3 ФСТ" xfId="3327"/>
    <cellStyle name="_Т-3.12 ОТ и ПБ 2006 2 вер" xfId="3328"/>
    <cellStyle name="_Типовой макет" xfId="65"/>
    <cellStyle name="_Узлы учета_10.08" xfId="66"/>
    <cellStyle name="_УКРАИНА_05_МАЙ" xfId="3329"/>
    <cellStyle name="_Ф1_РОССИЯ_05_ИЮНЬ" xfId="3330"/>
    <cellStyle name="_Финансирование на май 2008 связь" xfId="3331"/>
    <cellStyle name="_Финансирование на май 2008 связь_Послед.в-т 21.09.10  КОРР." xfId="3332"/>
    <cellStyle name="_Финансирование на май 2008 связь_Послед.в-т 21.09.10  КОРР._2012 11 12_Комаров (ввод)" xfId="3333"/>
    <cellStyle name="_Финансирование на май 2008 связь_Послед.в-т 21.09.10  КОРР._2012 11 12_Комаров (финансирование)" xfId="3334"/>
    <cellStyle name="_Финансирование на май 2008 связь_Послед.в-т 21.09.10  КОРР._Форма для ДЭ" xfId="3335"/>
    <cellStyle name="_Финансирование на май 2008 связь_Послед.в-т 21.09.10  КОРР._Форма для ДЭ и ТНФ" xfId="3336"/>
    <cellStyle name="_Финансирование на ноябрь 2008" xfId="3337"/>
    <cellStyle name="_Финансирование на ноябрь 2008_Послед.в-т 21.09.10  КОРР." xfId="3338"/>
    <cellStyle name="_Финансирование на ноябрь 2008_Послед.в-т 21.09.10  КОРР._2012 11 12_Комаров (ввод)" xfId="3339"/>
    <cellStyle name="_Финансирование на ноябрь 2008_Послед.в-т 21.09.10  КОРР._2012 11 12_Комаров (финансирование)" xfId="3340"/>
    <cellStyle name="_Финансирование на ноябрь 2008_Послед.в-т 21.09.10  КОРР._Форма для ДЭ" xfId="3341"/>
    <cellStyle name="_Финансирование на ноябрь 2008_Послед.в-т 21.09.10  КОРР._Форма для ДЭ и ТНФ" xfId="3342"/>
    <cellStyle name="_Финансирование на сентябрь 2008" xfId="3343"/>
    <cellStyle name="_Финансирование на сентябрь 2008_Послед.в-т 21.09.10  КОРР." xfId="3344"/>
    <cellStyle name="_Финансирование на сентябрь 2008_Послед.в-т 21.09.10  КОРР._2012 11 12_Комаров (ввод)" xfId="3345"/>
    <cellStyle name="_Финансирование на сентябрь 2008_Послед.в-т 21.09.10  КОРР._2012 11 12_Комаров (финансирование)" xfId="3346"/>
    <cellStyle name="_Финансирование на сентябрь 2008_Послед.в-т 21.09.10  КОРР._Форма для ДЭ" xfId="3347"/>
    <cellStyle name="_Финансирование на сентябрь 2008_Послед.в-т 21.09.10  КОРР._Форма для ДЭ и ТНФ" xfId="3348"/>
    <cellStyle name="_Финансирование ТН по месяцам ПЛАН" xfId="3349"/>
    <cellStyle name="_Финансирование ТН по месяцам ПЛАН (3)" xfId="3350"/>
    <cellStyle name="_Финансирование ТН по месяцам ПЛАН (3)_Послед.в-т 21.09.10  КОРР." xfId="3351"/>
    <cellStyle name="_Финансирование ТН по месяцам ПЛАН (3)_Послед.в-т 21.09.10  КОРР._2012 11 12_Комаров (ввод)" xfId="3352"/>
    <cellStyle name="_Финансирование ТН по месяцам ПЛАН (3)_Послед.в-т 21.09.10  КОРР._2012 11 12_Комаров (финансирование)" xfId="3353"/>
    <cellStyle name="_Финансирование ТН по месяцам ПЛАН (3)_Послед.в-т 21.09.10  КОРР._Форма для ДЭ" xfId="3354"/>
    <cellStyle name="_Финансирование ТН по месяцам ПЛАН (3)_Послед.в-т 21.09.10  КОРР._Форма для ДЭ и ТНФ" xfId="3355"/>
    <cellStyle name="_Финансирование ТН по месяцам ПЛАН_Послед.в-т 21.09.10  КОРР." xfId="3356"/>
    <cellStyle name="_Финансирование ТН по месяцам ПЛАН_Послед.в-т 21.09.10  КОРР._2012 11 12_Комаров (ввод)" xfId="3357"/>
    <cellStyle name="_Финансирование ТН по месяцам ПЛАН_Послед.в-т 21.09.10  КОРР._2012 11 12_Комаров (финансирование)" xfId="3358"/>
    <cellStyle name="_Финансирование ТН по месяцам ПЛАН_Послед.в-т 21.09.10  КОРР._Форма для ДЭ" xfId="3359"/>
    <cellStyle name="_Финансирование ТН по месяцам ПЛАН_Послед.в-т 21.09.10  КОРР._Форма для ДЭ и ТНФ" xfId="3360"/>
    <cellStyle name="_ФИНАНСИРОВАНИЕ_ АПРЕЛЬ" xfId="3361"/>
    <cellStyle name="_ФИНАНСИРОВАНИЕ_ АПРЕЛЬ (2)" xfId="3362"/>
    <cellStyle name="_ФИНАНСИРОВАНИЕ_ АПРЕЛЬ (2)_Послед.в-т 21.09.10  КОРР." xfId="3363"/>
    <cellStyle name="_ФИНАНСИРОВАНИЕ_ АПРЕЛЬ (2)_Послед.в-т 21.09.10  КОРР._2012 11 12_Комаров (ввод)" xfId="3364"/>
    <cellStyle name="_ФИНАНСИРОВАНИЕ_ АПРЕЛЬ (2)_Послед.в-т 21.09.10  КОРР._2012 11 12_Комаров (финансирование)" xfId="3365"/>
    <cellStyle name="_ФИНАНСИРОВАНИЕ_ АПРЕЛЬ (2)_Послед.в-т 21.09.10  КОРР._Форма для ДЭ" xfId="3366"/>
    <cellStyle name="_ФИНАНСИРОВАНИЕ_ АПРЕЛЬ (2)_Послед.в-т 21.09.10  КОРР._Форма для ДЭ и ТНФ" xfId="3367"/>
    <cellStyle name="_ФИНАНСИРОВАНИЕ_ АПРЕЛЬ_Послед.в-т 21.09.10  КОРР." xfId="3368"/>
    <cellStyle name="_ФИНАНСИРОВАНИЕ_ АПРЕЛЬ_Послед.в-т 21.09.10  КОРР._2012 11 12_Комаров (ввод)" xfId="3369"/>
    <cellStyle name="_ФИНАНСИРОВАНИЕ_ АПРЕЛЬ_Послед.в-т 21.09.10  КОРР._2012 11 12_Комаров (финансирование)" xfId="3370"/>
    <cellStyle name="_ФИНАНСИРОВАНИЕ_ АПРЕЛЬ_Послед.в-т 21.09.10  КОРР._Форма для ДЭ" xfId="3371"/>
    <cellStyle name="_ФИНАНСИРОВАНИЕ_ АПРЕЛЬ_Послед.в-т 21.09.10  КОРР._Форма для ДЭ и ТНФ" xfId="3372"/>
    <cellStyle name="_ФИНАНСИРОВАНИЕ_ МАЙ (2)" xfId="3373"/>
    <cellStyle name="_ФИНАНСИРОВАНИЕ_ МАЙ (2)_Послед.в-т 21.09.10  КОРР." xfId="3374"/>
    <cellStyle name="_ФИНАНСИРОВАНИЕ_ МАЙ (2)_Послед.в-т 21.09.10  КОРР._2012 11 12_Комаров (ввод)" xfId="3375"/>
    <cellStyle name="_ФИНАНСИРОВАНИЕ_ МАЙ (2)_Послед.в-т 21.09.10  КОРР._2012 11 12_Комаров (финансирование)" xfId="3376"/>
    <cellStyle name="_ФИНАНСИРОВАНИЕ_ МАЙ (2)_Послед.в-т 21.09.10  КОРР._Форма для ДЭ" xfId="3377"/>
    <cellStyle name="_ФИНАНСИРОВАНИЕ_ МАЙ (2)_Послед.в-т 21.09.10  КОРР._Форма для ДЭ и ТНФ" xfId="3378"/>
    <cellStyle name="_ФИНАНСИРОВАНИЕ_ МАЙ (3)" xfId="3379"/>
    <cellStyle name="_ФИНАНСИРОВАНИЕ_ МАЙ (3)_Послед.в-т 21.09.10  КОРР." xfId="3380"/>
    <cellStyle name="_ФИНАНСИРОВАНИЕ_ МАЙ (3)_Послед.в-т 21.09.10  КОРР._2012 11 12_Комаров (ввод)" xfId="3381"/>
    <cellStyle name="_ФИНАНСИРОВАНИЕ_ МАЙ (3)_Послед.в-т 21.09.10  КОРР._2012 11 12_Комаров (финансирование)" xfId="3382"/>
    <cellStyle name="_ФИНАНСИРОВАНИЕ_ МАЙ (3)_Послед.в-т 21.09.10  КОРР._Форма для ДЭ" xfId="3383"/>
    <cellStyle name="_ФИНАНСИРОВАНИЕ_ МАЙ (3)_Послед.в-т 21.09.10  КОРР._Форма для ДЭ и ТНФ" xfId="3384"/>
    <cellStyle name="_ФИНАНСИРОВАНИЕ_АВГУСТ" xfId="3385"/>
    <cellStyle name="_ФИНАНСИРОВАНИЕ_АВГУСТ (2)" xfId="3386"/>
    <cellStyle name="_ФИНАНСИРОВАНИЕ_АВГУСТ (2)_Послед.в-т 21.09.10  КОРР." xfId="3387"/>
    <cellStyle name="_ФИНАНСИРОВАНИЕ_АВГУСТ (2)_Послед.в-т 21.09.10  КОРР._2012 11 12_Комаров (ввод)" xfId="3388"/>
    <cellStyle name="_ФИНАНСИРОВАНИЕ_АВГУСТ (2)_Послед.в-т 21.09.10  КОРР._2012 11 12_Комаров (финансирование)" xfId="3389"/>
    <cellStyle name="_ФИНАНСИРОВАНИЕ_АВГУСТ (2)_Послед.в-т 21.09.10  КОРР._Форма для ДЭ" xfId="3390"/>
    <cellStyle name="_ФИНАНСИРОВАНИЕ_АВГУСТ (2)_Послед.в-т 21.09.10  КОРР._Форма для ДЭ и ТНФ" xfId="3391"/>
    <cellStyle name="_ФИНАНСИРОВАНИЕ_АВГУСТ_Послед.в-т 21.09.10  КОРР." xfId="3392"/>
    <cellStyle name="_ФИНАНСИРОВАНИЕ_АВГУСТ_Послед.в-т 21.09.10  КОРР._2012 11 12_Комаров (ввод)" xfId="3393"/>
    <cellStyle name="_ФИНАНСИРОВАНИЕ_АВГУСТ_Послед.в-т 21.09.10  КОРР._2012 11 12_Комаров (финансирование)" xfId="3394"/>
    <cellStyle name="_ФИНАНСИРОВАНИЕ_АВГУСТ_Послед.в-т 21.09.10  КОРР._Форма для ДЭ" xfId="3395"/>
    <cellStyle name="_ФИНАНСИРОВАНИЕ_АВГУСТ_Послед.в-т 21.09.10  КОРР._Форма для ДЭ и ТНФ" xfId="3396"/>
    <cellStyle name="_ФИНАНСИРОВАНИЕ_ИЮЛЬ" xfId="3397"/>
    <cellStyle name="_ФИНАНСИРОВАНИЕ_ИЮЛЬ (2)" xfId="3398"/>
    <cellStyle name="_ФИНАНСИРОВАНИЕ_ИЮЛЬ (2)_Послед.в-т 21.09.10  КОРР." xfId="3399"/>
    <cellStyle name="_ФИНАНСИРОВАНИЕ_ИЮЛЬ (2)_Послед.в-т 21.09.10  КОРР._2012 11 12_Комаров (ввод)" xfId="3400"/>
    <cellStyle name="_ФИНАНСИРОВАНИЕ_ИЮЛЬ (2)_Послед.в-т 21.09.10  КОРР._2012 11 12_Комаров (финансирование)" xfId="3401"/>
    <cellStyle name="_ФИНАНСИРОВАНИЕ_ИЮЛЬ (2)_Послед.в-т 21.09.10  КОРР._Форма для ДЭ" xfId="3402"/>
    <cellStyle name="_ФИНАНСИРОВАНИЕ_ИЮЛЬ (2)_Послед.в-т 21.09.10  КОРР._Форма для ДЭ и ТНФ" xfId="3403"/>
    <cellStyle name="_ФИНАНСИРОВАНИЕ_ИЮЛЬ_Послед.в-т 21.09.10  КОРР." xfId="3404"/>
    <cellStyle name="_ФИНАНСИРОВАНИЕ_ИЮЛЬ_Послед.в-т 21.09.10  КОРР._2012 11 12_Комаров (ввод)" xfId="3405"/>
    <cellStyle name="_ФИНАНСИРОВАНИЕ_ИЮЛЬ_Послед.в-т 21.09.10  КОРР._2012 11 12_Комаров (финансирование)" xfId="3406"/>
    <cellStyle name="_ФИНАНСИРОВАНИЕ_ИЮЛЬ_Послед.в-т 21.09.10  КОРР._Форма для ДЭ" xfId="3407"/>
    <cellStyle name="_ФИНАНСИРОВАНИЕ_ИЮЛЬ_Послед.в-т 21.09.10  КОРР._Форма для ДЭ и ТНФ" xfId="3408"/>
    <cellStyle name="_ФИНАНСИРОВАНИЕ_ИЮНЬ" xfId="3409"/>
    <cellStyle name="_ФИНАНСИРОВАНИЕ_ИЮНЬ_Послед.в-т 21.09.10  КОРР." xfId="3410"/>
    <cellStyle name="_ФИНАНСИРОВАНИЕ_ИЮНЬ_Послед.в-т 21.09.10  КОРР._2012 11 12_Комаров (ввод)" xfId="3411"/>
    <cellStyle name="_ФИНАНСИРОВАНИЕ_ИЮНЬ_Послед.в-т 21.09.10  КОРР._2012 11 12_Комаров (финансирование)" xfId="3412"/>
    <cellStyle name="_ФИНАНСИРОВАНИЕ_ИЮНЬ_Послед.в-т 21.09.10  КОРР._Форма для ДЭ" xfId="3413"/>
    <cellStyle name="_ФИНАНСИРОВАНИЕ_ИЮНЬ_Послед.в-т 21.09.10  КОРР._Форма для ДЭ и ТНФ" xfId="3414"/>
    <cellStyle name="_ФИНАНСИРОВАНИЕ_МАЙ" xfId="3415"/>
    <cellStyle name="_ФИНАНСИРОВАНИЕ_МАЙ_Послед.в-т 21.09.10  КОРР." xfId="3416"/>
    <cellStyle name="_ФИНАНСИРОВАНИЕ_МАЙ_Послед.в-т 21.09.10  КОРР._2012 11 12_Комаров (ввод)" xfId="3417"/>
    <cellStyle name="_ФИНАНСИРОВАНИЕ_МАЙ_Послед.в-т 21.09.10  КОРР._2012 11 12_Комаров (финансирование)" xfId="3418"/>
    <cellStyle name="_ФИНАНСИРОВАНИЕ_МАЙ_Послед.в-т 21.09.10  КОРР._Форма для ДЭ" xfId="3419"/>
    <cellStyle name="_ФИНАНСИРОВАНИЕ_МАЙ_Послед.в-т 21.09.10  КОРР._Форма для ДЭ и ТНФ" xfId="3420"/>
    <cellStyle name="_ФИНАНСИРОВАНИЕ_МАРТ" xfId="3421"/>
    <cellStyle name="_ФИНАНСИРОВАНИЕ_МАРТ_Послед.в-т 21.09.10  КОРР." xfId="3422"/>
    <cellStyle name="_ФИНАНСИРОВАНИЕ_МАРТ_Послед.в-т 21.09.10  КОРР._2012 11 12_Комаров (ввод)" xfId="3423"/>
    <cellStyle name="_ФИНАНСИРОВАНИЕ_МАРТ_Послед.в-т 21.09.10  КОРР._2012 11 12_Комаров (финансирование)" xfId="3424"/>
    <cellStyle name="_ФИНАНСИРОВАНИЕ_МАРТ_Послед.в-т 21.09.10  КОРР._Форма для ДЭ" xfId="3425"/>
    <cellStyle name="_ФИНАНСИРОВАНИЕ_МАРТ_Послед.в-т 21.09.10  КОРР._Форма для ДЭ и ТНФ" xfId="3426"/>
    <cellStyle name="_ФИНАНСИРОВАНИЕ_ОКТЯБРЬ (2)" xfId="3427"/>
    <cellStyle name="_ФИНАНСИРОВАНИЕ_ОКТЯБРЬ (2)_Послед.в-т 21.09.10  КОРР." xfId="3428"/>
    <cellStyle name="_ФИНАНСИРОВАНИЕ_ОКТЯБРЬ (2)_Послед.в-т 21.09.10  КОРР._2012 11 12_Комаров (ввод)" xfId="3429"/>
    <cellStyle name="_ФИНАНСИРОВАНИЕ_ОКТЯБРЬ (2)_Послед.в-т 21.09.10  КОРР._2012 11 12_Комаров (финансирование)" xfId="3430"/>
    <cellStyle name="_ФИНАНСИРОВАНИЕ_ОКТЯБРЬ (2)_Послед.в-т 21.09.10  КОРР._Форма для ДЭ" xfId="3431"/>
    <cellStyle name="_ФИНАНСИРОВАНИЕ_ОКТЯБРЬ (2)_Послед.в-т 21.09.10  КОРР._Форма для ДЭ и ТНФ" xfId="3432"/>
    <cellStyle name="_ФИНАНСИРОВАНИЕ_СЕНТЯБРЬ (2)" xfId="3433"/>
    <cellStyle name="_ФИНАНСИРОВАНИЕ_СЕНТЯБРЬ (2)_Послед.в-т 21.09.10  КОРР." xfId="3434"/>
    <cellStyle name="_ФИНАНСИРОВАНИЕ_СЕНТЯБРЬ (2)_Послед.в-т 21.09.10  КОРР._2012 11 12_Комаров (ввод)" xfId="3435"/>
    <cellStyle name="_ФИНАНСИРОВАНИЕ_СЕНТЯБРЬ (2)_Послед.в-т 21.09.10  КОРР._2012 11 12_Комаров (финансирование)" xfId="3436"/>
    <cellStyle name="_ФИНАНСИРОВАНИЕ_СЕНТЯБРЬ (2)_Послед.в-т 21.09.10  КОРР._Форма для ДЭ" xfId="3437"/>
    <cellStyle name="_ФИНАНСИРОВАНИЕ_СЕНТЯБРЬ (2)_Послед.в-т 21.09.10  КОРР._Форма для ДЭ и ТНФ" xfId="3438"/>
    <cellStyle name="_ФИНАНСИРОВАНИЕ_ФЕВРАЛЬ" xfId="3439"/>
    <cellStyle name="_ФИНАНСИРОВАНИЕ_ФЕВРАЛЬ_Послед.в-т 21.09.10  КОРР." xfId="3440"/>
    <cellStyle name="_ФИНАНСИРОВАНИЕ_ФЕВРАЛЬ_Послед.в-т 21.09.10  КОРР._2012 11 12_Комаров (ввод)" xfId="3441"/>
    <cellStyle name="_ФИНАНСИРОВАНИЕ_ФЕВРАЛЬ_Послед.в-т 21.09.10  КОРР._2012 11 12_Комаров (финансирование)" xfId="3442"/>
    <cellStyle name="_ФИНАНСИРОВАНИЕ_ФЕВРАЛЬ_Послед.в-т 21.09.10  КОРР._Форма для ДЭ" xfId="3443"/>
    <cellStyle name="_ФИНАНСИРОВАНИЕ_ФЕВРАЛЬ_Послед.в-т 21.09.10  КОРР._Форма для ДЭ и ТНФ" xfId="3444"/>
    <cellStyle name="_Финансы ВПН" xfId="3445"/>
    <cellStyle name="_Форма 3 (материалы) 13.09.2004" xfId="3446"/>
    <cellStyle name="_Форма 3 (материалы) 13.09.2004_Послед.в-т 21.09.10  КОРР." xfId="3447"/>
    <cellStyle name="_Форма 3 (материалы) 13.09.2004_Послед.в-т 21.09.10  КОРР._2012 11 12_Комаров (ввод)" xfId="3448"/>
    <cellStyle name="_Форма 3 (материалы) 13.09.2004_Послед.в-т 21.09.10  КОРР._2012 11 12_Комаров (финансирование)" xfId="3449"/>
    <cellStyle name="_Форма 3 (материалы) 13.09.2004_Послед.в-т 21.09.10  КОРР._Форма для ДЭ" xfId="3450"/>
    <cellStyle name="_Форма 3 (материалы) 13.09.2004_Послед.в-т 21.09.10  КОРР._Форма для ДЭ и ТНФ" xfId="3451"/>
    <cellStyle name="_Форма БДДС" xfId="3452"/>
    <cellStyle name="_Форма исх." xfId="67"/>
    <cellStyle name="_ЦФ  реализация акций 2008-2010" xfId="68"/>
    <cellStyle name="_ЦФ  реализация акций 2008-2010 2" xfId="2258"/>
    <cellStyle name="_ЦФ  реализация акций 2008-2010 3" xfId="2454"/>
    <cellStyle name="_ЦФ  реализация акций 2008-2010_акции по годам 2009-2012" xfId="69"/>
    <cellStyle name="_ЦФ  реализация акций 2008-2010_акции по годам 2009-2012 2" xfId="2259"/>
    <cellStyle name="_ЦФ  реализация акций 2008-2010_акции по годам 2009-2012 3" xfId="2428"/>
    <cellStyle name="_ЦФ  реализация акций 2008-2010_Копия Прогноз ПТРдо 2030г  (3)" xfId="70"/>
    <cellStyle name="_ЦФ  реализация акций 2008-2010_Копия Прогноз ПТРдо 2030г  (3) 2" xfId="2260"/>
    <cellStyle name="_ЦФ  реализация акций 2008-2010_Копия Прогноз ПТРдо 2030г  (3) 3" xfId="2453"/>
    <cellStyle name="_ЦФ  реализация акций 2008-2010_Прогноз ПТРдо 2030г." xfId="71"/>
    <cellStyle name="_ЦФ  реализация акций 2008-2010_Прогноз ПТРдо 2030г. 2" xfId="2261"/>
    <cellStyle name="_ЦФ  реализация акций 2008-2010_Прогноз ПТРдо 2030г. 3" xfId="2427"/>
    <cellStyle name="_Японское море_РД - ВНИИСТ" xfId="3457"/>
    <cellStyle name="_Японское море_РД - ВНИИСТ_Послед.в-т 21.09.10  КОРР." xfId="3458"/>
    <cellStyle name="_Японское море_РД - ВНИИСТ_Послед.в-т 21.09.10  КОРР._2012 11 12_Комаров (ввод)" xfId="3459"/>
    <cellStyle name="_Японское море_РД - ВНИИСТ_Послед.в-т 21.09.10  КОРР._2012 11 12_Комаров (финансирование)" xfId="3460"/>
    <cellStyle name="_Японское море_РД - ВНИИСТ_Послед.в-т 21.09.10  КОРР._Форма для ДЭ" xfId="3461"/>
    <cellStyle name="_Японское море_РД - ВНИИСТ_Послед.в-т 21.09.10  КОРР._Форма для ДЭ и ТНФ" xfId="3462"/>
    <cellStyle name="”€ќђќ‘ћ‚›‰" xfId="3463"/>
    <cellStyle name="”€љ‘€ђћ‚ђќќ›‰" xfId="3464"/>
    <cellStyle name="”ќђќ‘ћ‚›‰" xfId="3465"/>
    <cellStyle name="”љ‘ђћ‚ђќќ›‰" xfId="3466"/>
    <cellStyle name="„…ќ…†ќ›‰" xfId="3467"/>
    <cellStyle name="€’ћѓћ‚›‰" xfId="3468"/>
    <cellStyle name="=C:\WINNT35\SYSTEM32\COMMAND.COM" xfId="3469"/>
    <cellStyle name="‡ђѓћ‹ћ‚ћљ1" xfId="3470"/>
    <cellStyle name="‡ђѓћ‹ћ‚ћљ2" xfId="3471"/>
    <cellStyle name="’ћѓћ‚›‰" xfId="3472"/>
    <cellStyle name="’ћѓћ‚›‰ 2" xfId="3473"/>
    <cellStyle name="’ћѓћ‚›‰ 2 2" xfId="3474"/>
    <cellStyle name="’ћѓћ‚›‰ 2 2 2" xfId="3475"/>
    <cellStyle name="’ћѓћ‚›‰ 2 3" xfId="3476"/>
    <cellStyle name="’ћѓћ‚›‰ 3" xfId="3477"/>
    <cellStyle name="’ћѓћ‚›‰ 3 2" xfId="3478"/>
    <cellStyle name="’ћѓћ‚›‰ 4" xfId="3479"/>
    <cellStyle name="0,0_x000d__x000a_NA_x000d__x000a_" xfId="3480"/>
    <cellStyle name="1Normal" xfId="72"/>
    <cellStyle name="1Normal 2" xfId="49647"/>
    <cellStyle name="20% - Accent1" xfId="73"/>
    <cellStyle name="20% - Accent1 2" xfId="3482"/>
    <cellStyle name="20% - Accent2" xfId="74"/>
    <cellStyle name="20% - Accent2 2" xfId="3483"/>
    <cellStyle name="20% - Accent3" xfId="75"/>
    <cellStyle name="20% - Accent3 2" xfId="3485"/>
    <cellStyle name="20% - Accent4" xfId="76"/>
    <cellStyle name="20% - Accent4 2" xfId="3487"/>
    <cellStyle name="20% - Accent5" xfId="77"/>
    <cellStyle name="20% - Accent5 2" xfId="3488"/>
    <cellStyle name="20% - Accent6" xfId="78"/>
    <cellStyle name="20% - Accent6 2" xfId="3489"/>
    <cellStyle name="20% — акцент1" xfId="3490"/>
    <cellStyle name="20% - Акцент1 10" xfId="1897"/>
    <cellStyle name="20% - Акцент1 2" xfId="80"/>
    <cellStyle name="20% - Акцент1 2 2" xfId="81"/>
    <cellStyle name="20% - Акцент1 3" xfId="79"/>
    <cellStyle name="20% - Акцент1 4" xfId="3493"/>
    <cellStyle name="20% - Акцент1 5" xfId="3494"/>
    <cellStyle name="20% - Акцент1 6" xfId="3495"/>
    <cellStyle name="20% - Акцент1 7" xfId="3496"/>
    <cellStyle name="20% - Акцент1 8" xfId="3497"/>
    <cellStyle name="20% - Акцент1 9" xfId="3498"/>
    <cellStyle name="20% — акцент2" xfId="3499"/>
    <cellStyle name="20% - Акцент2 10" xfId="1898"/>
    <cellStyle name="20% - Акцент2 2" xfId="83"/>
    <cellStyle name="20% - Акцент2 2 2" xfId="84"/>
    <cellStyle name="20% - Акцент2 3" xfId="82"/>
    <cellStyle name="20% - Акцент2 4" xfId="3502"/>
    <cellStyle name="20% - Акцент2 5" xfId="3503"/>
    <cellStyle name="20% - Акцент2 6" xfId="3504"/>
    <cellStyle name="20% - Акцент2 7" xfId="3505"/>
    <cellStyle name="20% - Акцент2 8" xfId="3506"/>
    <cellStyle name="20% - Акцент2 9" xfId="3507"/>
    <cellStyle name="20% — акцент3" xfId="3508"/>
    <cellStyle name="20% - Акцент3 10" xfId="1899"/>
    <cellStyle name="20% - Акцент3 2" xfId="86"/>
    <cellStyle name="20% - Акцент3 2 2" xfId="87"/>
    <cellStyle name="20% - Акцент3 3" xfId="85"/>
    <cellStyle name="20% - Акцент3 4" xfId="3511"/>
    <cellStyle name="20% - Акцент3 5" xfId="3512"/>
    <cellStyle name="20% - Акцент3 6" xfId="3513"/>
    <cellStyle name="20% - Акцент3 7" xfId="3514"/>
    <cellStyle name="20% - Акцент3 8" xfId="3515"/>
    <cellStyle name="20% - Акцент3 9" xfId="3516"/>
    <cellStyle name="20% — акцент4" xfId="3517"/>
    <cellStyle name="20% - Акцент4 10" xfId="1900"/>
    <cellStyle name="20% - Акцент4 2" xfId="89"/>
    <cellStyle name="20% - Акцент4 2 2" xfId="90"/>
    <cellStyle name="20% - Акцент4 3" xfId="88"/>
    <cellStyle name="20% - Акцент4 4" xfId="3518"/>
    <cellStyle name="20% - Акцент4 5" xfId="3519"/>
    <cellStyle name="20% - Акцент4 6" xfId="3520"/>
    <cellStyle name="20% - Акцент4 7" xfId="3521"/>
    <cellStyle name="20% - Акцент4 8" xfId="3522"/>
    <cellStyle name="20% - Акцент4 9" xfId="3523"/>
    <cellStyle name="20% — акцент5" xfId="3524"/>
    <cellStyle name="20% - Акцент5 10" xfId="1901"/>
    <cellStyle name="20% - Акцент5 2" xfId="92"/>
    <cellStyle name="20% - Акцент5 2 2" xfId="93"/>
    <cellStyle name="20% - Акцент5 3" xfId="91"/>
    <cellStyle name="20% - Акцент5 4" xfId="3527"/>
    <cellStyle name="20% - Акцент5 5" xfId="3528"/>
    <cellStyle name="20% - Акцент5 6" xfId="3529"/>
    <cellStyle name="20% - Акцент5 7" xfId="3530"/>
    <cellStyle name="20% - Акцент5 8" xfId="3531"/>
    <cellStyle name="20% - Акцент5 9" xfId="3532"/>
    <cellStyle name="20% — акцент6" xfId="3533"/>
    <cellStyle name="20% - Акцент6 10" xfId="1902"/>
    <cellStyle name="20% - Акцент6 2" xfId="95"/>
    <cellStyle name="20% - Акцент6 2 2" xfId="96"/>
    <cellStyle name="20% - Акцент6 3" xfId="94"/>
    <cellStyle name="20% - Акцент6 4" xfId="3536"/>
    <cellStyle name="20% - Акцент6 5" xfId="3537"/>
    <cellStyle name="20% - Акцент6 6" xfId="3538"/>
    <cellStyle name="20% - Акцент6 7" xfId="3539"/>
    <cellStyle name="20% - Акцент6 8" xfId="3540"/>
    <cellStyle name="20% - Акцент6 9" xfId="3541"/>
    <cellStyle name="40% - Accent1" xfId="97"/>
    <cellStyle name="40% - Accent1 2" xfId="3543"/>
    <cellStyle name="40% - Accent2" xfId="98"/>
    <cellStyle name="40% - Accent2 2" xfId="3544"/>
    <cellStyle name="40% - Accent3" xfId="99"/>
    <cellStyle name="40% - Accent3 2" xfId="3546"/>
    <cellStyle name="40% - Accent4" xfId="100"/>
    <cellStyle name="40% - Accent4 2" xfId="3548"/>
    <cellStyle name="40% - Accent5" xfId="101"/>
    <cellStyle name="40% - Accent5 2" xfId="3550"/>
    <cellStyle name="40% - Accent6" xfId="102"/>
    <cellStyle name="40% - Accent6 2" xfId="3552"/>
    <cellStyle name="40% — акцент1" xfId="3553"/>
    <cellStyle name="40% - Акцент1 10" xfId="1903"/>
    <cellStyle name="40% - Акцент1 2" xfId="104"/>
    <cellStyle name="40% - Акцент1 2 2" xfId="105"/>
    <cellStyle name="40% - Акцент1 3" xfId="103"/>
    <cellStyle name="40% - Акцент1 4" xfId="3555"/>
    <cellStyle name="40% - Акцент1 5" xfId="3556"/>
    <cellStyle name="40% - Акцент1 6" xfId="3557"/>
    <cellStyle name="40% - Акцент1 7" xfId="3558"/>
    <cellStyle name="40% - Акцент1 8" xfId="3559"/>
    <cellStyle name="40% - Акцент1 9" xfId="3560"/>
    <cellStyle name="40% — акцент2" xfId="3561"/>
    <cellStyle name="40% - Акцент2 10" xfId="1904"/>
    <cellStyle name="40% - Акцент2 2" xfId="107"/>
    <cellStyle name="40% - Акцент2 2 2" xfId="108"/>
    <cellStyle name="40% - Акцент2 3" xfId="106"/>
    <cellStyle name="40% - Акцент2 4" xfId="3563"/>
    <cellStyle name="40% - Акцент2 5" xfId="3564"/>
    <cellStyle name="40% - Акцент2 6" xfId="3565"/>
    <cellStyle name="40% - Акцент2 7" xfId="3566"/>
    <cellStyle name="40% - Акцент2 8" xfId="3567"/>
    <cellStyle name="40% - Акцент2 9" xfId="3568"/>
    <cellStyle name="40% — акцент3" xfId="3569"/>
    <cellStyle name="40% - Акцент3 10" xfId="1905"/>
    <cellStyle name="40% - Акцент3 2" xfId="110"/>
    <cellStyle name="40% - Акцент3 2 2" xfId="111"/>
    <cellStyle name="40% - Акцент3 3" xfId="109"/>
    <cellStyle name="40% - Акцент3 4" xfId="3572"/>
    <cellStyle name="40% - Акцент3 5" xfId="3573"/>
    <cellStyle name="40% - Акцент3 6" xfId="3574"/>
    <cellStyle name="40% - Акцент3 7" xfId="3575"/>
    <cellStyle name="40% - Акцент3 8" xfId="3576"/>
    <cellStyle name="40% - Акцент3 9" xfId="3577"/>
    <cellStyle name="40% — акцент4" xfId="3578"/>
    <cellStyle name="40% - Акцент4 10" xfId="1906"/>
    <cellStyle name="40% - Акцент4 2" xfId="113"/>
    <cellStyle name="40% - Акцент4 2 2" xfId="114"/>
    <cellStyle name="40% - Акцент4 3" xfId="112"/>
    <cellStyle name="40% - Акцент4 4" xfId="3581"/>
    <cellStyle name="40% - Акцент4 5" xfId="3582"/>
    <cellStyle name="40% - Акцент4 6" xfId="3583"/>
    <cellStyle name="40% - Акцент4 7" xfId="3584"/>
    <cellStyle name="40% - Акцент4 8" xfId="3585"/>
    <cellStyle name="40% - Акцент4 9" xfId="3586"/>
    <cellStyle name="40% — акцент5" xfId="3587"/>
    <cellStyle name="40% - Акцент5 10" xfId="1907"/>
    <cellStyle name="40% - Акцент5 2" xfId="116"/>
    <cellStyle name="40% - Акцент5 2 2" xfId="117"/>
    <cellStyle name="40% - Акцент5 3" xfId="115"/>
    <cellStyle name="40% - Акцент5 4" xfId="3589"/>
    <cellStyle name="40% - Акцент5 5" xfId="3590"/>
    <cellStyle name="40% - Акцент5 6" xfId="3591"/>
    <cellStyle name="40% - Акцент5 7" xfId="3592"/>
    <cellStyle name="40% - Акцент5 8" xfId="3593"/>
    <cellStyle name="40% - Акцент5 9" xfId="3594"/>
    <cellStyle name="40% — акцент6" xfId="3595"/>
    <cellStyle name="40% - Акцент6 10" xfId="1908"/>
    <cellStyle name="40% - Акцент6 2" xfId="119"/>
    <cellStyle name="40% - Акцент6 2 2" xfId="120"/>
    <cellStyle name="40% - Акцент6 3" xfId="118"/>
    <cellStyle name="40% - Акцент6 4" xfId="3598"/>
    <cellStyle name="40% - Акцент6 5" xfId="3599"/>
    <cellStyle name="40% - Акцент6 6" xfId="3600"/>
    <cellStyle name="40% - Акцент6 7" xfId="3601"/>
    <cellStyle name="40% - Акцент6 8" xfId="3602"/>
    <cellStyle name="40% - Акцент6 9" xfId="3603"/>
    <cellStyle name="60% - Accent1" xfId="121"/>
    <cellStyle name="60% - Accent1 2" xfId="3605"/>
    <cellStyle name="60% - Accent2" xfId="122"/>
    <cellStyle name="60% - Accent2 2" xfId="3607"/>
    <cellStyle name="60% - Accent3" xfId="123"/>
    <cellStyle name="60% - Accent3 2" xfId="3609"/>
    <cellStyle name="60% - Accent4" xfId="124"/>
    <cellStyle name="60% - Accent4 2" xfId="3611"/>
    <cellStyle name="60% - Accent5" xfId="125"/>
    <cellStyle name="60% - Accent5 2" xfId="3612"/>
    <cellStyle name="60% - Accent6" xfId="126"/>
    <cellStyle name="60% - Accent6 2" xfId="3614"/>
    <cellStyle name="60% — акцент1" xfId="3615"/>
    <cellStyle name="60% - Акцент1 2" xfId="128"/>
    <cellStyle name="60% - Акцент1 3" xfId="127"/>
    <cellStyle name="60% - Акцент1 4" xfId="1909"/>
    <cellStyle name="60% — акцент2" xfId="3618"/>
    <cellStyle name="60% - Акцент2 2" xfId="130"/>
    <cellStyle name="60% - Акцент2 3" xfId="129"/>
    <cellStyle name="60% - Акцент2 4" xfId="1910"/>
    <cellStyle name="60% — акцент3" xfId="3621"/>
    <cellStyle name="60% - Акцент3 2" xfId="132"/>
    <cellStyle name="60% - Акцент3 3" xfId="131"/>
    <cellStyle name="60% - Акцент3 4" xfId="1911"/>
    <cellStyle name="60% — акцент4" xfId="3624"/>
    <cellStyle name="60% - Акцент4 2" xfId="134"/>
    <cellStyle name="60% - Акцент4 3" xfId="133"/>
    <cellStyle name="60% - Акцент4 4" xfId="1912"/>
    <cellStyle name="60% — акцент5" xfId="3627"/>
    <cellStyle name="60% - Акцент5 2" xfId="136"/>
    <cellStyle name="60% - Акцент5 3" xfId="135"/>
    <cellStyle name="60% - Акцент5 4" xfId="1913"/>
    <cellStyle name="60% — акцент6" xfId="3630"/>
    <cellStyle name="60% - Акцент6 2" xfId="138"/>
    <cellStyle name="60% - Акцент6 3" xfId="137"/>
    <cellStyle name="60% - Акцент6 4" xfId="1914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 2" xfId="3642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 2" xfId="3651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 2" xfId="3669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 2" xfId="3685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 2" xfId="3699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 2" xfId="3712"/>
    <cellStyle name="Accent6_7-р" xfId="248"/>
    <cellStyle name="alternate" xfId="249"/>
    <cellStyle name="Annotations Cell - PerformancePoint" xfId="250"/>
    <cellStyle name="Arial007000001514155735" xfId="251"/>
    <cellStyle name="Arial007000001514155735 10" xfId="49733"/>
    <cellStyle name="Arial007000001514155735 11" xfId="50412"/>
    <cellStyle name="Arial007000001514155735 12" xfId="52063"/>
    <cellStyle name="Arial007000001514155735 13" xfId="53252"/>
    <cellStyle name="Arial007000001514155735 14" xfId="1915"/>
    <cellStyle name="Arial007000001514155735 2" xfId="252"/>
    <cellStyle name="Arial007000001514155735 2 10" xfId="50411"/>
    <cellStyle name="Arial007000001514155735 2 11" xfId="52064"/>
    <cellStyle name="Arial007000001514155735 2 12" xfId="53245"/>
    <cellStyle name="Arial007000001514155735 2 13" xfId="1916"/>
    <cellStyle name="Arial007000001514155735 2 2" xfId="1034"/>
    <cellStyle name="Arial007000001514155735 2 2 10" xfId="55313"/>
    <cellStyle name="Arial007000001514155735 2 2 11" xfId="57144"/>
    <cellStyle name="Arial007000001514155735 2 2 12" xfId="60534"/>
    <cellStyle name="Arial007000001514155735 2 2 13" xfId="3716"/>
    <cellStyle name="Arial007000001514155735 2 2 2" xfId="46448"/>
    <cellStyle name="Arial007000001514155735 2 2 3" xfId="47554"/>
    <cellStyle name="Arial007000001514155735 2 2 4" xfId="48415"/>
    <cellStyle name="Arial007000001514155735 2 2 5" xfId="51078"/>
    <cellStyle name="Arial007000001514155735 2 2 6" xfId="52371"/>
    <cellStyle name="Arial007000001514155735 2 2 7" xfId="53451"/>
    <cellStyle name="Arial007000001514155735 2 2 8" xfId="54432"/>
    <cellStyle name="Arial007000001514155735 2 2 9" xfId="55662"/>
    <cellStyle name="Arial007000001514155735 2 3" xfId="983"/>
    <cellStyle name="Arial007000001514155735 2 3 10" xfId="58688"/>
    <cellStyle name="Arial007000001514155735 2 3 11" xfId="60858"/>
    <cellStyle name="Arial007000001514155735 2 3 12" xfId="3717"/>
    <cellStyle name="Arial007000001514155735 2 3 2" xfId="46819"/>
    <cellStyle name="Arial007000001514155735 2 3 3" xfId="47584"/>
    <cellStyle name="Arial007000001514155735 2 3 4" xfId="48785"/>
    <cellStyle name="Arial007000001514155735 2 3 5" xfId="51027"/>
    <cellStyle name="Arial007000001514155735 2 3 6" xfId="52320"/>
    <cellStyle name="Arial007000001514155735 2 3 7" xfId="53400"/>
    <cellStyle name="Arial007000001514155735 2 3 8" xfId="54381"/>
    <cellStyle name="Arial007000001514155735 2 3 9" xfId="55929"/>
    <cellStyle name="Arial007000001514155735 2 4" xfId="1520"/>
    <cellStyle name="Arial007000001514155735 2 4 10" xfId="57085"/>
    <cellStyle name="Arial007000001514155735 2 4 11" xfId="55808"/>
    <cellStyle name="Arial007000001514155735 2 4 12" xfId="58736"/>
    <cellStyle name="Arial007000001514155735 2 4 13" xfId="59678"/>
    <cellStyle name="Arial007000001514155735 2 4 14" xfId="60905"/>
    <cellStyle name="Arial007000001514155735 2 4 15" xfId="3715"/>
    <cellStyle name="Arial007000001514155735 2 4 2" xfId="46868"/>
    <cellStyle name="Arial007000001514155735 2 4 3" xfId="47630"/>
    <cellStyle name="Arial007000001514155735 2 4 4" xfId="48834"/>
    <cellStyle name="Arial007000001514155735 2 4 5" xfId="51564"/>
    <cellStyle name="Arial007000001514155735 2 4 6" xfId="52841"/>
    <cellStyle name="Arial007000001514155735 2 4 7" xfId="53889"/>
    <cellStyle name="Arial007000001514155735 2 4 8" xfId="54870"/>
    <cellStyle name="Arial007000001514155735 2 4 9" xfId="55978"/>
    <cellStyle name="Arial007000001514155735 2 5" xfId="1830"/>
    <cellStyle name="Arial007000001514155735 2 5 10" xfId="57526"/>
    <cellStyle name="Arial007000001514155735 2 5 11" xfId="58321"/>
    <cellStyle name="Arial007000001514155735 2 5 12" xfId="59277"/>
    <cellStyle name="Arial007000001514155735 2 5 13" xfId="59954"/>
    <cellStyle name="Arial007000001514155735 2 5 14" xfId="61452"/>
    <cellStyle name="Arial007000001514155735 2 5 15" xfId="44159"/>
    <cellStyle name="Arial007000001514155735 2 5 2" xfId="47462"/>
    <cellStyle name="Arial007000001514155735 2 5 3" xfId="47925"/>
    <cellStyle name="Arial007000001514155735 2 5 4" xfId="49368"/>
    <cellStyle name="Arial007000001514155735 2 5 5" xfId="51874"/>
    <cellStyle name="Arial007000001514155735 2 5 6" xfId="53148"/>
    <cellStyle name="Arial007000001514155735 2 5 7" xfId="54180"/>
    <cellStyle name="Arial007000001514155735 2 5 8" xfId="55161"/>
    <cellStyle name="Arial007000001514155735 2 5 9" xfId="56551"/>
    <cellStyle name="Arial007000001514155735 2 6" xfId="46032"/>
    <cellStyle name="Arial007000001514155735 2 6 2" xfId="56649"/>
    <cellStyle name="Arial007000001514155735 2 6 3" xfId="57611"/>
    <cellStyle name="Arial007000001514155735 2 6 4" xfId="58396"/>
    <cellStyle name="Arial007000001514155735 2 6 5" xfId="59353"/>
    <cellStyle name="Arial007000001514155735 2 6 6" xfId="60029"/>
    <cellStyle name="Arial007000001514155735 2 6 7" xfId="61546"/>
    <cellStyle name="Arial007000001514155735 2 7" xfId="46109"/>
    <cellStyle name="Arial007000001514155735 2 8" xfId="47991"/>
    <cellStyle name="Arial007000001514155735 2 9" xfId="49734"/>
    <cellStyle name="Arial007000001514155735 2_Лист1" xfId="3718"/>
    <cellStyle name="Arial007000001514155735 3" xfId="1035"/>
    <cellStyle name="Arial007000001514155735 3 10" xfId="55312"/>
    <cellStyle name="Arial007000001514155735 3 11" xfId="55260"/>
    <cellStyle name="Arial007000001514155735 3 12" xfId="60535"/>
    <cellStyle name="Arial007000001514155735 3 13" xfId="3719"/>
    <cellStyle name="Arial007000001514155735 3 2" xfId="46449"/>
    <cellStyle name="Arial007000001514155735 3 3" xfId="47555"/>
    <cellStyle name="Arial007000001514155735 3 4" xfId="48416"/>
    <cellStyle name="Arial007000001514155735 3 5" xfId="51079"/>
    <cellStyle name="Arial007000001514155735 3 6" xfId="52372"/>
    <cellStyle name="Arial007000001514155735 3 7" xfId="53452"/>
    <cellStyle name="Arial007000001514155735 3 8" xfId="54433"/>
    <cellStyle name="Arial007000001514155735 3 9" xfId="55663"/>
    <cellStyle name="Arial007000001514155735 4" xfId="981"/>
    <cellStyle name="Arial007000001514155735 4 10" xfId="58687"/>
    <cellStyle name="Arial007000001514155735 4 11" xfId="60857"/>
    <cellStyle name="Arial007000001514155735 4 12" xfId="3720"/>
    <cellStyle name="Arial007000001514155735 4 2" xfId="46818"/>
    <cellStyle name="Arial007000001514155735 4 3" xfId="47583"/>
    <cellStyle name="Arial007000001514155735 4 4" xfId="48784"/>
    <cellStyle name="Arial007000001514155735 4 5" xfId="51025"/>
    <cellStyle name="Arial007000001514155735 4 6" xfId="52318"/>
    <cellStyle name="Arial007000001514155735 4 7" xfId="53398"/>
    <cellStyle name="Arial007000001514155735 4 8" xfId="54379"/>
    <cellStyle name="Arial007000001514155735 4 9" xfId="55928"/>
    <cellStyle name="Arial007000001514155735 5" xfId="1521"/>
    <cellStyle name="Arial007000001514155735 5 10" xfId="57086"/>
    <cellStyle name="Arial007000001514155735 5 11" xfId="55534"/>
    <cellStyle name="Arial007000001514155735 5 12" xfId="58737"/>
    <cellStyle name="Arial007000001514155735 5 13" xfId="59679"/>
    <cellStyle name="Arial007000001514155735 5 14" xfId="60906"/>
    <cellStyle name="Arial007000001514155735 5 15" xfId="3714"/>
    <cellStyle name="Arial007000001514155735 5 2" xfId="46869"/>
    <cellStyle name="Arial007000001514155735 5 3" xfId="47631"/>
    <cellStyle name="Arial007000001514155735 5 4" xfId="48835"/>
    <cellStyle name="Arial007000001514155735 5 5" xfId="51565"/>
    <cellStyle name="Arial007000001514155735 5 6" xfId="52842"/>
    <cellStyle name="Arial007000001514155735 5 7" xfId="53890"/>
    <cellStyle name="Arial007000001514155735 5 8" xfId="54871"/>
    <cellStyle name="Arial007000001514155735 5 9" xfId="55979"/>
    <cellStyle name="Arial007000001514155735 6" xfId="1831"/>
    <cellStyle name="Arial007000001514155735 6 10" xfId="57525"/>
    <cellStyle name="Arial007000001514155735 6 11" xfId="58320"/>
    <cellStyle name="Arial007000001514155735 6 12" xfId="59276"/>
    <cellStyle name="Arial007000001514155735 6 13" xfId="59953"/>
    <cellStyle name="Arial007000001514155735 6 14" xfId="61451"/>
    <cellStyle name="Arial007000001514155735 6 15" xfId="44158"/>
    <cellStyle name="Arial007000001514155735 6 2" xfId="47461"/>
    <cellStyle name="Arial007000001514155735 6 3" xfId="47924"/>
    <cellStyle name="Arial007000001514155735 6 4" xfId="49367"/>
    <cellStyle name="Arial007000001514155735 6 5" xfId="51875"/>
    <cellStyle name="Arial007000001514155735 6 6" xfId="53149"/>
    <cellStyle name="Arial007000001514155735 6 7" xfId="54181"/>
    <cellStyle name="Arial007000001514155735 6 8" xfId="55162"/>
    <cellStyle name="Arial007000001514155735 6 9" xfId="56550"/>
    <cellStyle name="Arial007000001514155735 7" xfId="46031"/>
    <cellStyle name="Arial007000001514155735 7 2" xfId="56650"/>
    <cellStyle name="Arial007000001514155735 7 3" xfId="57612"/>
    <cellStyle name="Arial007000001514155735 7 4" xfId="58397"/>
    <cellStyle name="Arial007000001514155735 7 5" xfId="59354"/>
    <cellStyle name="Arial007000001514155735 7 6" xfId="60030"/>
    <cellStyle name="Arial007000001514155735 7 7" xfId="61547"/>
    <cellStyle name="Arial007000001514155735 8" xfId="46108"/>
    <cellStyle name="Arial007000001514155735 9" xfId="47990"/>
    <cellStyle name="Arial007000001514155735_Лист1" xfId="3721"/>
    <cellStyle name="Arial0070000015536870911" xfId="253"/>
    <cellStyle name="Arial0070000015536870911 10" xfId="49735"/>
    <cellStyle name="Arial0070000015536870911 11" xfId="50410"/>
    <cellStyle name="Arial0070000015536870911 12" xfId="52061"/>
    <cellStyle name="Arial0070000015536870911 13" xfId="53243"/>
    <cellStyle name="Arial0070000015536870911 14" xfId="1917"/>
    <cellStyle name="Arial0070000015536870911 2" xfId="254"/>
    <cellStyle name="Arial0070000015536870911 2 10" xfId="50409"/>
    <cellStyle name="Arial0070000015536870911 2 11" xfId="52062"/>
    <cellStyle name="Arial0070000015536870911 2 12" xfId="53244"/>
    <cellStyle name="Arial0070000015536870911 2 13" xfId="1918"/>
    <cellStyle name="Arial0070000015536870911 2 2" xfId="1032"/>
    <cellStyle name="Arial0070000015536870911 2 2 10" xfId="55315"/>
    <cellStyle name="Arial0070000015536870911 2 2 11" xfId="55262"/>
    <cellStyle name="Arial0070000015536870911 2 2 12" xfId="60532"/>
    <cellStyle name="Arial0070000015536870911 2 2 13" xfId="3724"/>
    <cellStyle name="Arial0070000015536870911 2 2 2" xfId="46446"/>
    <cellStyle name="Arial0070000015536870911 2 2 3" xfId="47552"/>
    <cellStyle name="Arial0070000015536870911 2 2 4" xfId="48413"/>
    <cellStyle name="Arial0070000015536870911 2 2 5" xfId="51076"/>
    <cellStyle name="Arial0070000015536870911 2 2 6" xfId="52369"/>
    <cellStyle name="Arial0070000015536870911 2 2 7" xfId="53449"/>
    <cellStyle name="Arial0070000015536870911 2 2 8" xfId="54430"/>
    <cellStyle name="Arial0070000015536870911 2 2 9" xfId="55660"/>
    <cellStyle name="Arial0070000015536870911 2 3" xfId="985"/>
    <cellStyle name="Arial0070000015536870911 2 3 10" xfId="58690"/>
    <cellStyle name="Arial0070000015536870911 2 3 11" xfId="60860"/>
    <cellStyle name="Arial0070000015536870911 2 3 12" xfId="3725"/>
    <cellStyle name="Arial0070000015536870911 2 3 2" xfId="46821"/>
    <cellStyle name="Arial0070000015536870911 2 3 3" xfId="47586"/>
    <cellStyle name="Arial0070000015536870911 2 3 4" xfId="48787"/>
    <cellStyle name="Arial0070000015536870911 2 3 5" xfId="51029"/>
    <cellStyle name="Arial0070000015536870911 2 3 6" xfId="52322"/>
    <cellStyle name="Arial0070000015536870911 2 3 7" xfId="53402"/>
    <cellStyle name="Arial0070000015536870911 2 3 8" xfId="54383"/>
    <cellStyle name="Arial0070000015536870911 2 3 9" xfId="55931"/>
    <cellStyle name="Arial0070000015536870911 2 4" xfId="1518"/>
    <cellStyle name="Arial0070000015536870911 2 4 10" xfId="57083"/>
    <cellStyle name="Arial0070000015536870911 2 4 11" xfId="55535"/>
    <cellStyle name="Arial0070000015536870911 2 4 12" xfId="58734"/>
    <cellStyle name="Arial0070000015536870911 2 4 13" xfId="59676"/>
    <cellStyle name="Arial0070000015536870911 2 4 14" xfId="60903"/>
    <cellStyle name="Arial0070000015536870911 2 4 15" xfId="3723"/>
    <cellStyle name="Arial0070000015536870911 2 4 2" xfId="46866"/>
    <cellStyle name="Arial0070000015536870911 2 4 3" xfId="47628"/>
    <cellStyle name="Arial0070000015536870911 2 4 4" xfId="48832"/>
    <cellStyle name="Arial0070000015536870911 2 4 5" xfId="51562"/>
    <cellStyle name="Arial0070000015536870911 2 4 6" xfId="52839"/>
    <cellStyle name="Arial0070000015536870911 2 4 7" xfId="53887"/>
    <cellStyle name="Arial0070000015536870911 2 4 8" xfId="54868"/>
    <cellStyle name="Arial0070000015536870911 2 4 9" xfId="55976"/>
    <cellStyle name="Arial0070000015536870911 2 5" xfId="1828"/>
    <cellStyle name="Arial0070000015536870911 2 5 10" xfId="57529"/>
    <cellStyle name="Arial0070000015536870911 2 5 11" xfId="58323"/>
    <cellStyle name="Arial0070000015536870911 2 5 12" xfId="59279"/>
    <cellStyle name="Arial0070000015536870911 2 5 13" xfId="59956"/>
    <cellStyle name="Arial0070000015536870911 2 5 14" xfId="61454"/>
    <cellStyle name="Arial0070000015536870911 2 5 15" xfId="44161"/>
    <cellStyle name="Arial0070000015536870911 2 5 2" xfId="47465"/>
    <cellStyle name="Arial0070000015536870911 2 5 3" xfId="47927"/>
    <cellStyle name="Arial0070000015536870911 2 5 4" xfId="49370"/>
    <cellStyle name="Arial0070000015536870911 2 5 5" xfId="51872"/>
    <cellStyle name="Arial0070000015536870911 2 5 6" xfId="53146"/>
    <cellStyle name="Arial0070000015536870911 2 5 7" xfId="54178"/>
    <cellStyle name="Arial0070000015536870911 2 5 8" xfId="55159"/>
    <cellStyle name="Arial0070000015536870911 2 5 9" xfId="56553"/>
    <cellStyle name="Arial0070000015536870911 2 6" xfId="46034"/>
    <cellStyle name="Arial0070000015536870911 2 6 2" xfId="56647"/>
    <cellStyle name="Arial0070000015536870911 2 6 3" xfId="57609"/>
    <cellStyle name="Arial0070000015536870911 2 6 4" xfId="58394"/>
    <cellStyle name="Arial0070000015536870911 2 6 5" xfId="59351"/>
    <cellStyle name="Arial0070000015536870911 2 6 6" xfId="60027"/>
    <cellStyle name="Arial0070000015536870911 2 6 7" xfId="61544"/>
    <cellStyle name="Arial0070000015536870911 2 7" xfId="46111"/>
    <cellStyle name="Arial0070000015536870911 2 8" xfId="47993"/>
    <cellStyle name="Arial0070000015536870911 2 9" xfId="49736"/>
    <cellStyle name="Arial0070000015536870911 2_Лист1" xfId="3726"/>
    <cellStyle name="Arial0070000015536870911 3" xfId="1033"/>
    <cellStyle name="Arial0070000015536870911 3 10" xfId="55314"/>
    <cellStyle name="Arial0070000015536870911 3 11" xfId="55420"/>
    <cellStyle name="Arial0070000015536870911 3 12" xfId="60533"/>
    <cellStyle name="Arial0070000015536870911 3 13" xfId="3727"/>
    <cellStyle name="Arial0070000015536870911 3 2" xfId="46447"/>
    <cellStyle name="Arial0070000015536870911 3 3" xfId="47553"/>
    <cellStyle name="Arial0070000015536870911 3 4" xfId="48414"/>
    <cellStyle name="Arial0070000015536870911 3 5" xfId="51077"/>
    <cellStyle name="Arial0070000015536870911 3 6" xfId="52370"/>
    <cellStyle name="Arial0070000015536870911 3 7" xfId="53450"/>
    <cellStyle name="Arial0070000015536870911 3 8" xfId="54431"/>
    <cellStyle name="Arial0070000015536870911 3 9" xfId="55661"/>
    <cellStyle name="Arial0070000015536870911 4" xfId="984"/>
    <cellStyle name="Arial0070000015536870911 4 10" xfId="58689"/>
    <cellStyle name="Arial0070000015536870911 4 11" xfId="60859"/>
    <cellStyle name="Arial0070000015536870911 4 12" xfId="3728"/>
    <cellStyle name="Arial0070000015536870911 4 2" xfId="46820"/>
    <cellStyle name="Arial0070000015536870911 4 3" xfId="47585"/>
    <cellStyle name="Arial0070000015536870911 4 4" xfId="48786"/>
    <cellStyle name="Arial0070000015536870911 4 5" xfId="51028"/>
    <cellStyle name="Arial0070000015536870911 4 6" xfId="52321"/>
    <cellStyle name="Arial0070000015536870911 4 7" xfId="53401"/>
    <cellStyle name="Arial0070000015536870911 4 8" xfId="54382"/>
    <cellStyle name="Arial0070000015536870911 4 9" xfId="55930"/>
    <cellStyle name="Arial0070000015536870911 5" xfId="1519"/>
    <cellStyle name="Arial0070000015536870911 5 10" xfId="57084"/>
    <cellStyle name="Arial0070000015536870911 5 11" xfId="55533"/>
    <cellStyle name="Arial0070000015536870911 5 12" xfId="58735"/>
    <cellStyle name="Arial0070000015536870911 5 13" xfId="59677"/>
    <cellStyle name="Arial0070000015536870911 5 14" xfId="60904"/>
    <cellStyle name="Arial0070000015536870911 5 15" xfId="3722"/>
    <cellStyle name="Arial0070000015536870911 5 2" xfId="46867"/>
    <cellStyle name="Arial0070000015536870911 5 3" xfId="47629"/>
    <cellStyle name="Arial0070000015536870911 5 4" xfId="48833"/>
    <cellStyle name="Arial0070000015536870911 5 5" xfId="51563"/>
    <cellStyle name="Arial0070000015536870911 5 6" xfId="52840"/>
    <cellStyle name="Arial0070000015536870911 5 7" xfId="53888"/>
    <cellStyle name="Arial0070000015536870911 5 8" xfId="54869"/>
    <cellStyle name="Arial0070000015536870911 5 9" xfId="55977"/>
    <cellStyle name="Arial0070000015536870911 6" xfId="1829"/>
    <cellStyle name="Arial0070000015536870911 6 10" xfId="57527"/>
    <cellStyle name="Arial0070000015536870911 6 11" xfId="58322"/>
    <cellStyle name="Arial0070000015536870911 6 12" xfId="59278"/>
    <cellStyle name="Arial0070000015536870911 6 13" xfId="59955"/>
    <cellStyle name="Arial0070000015536870911 6 14" xfId="61453"/>
    <cellStyle name="Arial0070000015536870911 6 15" xfId="44160"/>
    <cellStyle name="Arial0070000015536870911 6 2" xfId="47463"/>
    <cellStyle name="Arial0070000015536870911 6 3" xfId="47926"/>
    <cellStyle name="Arial0070000015536870911 6 4" xfId="49369"/>
    <cellStyle name="Arial0070000015536870911 6 5" xfId="51873"/>
    <cellStyle name="Arial0070000015536870911 6 6" xfId="53147"/>
    <cellStyle name="Arial0070000015536870911 6 7" xfId="54179"/>
    <cellStyle name="Arial0070000015536870911 6 8" xfId="55160"/>
    <cellStyle name="Arial0070000015536870911 6 9" xfId="56552"/>
    <cellStyle name="Arial0070000015536870911 7" xfId="46033"/>
    <cellStyle name="Arial0070000015536870911 7 2" xfId="56648"/>
    <cellStyle name="Arial0070000015536870911 7 3" xfId="57610"/>
    <cellStyle name="Arial0070000015536870911 7 4" xfId="58395"/>
    <cellStyle name="Arial0070000015536870911 7 5" xfId="59352"/>
    <cellStyle name="Arial0070000015536870911 7 6" xfId="60028"/>
    <cellStyle name="Arial0070000015536870911 7 7" xfId="61545"/>
    <cellStyle name="Arial0070000015536870911 8" xfId="46110"/>
    <cellStyle name="Arial0070000015536870911 9" xfId="47992"/>
    <cellStyle name="Arial0070000015536870911_Лист1" xfId="3729"/>
    <cellStyle name="Arial007000001565535" xfId="255"/>
    <cellStyle name="Arial007000001565535 10" xfId="49737"/>
    <cellStyle name="Arial007000001565535 11" xfId="50408"/>
    <cellStyle name="Arial007000001565535 12" xfId="52059"/>
    <cellStyle name="Arial007000001565535 13" xfId="53241"/>
    <cellStyle name="Arial007000001565535 14" xfId="1919"/>
    <cellStyle name="Arial007000001565535 2" xfId="256"/>
    <cellStyle name="Arial007000001565535 2 10" xfId="50407"/>
    <cellStyle name="Arial007000001565535 2 11" xfId="52060"/>
    <cellStyle name="Arial007000001565535 2 12" xfId="53242"/>
    <cellStyle name="Arial007000001565535 2 13" xfId="1920"/>
    <cellStyle name="Arial007000001565535 2 2" xfId="1030"/>
    <cellStyle name="Arial007000001565535 2 2 10" xfId="55317"/>
    <cellStyle name="Arial007000001565535 2 2 11" xfId="55419"/>
    <cellStyle name="Arial007000001565535 2 2 12" xfId="60530"/>
    <cellStyle name="Arial007000001565535 2 2 13" xfId="3732"/>
    <cellStyle name="Arial007000001565535 2 2 2" xfId="46444"/>
    <cellStyle name="Arial007000001565535 2 2 3" xfId="47550"/>
    <cellStyle name="Arial007000001565535 2 2 4" xfId="48411"/>
    <cellStyle name="Arial007000001565535 2 2 5" xfId="51074"/>
    <cellStyle name="Arial007000001565535 2 2 6" xfId="52367"/>
    <cellStyle name="Arial007000001565535 2 2 7" xfId="53447"/>
    <cellStyle name="Arial007000001565535 2 2 8" xfId="54428"/>
    <cellStyle name="Arial007000001565535 2 2 9" xfId="55658"/>
    <cellStyle name="Arial007000001565535 2 3" xfId="987"/>
    <cellStyle name="Arial007000001565535 2 3 10" xfId="58692"/>
    <cellStyle name="Arial007000001565535 2 3 11" xfId="60862"/>
    <cellStyle name="Arial007000001565535 2 3 12" xfId="3733"/>
    <cellStyle name="Arial007000001565535 2 3 2" xfId="46823"/>
    <cellStyle name="Arial007000001565535 2 3 3" xfId="47588"/>
    <cellStyle name="Arial007000001565535 2 3 4" xfId="48789"/>
    <cellStyle name="Arial007000001565535 2 3 5" xfId="51031"/>
    <cellStyle name="Arial007000001565535 2 3 6" xfId="52324"/>
    <cellStyle name="Arial007000001565535 2 3 7" xfId="53404"/>
    <cellStyle name="Arial007000001565535 2 3 8" xfId="54385"/>
    <cellStyle name="Arial007000001565535 2 3 9" xfId="55933"/>
    <cellStyle name="Arial007000001565535 2 4" xfId="1516"/>
    <cellStyle name="Arial007000001565535 2 4 10" xfId="57081"/>
    <cellStyle name="Arial007000001565535 2 4 11" xfId="55532"/>
    <cellStyle name="Arial007000001565535 2 4 12" xfId="58732"/>
    <cellStyle name="Arial007000001565535 2 4 13" xfId="59674"/>
    <cellStyle name="Arial007000001565535 2 4 14" xfId="60901"/>
    <cellStyle name="Arial007000001565535 2 4 15" xfId="3731"/>
    <cellStyle name="Arial007000001565535 2 4 2" xfId="46864"/>
    <cellStyle name="Arial007000001565535 2 4 3" xfId="47626"/>
    <cellStyle name="Arial007000001565535 2 4 4" xfId="48830"/>
    <cellStyle name="Arial007000001565535 2 4 5" xfId="51560"/>
    <cellStyle name="Arial007000001565535 2 4 6" xfId="52837"/>
    <cellStyle name="Arial007000001565535 2 4 7" xfId="53885"/>
    <cellStyle name="Arial007000001565535 2 4 8" xfId="54866"/>
    <cellStyle name="Arial007000001565535 2 4 9" xfId="55974"/>
    <cellStyle name="Arial007000001565535 2 5" xfId="1826"/>
    <cellStyle name="Arial007000001565535 2 5 10" xfId="57532"/>
    <cellStyle name="Arial007000001565535 2 5 11" xfId="58326"/>
    <cellStyle name="Arial007000001565535 2 5 12" xfId="59282"/>
    <cellStyle name="Arial007000001565535 2 5 13" xfId="59959"/>
    <cellStyle name="Arial007000001565535 2 5 14" xfId="61457"/>
    <cellStyle name="Arial007000001565535 2 5 15" xfId="44163"/>
    <cellStyle name="Arial007000001565535 2 5 2" xfId="47468"/>
    <cellStyle name="Arial007000001565535 2 5 3" xfId="47930"/>
    <cellStyle name="Arial007000001565535 2 5 4" xfId="49372"/>
    <cellStyle name="Arial007000001565535 2 5 5" xfId="51870"/>
    <cellStyle name="Arial007000001565535 2 5 6" xfId="53144"/>
    <cellStyle name="Arial007000001565535 2 5 7" xfId="54176"/>
    <cellStyle name="Arial007000001565535 2 5 8" xfId="55157"/>
    <cellStyle name="Arial007000001565535 2 5 9" xfId="56556"/>
    <cellStyle name="Arial007000001565535 2 6" xfId="46036"/>
    <cellStyle name="Arial007000001565535 2 6 2" xfId="56645"/>
    <cellStyle name="Arial007000001565535 2 6 3" xfId="57607"/>
    <cellStyle name="Arial007000001565535 2 6 4" xfId="58392"/>
    <cellStyle name="Arial007000001565535 2 6 5" xfId="59349"/>
    <cellStyle name="Arial007000001565535 2 6 6" xfId="60025"/>
    <cellStyle name="Arial007000001565535 2 6 7" xfId="61542"/>
    <cellStyle name="Arial007000001565535 2 7" xfId="46113"/>
    <cellStyle name="Arial007000001565535 2 8" xfId="47995"/>
    <cellStyle name="Arial007000001565535 2 9" xfId="49738"/>
    <cellStyle name="Arial007000001565535 2_Лист1" xfId="3734"/>
    <cellStyle name="Arial007000001565535 3" xfId="1031"/>
    <cellStyle name="Arial007000001565535 3 10" xfId="55316"/>
    <cellStyle name="Arial007000001565535 3 11" xfId="57145"/>
    <cellStyle name="Arial007000001565535 3 12" xfId="60531"/>
    <cellStyle name="Arial007000001565535 3 13" xfId="3735"/>
    <cellStyle name="Arial007000001565535 3 2" xfId="46445"/>
    <cellStyle name="Arial007000001565535 3 3" xfId="47551"/>
    <cellStyle name="Arial007000001565535 3 4" xfId="48412"/>
    <cellStyle name="Arial007000001565535 3 5" xfId="51075"/>
    <cellStyle name="Arial007000001565535 3 6" xfId="52368"/>
    <cellStyle name="Arial007000001565535 3 7" xfId="53448"/>
    <cellStyle name="Arial007000001565535 3 8" xfId="54429"/>
    <cellStyle name="Arial007000001565535 3 9" xfId="55659"/>
    <cellStyle name="Arial007000001565535 4" xfId="986"/>
    <cellStyle name="Arial007000001565535 4 10" xfId="58691"/>
    <cellStyle name="Arial007000001565535 4 11" xfId="60861"/>
    <cellStyle name="Arial007000001565535 4 12" xfId="3736"/>
    <cellStyle name="Arial007000001565535 4 2" xfId="46822"/>
    <cellStyle name="Arial007000001565535 4 3" xfId="47587"/>
    <cellStyle name="Arial007000001565535 4 4" xfId="48788"/>
    <cellStyle name="Arial007000001565535 4 5" xfId="51030"/>
    <cellStyle name="Arial007000001565535 4 6" xfId="52323"/>
    <cellStyle name="Arial007000001565535 4 7" xfId="53403"/>
    <cellStyle name="Arial007000001565535 4 8" xfId="54384"/>
    <cellStyle name="Arial007000001565535 4 9" xfId="55932"/>
    <cellStyle name="Arial007000001565535 5" xfId="1517"/>
    <cellStyle name="Arial007000001565535 5 10" xfId="57082"/>
    <cellStyle name="Arial007000001565535 5 11" xfId="55531"/>
    <cellStyle name="Arial007000001565535 5 12" xfId="58733"/>
    <cellStyle name="Arial007000001565535 5 13" xfId="59675"/>
    <cellStyle name="Arial007000001565535 5 14" xfId="60902"/>
    <cellStyle name="Arial007000001565535 5 15" xfId="3730"/>
    <cellStyle name="Arial007000001565535 5 2" xfId="46865"/>
    <cellStyle name="Arial007000001565535 5 3" xfId="47627"/>
    <cellStyle name="Arial007000001565535 5 4" xfId="48831"/>
    <cellStyle name="Arial007000001565535 5 5" xfId="51561"/>
    <cellStyle name="Arial007000001565535 5 6" xfId="52838"/>
    <cellStyle name="Arial007000001565535 5 7" xfId="53886"/>
    <cellStyle name="Arial007000001565535 5 8" xfId="54867"/>
    <cellStyle name="Arial007000001565535 5 9" xfId="55975"/>
    <cellStyle name="Arial007000001565535 6" xfId="1827"/>
    <cellStyle name="Arial007000001565535 6 10" xfId="57530"/>
    <cellStyle name="Arial007000001565535 6 11" xfId="58324"/>
    <cellStyle name="Arial007000001565535 6 12" xfId="59280"/>
    <cellStyle name="Arial007000001565535 6 13" xfId="59957"/>
    <cellStyle name="Arial007000001565535 6 14" xfId="61455"/>
    <cellStyle name="Arial007000001565535 6 15" xfId="44162"/>
    <cellStyle name="Arial007000001565535 6 2" xfId="47466"/>
    <cellStyle name="Arial007000001565535 6 3" xfId="47928"/>
    <cellStyle name="Arial007000001565535 6 4" xfId="49371"/>
    <cellStyle name="Arial007000001565535 6 5" xfId="51871"/>
    <cellStyle name="Arial007000001565535 6 6" xfId="53145"/>
    <cellStyle name="Arial007000001565535 6 7" xfId="54177"/>
    <cellStyle name="Arial007000001565535 6 8" xfId="55158"/>
    <cellStyle name="Arial007000001565535 6 9" xfId="56554"/>
    <cellStyle name="Arial007000001565535 7" xfId="46035"/>
    <cellStyle name="Arial007000001565535 7 2" xfId="56646"/>
    <cellStyle name="Arial007000001565535 7 3" xfId="57608"/>
    <cellStyle name="Arial007000001565535 7 4" xfId="58393"/>
    <cellStyle name="Arial007000001565535 7 5" xfId="59350"/>
    <cellStyle name="Arial007000001565535 7 6" xfId="60026"/>
    <cellStyle name="Arial007000001565535 7 7" xfId="61543"/>
    <cellStyle name="Arial007000001565535 8" xfId="46112"/>
    <cellStyle name="Arial007000001565535 9" xfId="47994"/>
    <cellStyle name="Arial007000001565535_Лист1" xfId="3737"/>
    <cellStyle name="Arial0110010000536870911" xfId="257"/>
    <cellStyle name="Arial0110010000536870911 2" xfId="49739"/>
    <cellStyle name="Arial01101000015536870911" xfId="258"/>
    <cellStyle name="Arial01101000015536870911 10" xfId="46114"/>
    <cellStyle name="Arial01101000015536870911 11" xfId="47996"/>
    <cellStyle name="Arial01101000015536870911 12" xfId="49740"/>
    <cellStyle name="Arial01101000015536870911 13" xfId="50359"/>
    <cellStyle name="Arial01101000015536870911 14" xfId="50405"/>
    <cellStyle name="Arial01101000015536870911 15" xfId="52058"/>
    <cellStyle name="Arial01101000015536870911 16" xfId="53240"/>
    <cellStyle name="Arial01101000015536870911 17" xfId="1921"/>
    <cellStyle name="Arial01101000015536870911 2" xfId="1006"/>
    <cellStyle name="Arial01101000015536870911 2 10" xfId="4070"/>
    <cellStyle name="Arial01101000015536870911 2 2" xfId="46421"/>
    <cellStyle name="Arial01101000015536870911 2 3" xfId="48390"/>
    <cellStyle name="Arial01101000015536870911 2 4" xfId="51050"/>
    <cellStyle name="Arial01101000015536870911 2 5" xfId="52343"/>
    <cellStyle name="Arial01101000015536870911 2 6" xfId="53423"/>
    <cellStyle name="Arial01101000015536870911 2 7" xfId="54404"/>
    <cellStyle name="Arial01101000015536870911 2 8" xfId="55635"/>
    <cellStyle name="Arial01101000015536870911 2 9" xfId="57136"/>
    <cellStyle name="Arial01101000015536870911 3" xfId="1029"/>
    <cellStyle name="Arial01101000015536870911 3 10" xfId="55805"/>
    <cellStyle name="Arial01101000015536870911 3 11" xfId="58693"/>
    <cellStyle name="Arial01101000015536870911 3 12" xfId="43939"/>
    <cellStyle name="Arial01101000015536870911 3 2" xfId="46825"/>
    <cellStyle name="Arial01101000015536870911 3 3" xfId="48791"/>
    <cellStyle name="Arial01101000015536870911 3 4" xfId="49364"/>
    <cellStyle name="Arial01101000015536870911 3 5" xfId="51073"/>
    <cellStyle name="Arial01101000015536870911 3 6" xfId="52366"/>
    <cellStyle name="Arial01101000015536870911 3 7" xfId="53446"/>
    <cellStyle name="Arial01101000015536870911 3 8" xfId="54427"/>
    <cellStyle name="Arial01101000015536870911 3 9" xfId="55935"/>
    <cellStyle name="Arial01101000015536870911 4" xfId="1495"/>
    <cellStyle name="Arial01101000015536870911 4 10" xfId="57553"/>
    <cellStyle name="Arial01101000015536870911 4 11" xfId="58347"/>
    <cellStyle name="Arial01101000015536870911 4 12" xfId="59303"/>
    <cellStyle name="Arial01101000015536870911 4 13" xfId="59980"/>
    <cellStyle name="Arial01101000015536870911 4 14" xfId="61478"/>
    <cellStyle name="Arial01101000015536870911 4 15" xfId="44329"/>
    <cellStyle name="Arial01101000015536870911 4 2" xfId="47489"/>
    <cellStyle name="Arial01101000015536870911 4 3" xfId="47951"/>
    <cellStyle name="Arial01101000015536870911 4 4" xfId="48376"/>
    <cellStyle name="Arial01101000015536870911 4 5" xfId="51539"/>
    <cellStyle name="Arial01101000015536870911 4 6" xfId="52816"/>
    <cellStyle name="Arial01101000015536870911 4 7" xfId="53864"/>
    <cellStyle name="Arial01101000015536870911 4 8" xfId="54845"/>
    <cellStyle name="Arial01101000015536870911 4 9" xfId="56577"/>
    <cellStyle name="Arial01101000015536870911 5" xfId="44621"/>
    <cellStyle name="Arial01101000015536870911 5 2" xfId="56619"/>
    <cellStyle name="Arial01101000015536870911 5 3" xfId="57581"/>
    <cellStyle name="Arial01101000015536870911 5 4" xfId="58368"/>
    <cellStyle name="Arial01101000015536870911 5 5" xfId="59324"/>
    <cellStyle name="Arial01101000015536870911 5 6" xfId="60001"/>
    <cellStyle name="Arial01101000015536870911 5 7" xfId="61517"/>
    <cellStyle name="Arial01101000015536870911 6" xfId="44904"/>
    <cellStyle name="Arial01101000015536870911 7" xfId="45179"/>
    <cellStyle name="Arial01101000015536870911 8" xfId="45635"/>
    <cellStyle name="Arial01101000015536870911 9" xfId="45641"/>
    <cellStyle name="Arial017010000536870911" xfId="259"/>
    <cellStyle name="Arial018000000536870911" xfId="260"/>
    <cellStyle name="Arial10170100015536870911" xfId="261"/>
    <cellStyle name="Arial10170100015536870911 10" xfId="49741"/>
    <cellStyle name="Arial10170100015536870911 11" xfId="50402"/>
    <cellStyle name="Arial10170100015536870911 12" xfId="52053"/>
    <cellStyle name="Arial10170100015536870911 13" xfId="53238"/>
    <cellStyle name="Arial10170100015536870911 14" xfId="1922"/>
    <cellStyle name="Arial10170100015536870911 2" xfId="262"/>
    <cellStyle name="Arial10170100015536870911 2 10" xfId="50401"/>
    <cellStyle name="Arial10170100015536870911 2 11" xfId="52054"/>
    <cellStyle name="Arial10170100015536870911 2 12" xfId="53239"/>
    <cellStyle name="Arial10170100015536870911 2 13" xfId="1923"/>
    <cellStyle name="Arial10170100015536870911 2 2" xfId="1027"/>
    <cellStyle name="Arial10170100015536870911 2 2 10" xfId="55319"/>
    <cellStyle name="Arial10170100015536870911 2 2 11" xfId="57146"/>
    <cellStyle name="Arial10170100015536870911 2 2 12" xfId="60528"/>
    <cellStyle name="Arial10170100015536870911 2 2 13" xfId="3744"/>
    <cellStyle name="Arial10170100015536870911 2 2 2" xfId="46442"/>
    <cellStyle name="Arial10170100015536870911 2 2 3" xfId="47548"/>
    <cellStyle name="Arial10170100015536870911 2 2 4" xfId="48409"/>
    <cellStyle name="Arial10170100015536870911 2 2 5" xfId="51071"/>
    <cellStyle name="Arial10170100015536870911 2 2 6" xfId="52364"/>
    <cellStyle name="Arial10170100015536870911 2 2 7" xfId="53444"/>
    <cellStyle name="Arial10170100015536870911 2 2 8" xfId="54425"/>
    <cellStyle name="Arial10170100015536870911 2 2 9" xfId="55656"/>
    <cellStyle name="Arial10170100015536870911 2 3" xfId="989"/>
    <cellStyle name="Arial10170100015536870911 2 3 10" xfId="58695"/>
    <cellStyle name="Arial10170100015536870911 2 3 11" xfId="60865"/>
    <cellStyle name="Arial10170100015536870911 2 3 12" xfId="3745"/>
    <cellStyle name="Arial10170100015536870911 2 3 2" xfId="46827"/>
    <cellStyle name="Arial10170100015536870911 2 3 3" xfId="47591"/>
    <cellStyle name="Arial10170100015536870911 2 3 4" xfId="48793"/>
    <cellStyle name="Arial10170100015536870911 2 3 5" xfId="51033"/>
    <cellStyle name="Arial10170100015536870911 2 3 6" xfId="52326"/>
    <cellStyle name="Arial10170100015536870911 2 3 7" xfId="53406"/>
    <cellStyle name="Arial10170100015536870911 2 3 8" xfId="54387"/>
    <cellStyle name="Arial10170100015536870911 2 3 9" xfId="55937"/>
    <cellStyle name="Arial10170100015536870911 2 4" xfId="1514"/>
    <cellStyle name="Arial10170100015536870911 2 4 10" xfId="57079"/>
    <cellStyle name="Arial10170100015536870911 2 4 11" xfId="55529"/>
    <cellStyle name="Arial10170100015536870911 2 4 12" xfId="58730"/>
    <cellStyle name="Arial10170100015536870911 2 4 13" xfId="59672"/>
    <cellStyle name="Arial10170100015536870911 2 4 14" xfId="60899"/>
    <cellStyle name="Arial10170100015536870911 2 4 15" xfId="3743"/>
    <cellStyle name="Arial10170100015536870911 2 4 2" xfId="46862"/>
    <cellStyle name="Arial10170100015536870911 2 4 3" xfId="47624"/>
    <cellStyle name="Arial10170100015536870911 2 4 4" xfId="48828"/>
    <cellStyle name="Arial10170100015536870911 2 4 5" xfId="51558"/>
    <cellStyle name="Arial10170100015536870911 2 4 6" xfId="52835"/>
    <cellStyle name="Arial10170100015536870911 2 4 7" xfId="53883"/>
    <cellStyle name="Arial10170100015536870911 2 4 8" xfId="54864"/>
    <cellStyle name="Arial10170100015536870911 2 4 9" xfId="55972"/>
    <cellStyle name="Arial10170100015536870911 2 5" xfId="1822"/>
    <cellStyle name="Arial10170100015536870911 2 5 10" xfId="57534"/>
    <cellStyle name="Arial10170100015536870911 2 5 11" xfId="58328"/>
    <cellStyle name="Arial10170100015536870911 2 5 12" xfId="59284"/>
    <cellStyle name="Arial10170100015536870911 2 5 13" xfId="59961"/>
    <cellStyle name="Arial10170100015536870911 2 5 14" xfId="61459"/>
    <cellStyle name="Arial10170100015536870911 2 5 15" xfId="44165"/>
    <cellStyle name="Arial10170100015536870911 2 5 2" xfId="47470"/>
    <cellStyle name="Arial10170100015536870911 2 5 3" xfId="47932"/>
    <cellStyle name="Arial10170100015536870911 2 5 4" xfId="49374"/>
    <cellStyle name="Arial10170100015536870911 2 5 5" xfId="51866"/>
    <cellStyle name="Arial10170100015536870911 2 5 6" xfId="53140"/>
    <cellStyle name="Arial10170100015536870911 2 5 7" xfId="54172"/>
    <cellStyle name="Arial10170100015536870911 2 5 8" xfId="55153"/>
    <cellStyle name="Arial10170100015536870911 2 5 9" xfId="56558"/>
    <cellStyle name="Arial10170100015536870911 2 6" xfId="46038"/>
    <cellStyle name="Arial10170100015536870911 2 6 2" xfId="56643"/>
    <cellStyle name="Arial10170100015536870911 2 6 3" xfId="57605"/>
    <cellStyle name="Arial10170100015536870911 2 6 4" xfId="58390"/>
    <cellStyle name="Arial10170100015536870911 2 6 5" xfId="59347"/>
    <cellStyle name="Arial10170100015536870911 2 6 6" xfId="60023"/>
    <cellStyle name="Arial10170100015536870911 2 6 7" xfId="61540"/>
    <cellStyle name="Arial10170100015536870911 2 7" xfId="46116"/>
    <cellStyle name="Arial10170100015536870911 2 8" xfId="47998"/>
    <cellStyle name="Arial10170100015536870911 2 9" xfId="49742"/>
    <cellStyle name="Arial10170100015536870911 2_Лист1" xfId="3746"/>
    <cellStyle name="Arial10170100015536870911 3" xfId="1028"/>
    <cellStyle name="Arial10170100015536870911 3 10" xfId="55318"/>
    <cellStyle name="Arial10170100015536870911 3 11" xfId="55261"/>
    <cellStyle name="Arial10170100015536870911 3 12" xfId="60529"/>
    <cellStyle name="Arial10170100015536870911 3 13" xfId="3747"/>
    <cellStyle name="Arial10170100015536870911 3 2" xfId="46443"/>
    <cellStyle name="Arial10170100015536870911 3 3" xfId="47549"/>
    <cellStyle name="Arial10170100015536870911 3 4" xfId="48410"/>
    <cellStyle name="Arial10170100015536870911 3 5" xfId="51072"/>
    <cellStyle name="Arial10170100015536870911 3 6" xfId="52365"/>
    <cellStyle name="Arial10170100015536870911 3 7" xfId="53445"/>
    <cellStyle name="Arial10170100015536870911 3 8" xfId="54426"/>
    <cellStyle name="Arial10170100015536870911 3 9" xfId="55657"/>
    <cellStyle name="Arial10170100015536870911 4" xfId="988"/>
    <cellStyle name="Arial10170100015536870911 4 10" xfId="58694"/>
    <cellStyle name="Arial10170100015536870911 4 11" xfId="60864"/>
    <cellStyle name="Arial10170100015536870911 4 12" xfId="3748"/>
    <cellStyle name="Arial10170100015536870911 4 2" xfId="46826"/>
    <cellStyle name="Arial10170100015536870911 4 3" xfId="47590"/>
    <cellStyle name="Arial10170100015536870911 4 4" xfId="48792"/>
    <cellStyle name="Arial10170100015536870911 4 5" xfId="51032"/>
    <cellStyle name="Arial10170100015536870911 4 6" xfId="52325"/>
    <cellStyle name="Arial10170100015536870911 4 7" xfId="53405"/>
    <cellStyle name="Arial10170100015536870911 4 8" xfId="54386"/>
    <cellStyle name="Arial10170100015536870911 4 9" xfId="55936"/>
    <cellStyle name="Arial10170100015536870911 5" xfId="1515"/>
    <cellStyle name="Arial10170100015536870911 5 10" xfId="57080"/>
    <cellStyle name="Arial10170100015536870911 5 11" xfId="55530"/>
    <cellStyle name="Arial10170100015536870911 5 12" xfId="58731"/>
    <cellStyle name="Arial10170100015536870911 5 13" xfId="59673"/>
    <cellStyle name="Arial10170100015536870911 5 14" xfId="60900"/>
    <cellStyle name="Arial10170100015536870911 5 15" xfId="3742"/>
    <cellStyle name="Arial10170100015536870911 5 2" xfId="46863"/>
    <cellStyle name="Arial10170100015536870911 5 3" xfId="47625"/>
    <cellStyle name="Arial10170100015536870911 5 4" xfId="48829"/>
    <cellStyle name="Arial10170100015536870911 5 5" xfId="51559"/>
    <cellStyle name="Arial10170100015536870911 5 6" xfId="52836"/>
    <cellStyle name="Arial10170100015536870911 5 7" xfId="53884"/>
    <cellStyle name="Arial10170100015536870911 5 8" xfId="54865"/>
    <cellStyle name="Arial10170100015536870911 5 9" xfId="55973"/>
    <cellStyle name="Arial10170100015536870911 6" xfId="1825"/>
    <cellStyle name="Arial10170100015536870911 6 10" xfId="57533"/>
    <cellStyle name="Arial10170100015536870911 6 11" xfId="58327"/>
    <cellStyle name="Arial10170100015536870911 6 12" xfId="59283"/>
    <cellStyle name="Arial10170100015536870911 6 13" xfId="59960"/>
    <cellStyle name="Arial10170100015536870911 6 14" xfId="61458"/>
    <cellStyle name="Arial10170100015536870911 6 15" xfId="44164"/>
    <cellStyle name="Arial10170100015536870911 6 2" xfId="47469"/>
    <cellStyle name="Arial10170100015536870911 6 3" xfId="47931"/>
    <cellStyle name="Arial10170100015536870911 6 4" xfId="49373"/>
    <cellStyle name="Arial10170100015536870911 6 5" xfId="51869"/>
    <cellStyle name="Arial10170100015536870911 6 6" xfId="53143"/>
    <cellStyle name="Arial10170100015536870911 6 7" xfId="54175"/>
    <cellStyle name="Arial10170100015536870911 6 8" xfId="55156"/>
    <cellStyle name="Arial10170100015536870911 6 9" xfId="56557"/>
    <cellStyle name="Arial10170100015536870911 7" xfId="46037"/>
    <cellStyle name="Arial10170100015536870911 7 2" xfId="56644"/>
    <cellStyle name="Arial10170100015536870911 7 3" xfId="57606"/>
    <cellStyle name="Arial10170100015536870911 7 4" xfId="58391"/>
    <cellStyle name="Arial10170100015536870911 7 5" xfId="59348"/>
    <cellStyle name="Arial10170100015536870911 7 6" xfId="60024"/>
    <cellStyle name="Arial10170100015536870911 7 7" xfId="61541"/>
    <cellStyle name="Arial10170100015536870911 8" xfId="46115"/>
    <cellStyle name="Arial10170100015536870911 9" xfId="47997"/>
    <cellStyle name="Arial10170100015536870911_Лист1" xfId="3749"/>
    <cellStyle name="Arial107000000536870911" xfId="263"/>
    <cellStyle name="Arial107000000536870911 2" xfId="49743"/>
    <cellStyle name="Arial107000001514155735" xfId="264"/>
    <cellStyle name="Arial107000001514155735 10" xfId="49744"/>
    <cellStyle name="Arial107000001514155735 11" xfId="50399"/>
    <cellStyle name="Arial107000001514155735 12" xfId="52051"/>
    <cellStyle name="Arial107000001514155735 13" xfId="53237"/>
    <cellStyle name="Arial107000001514155735 14" xfId="1924"/>
    <cellStyle name="Arial107000001514155735 2" xfId="265"/>
    <cellStyle name="Arial107000001514155735 2 10" xfId="50398"/>
    <cellStyle name="Arial107000001514155735 2 11" xfId="52050"/>
    <cellStyle name="Arial107000001514155735 2 12" xfId="53236"/>
    <cellStyle name="Arial107000001514155735 2 13" xfId="1925"/>
    <cellStyle name="Arial107000001514155735 2 2" xfId="1025"/>
    <cellStyle name="Arial107000001514155735 2 2 10" xfId="55322"/>
    <cellStyle name="Arial107000001514155735 2 2 11" xfId="55345"/>
    <cellStyle name="Arial107000001514155735 2 2 12" xfId="60525"/>
    <cellStyle name="Arial107000001514155735 2 2 13" xfId="3752"/>
    <cellStyle name="Arial107000001514155735 2 2 2" xfId="46439"/>
    <cellStyle name="Arial107000001514155735 2 2 3" xfId="47545"/>
    <cellStyle name="Arial107000001514155735 2 2 4" xfId="48407"/>
    <cellStyle name="Arial107000001514155735 2 2 5" xfId="51069"/>
    <cellStyle name="Arial107000001514155735 2 2 6" xfId="52362"/>
    <cellStyle name="Arial107000001514155735 2 2 7" xfId="53442"/>
    <cellStyle name="Arial107000001514155735 2 2 8" xfId="54423"/>
    <cellStyle name="Arial107000001514155735 2 2 9" xfId="55653"/>
    <cellStyle name="Arial107000001514155735 2 3" xfId="991"/>
    <cellStyle name="Arial107000001514155735 2 3 10" xfId="58697"/>
    <cellStyle name="Arial107000001514155735 2 3 11" xfId="60867"/>
    <cellStyle name="Arial107000001514155735 2 3 12" xfId="3753"/>
    <cellStyle name="Arial107000001514155735 2 3 2" xfId="46829"/>
    <cellStyle name="Arial107000001514155735 2 3 3" xfId="47593"/>
    <cellStyle name="Arial107000001514155735 2 3 4" xfId="48795"/>
    <cellStyle name="Arial107000001514155735 2 3 5" xfId="51035"/>
    <cellStyle name="Arial107000001514155735 2 3 6" xfId="52328"/>
    <cellStyle name="Arial107000001514155735 2 3 7" xfId="53408"/>
    <cellStyle name="Arial107000001514155735 2 3 8" xfId="54389"/>
    <cellStyle name="Arial107000001514155735 2 3 9" xfId="55939"/>
    <cellStyle name="Arial107000001514155735 2 4" xfId="1512"/>
    <cellStyle name="Arial107000001514155735 2 4 10" xfId="57077"/>
    <cellStyle name="Arial107000001514155735 2 4 11" xfId="56613"/>
    <cellStyle name="Arial107000001514155735 2 4 12" xfId="58728"/>
    <cellStyle name="Arial107000001514155735 2 4 13" xfId="59670"/>
    <cellStyle name="Arial107000001514155735 2 4 14" xfId="60897"/>
    <cellStyle name="Arial107000001514155735 2 4 15" xfId="3751"/>
    <cellStyle name="Arial107000001514155735 2 4 2" xfId="46860"/>
    <cellStyle name="Arial107000001514155735 2 4 3" xfId="47622"/>
    <cellStyle name="Arial107000001514155735 2 4 4" xfId="48826"/>
    <cellStyle name="Arial107000001514155735 2 4 5" xfId="51556"/>
    <cellStyle name="Arial107000001514155735 2 4 6" xfId="52833"/>
    <cellStyle name="Arial107000001514155735 2 4 7" xfId="53881"/>
    <cellStyle name="Arial107000001514155735 2 4 8" xfId="54862"/>
    <cellStyle name="Arial107000001514155735 2 4 9" xfId="55970"/>
    <cellStyle name="Arial107000001514155735 2 5" xfId="1820"/>
    <cellStyle name="Arial107000001514155735 2 5 10" xfId="57536"/>
    <cellStyle name="Arial107000001514155735 2 5 11" xfId="58330"/>
    <cellStyle name="Arial107000001514155735 2 5 12" xfId="59286"/>
    <cellStyle name="Arial107000001514155735 2 5 13" xfId="59963"/>
    <cellStyle name="Arial107000001514155735 2 5 14" xfId="61461"/>
    <cellStyle name="Arial107000001514155735 2 5 15" xfId="44167"/>
    <cellStyle name="Arial107000001514155735 2 5 2" xfId="47472"/>
    <cellStyle name="Arial107000001514155735 2 5 3" xfId="47934"/>
    <cellStyle name="Arial107000001514155735 2 5 4" xfId="49376"/>
    <cellStyle name="Arial107000001514155735 2 5 5" xfId="51864"/>
    <cellStyle name="Arial107000001514155735 2 5 6" xfId="53138"/>
    <cellStyle name="Arial107000001514155735 2 5 7" xfId="54170"/>
    <cellStyle name="Arial107000001514155735 2 5 8" xfId="55151"/>
    <cellStyle name="Arial107000001514155735 2 5 9" xfId="56560"/>
    <cellStyle name="Arial107000001514155735 2 6" xfId="46040"/>
    <cellStyle name="Arial107000001514155735 2 6 2" xfId="56641"/>
    <cellStyle name="Arial107000001514155735 2 6 3" xfId="57603"/>
    <cellStyle name="Arial107000001514155735 2 6 4" xfId="58388"/>
    <cellStyle name="Arial107000001514155735 2 6 5" xfId="59345"/>
    <cellStyle name="Arial107000001514155735 2 6 6" xfId="60021"/>
    <cellStyle name="Arial107000001514155735 2 6 7" xfId="61538"/>
    <cellStyle name="Arial107000001514155735 2 7" xfId="46118"/>
    <cellStyle name="Arial107000001514155735 2 8" xfId="48000"/>
    <cellStyle name="Arial107000001514155735 2 9" xfId="49745"/>
    <cellStyle name="Arial107000001514155735 2_Лист1" xfId="3754"/>
    <cellStyle name="Arial107000001514155735 3" xfId="1026"/>
    <cellStyle name="Arial107000001514155735 3 10" xfId="55321"/>
    <cellStyle name="Arial107000001514155735 3 11" xfId="55418"/>
    <cellStyle name="Arial107000001514155735 3 12" xfId="60526"/>
    <cellStyle name="Arial107000001514155735 3 13" xfId="3755"/>
    <cellStyle name="Arial107000001514155735 3 2" xfId="46440"/>
    <cellStyle name="Arial107000001514155735 3 3" xfId="47546"/>
    <cellStyle name="Arial107000001514155735 3 4" xfId="48408"/>
    <cellStyle name="Arial107000001514155735 3 5" xfId="51070"/>
    <cellStyle name="Arial107000001514155735 3 6" xfId="52363"/>
    <cellStyle name="Arial107000001514155735 3 7" xfId="53443"/>
    <cellStyle name="Arial107000001514155735 3 8" xfId="54424"/>
    <cellStyle name="Arial107000001514155735 3 9" xfId="55654"/>
    <cellStyle name="Arial107000001514155735 4" xfId="990"/>
    <cellStyle name="Arial107000001514155735 4 10" xfId="58696"/>
    <cellStyle name="Arial107000001514155735 4 11" xfId="60866"/>
    <cellStyle name="Arial107000001514155735 4 12" xfId="3756"/>
    <cellStyle name="Arial107000001514155735 4 2" xfId="46828"/>
    <cellStyle name="Arial107000001514155735 4 3" xfId="47592"/>
    <cellStyle name="Arial107000001514155735 4 4" xfId="48794"/>
    <cellStyle name="Arial107000001514155735 4 5" xfId="51034"/>
    <cellStyle name="Arial107000001514155735 4 6" xfId="52327"/>
    <cellStyle name="Arial107000001514155735 4 7" xfId="53407"/>
    <cellStyle name="Arial107000001514155735 4 8" xfId="54388"/>
    <cellStyle name="Arial107000001514155735 4 9" xfId="55938"/>
    <cellStyle name="Arial107000001514155735 5" xfId="1513"/>
    <cellStyle name="Arial107000001514155735 5 10" xfId="57078"/>
    <cellStyle name="Arial107000001514155735 5 11" xfId="56302"/>
    <cellStyle name="Arial107000001514155735 5 12" xfId="58729"/>
    <cellStyle name="Arial107000001514155735 5 13" xfId="59671"/>
    <cellStyle name="Arial107000001514155735 5 14" xfId="60898"/>
    <cellStyle name="Arial107000001514155735 5 15" xfId="3750"/>
    <cellStyle name="Arial107000001514155735 5 2" xfId="46861"/>
    <cellStyle name="Arial107000001514155735 5 3" xfId="47623"/>
    <cellStyle name="Arial107000001514155735 5 4" xfId="48827"/>
    <cellStyle name="Arial107000001514155735 5 5" xfId="51557"/>
    <cellStyle name="Arial107000001514155735 5 6" xfId="52834"/>
    <cellStyle name="Arial107000001514155735 5 7" xfId="53882"/>
    <cellStyle name="Arial107000001514155735 5 8" xfId="54863"/>
    <cellStyle name="Arial107000001514155735 5 9" xfId="55971"/>
    <cellStyle name="Arial107000001514155735 6" xfId="1821"/>
    <cellStyle name="Arial107000001514155735 6 10" xfId="57535"/>
    <cellStyle name="Arial107000001514155735 6 11" xfId="58329"/>
    <cellStyle name="Arial107000001514155735 6 12" xfId="59285"/>
    <cellStyle name="Arial107000001514155735 6 13" xfId="59962"/>
    <cellStyle name="Arial107000001514155735 6 14" xfId="61460"/>
    <cellStyle name="Arial107000001514155735 6 15" xfId="44166"/>
    <cellStyle name="Arial107000001514155735 6 2" xfId="47471"/>
    <cellStyle name="Arial107000001514155735 6 3" xfId="47933"/>
    <cellStyle name="Arial107000001514155735 6 4" xfId="49375"/>
    <cellStyle name="Arial107000001514155735 6 5" xfId="51865"/>
    <cellStyle name="Arial107000001514155735 6 6" xfId="53139"/>
    <cellStyle name="Arial107000001514155735 6 7" xfId="54171"/>
    <cellStyle name="Arial107000001514155735 6 8" xfId="55152"/>
    <cellStyle name="Arial107000001514155735 6 9" xfId="56559"/>
    <cellStyle name="Arial107000001514155735 7" xfId="46039"/>
    <cellStyle name="Arial107000001514155735 7 2" xfId="56642"/>
    <cellStyle name="Arial107000001514155735 7 3" xfId="57604"/>
    <cellStyle name="Arial107000001514155735 7 4" xfId="58389"/>
    <cellStyle name="Arial107000001514155735 7 5" xfId="59346"/>
    <cellStyle name="Arial107000001514155735 7 6" xfId="60022"/>
    <cellStyle name="Arial107000001514155735 7 7" xfId="61539"/>
    <cellStyle name="Arial107000001514155735 8" xfId="46117"/>
    <cellStyle name="Arial107000001514155735 9" xfId="47999"/>
    <cellStyle name="Arial107000001514155735_Лист1" xfId="3757"/>
    <cellStyle name="Arial107000001514155735FMT" xfId="266"/>
    <cellStyle name="Arial107000001514155735FMT 10" xfId="49746"/>
    <cellStyle name="Arial107000001514155735FMT 11" xfId="50397"/>
    <cellStyle name="Arial107000001514155735FMT 12" xfId="52049"/>
    <cellStyle name="Arial107000001514155735FMT 13" xfId="53235"/>
    <cellStyle name="Arial107000001514155735FMT 14" xfId="1926"/>
    <cellStyle name="Arial107000001514155735FMT 2" xfId="267"/>
    <cellStyle name="Arial107000001514155735FMT 2 10" xfId="50396"/>
    <cellStyle name="Arial107000001514155735FMT 2 11" xfId="52048"/>
    <cellStyle name="Arial107000001514155735FMT 2 12" xfId="53234"/>
    <cellStyle name="Arial107000001514155735FMT 2 13" xfId="1927"/>
    <cellStyle name="Arial107000001514155735FMT 2 2" xfId="1023"/>
    <cellStyle name="Arial107000001514155735FMT 2 2 10" xfId="55324"/>
    <cellStyle name="Arial107000001514155735FMT 2 2 11" xfId="57147"/>
    <cellStyle name="Arial107000001514155735FMT 2 2 12" xfId="60523"/>
    <cellStyle name="Arial107000001514155735FMT 2 2 13" xfId="3760"/>
    <cellStyle name="Arial107000001514155735FMT 2 2 2" xfId="46437"/>
    <cellStyle name="Arial107000001514155735FMT 2 2 3" xfId="47543"/>
    <cellStyle name="Arial107000001514155735FMT 2 2 4" xfId="48405"/>
    <cellStyle name="Arial107000001514155735FMT 2 2 5" xfId="51067"/>
    <cellStyle name="Arial107000001514155735FMT 2 2 6" xfId="52360"/>
    <cellStyle name="Arial107000001514155735FMT 2 2 7" xfId="53440"/>
    <cellStyle name="Arial107000001514155735FMT 2 2 8" xfId="54421"/>
    <cellStyle name="Arial107000001514155735FMT 2 2 9" xfId="55651"/>
    <cellStyle name="Arial107000001514155735FMT 2 3" xfId="993"/>
    <cellStyle name="Arial107000001514155735FMT 2 3 10" xfId="58699"/>
    <cellStyle name="Arial107000001514155735FMT 2 3 11" xfId="60869"/>
    <cellStyle name="Arial107000001514155735FMT 2 3 12" xfId="3761"/>
    <cellStyle name="Arial107000001514155735FMT 2 3 2" xfId="46831"/>
    <cellStyle name="Arial107000001514155735FMT 2 3 3" xfId="47595"/>
    <cellStyle name="Arial107000001514155735FMT 2 3 4" xfId="48797"/>
    <cellStyle name="Arial107000001514155735FMT 2 3 5" xfId="51037"/>
    <cellStyle name="Arial107000001514155735FMT 2 3 6" xfId="52330"/>
    <cellStyle name="Arial107000001514155735FMT 2 3 7" xfId="53410"/>
    <cellStyle name="Arial107000001514155735FMT 2 3 8" xfId="54391"/>
    <cellStyle name="Arial107000001514155735FMT 2 3 9" xfId="55941"/>
    <cellStyle name="Arial107000001514155735FMT 2 4" xfId="1510"/>
    <cellStyle name="Arial107000001514155735FMT 2 4 10" xfId="57075"/>
    <cellStyle name="Arial107000001514155735FMT 2 4 11" xfId="56277"/>
    <cellStyle name="Arial107000001514155735FMT 2 4 12" xfId="58726"/>
    <cellStyle name="Arial107000001514155735FMT 2 4 13" xfId="59668"/>
    <cellStyle name="Arial107000001514155735FMT 2 4 14" xfId="60895"/>
    <cellStyle name="Arial107000001514155735FMT 2 4 15" xfId="3759"/>
    <cellStyle name="Arial107000001514155735FMT 2 4 2" xfId="46858"/>
    <cellStyle name="Arial107000001514155735FMT 2 4 3" xfId="47620"/>
    <cellStyle name="Arial107000001514155735FMT 2 4 4" xfId="48824"/>
    <cellStyle name="Arial107000001514155735FMT 2 4 5" xfId="51554"/>
    <cellStyle name="Arial107000001514155735FMT 2 4 6" xfId="52831"/>
    <cellStyle name="Arial107000001514155735FMT 2 4 7" xfId="53879"/>
    <cellStyle name="Arial107000001514155735FMT 2 4 8" xfId="54860"/>
    <cellStyle name="Arial107000001514155735FMT 2 4 9" xfId="55968"/>
    <cellStyle name="Arial107000001514155735FMT 2 5" xfId="1818"/>
    <cellStyle name="Arial107000001514155735FMT 2 5 10" xfId="57538"/>
    <cellStyle name="Arial107000001514155735FMT 2 5 11" xfId="58332"/>
    <cellStyle name="Arial107000001514155735FMT 2 5 12" xfId="59288"/>
    <cellStyle name="Arial107000001514155735FMT 2 5 13" xfId="59965"/>
    <cellStyle name="Arial107000001514155735FMT 2 5 14" xfId="61463"/>
    <cellStyle name="Arial107000001514155735FMT 2 5 15" xfId="44169"/>
    <cellStyle name="Arial107000001514155735FMT 2 5 2" xfId="47474"/>
    <cellStyle name="Arial107000001514155735FMT 2 5 3" xfId="47936"/>
    <cellStyle name="Arial107000001514155735FMT 2 5 4" xfId="49378"/>
    <cellStyle name="Arial107000001514155735FMT 2 5 5" xfId="51862"/>
    <cellStyle name="Arial107000001514155735FMT 2 5 6" xfId="53136"/>
    <cellStyle name="Arial107000001514155735FMT 2 5 7" xfId="54168"/>
    <cellStyle name="Arial107000001514155735FMT 2 5 8" xfId="55149"/>
    <cellStyle name="Arial107000001514155735FMT 2 5 9" xfId="56562"/>
    <cellStyle name="Arial107000001514155735FMT 2 6" xfId="46042"/>
    <cellStyle name="Arial107000001514155735FMT 2 6 2" xfId="56639"/>
    <cellStyle name="Arial107000001514155735FMT 2 6 3" xfId="57601"/>
    <cellStyle name="Arial107000001514155735FMT 2 6 4" xfId="58386"/>
    <cellStyle name="Arial107000001514155735FMT 2 6 5" xfId="59343"/>
    <cellStyle name="Arial107000001514155735FMT 2 6 6" xfId="60019"/>
    <cellStyle name="Arial107000001514155735FMT 2 6 7" xfId="61536"/>
    <cellStyle name="Arial107000001514155735FMT 2 7" xfId="46120"/>
    <cellStyle name="Arial107000001514155735FMT 2 8" xfId="48002"/>
    <cellStyle name="Arial107000001514155735FMT 2 9" xfId="49747"/>
    <cellStyle name="Arial107000001514155735FMT 2_Лист1" xfId="3762"/>
    <cellStyle name="Arial107000001514155735FMT 3" xfId="1024"/>
    <cellStyle name="Arial107000001514155735FMT 3 10" xfId="55323"/>
    <cellStyle name="Arial107000001514155735FMT 3 11" xfId="55258"/>
    <cellStyle name="Arial107000001514155735FMT 3 12" xfId="60524"/>
    <cellStyle name="Arial107000001514155735FMT 3 13" xfId="3763"/>
    <cellStyle name="Arial107000001514155735FMT 3 2" xfId="46438"/>
    <cellStyle name="Arial107000001514155735FMT 3 3" xfId="47544"/>
    <cellStyle name="Arial107000001514155735FMT 3 4" xfId="48406"/>
    <cellStyle name="Arial107000001514155735FMT 3 5" xfId="51068"/>
    <cellStyle name="Arial107000001514155735FMT 3 6" xfId="52361"/>
    <cellStyle name="Arial107000001514155735FMT 3 7" xfId="53441"/>
    <cellStyle name="Arial107000001514155735FMT 3 8" xfId="54422"/>
    <cellStyle name="Arial107000001514155735FMT 3 9" xfId="55652"/>
    <cellStyle name="Arial107000001514155735FMT 4" xfId="992"/>
    <cellStyle name="Arial107000001514155735FMT 4 10" xfId="58698"/>
    <cellStyle name="Arial107000001514155735FMT 4 11" xfId="60868"/>
    <cellStyle name="Arial107000001514155735FMT 4 12" xfId="3764"/>
    <cellStyle name="Arial107000001514155735FMT 4 2" xfId="46830"/>
    <cellStyle name="Arial107000001514155735FMT 4 3" xfId="47594"/>
    <cellStyle name="Arial107000001514155735FMT 4 4" xfId="48796"/>
    <cellStyle name="Arial107000001514155735FMT 4 5" xfId="51036"/>
    <cellStyle name="Arial107000001514155735FMT 4 6" xfId="52329"/>
    <cellStyle name="Arial107000001514155735FMT 4 7" xfId="53409"/>
    <cellStyle name="Arial107000001514155735FMT 4 8" xfId="54390"/>
    <cellStyle name="Arial107000001514155735FMT 4 9" xfId="55940"/>
    <cellStyle name="Arial107000001514155735FMT 5" xfId="1511"/>
    <cellStyle name="Arial107000001514155735FMT 5 10" xfId="57076"/>
    <cellStyle name="Arial107000001514155735FMT 5 11" xfId="56270"/>
    <cellStyle name="Arial107000001514155735FMT 5 12" xfId="58727"/>
    <cellStyle name="Arial107000001514155735FMT 5 13" xfId="59669"/>
    <cellStyle name="Arial107000001514155735FMT 5 14" xfId="60896"/>
    <cellStyle name="Arial107000001514155735FMT 5 15" xfId="3758"/>
    <cellStyle name="Arial107000001514155735FMT 5 2" xfId="46859"/>
    <cellStyle name="Arial107000001514155735FMT 5 3" xfId="47621"/>
    <cellStyle name="Arial107000001514155735FMT 5 4" xfId="48825"/>
    <cellStyle name="Arial107000001514155735FMT 5 5" xfId="51555"/>
    <cellStyle name="Arial107000001514155735FMT 5 6" xfId="52832"/>
    <cellStyle name="Arial107000001514155735FMT 5 7" xfId="53880"/>
    <cellStyle name="Arial107000001514155735FMT 5 8" xfId="54861"/>
    <cellStyle name="Arial107000001514155735FMT 5 9" xfId="55969"/>
    <cellStyle name="Arial107000001514155735FMT 6" xfId="1819"/>
    <cellStyle name="Arial107000001514155735FMT 6 10" xfId="57537"/>
    <cellStyle name="Arial107000001514155735FMT 6 11" xfId="58331"/>
    <cellStyle name="Arial107000001514155735FMT 6 12" xfId="59287"/>
    <cellStyle name="Arial107000001514155735FMT 6 13" xfId="59964"/>
    <cellStyle name="Arial107000001514155735FMT 6 14" xfId="61462"/>
    <cellStyle name="Arial107000001514155735FMT 6 15" xfId="44168"/>
    <cellStyle name="Arial107000001514155735FMT 6 2" xfId="47473"/>
    <cellStyle name="Arial107000001514155735FMT 6 3" xfId="47935"/>
    <cellStyle name="Arial107000001514155735FMT 6 4" xfId="49377"/>
    <cellStyle name="Arial107000001514155735FMT 6 5" xfId="51863"/>
    <cellStyle name="Arial107000001514155735FMT 6 6" xfId="53137"/>
    <cellStyle name="Arial107000001514155735FMT 6 7" xfId="54169"/>
    <cellStyle name="Arial107000001514155735FMT 6 8" xfId="55150"/>
    <cellStyle name="Arial107000001514155735FMT 6 9" xfId="56561"/>
    <cellStyle name="Arial107000001514155735FMT 7" xfId="46041"/>
    <cellStyle name="Arial107000001514155735FMT 7 2" xfId="56640"/>
    <cellStyle name="Arial107000001514155735FMT 7 3" xfId="57602"/>
    <cellStyle name="Arial107000001514155735FMT 7 4" xfId="58387"/>
    <cellStyle name="Arial107000001514155735FMT 7 5" xfId="59344"/>
    <cellStyle name="Arial107000001514155735FMT 7 6" xfId="60020"/>
    <cellStyle name="Arial107000001514155735FMT 7 7" xfId="61537"/>
    <cellStyle name="Arial107000001514155735FMT 8" xfId="46119"/>
    <cellStyle name="Arial107000001514155735FMT 9" xfId="48001"/>
    <cellStyle name="Arial107000001514155735FMT_Лист1" xfId="3765"/>
    <cellStyle name="Arial1070000015536870911" xfId="268"/>
    <cellStyle name="Arial1070000015536870911 10" xfId="49748"/>
    <cellStyle name="Arial1070000015536870911 11" xfId="50395"/>
    <cellStyle name="Arial1070000015536870911 12" xfId="52046"/>
    <cellStyle name="Arial1070000015536870911 13" xfId="53233"/>
    <cellStyle name="Arial1070000015536870911 14" xfId="1928"/>
    <cellStyle name="Arial1070000015536870911 2" xfId="269"/>
    <cellStyle name="Arial1070000015536870911 2 10" xfId="50394"/>
    <cellStyle name="Arial1070000015536870911 2 11" xfId="52044"/>
    <cellStyle name="Arial1070000015536870911 2 12" xfId="53232"/>
    <cellStyle name="Arial1070000015536870911 2 13" xfId="1929"/>
    <cellStyle name="Arial1070000015536870911 2 2" xfId="1021"/>
    <cellStyle name="Arial1070000015536870911 2 2 10" xfId="55326"/>
    <cellStyle name="Arial1070000015536870911 2 2 11" xfId="57429"/>
    <cellStyle name="Arial1070000015536870911 2 2 12" xfId="60521"/>
    <cellStyle name="Arial1070000015536870911 2 2 13" xfId="3768"/>
    <cellStyle name="Arial1070000015536870911 2 2 2" xfId="46435"/>
    <cellStyle name="Arial1070000015536870911 2 2 3" xfId="47541"/>
    <cellStyle name="Arial1070000015536870911 2 2 4" xfId="48403"/>
    <cellStyle name="Arial1070000015536870911 2 2 5" xfId="51065"/>
    <cellStyle name="Arial1070000015536870911 2 2 6" xfId="52358"/>
    <cellStyle name="Arial1070000015536870911 2 2 7" xfId="53438"/>
    <cellStyle name="Arial1070000015536870911 2 2 8" xfId="54419"/>
    <cellStyle name="Arial1070000015536870911 2 2 9" xfId="55649"/>
    <cellStyle name="Arial1070000015536870911 2 3" xfId="995"/>
    <cellStyle name="Arial1070000015536870911 2 3 10" xfId="58701"/>
    <cellStyle name="Arial1070000015536870911 2 3 11" xfId="60871"/>
    <cellStyle name="Arial1070000015536870911 2 3 12" xfId="3769"/>
    <cellStyle name="Arial1070000015536870911 2 3 2" xfId="46833"/>
    <cellStyle name="Arial1070000015536870911 2 3 3" xfId="47597"/>
    <cellStyle name="Arial1070000015536870911 2 3 4" xfId="48799"/>
    <cellStyle name="Arial1070000015536870911 2 3 5" xfId="51039"/>
    <cellStyle name="Arial1070000015536870911 2 3 6" xfId="52332"/>
    <cellStyle name="Arial1070000015536870911 2 3 7" xfId="53412"/>
    <cellStyle name="Arial1070000015536870911 2 3 8" xfId="54393"/>
    <cellStyle name="Arial1070000015536870911 2 3 9" xfId="55943"/>
    <cellStyle name="Arial1070000015536870911 2 4" xfId="1508"/>
    <cellStyle name="Arial1070000015536870911 2 4 10" xfId="57073"/>
    <cellStyle name="Arial1070000015536870911 2 4 11" xfId="56228"/>
    <cellStyle name="Arial1070000015536870911 2 4 12" xfId="58724"/>
    <cellStyle name="Arial1070000015536870911 2 4 13" xfId="59666"/>
    <cellStyle name="Arial1070000015536870911 2 4 14" xfId="60893"/>
    <cellStyle name="Arial1070000015536870911 2 4 15" xfId="3767"/>
    <cellStyle name="Arial1070000015536870911 2 4 2" xfId="46856"/>
    <cellStyle name="Arial1070000015536870911 2 4 3" xfId="47618"/>
    <cellStyle name="Arial1070000015536870911 2 4 4" xfId="48822"/>
    <cellStyle name="Arial1070000015536870911 2 4 5" xfId="51552"/>
    <cellStyle name="Arial1070000015536870911 2 4 6" xfId="52829"/>
    <cellStyle name="Arial1070000015536870911 2 4 7" xfId="53877"/>
    <cellStyle name="Arial1070000015536870911 2 4 8" xfId="54858"/>
    <cellStyle name="Arial1070000015536870911 2 4 9" xfId="55966"/>
    <cellStyle name="Arial1070000015536870911 2 5" xfId="1816"/>
    <cellStyle name="Arial1070000015536870911 2 5 10" xfId="57540"/>
    <cellStyle name="Arial1070000015536870911 2 5 11" xfId="58334"/>
    <cellStyle name="Arial1070000015536870911 2 5 12" xfId="59290"/>
    <cellStyle name="Arial1070000015536870911 2 5 13" xfId="59967"/>
    <cellStyle name="Arial1070000015536870911 2 5 14" xfId="61465"/>
    <cellStyle name="Arial1070000015536870911 2 5 15" xfId="44171"/>
    <cellStyle name="Arial1070000015536870911 2 5 2" xfId="47476"/>
    <cellStyle name="Arial1070000015536870911 2 5 3" xfId="47938"/>
    <cellStyle name="Arial1070000015536870911 2 5 4" xfId="49380"/>
    <cellStyle name="Arial1070000015536870911 2 5 5" xfId="51860"/>
    <cellStyle name="Arial1070000015536870911 2 5 6" xfId="53134"/>
    <cellStyle name="Arial1070000015536870911 2 5 7" xfId="54166"/>
    <cellStyle name="Arial1070000015536870911 2 5 8" xfId="55147"/>
    <cellStyle name="Arial1070000015536870911 2 5 9" xfId="56564"/>
    <cellStyle name="Arial1070000015536870911 2 6" xfId="46044"/>
    <cellStyle name="Arial1070000015536870911 2 6 2" xfId="56637"/>
    <cellStyle name="Arial1070000015536870911 2 6 3" xfId="57599"/>
    <cellStyle name="Arial1070000015536870911 2 6 4" xfId="58384"/>
    <cellStyle name="Arial1070000015536870911 2 6 5" xfId="59341"/>
    <cellStyle name="Arial1070000015536870911 2 6 6" xfId="60017"/>
    <cellStyle name="Arial1070000015536870911 2 6 7" xfId="61534"/>
    <cellStyle name="Arial1070000015536870911 2 7" xfId="46122"/>
    <cellStyle name="Arial1070000015536870911 2 8" xfId="48004"/>
    <cellStyle name="Arial1070000015536870911 2 9" xfId="49749"/>
    <cellStyle name="Arial1070000015536870911 2_Лист1" xfId="3770"/>
    <cellStyle name="Arial1070000015536870911 3" xfId="1022"/>
    <cellStyle name="Arial1070000015536870911 3 10" xfId="55325"/>
    <cellStyle name="Arial1070000015536870911 3 11" xfId="55417"/>
    <cellStyle name="Arial1070000015536870911 3 12" xfId="60522"/>
    <cellStyle name="Arial1070000015536870911 3 13" xfId="3771"/>
    <cellStyle name="Arial1070000015536870911 3 2" xfId="46436"/>
    <cellStyle name="Arial1070000015536870911 3 3" xfId="47542"/>
    <cellStyle name="Arial1070000015536870911 3 4" xfId="48404"/>
    <cellStyle name="Arial1070000015536870911 3 5" xfId="51066"/>
    <cellStyle name="Arial1070000015536870911 3 6" xfId="52359"/>
    <cellStyle name="Arial1070000015536870911 3 7" xfId="53439"/>
    <cellStyle name="Arial1070000015536870911 3 8" xfId="54420"/>
    <cellStyle name="Arial1070000015536870911 3 9" xfId="55650"/>
    <cellStyle name="Arial1070000015536870911 4" xfId="994"/>
    <cellStyle name="Arial1070000015536870911 4 10" xfId="58700"/>
    <cellStyle name="Arial1070000015536870911 4 11" xfId="60870"/>
    <cellStyle name="Arial1070000015536870911 4 12" xfId="3772"/>
    <cellStyle name="Arial1070000015536870911 4 2" xfId="46832"/>
    <cellStyle name="Arial1070000015536870911 4 3" xfId="47596"/>
    <cellStyle name="Arial1070000015536870911 4 4" xfId="48798"/>
    <cellStyle name="Arial1070000015536870911 4 5" xfId="51038"/>
    <cellStyle name="Arial1070000015536870911 4 6" xfId="52331"/>
    <cellStyle name="Arial1070000015536870911 4 7" xfId="53411"/>
    <cellStyle name="Arial1070000015536870911 4 8" xfId="54392"/>
    <cellStyle name="Arial1070000015536870911 4 9" xfId="55942"/>
    <cellStyle name="Arial1070000015536870911 5" xfId="1509"/>
    <cellStyle name="Arial1070000015536870911 5 10" xfId="57074"/>
    <cellStyle name="Arial1070000015536870911 5 11" xfId="55923"/>
    <cellStyle name="Arial1070000015536870911 5 12" xfId="58725"/>
    <cellStyle name="Arial1070000015536870911 5 13" xfId="59667"/>
    <cellStyle name="Arial1070000015536870911 5 14" xfId="60894"/>
    <cellStyle name="Arial1070000015536870911 5 15" xfId="3766"/>
    <cellStyle name="Arial1070000015536870911 5 2" xfId="46857"/>
    <cellStyle name="Arial1070000015536870911 5 3" xfId="47619"/>
    <cellStyle name="Arial1070000015536870911 5 4" xfId="48823"/>
    <cellStyle name="Arial1070000015536870911 5 5" xfId="51553"/>
    <cellStyle name="Arial1070000015536870911 5 6" xfId="52830"/>
    <cellStyle name="Arial1070000015536870911 5 7" xfId="53878"/>
    <cellStyle name="Arial1070000015536870911 5 8" xfId="54859"/>
    <cellStyle name="Arial1070000015536870911 5 9" xfId="55967"/>
    <cellStyle name="Arial1070000015536870911 6" xfId="1817"/>
    <cellStyle name="Arial1070000015536870911 6 10" xfId="57539"/>
    <cellStyle name="Arial1070000015536870911 6 11" xfId="58333"/>
    <cellStyle name="Arial1070000015536870911 6 12" xfId="59289"/>
    <cellStyle name="Arial1070000015536870911 6 13" xfId="59966"/>
    <cellStyle name="Arial1070000015536870911 6 14" xfId="61464"/>
    <cellStyle name="Arial1070000015536870911 6 15" xfId="44170"/>
    <cellStyle name="Arial1070000015536870911 6 2" xfId="47475"/>
    <cellStyle name="Arial1070000015536870911 6 3" xfId="47937"/>
    <cellStyle name="Arial1070000015536870911 6 4" xfId="49379"/>
    <cellStyle name="Arial1070000015536870911 6 5" xfId="51861"/>
    <cellStyle name="Arial1070000015536870911 6 6" xfId="53135"/>
    <cellStyle name="Arial1070000015536870911 6 7" xfId="54167"/>
    <cellStyle name="Arial1070000015536870911 6 8" xfId="55148"/>
    <cellStyle name="Arial1070000015536870911 6 9" xfId="56563"/>
    <cellStyle name="Arial1070000015536870911 7" xfId="46043"/>
    <cellStyle name="Arial1070000015536870911 7 2" xfId="56638"/>
    <cellStyle name="Arial1070000015536870911 7 3" xfId="57600"/>
    <cellStyle name="Arial1070000015536870911 7 4" xfId="58385"/>
    <cellStyle name="Arial1070000015536870911 7 5" xfId="59342"/>
    <cellStyle name="Arial1070000015536870911 7 6" xfId="60018"/>
    <cellStyle name="Arial1070000015536870911 7 7" xfId="61535"/>
    <cellStyle name="Arial1070000015536870911 8" xfId="46121"/>
    <cellStyle name="Arial1070000015536870911 9" xfId="48003"/>
    <cellStyle name="Arial1070000015536870911_Лист1" xfId="3773"/>
    <cellStyle name="Arial1070000015536870911FMT" xfId="270"/>
    <cellStyle name="Arial1070000015536870911FMT 10" xfId="49750"/>
    <cellStyle name="Arial1070000015536870911FMT 11" xfId="50393"/>
    <cellStyle name="Arial1070000015536870911FMT 12" xfId="52043"/>
    <cellStyle name="Arial1070000015536870911FMT 13" xfId="53230"/>
    <cellStyle name="Arial1070000015536870911FMT 14" xfId="1930"/>
    <cellStyle name="Arial1070000015536870911FMT 2" xfId="271"/>
    <cellStyle name="Arial1070000015536870911FMT 2 10" xfId="50392"/>
    <cellStyle name="Arial1070000015536870911FMT 2 11" xfId="52042"/>
    <cellStyle name="Arial1070000015536870911FMT 2 12" xfId="53228"/>
    <cellStyle name="Arial1070000015536870911FMT 2 13" xfId="1931"/>
    <cellStyle name="Arial1070000015536870911FMT 2 2" xfId="1018"/>
    <cellStyle name="Arial1070000015536870911FMT 2 2 10" xfId="55328"/>
    <cellStyle name="Arial1070000015536870911FMT 2 2 11" xfId="56062"/>
    <cellStyle name="Arial1070000015536870911FMT 2 2 12" xfId="60519"/>
    <cellStyle name="Arial1070000015536870911FMT 2 2 13" xfId="3776"/>
    <cellStyle name="Arial1070000015536870911FMT 2 2 2" xfId="46433"/>
    <cellStyle name="Arial1070000015536870911FMT 2 2 3" xfId="47539"/>
    <cellStyle name="Arial1070000015536870911FMT 2 2 4" xfId="48401"/>
    <cellStyle name="Arial1070000015536870911FMT 2 2 5" xfId="51062"/>
    <cellStyle name="Arial1070000015536870911FMT 2 2 6" xfId="52355"/>
    <cellStyle name="Arial1070000015536870911FMT 2 2 7" xfId="53435"/>
    <cellStyle name="Arial1070000015536870911FMT 2 2 8" xfId="54416"/>
    <cellStyle name="Arial1070000015536870911FMT 2 2 9" xfId="55647"/>
    <cellStyle name="Arial1070000015536870911FMT 2 3" xfId="997"/>
    <cellStyle name="Arial1070000015536870911FMT 2 3 10" xfId="58703"/>
    <cellStyle name="Arial1070000015536870911FMT 2 3 11" xfId="60873"/>
    <cellStyle name="Arial1070000015536870911FMT 2 3 12" xfId="3777"/>
    <cellStyle name="Arial1070000015536870911FMT 2 3 2" xfId="46835"/>
    <cellStyle name="Arial1070000015536870911FMT 2 3 3" xfId="47599"/>
    <cellStyle name="Arial1070000015536870911FMT 2 3 4" xfId="48801"/>
    <cellStyle name="Arial1070000015536870911FMT 2 3 5" xfId="51041"/>
    <cellStyle name="Arial1070000015536870911FMT 2 3 6" xfId="52334"/>
    <cellStyle name="Arial1070000015536870911FMT 2 3 7" xfId="53414"/>
    <cellStyle name="Arial1070000015536870911FMT 2 3 8" xfId="54395"/>
    <cellStyle name="Arial1070000015536870911FMT 2 3 9" xfId="55945"/>
    <cellStyle name="Arial1070000015536870911FMT 2 4" xfId="1506"/>
    <cellStyle name="Arial1070000015536870911FMT 2 4 10" xfId="57071"/>
    <cellStyle name="Arial1070000015536870911FMT 2 4 11" xfId="55842"/>
    <cellStyle name="Arial1070000015536870911FMT 2 4 12" xfId="58722"/>
    <cellStyle name="Arial1070000015536870911FMT 2 4 13" xfId="59664"/>
    <cellStyle name="Arial1070000015536870911FMT 2 4 14" xfId="60891"/>
    <cellStyle name="Arial1070000015536870911FMT 2 4 15" xfId="3775"/>
    <cellStyle name="Arial1070000015536870911FMT 2 4 2" xfId="46854"/>
    <cellStyle name="Arial1070000015536870911FMT 2 4 3" xfId="47616"/>
    <cellStyle name="Arial1070000015536870911FMT 2 4 4" xfId="48820"/>
    <cellStyle name="Arial1070000015536870911FMT 2 4 5" xfId="51550"/>
    <cellStyle name="Arial1070000015536870911FMT 2 4 6" xfId="52827"/>
    <cellStyle name="Arial1070000015536870911FMT 2 4 7" xfId="53875"/>
    <cellStyle name="Arial1070000015536870911FMT 2 4 8" xfId="54856"/>
    <cellStyle name="Arial1070000015536870911FMT 2 4 9" xfId="55964"/>
    <cellStyle name="Arial1070000015536870911FMT 2 5" xfId="1814"/>
    <cellStyle name="Arial1070000015536870911FMT 2 5 10" xfId="57542"/>
    <cellStyle name="Arial1070000015536870911FMT 2 5 11" xfId="58336"/>
    <cellStyle name="Arial1070000015536870911FMT 2 5 12" xfId="59292"/>
    <cellStyle name="Arial1070000015536870911FMT 2 5 13" xfId="59969"/>
    <cellStyle name="Arial1070000015536870911FMT 2 5 14" xfId="61467"/>
    <cellStyle name="Arial1070000015536870911FMT 2 5 15" xfId="44173"/>
    <cellStyle name="Arial1070000015536870911FMT 2 5 2" xfId="47478"/>
    <cellStyle name="Arial1070000015536870911FMT 2 5 3" xfId="47940"/>
    <cellStyle name="Arial1070000015536870911FMT 2 5 4" xfId="49382"/>
    <cellStyle name="Arial1070000015536870911FMT 2 5 5" xfId="51858"/>
    <cellStyle name="Arial1070000015536870911FMT 2 5 6" xfId="53132"/>
    <cellStyle name="Arial1070000015536870911FMT 2 5 7" xfId="54164"/>
    <cellStyle name="Arial1070000015536870911FMT 2 5 8" xfId="55145"/>
    <cellStyle name="Arial1070000015536870911FMT 2 5 9" xfId="56566"/>
    <cellStyle name="Arial1070000015536870911FMT 2 6" xfId="46046"/>
    <cellStyle name="Arial1070000015536870911FMT 2 6 2" xfId="56634"/>
    <cellStyle name="Arial1070000015536870911FMT 2 6 3" xfId="57596"/>
    <cellStyle name="Arial1070000015536870911FMT 2 6 4" xfId="58382"/>
    <cellStyle name="Arial1070000015536870911FMT 2 6 5" xfId="59338"/>
    <cellStyle name="Arial1070000015536870911FMT 2 6 6" xfId="60015"/>
    <cellStyle name="Arial1070000015536870911FMT 2 6 7" xfId="61531"/>
    <cellStyle name="Arial1070000015536870911FMT 2 7" xfId="46124"/>
    <cellStyle name="Arial1070000015536870911FMT 2 8" xfId="48006"/>
    <cellStyle name="Arial1070000015536870911FMT 2 9" xfId="49751"/>
    <cellStyle name="Arial1070000015536870911FMT 2_Лист1" xfId="3778"/>
    <cellStyle name="Arial1070000015536870911FMT 3" xfId="1020"/>
    <cellStyle name="Arial1070000015536870911FMT 3 10" xfId="55327"/>
    <cellStyle name="Arial1070000015536870911FMT 3 11" xfId="57708"/>
    <cellStyle name="Arial1070000015536870911FMT 3 12" xfId="60520"/>
    <cellStyle name="Arial1070000015536870911FMT 3 13" xfId="3779"/>
    <cellStyle name="Arial1070000015536870911FMT 3 2" xfId="46434"/>
    <cellStyle name="Arial1070000015536870911FMT 3 3" xfId="47540"/>
    <cellStyle name="Arial1070000015536870911FMT 3 4" xfId="48402"/>
    <cellStyle name="Arial1070000015536870911FMT 3 5" xfId="51064"/>
    <cellStyle name="Arial1070000015536870911FMT 3 6" xfId="52357"/>
    <cellStyle name="Arial1070000015536870911FMT 3 7" xfId="53437"/>
    <cellStyle name="Arial1070000015536870911FMT 3 8" xfId="54418"/>
    <cellStyle name="Arial1070000015536870911FMT 3 9" xfId="55648"/>
    <cellStyle name="Arial1070000015536870911FMT 4" xfId="996"/>
    <cellStyle name="Arial1070000015536870911FMT 4 10" xfId="58702"/>
    <cellStyle name="Arial1070000015536870911FMT 4 11" xfId="60872"/>
    <cellStyle name="Arial1070000015536870911FMT 4 12" xfId="3780"/>
    <cellStyle name="Arial1070000015536870911FMT 4 2" xfId="46834"/>
    <cellStyle name="Arial1070000015536870911FMT 4 3" xfId="47598"/>
    <cellStyle name="Arial1070000015536870911FMT 4 4" xfId="48800"/>
    <cellStyle name="Arial1070000015536870911FMT 4 5" xfId="51040"/>
    <cellStyle name="Arial1070000015536870911FMT 4 6" xfId="52333"/>
    <cellStyle name="Arial1070000015536870911FMT 4 7" xfId="53413"/>
    <cellStyle name="Arial1070000015536870911FMT 4 8" xfId="54394"/>
    <cellStyle name="Arial1070000015536870911FMT 4 9" xfId="55944"/>
    <cellStyle name="Arial1070000015536870911FMT 5" xfId="1507"/>
    <cellStyle name="Arial1070000015536870911FMT 5 10" xfId="57072"/>
    <cellStyle name="Arial1070000015536870911FMT 5 11" xfId="55901"/>
    <cellStyle name="Arial1070000015536870911FMT 5 12" xfId="58723"/>
    <cellStyle name="Arial1070000015536870911FMT 5 13" xfId="59665"/>
    <cellStyle name="Arial1070000015536870911FMT 5 14" xfId="60892"/>
    <cellStyle name="Arial1070000015536870911FMT 5 15" xfId="3774"/>
    <cellStyle name="Arial1070000015536870911FMT 5 2" xfId="46855"/>
    <cellStyle name="Arial1070000015536870911FMT 5 3" xfId="47617"/>
    <cellStyle name="Arial1070000015536870911FMT 5 4" xfId="48821"/>
    <cellStyle name="Arial1070000015536870911FMT 5 5" xfId="51551"/>
    <cellStyle name="Arial1070000015536870911FMT 5 6" xfId="52828"/>
    <cellStyle name="Arial1070000015536870911FMT 5 7" xfId="53876"/>
    <cellStyle name="Arial1070000015536870911FMT 5 8" xfId="54857"/>
    <cellStyle name="Arial1070000015536870911FMT 5 9" xfId="55965"/>
    <cellStyle name="Arial1070000015536870911FMT 6" xfId="1815"/>
    <cellStyle name="Arial1070000015536870911FMT 6 10" xfId="57541"/>
    <cellStyle name="Arial1070000015536870911FMT 6 11" xfId="58335"/>
    <cellStyle name="Arial1070000015536870911FMT 6 12" xfId="59291"/>
    <cellStyle name="Arial1070000015536870911FMT 6 13" xfId="59968"/>
    <cellStyle name="Arial1070000015536870911FMT 6 14" xfId="61466"/>
    <cellStyle name="Arial1070000015536870911FMT 6 15" xfId="44172"/>
    <cellStyle name="Arial1070000015536870911FMT 6 2" xfId="47477"/>
    <cellStyle name="Arial1070000015536870911FMT 6 3" xfId="47939"/>
    <cellStyle name="Arial1070000015536870911FMT 6 4" xfId="49381"/>
    <cellStyle name="Arial1070000015536870911FMT 6 5" xfId="51859"/>
    <cellStyle name="Arial1070000015536870911FMT 6 6" xfId="53133"/>
    <cellStyle name="Arial1070000015536870911FMT 6 7" xfId="54165"/>
    <cellStyle name="Arial1070000015536870911FMT 6 8" xfId="55146"/>
    <cellStyle name="Arial1070000015536870911FMT 6 9" xfId="56565"/>
    <cellStyle name="Arial1070000015536870911FMT 7" xfId="46045"/>
    <cellStyle name="Arial1070000015536870911FMT 7 2" xfId="56635"/>
    <cellStyle name="Arial1070000015536870911FMT 7 3" xfId="57597"/>
    <cellStyle name="Arial1070000015536870911FMT 7 4" xfId="58383"/>
    <cellStyle name="Arial1070000015536870911FMT 7 5" xfId="59339"/>
    <cellStyle name="Arial1070000015536870911FMT 7 6" xfId="60016"/>
    <cellStyle name="Arial1070000015536870911FMT 7 7" xfId="61532"/>
    <cellStyle name="Arial1070000015536870911FMT 8" xfId="46123"/>
    <cellStyle name="Arial1070000015536870911FMT 9" xfId="48005"/>
    <cellStyle name="Arial1070000015536870911FMT_Лист1" xfId="3781"/>
    <cellStyle name="Arial107000001565535" xfId="272"/>
    <cellStyle name="Arial107000001565535 10" xfId="49752"/>
    <cellStyle name="Arial107000001565535 11" xfId="50391"/>
    <cellStyle name="Arial107000001565535 12" xfId="52036"/>
    <cellStyle name="Arial107000001565535 13" xfId="53227"/>
    <cellStyle name="Arial107000001565535 14" xfId="1932"/>
    <cellStyle name="Arial107000001565535 2" xfId="273"/>
    <cellStyle name="Arial107000001565535 2 10" xfId="50390"/>
    <cellStyle name="Arial107000001565535 2 11" xfId="52035"/>
    <cellStyle name="Arial107000001565535 2 12" xfId="53226"/>
    <cellStyle name="Arial107000001565535 2 13" xfId="1933"/>
    <cellStyle name="Arial107000001565535 2 2" xfId="1016"/>
    <cellStyle name="Arial107000001565535 2 2 10" xfId="55330"/>
    <cellStyle name="Arial107000001565535 2 2 11" xfId="55346"/>
    <cellStyle name="Arial107000001565535 2 2 12" xfId="60517"/>
    <cellStyle name="Arial107000001565535 2 2 13" xfId="3784"/>
    <cellStyle name="Arial107000001565535 2 2 2" xfId="46431"/>
    <cellStyle name="Arial107000001565535 2 2 3" xfId="47537"/>
    <cellStyle name="Arial107000001565535 2 2 4" xfId="48399"/>
    <cellStyle name="Arial107000001565535 2 2 5" xfId="51060"/>
    <cellStyle name="Arial107000001565535 2 2 6" xfId="52353"/>
    <cellStyle name="Arial107000001565535 2 2 7" xfId="53433"/>
    <cellStyle name="Arial107000001565535 2 2 8" xfId="54414"/>
    <cellStyle name="Arial107000001565535 2 2 9" xfId="55645"/>
    <cellStyle name="Arial107000001565535 2 3" xfId="999"/>
    <cellStyle name="Arial107000001565535 2 3 10" xfId="58705"/>
    <cellStyle name="Arial107000001565535 2 3 11" xfId="60875"/>
    <cellStyle name="Arial107000001565535 2 3 12" xfId="3785"/>
    <cellStyle name="Arial107000001565535 2 3 2" xfId="46837"/>
    <cellStyle name="Arial107000001565535 2 3 3" xfId="47601"/>
    <cellStyle name="Arial107000001565535 2 3 4" xfId="48803"/>
    <cellStyle name="Arial107000001565535 2 3 5" xfId="51043"/>
    <cellStyle name="Arial107000001565535 2 3 6" xfId="52336"/>
    <cellStyle name="Arial107000001565535 2 3 7" xfId="53416"/>
    <cellStyle name="Arial107000001565535 2 3 8" xfId="54397"/>
    <cellStyle name="Arial107000001565535 2 3 9" xfId="55947"/>
    <cellStyle name="Arial107000001565535 2 4" xfId="1504"/>
    <cellStyle name="Arial107000001565535 2 4 10" xfId="57069"/>
    <cellStyle name="Arial107000001565535 2 4 11" xfId="55528"/>
    <cellStyle name="Arial107000001565535 2 4 12" xfId="58720"/>
    <cellStyle name="Arial107000001565535 2 4 13" xfId="59662"/>
    <cellStyle name="Arial107000001565535 2 4 14" xfId="60889"/>
    <cellStyle name="Arial107000001565535 2 4 15" xfId="3783"/>
    <cellStyle name="Arial107000001565535 2 4 2" xfId="46852"/>
    <cellStyle name="Arial107000001565535 2 4 3" xfId="47614"/>
    <cellStyle name="Arial107000001565535 2 4 4" xfId="48818"/>
    <cellStyle name="Arial107000001565535 2 4 5" xfId="51548"/>
    <cellStyle name="Arial107000001565535 2 4 6" xfId="52825"/>
    <cellStyle name="Arial107000001565535 2 4 7" xfId="53873"/>
    <cellStyle name="Arial107000001565535 2 4 8" xfId="54854"/>
    <cellStyle name="Arial107000001565535 2 4 9" xfId="55962"/>
    <cellStyle name="Arial107000001565535 2 5" xfId="1812"/>
    <cellStyle name="Arial107000001565535 2 5 10" xfId="57544"/>
    <cellStyle name="Arial107000001565535 2 5 11" xfId="58338"/>
    <cellStyle name="Arial107000001565535 2 5 12" xfId="59294"/>
    <cellStyle name="Arial107000001565535 2 5 13" xfId="59971"/>
    <cellStyle name="Arial107000001565535 2 5 14" xfId="61469"/>
    <cellStyle name="Arial107000001565535 2 5 15" xfId="44175"/>
    <cellStyle name="Arial107000001565535 2 5 2" xfId="47480"/>
    <cellStyle name="Arial107000001565535 2 5 3" xfId="47942"/>
    <cellStyle name="Arial107000001565535 2 5 4" xfId="49384"/>
    <cellStyle name="Arial107000001565535 2 5 5" xfId="51856"/>
    <cellStyle name="Arial107000001565535 2 5 6" xfId="53130"/>
    <cellStyle name="Arial107000001565535 2 5 7" xfId="54162"/>
    <cellStyle name="Arial107000001565535 2 5 8" xfId="55143"/>
    <cellStyle name="Arial107000001565535 2 5 9" xfId="56568"/>
    <cellStyle name="Arial107000001565535 2 6" xfId="46048"/>
    <cellStyle name="Arial107000001565535 2 6 2" xfId="56632"/>
    <cellStyle name="Arial107000001565535 2 6 3" xfId="57594"/>
    <cellStyle name="Arial107000001565535 2 6 4" xfId="58380"/>
    <cellStyle name="Arial107000001565535 2 6 5" xfId="59336"/>
    <cellStyle name="Arial107000001565535 2 6 6" xfId="60013"/>
    <cellStyle name="Arial107000001565535 2 6 7" xfId="61529"/>
    <cellStyle name="Arial107000001565535 2 7" xfId="46126"/>
    <cellStyle name="Arial107000001565535 2 8" xfId="48008"/>
    <cellStyle name="Arial107000001565535 2 9" xfId="49753"/>
    <cellStyle name="Arial107000001565535 2_Лист1" xfId="3786"/>
    <cellStyle name="Arial107000001565535 3" xfId="1017"/>
    <cellStyle name="Arial107000001565535 3 10" xfId="55329"/>
    <cellStyle name="Arial107000001565535 3 11" xfId="57033"/>
    <cellStyle name="Arial107000001565535 3 12" xfId="60518"/>
    <cellStyle name="Arial107000001565535 3 13" xfId="3787"/>
    <cellStyle name="Arial107000001565535 3 2" xfId="46432"/>
    <cellStyle name="Arial107000001565535 3 3" xfId="47538"/>
    <cellStyle name="Arial107000001565535 3 4" xfId="48400"/>
    <cellStyle name="Arial107000001565535 3 5" xfId="51061"/>
    <cellStyle name="Arial107000001565535 3 6" xfId="52354"/>
    <cellStyle name="Arial107000001565535 3 7" xfId="53434"/>
    <cellStyle name="Arial107000001565535 3 8" xfId="54415"/>
    <cellStyle name="Arial107000001565535 3 9" xfId="55646"/>
    <cellStyle name="Arial107000001565535 4" xfId="998"/>
    <cellStyle name="Arial107000001565535 4 10" xfId="58704"/>
    <cellStyle name="Arial107000001565535 4 11" xfId="60874"/>
    <cellStyle name="Arial107000001565535 4 12" xfId="3788"/>
    <cellStyle name="Arial107000001565535 4 2" xfId="46836"/>
    <cellStyle name="Arial107000001565535 4 3" xfId="47600"/>
    <cellStyle name="Arial107000001565535 4 4" xfId="48802"/>
    <cellStyle name="Arial107000001565535 4 5" xfId="51042"/>
    <cellStyle name="Arial107000001565535 4 6" xfId="52335"/>
    <cellStyle name="Arial107000001565535 4 7" xfId="53415"/>
    <cellStyle name="Arial107000001565535 4 8" xfId="54396"/>
    <cellStyle name="Arial107000001565535 4 9" xfId="55946"/>
    <cellStyle name="Arial107000001565535 5" xfId="1505"/>
    <cellStyle name="Arial107000001565535 5 10" xfId="57070"/>
    <cellStyle name="Arial107000001565535 5 11" xfId="56618"/>
    <cellStyle name="Arial107000001565535 5 12" xfId="58721"/>
    <cellStyle name="Arial107000001565535 5 13" xfId="59663"/>
    <cellStyle name="Arial107000001565535 5 14" xfId="60890"/>
    <cellStyle name="Arial107000001565535 5 15" xfId="3782"/>
    <cellStyle name="Arial107000001565535 5 2" xfId="46853"/>
    <cellStyle name="Arial107000001565535 5 3" xfId="47615"/>
    <cellStyle name="Arial107000001565535 5 4" xfId="48819"/>
    <cellStyle name="Arial107000001565535 5 5" xfId="51549"/>
    <cellStyle name="Arial107000001565535 5 6" xfId="52826"/>
    <cellStyle name="Arial107000001565535 5 7" xfId="53874"/>
    <cellStyle name="Arial107000001565535 5 8" xfId="54855"/>
    <cellStyle name="Arial107000001565535 5 9" xfId="55963"/>
    <cellStyle name="Arial107000001565535 6" xfId="1813"/>
    <cellStyle name="Arial107000001565535 6 10" xfId="57543"/>
    <cellStyle name="Arial107000001565535 6 11" xfId="58337"/>
    <cellStyle name="Arial107000001565535 6 12" xfId="59293"/>
    <cellStyle name="Arial107000001565535 6 13" xfId="59970"/>
    <cellStyle name="Arial107000001565535 6 14" xfId="61468"/>
    <cellStyle name="Arial107000001565535 6 15" xfId="44174"/>
    <cellStyle name="Arial107000001565535 6 2" xfId="47479"/>
    <cellStyle name="Arial107000001565535 6 3" xfId="47941"/>
    <cellStyle name="Arial107000001565535 6 4" xfId="49383"/>
    <cellStyle name="Arial107000001565535 6 5" xfId="51857"/>
    <cellStyle name="Arial107000001565535 6 6" xfId="53131"/>
    <cellStyle name="Arial107000001565535 6 7" xfId="54163"/>
    <cellStyle name="Arial107000001565535 6 8" xfId="55144"/>
    <cellStyle name="Arial107000001565535 6 9" xfId="56567"/>
    <cellStyle name="Arial107000001565535 7" xfId="46047"/>
    <cellStyle name="Arial107000001565535 7 2" xfId="56633"/>
    <cellStyle name="Arial107000001565535 7 3" xfId="57595"/>
    <cellStyle name="Arial107000001565535 7 4" xfId="58381"/>
    <cellStyle name="Arial107000001565535 7 5" xfId="59337"/>
    <cellStyle name="Arial107000001565535 7 6" xfId="60014"/>
    <cellStyle name="Arial107000001565535 7 7" xfId="61530"/>
    <cellStyle name="Arial107000001565535 8" xfId="46125"/>
    <cellStyle name="Arial107000001565535 9" xfId="48007"/>
    <cellStyle name="Arial107000001565535_Лист1" xfId="3789"/>
    <cellStyle name="Arial107000001565535FMT" xfId="274"/>
    <cellStyle name="Arial107000001565535FMT 10" xfId="49754"/>
    <cellStyle name="Arial107000001565535FMT 11" xfId="50389"/>
    <cellStyle name="Arial107000001565535FMT 12" xfId="52032"/>
    <cellStyle name="Arial107000001565535FMT 13" xfId="53220"/>
    <cellStyle name="Arial107000001565535FMT 14" xfId="1934"/>
    <cellStyle name="Arial107000001565535FMT 2" xfId="275"/>
    <cellStyle name="Arial107000001565535FMT 2 10" xfId="50388"/>
    <cellStyle name="Arial107000001565535FMT 2 11" xfId="52031"/>
    <cellStyle name="Arial107000001565535FMT 2 12" xfId="53219"/>
    <cellStyle name="Arial107000001565535FMT 2 13" xfId="1935"/>
    <cellStyle name="Arial107000001565535FMT 2 2" xfId="1014"/>
    <cellStyle name="Arial107000001565535FMT 2 2 10" xfId="55332"/>
    <cellStyle name="Arial107000001565535FMT 2 2 11" xfId="58068"/>
    <cellStyle name="Arial107000001565535FMT 2 2 12" xfId="60515"/>
    <cellStyle name="Arial107000001565535FMT 2 2 13" xfId="3792"/>
    <cellStyle name="Arial107000001565535FMT 2 2 2" xfId="46429"/>
    <cellStyle name="Arial107000001565535FMT 2 2 3" xfId="47535"/>
    <cellStyle name="Arial107000001565535FMT 2 2 4" xfId="48397"/>
    <cellStyle name="Arial107000001565535FMT 2 2 5" xfId="51058"/>
    <cellStyle name="Arial107000001565535FMT 2 2 6" xfId="52351"/>
    <cellStyle name="Arial107000001565535FMT 2 2 7" xfId="53431"/>
    <cellStyle name="Arial107000001565535FMT 2 2 8" xfId="54412"/>
    <cellStyle name="Arial107000001565535FMT 2 2 9" xfId="55643"/>
    <cellStyle name="Arial107000001565535FMT 2 3" xfId="1001"/>
    <cellStyle name="Arial107000001565535FMT 2 3 10" xfId="58707"/>
    <cellStyle name="Arial107000001565535FMT 2 3 11" xfId="60877"/>
    <cellStyle name="Arial107000001565535FMT 2 3 12" xfId="3793"/>
    <cellStyle name="Arial107000001565535FMT 2 3 2" xfId="46839"/>
    <cellStyle name="Arial107000001565535FMT 2 3 3" xfId="47603"/>
    <cellStyle name="Arial107000001565535FMT 2 3 4" xfId="48805"/>
    <cellStyle name="Arial107000001565535FMT 2 3 5" xfId="51045"/>
    <cellStyle name="Arial107000001565535FMT 2 3 6" xfId="52338"/>
    <cellStyle name="Arial107000001565535FMT 2 3 7" xfId="53418"/>
    <cellStyle name="Arial107000001565535FMT 2 3 8" xfId="54399"/>
    <cellStyle name="Arial107000001565535FMT 2 3 9" xfId="55949"/>
    <cellStyle name="Arial107000001565535FMT 2 4" xfId="1502"/>
    <cellStyle name="Arial107000001565535FMT 2 4 10" xfId="57067"/>
    <cellStyle name="Arial107000001565535FMT 2 4 11" xfId="56301"/>
    <cellStyle name="Arial107000001565535FMT 2 4 12" xfId="58718"/>
    <cellStyle name="Arial107000001565535FMT 2 4 13" xfId="59660"/>
    <cellStyle name="Arial107000001565535FMT 2 4 14" xfId="60887"/>
    <cellStyle name="Arial107000001565535FMT 2 4 15" xfId="3791"/>
    <cellStyle name="Arial107000001565535FMT 2 4 2" xfId="46850"/>
    <cellStyle name="Arial107000001565535FMT 2 4 3" xfId="47612"/>
    <cellStyle name="Arial107000001565535FMT 2 4 4" xfId="48816"/>
    <cellStyle name="Arial107000001565535FMT 2 4 5" xfId="51546"/>
    <cellStyle name="Arial107000001565535FMT 2 4 6" xfId="52823"/>
    <cellStyle name="Arial107000001565535FMT 2 4 7" xfId="53871"/>
    <cellStyle name="Arial107000001565535FMT 2 4 8" xfId="54852"/>
    <cellStyle name="Arial107000001565535FMT 2 4 9" xfId="55960"/>
    <cellStyle name="Arial107000001565535FMT 2 5" xfId="1810"/>
    <cellStyle name="Arial107000001565535FMT 2 5 10" xfId="57546"/>
    <cellStyle name="Arial107000001565535FMT 2 5 11" xfId="58340"/>
    <cellStyle name="Arial107000001565535FMT 2 5 12" xfId="59296"/>
    <cellStyle name="Arial107000001565535FMT 2 5 13" xfId="59973"/>
    <cellStyle name="Arial107000001565535FMT 2 5 14" xfId="61471"/>
    <cellStyle name="Arial107000001565535FMT 2 5 15" xfId="44177"/>
    <cellStyle name="Arial107000001565535FMT 2 5 2" xfId="47482"/>
    <cellStyle name="Arial107000001565535FMT 2 5 3" xfId="47944"/>
    <cellStyle name="Arial107000001565535FMT 2 5 4" xfId="49386"/>
    <cellStyle name="Arial107000001565535FMT 2 5 5" xfId="51854"/>
    <cellStyle name="Arial107000001565535FMT 2 5 6" xfId="53128"/>
    <cellStyle name="Arial107000001565535FMT 2 5 7" xfId="54160"/>
    <cellStyle name="Arial107000001565535FMT 2 5 8" xfId="55141"/>
    <cellStyle name="Arial107000001565535FMT 2 5 9" xfId="56570"/>
    <cellStyle name="Arial107000001565535FMT 2 6" xfId="46050"/>
    <cellStyle name="Arial107000001565535FMT 2 6 2" xfId="56630"/>
    <cellStyle name="Arial107000001565535FMT 2 6 3" xfId="57592"/>
    <cellStyle name="Arial107000001565535FMT 2 6 4" xfId="58378"/>
    <cellStyle name="Arial107000001565535FMT 2 6 5" xfId="59334"/>
    <cellStyle name="Arial107000001565535FMT 2 6 6" xfId="60011"/>
    <cellStyle name="Arial107000001565535FMT 2 6 7" xfId="61527"/>
    <cellStyle name="Arial107000001565535FMT 2 7" xfId="46128"/>
    <cellStyle name="Arial107000001565535FMT 2 8" xfId="48010"/>
    <cellStyle name="Arial107000001565535FMT 2 9" xfId="49755"/>
    <cellStyle name="Arial107000001565535FMT 2_Лист1" xfId="3794"/>
    <cellStyle name="Arial107000001565535FMT 3" xfId="1015"/>
    <cellStyle name="Arial107000001565535FMT 3 10" xfId="55331"/>
    <cellStyle name="Arial107000001565535FMT 3 11" xfId="57272"/>
    <cellStyle name="Arial107000001565535FMT 3 12" xfId="60516"/>
    <cellStyle name="Arial107000001565535FMT 3 13" xfId="3795"/>
    <cellStyle name="Arial107000001565535FMT 3 2" xfId="46430"/>
    <cellStyle name="Arial107000001565535FMT 3 3" xfId="47536"/>
    <cellStyle name="Arial107000001565535FMT 3 4" xfId="48398"/>
    <cellStyle name="Arial107000001565535FMT 3 5" xfId="51059"/>
    <cellStyle name="Arial107000001565535FMT 3 6" xfId="52352"/>
    <cellStyle name="Arial107000001565535FMT 3 7" xfId="53432"/>
    <cellStyle name="Arial107000001565535FMT 3 8" xfId="54413"/>
    <cellStyle name="Arial107000001565535FMT 3 9" xfId="55644"/>
    <cellStyle name="Arial107000001565535FMT 4" xfId="1000"/>
    <cellStyle name="Arial107000001565535FMT 4 10" xfId="58706"/>
    <cellStyle name="Arial107000001565535FMT 4 11" xfId="60876"/>
    <cellStyle name="Arial107000001565535FMT 4 12" xfId="3796"/>
    <cellStyle name="Arial107000001565535FMT 4 2" xfId="46838"/>
    <cellStyle name="Arial107000001565535FMT 4 3" xfId="47602"/>
    <cellStyle name="Arial107000001565535FMT 4 4" xfId="48804"/>
    <cellStyle name="Arial107000001565535FMT 4 5" xfId="51044"/>
    <cellStyle name="Arial107000001565535FMT 4 6" xfId="52337"/>
    <cellStyle name="Arial107000001565535FMT 4 7" xfId="53417"/>
    <cellStyle name="Arial107000001565535FMT 4 8" xfId="54398"/>
    <cellStyle name="Arial107000001565535FMT 4 9" xfId="55948"/>
    <cellStyle name="Arial107000001565535FMT 5" xfId="1503"/>
    <cellStyle name="Arial107000001565535FMT 5 10" xfId="57068"/>
    <cellStyle name="Arial107000001565535FMT 5 11" xfId="56614"/>
    <cellStyle name="Arial107000001565535FMT 5 12" xfId="58719"/>
    <cellStyle name="Arial107000001565535FMT 5 13" xfId="59661"/>
    <cellStyle name="Arial107000001565535FMT 5 14" xfId="60888"/>
    <cellStyle name="Arial107000001565535FMT 5 15" xfId="3790"/>
    <cellStyle name="Arial107000001565535FMT 5 2" xfId="46851"/>
    <cellStyle name="Arial107000001565535FMT 5 3" xfId="47613"/>
    <cellStyle name="Arial107000001565535FMT 5 4" xfId="48817"/>
    <cellStyle name="Arial107000001565535FMT 5 5" xfId="51547"/>
    <cellStyle name="Arial107000001565535FMT 5 6" xfId="52824"/>
    <cellStyle name="Arial107000001565535FMT 5 7" xfId="53872"/>
    <cellStyle name="Arial107000001565535FMT 5 8" xfId="54853"/>
    <cellStyle name="Arial107000001565535FMT 5 9" xfId="55961"/>
    <cellStyle name="Arial107000001565535FMT 6" xfId="1811"/>
    <cellStyle name="Arial107000001565535FMT 6 10" xfId="57545"/>
    <cellStyle name="Arial107000001565535FMT 6 11" xfId="58339"/>
    <cellStyle name="Arial107000001565535FMT 6 12" xfId="59295"/>
    <cellStyle name="Arial107000001565535FMT 6 13" xfId="59972"/>
    <cellStyle name="Arial107000001565535FMT 6 14" xfId="61470"/>
    <cellStyle name="Arial107000001565535FMT 6 15" xfId="44176"/>
    <cellStyle name="Arial107000001565535FMT 6 2" xfId="47481"/>
    <cellStyle name="Arial107000001565535FMT 6 3" xfId="47943"/>
    <cellStyle name="Arial107000001565535FMT 6 4" xfId="49385"/>
    <cellStyle name="Arial107000001565535FMT 6 5" xfId="51855"/>
    <cellStyle name="Arial107000001565535FMT 6 6" xfId="53129"/>
    <cellStyle name="Arial107000001565535FMT 6 7" xfId="54161"/>
    <cellStyle name="Arial107000001565535FMT 6 8" xfId="55142"/>
    <cellStyle name="Arial107000001565535FMT 6 9" xfId="56569"/>
    <cellStyle name="Arial107000001565535FMT 7" xfId="46049"/>
    <cellStyle name="Arial107000001565535FMT 7 2" xfId="56631"/>
    <cellStyle name="Arial107000001565535FMT 7 3" xfId="57593"/>
    <cellStyle name="Arial107000001565535FMT 7 4" xfId="58379"/>
    <cellStyle name="Arial107000001565535FMT 7 5" xfId="59335"/>
    <cellStyle name="Arial107000001565535FMT 7 6" xfId="60012"/>
    <cellStyle name="Arial107000001565535FMT 7 7" xfId="61528"/>
    <cellStyle name="Arial107000001565535FMT 8" xfId="46127"/>
    <cellStyle name="Arial107000001565535FMT 9" xfId="48009"/>
    <cellStyle name="Arial107000001565535FMT_Лист1" xfId="3797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10" xfId="46129"/>
    <cellStyle name="Arial21101000015536870911 11" xfId="48011"/>
    <cellStyle name="Arial21101000015536870911 12" xfId="49756"/>
    <cellStyle name="Arial21101000015536870911 13" xfId="50365"/>
    <cellStyle name="Arial21101000015536870911 14" xfId="50384"/>
    <cellStyle name="Arial21101000015536870911 15" xfId="51961"/>
    <cellStyle name="Arial21101000015536870911 16" xfId="53198"/>
    <cellStyle name="Arial21101000015536870911 17" xfId="1936"/>
    <cellStyle name="Arial21101000015536870911 2" xfId="1008"/>
    <cellStyle name="Arial21101000015536870911 2 10" xfId="4053"/>
    <cellStyle name="Arial21101000015536870911 2 2" xfId="46423"/>
    <cellStyle name="Arial21101000015536870911 2 3" xfId="48391"/>
    <cellStyle name="Arial21101000015536870911 2 4" xfId="51052"/>
    <cellStyle name="Arial21101000015536870911 2 5" xfId="52345"/>
    <cellStyle name="Arial21101000015536870911 2 6" xfId="53425"/>
    <cellStyle name="Arial21101000015536870911 2 7" xfId="54406"/>
    <cellStyle name="Arial21101000015536870911 2 8" xfId="55637"/>
    <cellStyle name="Arial21101000015536870911 2 9" xfId="55725"/>
    <cellStyle name="Arial21101000015536870911 3" xfId="1013"/>
    <cellStyle name="Arial21101000015536870911 3 10" xfId="55527"/>
    <cellStyle name="Arial21101000015536870911 3 11" xfId="58708"/>
    <cellStyle name="Arial21101000015536870911 3 12" xfId="43951"/>
    <cellStyle name="Arial21101000015536870911 3 2" xfId="46840"/>
    <cellStyle name="Arial21101000015536870911 3 3" xfId="48806"/>
    <cellStyle name="Arial21101000015536870911 3 4" xfId="49485"/>
    <cellStyle name="Arial21101000015536870911 3 5" xfId="51057"/>
    <cellStyle name="Arial21101000015536870911 3 6" xfId="52350"/>
    <cellStyle name="Arial21101000015536870911 3 7" xfId="53430"/>
    <cellStyle name="Arial21101000015536870911 3 8" xfId="54411"/>
    <cellStyle name="Arial21101000015536870911 3 9" xfId="55950"/>
    <cellStyle name="Arial21101000015536870911 4" xfId="1496"/>
    <cellStyle name="Arial21101000015536870911 4 10" xfId="57552"/>
    <cellStyle name="Arial21101000015536870911 4 11" xfId="58346"/>
    <cellStyle name="Arial21101000015536870911 4 12" xfId="59302"/>
    <cellStyle name="Arial21101000015536870911 4 13" xfId="59979"/>
    <cellStyle name="Arial21101000015536870911 4 14" xfId="61477"/>
    <cellStyle name="Arial21101000015536870911 4 15" xfId="44330"/>
    <cellStyle name="Arial21101000015536870911 4 2" xfId="47488"/>
    <cellStyle name="Arial21101000015536870911 4 3" xfId="47950"/>
    <cellStyle name="Arial21101000015536870911 4 4" xfId="47975"/>
    <cellStyle name="Arial21101000015536870911 4 5" xfId="51540"/>
    <cellStyle name="Arial21101000015536870911 4 6" xfId="52817"/>
    <cellStyle name="Arial21101000015536870911 4 7" xfId="53865"/>
    <cellStyle name="Arial21101000015536870911 4 8" xfId="54846"/>
    <cellStyle name="Arial21101000015536870911 4 9" xfId="56576"/>
    <cellStyle name="Arial21101000015536870911 5" xfId="44622"/>
    <cellStyle name="Arial21101000015536870911 5 2" xfId="56624"/>
    <cellStyle name="Arial21101000015536870911 5 3" xfId="57586"/>
    <cellStyle name="Arial21101000015536870911 5 4" xfId="58372"/>
    <cellStyle name="Arial21101000015536870911 5 5" xfId="59328"/>
    <cellStyle name="Arial21101000015536870911 5 6" xfId="60005"/>
    <cellStyle name="Arial21101000015536870911 5 7" xfId="61521"/>
    <cellStyle name="Arial21101000015536870911 6" xfId="44905"/>
    <cellStyle name="Arial21101000015536870911 7" xfId="45180"/>
    <cellStyle name="Arial21101000015536870911 8" xfId="45636"/>
    <cellStyle name="Arial21101000015536870911 9" xfId="45639"/>
    <cellStyle name="Arial2170000015536870911" xfId="280"/>
    <cellStyle name="Arial2170000015536870911 10" xfId="49757"/>
    <cellStyle name="Arial2170000015536870911 11" xfId="50383"/>
    <cellStyle name="Arial2170000015536870911 12" xfId="51960"/>
    <cellStyle name="Arial2170000015536870911 13" xfId="53191"/>
    <cellStyle name="Arial2170000015536870911 14" xfId="1937"/>
    <cellStyle name="Arial2170000015536870911 2" xfId="281"/>
    <cellStyle name="Arial2170000015536870911 2 10" xfId="50382"/>
    <cellStyle name="Arial2170000015536870911 2 11" xfId="51959"/>
    <cellStyle name="Arial2170000015536870911 2 12" xfId="50818"/>
    <cellStyle name="Arial2170000015536870911 2 13" xfId="1938"/>
    <cellStyle name="Arial2170000015536870911 2 2" xfId="1011"/>
    <cellStyle name="Arial2170000015536870911 2 2 10" xfId="55334"/>
    <cellStyle name="Arial2170000015536870911 2 2 11" xfId="55522"/>
    <cellStyle name="Arial2170000015536870911 2 2 12" xfId="60513"/>
    <cellStyle name="Arial2170000015536870911 2 2 13" xfId="3804"/>
    <cellStyle name="Arial2170000015536870911 2 2 2" xfId="46427"/>
    <cellStyle name="Arial2170000015536870911 2 2 3" xfId="47533"/>
    <cellStyle name="Arial2170000015536870911 2 2 4" xfId="48395"/>
    <cellStyle name="Arial2170000015536870911 2 2 5" xfId="51055"/>
    <cellStyle name="Arial2170000015536870911 2 2 6" xfId="52348"/>
    <cellStyle name="Arial2170000015536870911 2 2 7" xfId="53428"/>
    <cellStyle name="Arial2170000015536870911 2 2 8" xfId="54409"/>
    <cellStyle name="Arial2170000015536870911 2 2 9" xfId="55641"/>
    <cellStyle name="Arial2170000015536870911 2 3" xfId="1003"/>
    <cellStyle name="Arial2170000015536870911 2 3 10" xfId="58710"/>
    <cellStyle name="Arial2170000015536870911 2 3 11" xfId="60879"/>
    <cellStyle name="Arial2170000015536870911 2 3 12" xfId="3805"/>
    <cellStyle name="Arial2170000015536870911 2 3 2" xfId="46842"/>
    <cellStyle name="Arial2170000015536870911 2 3 3" xfId="47605"/>
    <cellStyle name="Arial2170000015536870911 2 3 4" xfId="48808"/>
    <cellStyle name="Arial2170000015536870911 2 3 5" xfId="51047"/>
    <cellStyle name="Arial2170000015536870911 2 3 6" xfId="52340"/>
    <cellStyle name="Arial2170000015536870911 2 3 7" xfId="53420"/>
    <cellStyle name="Arial2170000015536870911 2 3 8" xfId="54401"/>
    <cellStyle name="Arial2170000015536870911 2 3 9" xfId="55952"/>
    <cellStyle name="Arial2170000015536870911 2 4" xfId="1500"/>
    <cellStyle name="Arial2170000015536870911 2 4 10" xfId="57065"/>
    <cellStyle name="Arial2170000015536870911 2 4 11" xfId="56271"/>
    <cellStyle name="Arial2170000015536870911 2 4 12" xfId="58716"/>
    <cellStyle name="Arial2170000015536870911 2 4 13" xfId="59658"/>
    <cellStyle name="Arial2170000015536870911 2 4 14" xfId="60885"/>
    <cellStyle name="Arial2170000015536870911 2 4 15" xfId="3803"/>
    <cellStyle name="Arial2170000015536870911 2 4 2" xfId="46848"/>
    <cellStyle name="Arial2170000015536870911 2 4 3" xfId="47610"/>
    <cellStyle name="Arial2170000015536870911 2 4 4" xfId="48814"/>
    <cellStyle name="Arial2170000015536870911 2 4 5" xfId="51544"/>
    <cellStyle name="Arial2170000015536870911 2 4 6" xfId="52821"/>
    <cellStyle name="Arial2170000015536870911 2 4 7" xfId="53869"/>
    <cellStyle name="Arial2170000015536870911 2 4 8" xfId="54850"/>
    <cellStyle name="Arial2170000015536870911 2 4 9" xfId="55958"/>
    <cellStyle name="Arial2170000015536870911 2 5" xfId="1808"/>
    <cellStyle name="Arial2170000015536870911 2 5 10" xfId="57548"/>
    <cellStyle name="Arial2170000015536870911 2 5 11" xfId="58342"/>
    <cellStyle name="Arial2170000015536870911 2 5 12" xfId="59298"/>
    <cellStyle name="Arial2170000015536870911 2 5 13" xfId="59975"/>
    <cellStyle name="Arial2170000015536870911 2 5 14" xfId="61473"/>
    <cellStyle name="Arial2170000015536870911 2 5 15" xfId="44179"/>
    <cellStyle name="Arial2170000015536870911 2 5 2" xfId="47484"/>
    <cellStyle name="Arial2170000015536870911 2 5 3" xfId="47946"/>
    <cellStyle name="Arial2170000015536870911 2 5 4" xfId="49388"/>
    <cellStyle name="Arial2170000015536870911 2 5 5" xfId="51852"/>
    <cellStyle name="Arial2170000015536870911 2 5 6" xfId="53126"/>
    <cellStyle name="Arial2170000015536870911 2 5 7" xfId="54158"/>
    <cellStyle name="Arial2170000015536870911 2 5 8" xfId="55139"/>
    <cellStyle name="Arial2170000015536870911 2 5 9" xfId="56572"/>
    <cellStyle name="Arial2170000015536870911 2 6" xfId="46052"/>
    <cellStyle name="Arial2170000015536870911 2 6 2" xfId="56628"/>
    <cellStyle name="Arial2170000015536870911 2 6 3" xfId="57590"/>
    <cellStyle name="Arial2170000015536870911 2 6 4" xfId="58376"/>
    <cellStyle name="Arial2170000015536870911 2 6 5" xfId="59332"/>
    <cellStyle name="Arial2170000015536870911 2 6 6" xfId="60009"/>
    <cellStyle name="Arial2170000015536870911 2 6 7" xfId="61525"/>
    <cellStyle name="Arial2170000015536870911 2 7" xfId="46131"/>
    <cellStyle name="Arial2170000015536870911 2 8" xfId="48013"/>
    <cellStyle name="Arial2170000015536870911 2 9" xfId="49758"/>
    <cellStyle name="Arial2170000015536870911 2_Лист1" xfId="3806"/>
    <cellStyle name="Arial2170000015536870911 3" xfId="1012"/>
    <cellStyle name="Arial2170000015536870911 3 10" xfId="55333"/>
    <cellStyle name="Arial2170000015536870911 3 11" xfId="58049"/>
    <cellStyle name="Arial2170000015536870911 3 12" xfId="60514"/>
    <cellStyle name="Arial2170000015536870911 3 13" xfId="3807"/>
    <cellStyle name="Arial2170000015536870911 3 2" xfId="46428"/>
    <cellStyle name="Arial2170000015536870911 3 3" xfId="47534"/>
    <cellStyle name="Arial2170000015536870911 3 4" xfId="48396"/>
    <cellStyle name="Arial2170000015536870911 3 5" xfId="51056"/>
    <cellStyle name="Arial2170000015536870911 3 6" xfId="52349"/>
    <cellStyle name="Arial2170000015536870911 3 7" xfId="53429"/>
    <cellStyle name="Arial2170000015536870911 3 8" xfId="54410"/>
    <cellStyle name="Arial2170000015536870911 3 9" xfId="55642"/>
    <cellStyle name="Arial2170000015536870911 4" xfId="1002"/>
    <cellStyle name="Arial2170000015536870911 4 10" xfId="58709"/>
    <cellStyle name="Arial2170000015536870911 4 11" xfId="60878"/>
    <cellStyle name="Arial2170000015536870911 4 12" xfId="3808"/>
    <cellStyle name="Arial2170000015536870911 4 2" xfId="46841"/>
    <cellStyle name="Arial2170000015536870911 4 3" xfId="47604"/>
    <cellStyle name="Arial2170000015536870911 4 4" xfId="48807"/>
    <cellStyle name="Arial2170000015536870911 4 5" xfId="51046"/>
    <cellStyle name="Arial2170000015536870911 4 6" xfId="52339"/>
    <cellStyle name="Arial2170000015536870911 4 7" xfId="53419"/>
    <cellStyle name="Arial2170000015536870911 4 8" xfId="54400"/>
    <cellStyle name="Arial2170000015536870911 4 9" xfId="55951"/>
    <cellStyle name="Arial2170000015536870911 5" xfId="1501"/>
    <cellStyle name="Arial2170000015536870911 5 10" xfId="57066"/>
    <cellStyle name="Arial2170000015536870911 5 11" xfId="56276"/>
    <cellStyle name="Arial2170000015536870911 5 12" xfId="58717"/>
    <cellStyle name="Arial2170000015536870911 5 13" xfId="59659"/>
    <cellStyle name="Arial2170000015536870911 5 14" xfId="60886"/>
    <cellStyle name="Arial2170000015536870911 5 15" xfId="3802"/>
    <cellStyle name="Arial2170000015536870911 5 2" xfId="46849"/>
    <cellStyle name="Arial2170000015536870911 5 3" xfId="47611"/>
    <cellStyle name="Arial2170000015536870911 5 4" xfId="48815"/>
    <cellStyle name="Arial2170000015536870911 5 5" xfId="51545"/>
    <cellStyle name="Arial2170000015536870911 5 6" xfId="52822"/>
    <cellStyle name="Arial2170000015536870911 5 7" xfId="53870"/>
    <cellStyle name="Arial2170000015536870911 5 8" xfId="54851"/>
    <cellStyle name="Arial2170000015536870911 5 9" xfId="55959"/>
    <cellStyle name="Arial2170000015536870911 6" xfId="1809"/>
    <cellStyle name="Arial2170000015536870911 6 10" xfId="57547"/>
    <cellStyle name="Arial2170000015536870911 6 11" xfId="58341"/>
    <cellStyle name="Arial2170000015536870911 6 12" xfId="59297"/>
    <cellStyle name="Arial2170000015536870911 6 13" xfId="59974"/>
    <cellStyle name="Arial2170000015536870911 6 14" xfId="61472"/>
    <cellStyle name="Arial2170000015536870911 6 15" xfId="44178"/>
    <cellStyle name="Arial2170000015536870911 6 2" xfId="47483"/>
    <cellStyle name="Arial2170000015536870911 6 3" xfId="47945"/>
    <cellStyle name="Arial2170000015536870911 6 4" xfId="49387"/>
    <cellStyle name="Arial2170000015536870911 6 5" xfId="51853"/>
    <cellStyle name="Arial2170000015536870911 6 6" xfId="53127"/>
    <cellStyle name="Arial2170000015536870911 6 7" xfId="54159"/>
    <cellStyle name="Arial2170000015536870911 6 8" xfId="55140"/>
    <cellStyle name="Arial2170000015536870911 6 9" xfId="56571"/>
    <cellStyle name="Arial2170000015536870911 7" xfId="46051"/>
    <cellStyle name="Arial2170000015536870911 7 2" xfId="56629"/>
    <cellStyle name="Arial2170000015536870911 7 3" xfId="57591"/>
    <cellStyle name="Arial2170000015536870911 7 4" xfId="58377"/>
    <cellStyle name="Arial2170000015536870911 7 5" xfId="59333"/>
    <cellStyle name="Arial2170000015536870911 7 6" xfId="60010"/>
    <cellStyle name="Arial2170000015536870911 7 7" xfId="61526"/>
    <cellStyle name="Arial2170000015536870911 8" xfId="46130"/>
    <cellStyle name="Arial2170000015536870911 9" xfId="48012"/>
    <cellStyle name="Arial2170000015536870911_Лист1" xfId="3809"/>
    <cellStyle name="Arial2170000015536870911FMT" xfId="282"/>
    <cellStyle name="Arial2170000015536870911FMT 10" xfId="49759"/>
    <cellStyle name="Arial2170000015536870911FMT 11" xfId="50381"/>
    <cellStyle name="Arial2170000015536870911FMT 12" xfId="51958"/>
    <cellStyle name="Arial2170000015536870911FMT 13" xfId="50189"/>
    <cellStyle name="Arial2170000015536870911FMT 14" xfId="1939"/>
    <cellStyle name="Arial2170000015536870911FMT 2" xfId="283"/>
    <cellStyle name="Arial2170000015536870911FMT 2 10" xfId="50380"/>
    <cellStyle name="Arial2170000015536870911FMT 2 11" xfId="51957"/>
    <cellStyle name="Arial2170000015536870911FMT 2 12" xfId="50813"/>
    <cellStyle name="Arial2170000015536870911FMT 2 13" xfId="1940"/>
    <cellStyle name="Arial2170000015536870911FMT 2 2" xfId="1009"/>
    <cellStyle name="Arial2170000015536870911FMT 2 2 10" xfId="55336"/>
    <cellStyle name="Arial2170000015536870911FMT 2 2 11" xfId="55520"/>
    <cellStyle name="Arial2170000015536870911FMT 2 2 12" xfId="60511"/>
    <cellStyle name="Arial2170000015536870911FMT 2 2 13" xfId="3812"/>
    <cellStyle name="Arial2170000015536870911FMT 2 2 2" xfId="46425"/>
    <cellStyle name="Arial2170000015536870911FMT 2 2 3" xfId="47531"/>
    <cellStyle name="Arial2170000015536870911FMT 2 2 4" xfId="48393"/>
    <cellStyle name="Arial2170000015536870911FMT 2 2 5" xfId="51053"/>
    <cellStyle name="Arial2170000015536870911FMT 2 2 6" xfId="52346"/>
    <cellStyle name="Arial2170000015536870911FMT 2 2 7" xfId="53426"/>
    <cellStyle name="Arial2170000015536870911FMT 2 2 8" xfId="54407"/>
    <cellStyle name="Arial2170000015536870911FMT 2 2 9" xfId="55639"/>
    <cellStyle name="Arial2170000015536870911FMT 2 3" xfId="1005"/>
    <cellStyle name="Arial2170000015536870911FMT 2 3 10" xfId="58712"/>
    <cellStyle name="Arial2170000015536870911FMT 2 3 11" xfId="60881"/>
    <cellStyle name="Arial2170000015536870911FMT 2 3 12" xfId="3813"/>
    <cellStyle name="Arial2170000015536870911FMT 2 3 2" xfId="46844"/>
    <cellStyle name="Arial2170000015536870911FMT 2 3 3" xfId="47607"/>
    <cellStyle name="Arial2170000015536870911FMT 2 3 4" xfId="48810"/>
    <cellStyle name="Arial2170000015536870911FMT 2 3 5" xfId="51049"/>
    <cellStyle name="Arial2170000015536870911FMT 2 3 6" xfId="52342"/>
    <cellStyle name="Arial2170000015536870911FMT 2 3 7" xfId="53422"/>
    <cellStyle name="Arial2170000015536870911FMT 2 3 8" xfId="54403"/>
    <cellStyle name="Arial2170000015536870911FMT 2 3 9" xfId="55954"/>
    <cellStyle name="Arial2170000015536870911FMT 2 4" xfId="1498"/>
    <cellStyle name="Arial2170000015536870911FMT 2 4 10" xfId="57063"/>
    <cellStyle name="Arial2170000015536870911FMT 2 4 11" xfId="55924"/>
    <cellStyle name="Arial2170000015536870911FMT 2 4 12" xfId="58714"/>
    <cellStyle name="Arial2170000015536870911FMT 2 4 13" xfId="59656"/>
    <cellStyle name="Arial2170000015536870911FMT 2 4 14" xfId="60883"/>
    <cellStyle name="Arial2170000015536870911FMT 2 4 15" xfId="3811"/>
    <cellStyle name="Arial2170000015536870911FMT 2 4 2" xfId="46846"/>
    <cellStyle name="Arial2170000015536870911FMT 2 4 3" xfId="47608"/>
    <cellStyle name="Arial2170000015536870911FMT 2 4 4" xfId="48812"/>
    <cellStyle name="Arial2170000015536870911FMT 2 4 5" xfId="51542"/>
    <cellStyle name="Arial2170000015536870911FMT 2 4 6" xfId="52819"/>
    <cellStyle name="Arial2170000015536870911FMT 2 4 7" xfId="53867"/>
    <cellStyle name="Arial2170000015536870911FMT 2 4 8" xfId="54848"/>
    <cellStyle name="Arial2170000015536870911FMT 2 4 9" xfId="55956"/>
    <cellStyle name="Arial2170000015536870911FMT 2 5" xfId="1806"/>
    <cellStyle name="Arial2170000015536870911FMT 2 5 10" xfId="57550"/>
    <cellStyle name="Arial2170000015536870911FMT 2 5 11" xfId="58344"/>
    <cellStyle name="Arial2170000015536870911FMT 2 5 12" xfId="59300"/>
    <cellStyle name="Arial2170000015536870911FMT 2 5 13" xfId="59977"/>
    <cellStyle name="Arial2170000015536870911FMT 2 5 14" xfId="61475"/>
    <cellStyle name="Arial2170000015536870911FMT 2 5 15" xfId="44181"/>
    <cellStyle name="Arial2170000015536870911FMT 2 5 2" xfId="47486"/>
    <cellStyle name="Arial2170000015536870911FMT 2 5 3" xfId="47948"/>
    <cellStyle name="Arial2170000015536870911FMT 2 5 4" xfId="49390"/>
    <cellStyle name="Arial2170000015536870911FMT 2 5 5" xfId="51850"/>
    <cellStyle name="Arial2170000015536870911FMT 2 5 6" xfId="53124"/>
    <cellStyle name="Arial2170000015536870911FMT 2 5 7" xfId="54156"/>
    <cellStyle name="Arial2170000015536870911FMT 2 5 8" xfId="55137"/>
    <cellStyle name="Arial2170000015536870911FMT 2 5 9" xfId="56574"/>
    <cellStyle name="Arial2170000015536870911FMT 2 6" xfId="46054"/>
    <cellStyle name="Arial2170000015536870911FMT 2 6 2" xfId="56626"/>
    <cellStyle name="Arial2170000015536870911FMT 2 6 3" xfId="57588"/>
    <cellStyle name="Arial2170000015536870911FMT 2 6 4" xfId="58374"/>
    <cellStyle name="Arial2170000015536870911FMT 2 6 5" xfId="59330"/>
    <cellStyle name="Arial2170000015536870911FMT 2 6 6" xfId="60007"/>
    <cellStyle name="Arial2170000015536870911FMT 2 6 7" xfId="61523"/>
    <cellStyle name="Arial2170000015536870911FMT 2 7" xfId="46133"/>
    <cellStyle name="Arial2170000015536870911FMT 2 8" xfId="48015"/>
    <cellStyle name="Arial2170000015536870911FMT 2 9" xfId="49760"/>
    <cellStyle name="Arial2170000015536870911FMT 2_Лист1" xfId="3814"/>
    <cellStyle name="Arial2170000015536870911FMT 3" xfId="1010"/>
    <cellStyle name="Arial2170000015536870911FMT 3 10" xfId="55335"/>
    <cellStyle name="Arial2170000015536870911FMT 3 11" xfId="55803"/>
    <cellStyle name="Arial2170000015536870911FMT 3 12" xfId="60512"/>
    <cellStyle name="Arial2170000015536870911FMT 3 13" xfId="3815"/>
    <cellStyle name="Arial2170000015536870911FMT 3 2" xfId="46426"/>
    <cellStyle name="Arial2170000015536870911FMT 3 3" xfId="47532"/>
    <cellStyle name="Arial2170000015536870911FMT 3 4" xfId="48394"/>
    <cellStyle name="Arial2170000015536870911FMT 3 5" xfId="51054"/>
    <cellStyle name="Arial2170000015536870911FMT 3 6" xfId="52347"/>
    <cellStyle name="Arial2170000015536870911FMT 3 7" xfId="53427"/>
    <cellStyle name="Arial2170000015536870911FMT 3 8" xfId="54408"/>
    <cellStyle name="Arial2170000015536870911FMT 3 9" xfId="55640"/>
    <cellStyle name="Arial2170000015536870911FMT 4" xfId="1004"/>
    <cellStyle name="Arial2170000015536870911FMT 4 10" xfId="58711"/>
    <cellStyle name="Arial2170000015536870911FMT 4 11" xfId="60880"/>
    <cellStyle name="Arial2170000015536870911FMT 4 12" xfId="3816"/>
    <cellStyle name="Arial2170000015536870911FMT 4 2" xfId="46843"/>
    <cellStyle name="Arial2170000015536870911FMT 4 3" xfId="47606"/>
    <cellStyle name="Arial2170000015536870911FMT 4 4" xfId="48809"/>
    <cellStyle name="Arial2170000015536870911FMT 4 5" xfId="51048"/>
    <cellStyle name="Arial2170000015536870911FMT 4 6" xfId="52341"/>
    <cellStyle name="Arial2170000015536870911FMT 4 7" xfId="53421"/>
    <cellStyle name="Arial2170000015536870911FMT 4 8" xfId="54402"/>
    <cellStyle name="Arial2170000015536870911FMT 4 9" xfId="55953"/>
    <cellStyle name="Arial2170000015536870911FMT 5" xfId="1499"/>
    <cellStyle name="Arial2170000015536870911FMT 5 10" xfId="57064"/>
    <cellStyle name="Arial2170000015536870911FMT 5 11" xfId="56229"/>
    <cellStyle name="Arial2170000015536870911FMT 5 12" xfId="58715"/>
    <cellStyle name="Arial2170000015536870911FMT 5 13" xfId="59657"/>
    <cellStyle name="Arial2170000015536870911FMT 5 14" xfId="60884"/>
    <cellStyle name="Arial2170000015536870911FMT 5 15" xfId="3810"/>
    <cellStyle name="Arial2170000015536870911FMT 5 2" xfId="46847"/>
    <cellStyle name="Arial2170000015536870911FMT 5 3" xfId="47609"/>
    <cellStyle name="Arial2170000015536870911FMT 5 4" xfId="48813"/>
    <cellStyle name="Arial2170000015536870911FMT 5 5" xfId="51543"/>
    <cellStyle name="Arial2170000015536870911FMT 5 6" xfId="52820"/>
    <cellStyle name="Arial2170000015536870911FMT 5 7" xfId="53868"/>
    <cellStyle name="Arial2170000015536870911FMT 5 8" xfId="54849"/>
    <cellStyle name="Arial2170000015536870911FMT 5 9" xfId="55957"/>
    <cellStyle name="Arial2170000015536870911FMT 6" xfId="1807"/>
    <cellStyle name="Arial2170000015536870911FMT 6 10" xfId="57549"/>
    <cellStyle name="Arial2170000015536870911FMT 6 11" xfId="58343"/>
    <cellStyle name="Arial2170000015536870911FMT 6 12" xfId="59299"/>
    <cellStyle name="Arial2170000015536870911FMT 6 13" xfId="59976"/>
    <cellStyle name="Arial2170000015536870911FMT 6 14" xfId="61474"/>
    <cellStyle name="Arial2170000015536870911FMT 6 15" xfId="44180"/>
    <cellStyle name="Arial2170000015536870911FMT 6 2" xfId="47485"/>
    <cellStyle name="Arial2170000015536870911FMT 6 3" xfId="47947"/>
    <cellStyle name="Arial2170000015536870911FMT 6 4" xfId="49389"/>
    <cellStyle name="Arial2170000015536870911FMT 6 5" xfId="51851"/>
    <cellStyle name="Arial2170000015536870911FMT 6 6" xfId="53125"/>
    <cellStyle name="Arial2170000015536870911FMT 6 7" xfId="54157"/>
    <cellStyle name="Arial2170000015536870911FMT 6 8" xfId="55138"/>
    <cellStyle name="Arial2170000015536870911FMT 6 9" xfId="56573"/>
    <cellStyle name="Arial2170000015536870911FMT 7" xfId="46053"/>
    <cellStyle name="Arial2170000015536870911FMT 7 2" xfId="56627"/>
    <cellStyle name="Arial2170000015536870911FMT 7 3" xfId="57589"/>
    <cellStyle name="Arial2170000015536870911FMT 7 4" xfId="58375"/>
    <cellStyle name="Arial2170000015536870911FMT 7 5" xfId="59331"/>
    <cellStyle name="Arial2170000015536870911FMT 7 6" xfId="60008"/>
    <cellStyle name="Arial2170000015536870911FMT 7 7" xfId="61524"/>
    <cellStyle name="Arial2170000015536870911FMT 8" xfId="46132"/>
    <cellStyle name="Arial2170000015536870911FMT 9" xfId="48014"/>
    <cellStyle name="Arial2170000015536870911FMT_Лист1" xfId="3817"/>
    <cellStyle name="Bad" xfId="284"/>
    <cellStyle name="Bad 2" xfId="3819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10" xfId="44331"/>
    <cellStyle name="Calculation 11" xfId="44623"/>
    <cellStyle name="Calculation 12" xfId="44906"/>
    <cellStyle name="Calculation 13" xfId="45181"/>
    <cellStyle name="Calculation 14" xfId="45637"/>
    <cellStyle name="Calculation 15" xfId="45638"/>
    <cellStyle name="Calculation 16" xfId="46134"/>
    <cellStyle name="Calculation 17" xfId="48016"/>
    <cellStyle name="Calculation 18" xfId="49762"/>
    <cellStyle name="Calculation 19" xfId="49761"/>
    <cellStyle name="Calculation 2" xfId="1019"/>
    <cellStyle name="Calculation 2 10" xfId="57135"/>
    <cellStyle name="Calculation 2 11" xfId="55514"/>
    <cellStyle name="Calculation 2 12" xfId="60510"/>
    <cellStyle name="Calculation 2 13" xfId="3827"/>
    <cellStyle name="Calculation 2 2" xfId="3828"/>
    <cellStyle name="Calculation 2 3" xfId="46424"/>
    <cellStyle name="Calculation 2 4" xfId="48392"/>
    <cellStyle name="Calculation 2 5" xfId="51063"/>
    <cellStyle name="Calculation 2 6" xfId="52356"/>
    <cellStyle name="Calculation 2 7" xfId="53436"/>
    <cellStyle name="Calculation 2 8" xfId="54417"/>
    <cellStyle name="Calculation 2 9" xfId="55337"/>
    <cellStyle name="Calculation 20" xfId="50377"/>
    <cellStyle name="Calculation 21" xfId="50369"/>
    <cellStyle name="Calculation 22" xfId="50228"/>
    <cellStyle name="Calculation 23" xfId="50757"/>
    <cellStyle name="Calculation 24" xfId="1941"/>
    <cellStyle name="Calculation 3" xfId="1007"/>
    <cellStyle name="Calculation 3 10" xfId="55955"/>
    <cellStyle name="Calculation 3 11" xfId="57062"/>
    <cellStyle name="Calculation 3 12" xfId="55902"/>
    <cellStyle name="Calculation 3 13" xfId="58713"/>
    <cellStyle name="Calculation 3 14" xfId="60882"/>
    <cellStyle name="Calculation 3 15" xfId="3829"/>
    <cellStyle name="Calculation 3 2" xfId="3830"/>
    <cellStyle name="Calculation 3 3" xfId="46845"/>
    <cellStyle name="Calculation 3 4" xfId="48811"/>
    <cellStyle name="Calculation 3 5" xfId="49365"/>
    <cellStyle name="Calculation 3 6" xfId="51051"/>
    <cellStyle name="Calculation 3 7" xfId="52344"/>
    <cellStyle name="Calculation 3 8" xfId="53424"/>
    <cellStyle name="Calculation 3 9" xfId="54405"/>
    <cellStyle name="Calculation 4" xfId="1497"/>
    <cellStyle name="Calculation 4 10" xfId="56575"/>
    <cellStyle name="Calculation 4 11" xfId="57551"/>
    <cellStyle name="Calculation 4 12" xfId="58345"/>
    <cellStyle name="Calculation 4 13" xfId="59301"/>
    <cellStyle name="Calculation 4 14" xfId="59978"/>
    <cellStyle name="Calculation 4 15" xfId="61476"/>
    <cellStyle name="Calculation 4 16" xfId="3831"/>
    <cellStyle name="Calculation 4 2" xfId="3832"/>
    <cellStyle name="Calculation 4 3" xfId="47487"/>
    <cellStyle name="Calculation 4 4" xfId="47949"/>
    <cellStyle name="Calculation 4 5" xfId="47976"/>
    <cellStyle name="Calculation 4 6" xfId="51541"/>
    <cellStyle name="Calculation 4 7" xfId="52818"/>
    <cellStyle name="Calculation 4 8" xfId="53866"/>
    <cellStyle name="Calculation 4 9" xfId="54847"/>
    <cellStyle name="Calculation 5" xfId="3833"/>
    <cellStyle name="Calculation 5 2" xfId="56625"/>
    <cellStyle name="Calculation 5 3" xfId="57587"/>
    <cellStyle name="Calculation 5 4" xfId="58373"/>
    <cellStyle name="Calculation 5 5" xfId="59329"/>
    <cellStyle name="Calculation 5 6" xfId="60006"/>
    <cellStyle name="Calculation 5 7" xfId="61522"/>
    <cellStyle name="Calculation 6" xfId="4036"/>
    <cellStyle name="Calculation 7" xfId="43962"/>
    <cellStyle name="Calculation 8" xfId="44008"/>
    <cellStyle name="Calculation 9" xfId="44182"/>
    <cellStyle name="Calculation_Лист1" xfId="3834"/>
    <cellStyle name="Check Cell" xfId="294"/>
    <cellStyle name="Check Cell 2" xfId="3836"/>
    <cellStyle name="Comma" xfId="3837"/>
    <cellStyle name="Comma [0]" xfId="295"/>
    <cellStyle name="Comma [0] 2" xfId="3838"/>
    <cellStyle name="Comma [00]" xfId="296"/>
    <cellStyle name="Comma 2" xfId="297"/>
    <cellStyle name="Comma 2 2" xfId="3841"/>
    <cellStyle name="Comma 3" xfId="298"/>
    <cellStyle name="Comma 3 2" xfId="3843"/>
    <cellStyle name="Comma_Generation Model final - 27-06-2005" xfId="299"/>
    <cellStyle name="Comma0" xfId="300"/>
    <cellStyle name="Comma0 2" xfId="3844"/>
    <cellStyle name="Currency" xfId="3845"/>
    <cellStyle name="Currency [0]" xfId="301"/>
    <cellStyle name="Currency [0] 2" xfId="3846"/>
    <cellStyle name="Currency [00]" xfId="302"/>
    <cellStyle name="Currency_andrei" xfId="3848"/>
    <cellStyle name="Currency0" xfId="3849"/>
    <cellStyle name="Data Cell - PerformancePoint" xfId="303"/>
    <cellStyle name="Data Entry Cell - PerformancePoint" xfId="304"/>
    <cellStyle name="Date" xfId="305"/>
    <cellStyle name="Date 2" xfId="3852"/>
    <cellStyle name="Date Short" xfId="306"/>
    <cellStyle name="day of week" xfId="3854"/>
    <cellStyle name="Default" xfId="307"/>
    <cellStyle name="Dezimal [0]_PERSONAL" xfId="308"/>
    <cellStyle name="Dezimal_PERSONAL" xfId="309"/>
    <cellStyle name="done" xfId="310"/>
    <cellStyle name="Dziesiêtny [0]_1" xfId="311"/>
    <cellStyle name="Dziesiêtny_1" xfId="312"/>
    <cellStyle name="Emphasis 1" xfId="313"/>
    <cellStyle name="Emphasis 1 2" xfId="314"/>
    <cellStyle name="Emphasis 1 3" xfId="315"/>
    <cellStyle name="Emphasis 1 4" xfId="316"/>
    <cellStyle name="Emphasis 1 5" xfId="317"/>
    <cellStyle name="Emphasis 1 6" xfId="318"/>
    <cellStyle name="Emphasis 2" xfId="319"/>
    <cellStyle name="Emphasis 2 2" xfId="320"/>
    <cellStyle name="Emphasis 2 3" xfId="321"/>
    <cellStyle name="Emphasis 2 4" xfId="322"/>
    <cellStyle name="Emphasis 2 5" xfId="323"/>
    <cellStyle name="Emphasis 2 6" xfId="324"/>
    <cellStyle name="Emphasis 3" xfId="325"/>
    <cellStyle name="Enter Currency (0)" xfId="326"/>
    <cellStyle name="Enter Currency (2)" xfId="327"/>
    <cellStyle name="Enter Units (0)" xfId="328"/>
    <cellStyle name="Enter Units (1)" xfId="329"/>
    <cellStyle name="Enter Units (2)" xfId="330"/>
    <cellStyle name="Euro" xfId="331"/>
    <cellStyle name="Euro 2" xfId="3875"/>
    <cellStyle name="Euro 3" xfId="3876"/>
    <cellStyle name="Euro 4" xfId="3874"/>
    <cellStyle name="Explanatory Text" xfId="332"/>
    <cellStyle name="Explanatory Text 2" xfId="3878"/>
    <cellStyle name="Fixed" xfId="3879"/>
    <cellStyle name="Good" xfId="333"/>
    <cellStyle name="Good 2" xfId="334"/>
    <cellStyle name="Good 3" xfId="335"/>
    <cellStyle name="Good 4" xfId="336"/>
    <cellStyle name="Good_7-р_Из_Системы" xfId="337"/>
    <cellStyle name="Grey" xfId="338"/>
    <cellStyle name="Header style" xfId="3885"/>
    <cellStyle name="Header1" xfId="339"/>
    <cellStyle name="Header2" xfId="340"/>
    <cellStyle name="Header2 10" xfId="46055"/>
    <cellStyle name="Header2 11" xfId="46135"/>
    <cellStyle name="Header2 12" xfId="48017"/>
    <cellStyle name="Header2 13" xfId="49763"/>
    <cellStyle name="Header2 14" xfId="50423"/>
    <cellStyle name="Header2 15" xfId="50358"/>
    <cellStyle name="Header2 16" xfId="53174"/>
    <cellStyle name="Header2 17" xfId="54196"/>
    <cellStyle name="Header2 18" xfId="55468"/>
    <cellStyle name="Header2 19" xfId="55383"/>
    <cellStyle name="Header2 2" xfId="1037"/>
    <cellStyle name="Header2 2 10" xfId="57565"/>
    <cellStyle name="Header2 2 11" xfId="60527"/>
    <cellStyle name="Header2 2 12" xfId="3888"/>
    <cellStyle name="Header2 2 2" xfId="46441"/>
    <cellStyle name="Header2 2 3" xfId="47547"/>
    <cellStyle name="Header2 2 4" xfId="51081"/>
    <cellStyle name="Header2 2 5" xfId="52374"/>
    <cellStyle name="Header2 2 6" xfId="53454"/>
    <cellStyle name="Header2 2 7" xfId="54435"/>
    <cellStyle name="Header2 2 8" xfId="55655"/>
    <cellStyle name="Header2 2 9" xfId="57041"/>
    <cellStyle name="Header2 20" xfId="55257"/>
    <cellStyle name="Header2 21" xfId="1942"/>
    <cellStyle name="Header2 3" xfId="982"/>
    <cellStyle name="Header2 3 10" xfId="55724"/>
    <cellStyle name="Header2 3 11" xfId="60509"/>
    <cellStyle name="Header2 3 12" xfId="3889"/>
    <cellStyle name="Header2 3 2" xfId="46422"/>
    <cellStyle name="Header2 3 3" xfId="47530"/>
    <cellStyle name="Header2 3 4" xfId="51026"/>
    <cellStyle name="Header2 3 5" xfId="52319"/>
    <cellStyle name="Header2 3 6" xfId="53399"/>
    <cellStyle name="Header2 3 7" xfId="54380"/>
    <cellStyle name="Header2 3 8" xfId="55636"/>
    <cellStyle name="Header2 3 9" xfId="55422"/>
    <cellStyle name="Header2 4" xfId="1036"/>
    <cellStyle name="Header2 4 10" xfId="59680"/>
    <cellStyle name="Header2 4 11" xfId="60907"/>
    <cellStyle name="Header2 4 12" xfId="3887"/>
    <cellStyle name="Header2 4 2" xfId="46870"/>
    <cellStyle name="Header2 4 3" xfId="47632"/>
    <cellStyle name="Header2 4 4" xfId="51080"/>
    <cellStyle name="Header2 4 5" xfId="52373"/>
    <cellStyle name="Header2 4 6" xfId="53453"/>
    <cellStyle name="Header2 4 7" xfId="54434"/>
    <cellStyle name="Header2 4 8" xfId="55980"/>
    <cellStyle name="Header2 4 9" xfId="58738"/>
    <cellStyle name="Header2 5" xfId="1494"/>
    <cellStyle name="Header2 5 10" xfId="55526"/>
    <cellStyle name="Header2 5 11" xfId="58686"/>
    <cellStyle name="Header2 5 12" xfId="59654"/>
    <cellStyle name="Header2 5 13" xfId="60856"/>
    <cellStyle name="Header2 5 14" xfId="4025"/>
    <cellStyle name="Header2 5 2" xfId="46817"/>
    <cellStyle name="Header2 5 3" xfId="48783"/>
    <cellStyle name="Header2 5 4" xfId="51538"/>
    <cellStyle name="Header2 5 5" xfId="52815"/>
    <cellStyle name="Header2 5 6" xfId="53863"/>
    <cellStyle name="Header2 5 7" xfId="54844"/>
    <cellStyle name="Header2 5 8" xfId="55927"/>
    <cellStyle name="Header2 5 9" xfId="57051"/>
    <cellStyle name="Header2 6" xfId="1485"/>
    <cellStyle name="Header2 6 10" xfId="57531"/>
    <cellStyle name="Header2 6 11" xfId="58325"/>
    <cellStyle name="Header2 6 12" xfId="59281"/>
    <cellStyle name="Header2 6 13" xfId="59958"/>
    <cellStyle name="Header2 6 14" xfId="61456"/>
    <cellStyle name="Header2 6 15" xfId="44183"/>
    <cellStyle name="Header2 6 2" xfId="47467"/>
    <cellStyle name="Header2 6 3" xfId="47929"/>
    <cellStyle name="Header2 6 4" xfId="49611"/>
    <cellStyle name="Header2 6 5" xfId="51529"/>
    <cellStyle name="Header2 6 6" xfId="52807"/>
    <cellStyle name="Header2 6 7" xfId="53856"/>
    <cellStyle name="Header2 6 8" xfId="54837"/>
    <cellStyle name="Header2 6 9" xfId="56555"/>
    <cellStyle name="Header2 7" xfId="1856"/>
    <cellStyle name="Header2 7 10" xfId="58348"/>
    <cellStyle name="Header2 7 11" xfId="59304"/>
    <cellStyle name="Header2 7 12" xfId="59981"/>
    <cellStyle name="Header2 7 13" xfId="61479"/>
    <cellStyle name="Header2 7 14" xfId="44235"/>
    <cellStyle name="Header2 7 2" xfId="47490"/>
    <cellStyle name="Header2 7 3" xfId="47952"/>
    <cellStyle name="Header2 7 4" xfId="51900"/>
    <cellStyle name="Header2 7 5" xfId="53173"/>
    <cellStyle name="Header2 7 6" xfId="54195"/>
    <cellStyle name="Header2 7 7" xfId="55176"/>
    <cellStyle name="Header2 7 8" xfId="56578"/>
    <cellStyle name="Header2 7 9" xfId="57554"/>
    <cellStyle name="Header2 8" xfId="44263"/>
    <cellStyle name="Header2 8 2" xfId="56623"/>
    <cellStyle name="Header2 8 3" xfId="57585"/>
    <cellStyle name="Header2 8 4" xfId="58371"/>
    <cellStyle name="Header2 8 5" xfId="59327"/>
    <cellStyle name="Header2 8 6" xfId="60004"/>
    <cellStyle name="Header2 8 7" xfId="61520"/>
    <cellStyle name="Header2 9" xfId="45640"/>
    <cellStyle name="Header2_Лист1" xfId="3890"/>
    <cellStyle name="Heading 1" xfId="341"/>
    <cellStyle name="Heading 1 2" xfId="3892"/>
    <cellStyle name="Heading 2" xfId="342"/>
    <cellStyle name="Heading 2 2" xfId="3894"/>
    <cellStyle name="Heading 3" xfId="343"/>
    <cellStyle name="Heading 3 10" xfId="49732"/>
    <cellStyle name="Heading 3 11" xfId="56622"/>
    <cellStyle name="Heading 3 2" xfId="980"/>
    <cellStyle name="Heading 3 2 2" xfId="51024"/>
    <cellStyle name="Heading 3 2 3" xfId="3896"/>
    <cellStyle name="Heading 3 3" xfId="1463"/>
    <cellStyle name="Heading 3 3 2" xfId="51507"/>
    <cellStyle name="Heading 3 3 3" xfId="46793"/>
    <cellStyle name="Heading 3 4" xfId="1493"/>
    <cellStyle name="Heading 3 4 2" xfId="51537"/>
    <cellStyle name="Heading 3 4 3" xfId="47008"/>
    <cellStyle name="Heading 3 5" xfId="1486"/>
    <cellStyle name="Heading 3 5 2" xfId="51530"/>
    <cellStyle name="Heading 3 5 3" xfId="46871"/>
    <cellStyle name="Heading 3 6" xfId="1483"/>
    <cellStyle name="Heading 3 6 2" xfId="51527"/>
    <cellStyle name="Heading 3 6 3" xfId="46816"/>
    <cellStyle name="Heading 3 7" xfId="1857"/>
    <cellStyle name="Heading 3 7 2" xfId="51901"/>
    <cellStyle name="Heading 3 7 3" xfId="47190"/>
    <cellStyle name="Heading 3 8" xfId="1855"/>
    <cellStyle name="Heading 3 8 2" xfId="51899"/>
    <cellStyle name="Heading 3 8 3" xfId="47464"/>
    <cellStyle name="Heading 3 9" xfId="1858"/>
    <cellStyle name="Heading 3 9 2" xfId="51902"/>
    <cellStyle name="Heading 4" xfId="344"/>
    <cellStyle name="Heading 4 2" xfId="3898"/>
    <cellStyle name="Hyperlink" xfId="3899"/>
    <cellStyle name="Iau?iue_?iardu1999a" xfId="345"/>
    <cellStyle name="Îáű÷íűé_Áĺçîďŕńíîńňü  äâčćĺíč˙" xfId="3900"/>
    <cellStyle name="Input" xfId="346"/>
    <cellStyle name="Input [yellow]" xfId="347"/>
    <cellStyle name="Input [yellow] 10" xfId="50357"/>
    <cellStyle name="Input [yellow] 11" xfId="52814"/>
    <cellStyle name="Input [yellow] 12" xfId="1944"/>
    <cellStyle name="Input [yellow] 2" xfId="978"/>
    <cellStyle name="Input [yellow] 2 10" xfId="55342"/>
    <cellStyle name="Input [yellow] 2 11" xfId="57034"/>
    <cellStyle name="Input [yellow] 2 12" xfId="60507"/>
    <cellStyle name="Input [yellow] 2 13" xfId="4020"/>
    <cellStyle name="Input [yellow] 2 2" xfId="46419"/>
    <cellStyle name="Input [yellow] 2 3" xfId="47528"/>
    <cellStyle name="Input [yellow] 2 4" xfId="48388"/>
    <cellStyle name="Input [yellow] 2 5" xfId="51022"/>
    <cellStyle name="Input [yellow] 2 6" xfId="52316"/>
    <cellStyle name="Input [yellow] 2 7" xfId="53395"/>
    <cellStyle name="Input [yellow] 2 8" xfId="54377"/>
    <cellStyle name="Input [yellow] 2 9" xfId="55633"/>
    <cellStyle name="Input [yellow] 3" xfId="1039"/>
    <cellStyle name="Input [yellow] 3 10" xfId="58740"/>
    <cellStyle name="Input [yellow] 3 11" xfId="60910"/>
    <cellStyle name="Input [yellow] 3 12" xfId="44185"/>
    <cellStyle name="Input [yellow] 3 2" xfId="46874"/>
    <cellStyle name="Input [yellow] 3 3" xfId="47635"/>
    <cellStyle name="Input [yellow] 3 4" xfId="48838"/>
    <cellStyle name="Input [yellow] 3 5" xfId="51083"/>
    <cellStyle name="Input [yellow] 3 6" xfId="52376"/>
    <cellStyle name="Input [yellow] 3 7" xfId="53456"/>
    <cellStyle name="Input [yellow] 3 8" xfId="54437"/>
    <cellStyle name="Input [yellow] 3 9" xfId="55983"/>
    <cellStyle name="Input [yellow] 4" xfId="1491"/>
    <cellStyle name="Input [yellow] 4 10" xfId="57048"/>
    <cellStyle name="Input [yellow] 4 11" xfId="55524"/>
    <cellStyle name="Input [yellow] 4 12" xfId="58684"/>
    <cellStyle name="Input [yellow] 4 13" xfId="59652"/>
    <cellStyle name="Input [yellow] 4 14" xfId="60854"/>
    <cellStyle name="Input [yellow] 4 15" xfId="46057"/>
    <cellStyle name="Input [yellow] 4 2" xfId="46814"/>
    <cellStyle name="Input [yellow] 4 3" xfId="47581"/>
    <cellStyle name="Input [yellow] 4 4" xfId="48781"/>
    <cellStyle name="Input [yellow] 4 5" xfId="51535"/>
    <cellStyle name="Input [yellow] 4 6" xfId="52812"/>
    <cellStyle name="Input [yellow] 4 7" xfId="53861"/>
    <cellStyle name="Input [yellow] 4 8" xfId="54842"/>
    <cellStyle name="Input [yellow] 4 9" xfId="55925"/>
    <cellStyle name="Input [yellow] 5" xfId="1488"/>
    <cellStyle name="Input [yellow] 5 10" xfId="58350"/>
    <cellStyle name="Input [yellow] 5 11" xfId="59306"/>
    <cellStyle name="Input [yellow] 5 12" xfId="59983"/>
    <cellStyle name="Input [yellow] 5 13" xfId="61481"/>
    <cellStyle name="Input [yellow] 5 14" xfId="47492"/>
    <cellStyle name="Input [yellow] 5 2" xfId="47954"/>
    <cellStyle name="Input [yellow] 5 3" xfId="49392"/>
    <cellStyle name="Input [yellow] 5 4" xfId="51532"/>
    <cellStyle name="Input [yellow] 5 5" xfId="52809"/>
    <cellStyle name="Input [yellow] 5 6" xfId="53858"/>
    <cellStyle name="Input [yellow] 5 7" xfId="54839"/>
    <cellStyle name="Input [yellow] 5 8" xfId="56580"/>
    <cellStyle name="Input [yellow] 5 9" xfId="57557"/>
    <cellStyle name="Input [yellow] 6" xfId="46137"/>
    <cellStyle name="Input [yellow] 6 2" xfId="56620"/>
    <cellStyle name="Input [yellow] 6 3" xfId="57582"/>
    <cellStyle name="Input [yellow] 6 4" xfId="58369"/>
    <cellStyle name="Input [yellow] 6 5" xfId="59325"/>
    <cellStyle name="Input [yellow] 6 6" xfId="60002"/>
    <cellStyle name="Input [yellow] 6 7" xfId="61518"/>
    <cellStyle name="Input [yellow] 7" xfId="48019"/>
    <cellStyle name="Input [yellow] 8" xfId="49765"/>
    <cellStyle name="Input [yellow] 9" xfId="50354"/>
    <cellStyle name="Input 10" xfId="4194"/>
    <cellStyle name="Input 10 2" xfId="46792"/>
    <cellStyle name="Input 10 3" xfId="47578"/>
    <cellStyle name="Input 10 4" xfId="48760"/>
    <cellStyle name="Input 10 5" xfId="55904"/>
    <cellStyle name="Input 10 6" xfId="57039"/>
    <cellStyle name="Input 10 7" xfId="59649"/>
    <cellStyle name="Input 10 8" xfId="60835"/>
    <cellStyle name="Input 11" xfId="43860"/>
    <cellStyle name="Input 11 2" xfId="46883"/>
    <cellStyle name="Input 11 3" xfId="47636"/>
    <cellStyle name="Input 11 4" xfId="48847"/>
    <cellStyle name="Input 11 5" xfId="55992"/>
    <cellStyle name="Input 11 6" xfId="57100"/>
    <cellStyle name="Input 11 7" xfId="59682"/>
    <cellStyle name="Input 11 8" xfId="60919"/>
    <cellStyle name="Input 12" xfId="4197"/>
    <cellStyle name="Input 12 2" xfId="47004"/>
    <cellStyle name="Input 12 3" xfId="47639"/>
    <cellStyle name="Input 12 4" xfId="48968"/>
    <cellStyle name="Input 12 5" xfId="56101"/>
    <cellStyle name="Input 12 6" xfId="57150"/>
    <cellStyle name="Input 12 7" xfId="59685"/>
    <cellStyle name="Input 12 8" xfId="61010"/>
    <cellStyle name="Input 13" xfId="43859"/>
    <cellStyle name="Input 13 2" xfId="46872"/>
    <cellStyle name="Input 13 3" xfId="47633"/>
    <cellStyle name="Input 13 4" xfId="48836"/>
    <cellStyle name="Input 13 5" xfId="55981"/>
    <cellStyle name="Input 13 6" xfId="57089"/>
    <cellStyle name="Input 13 7" xfId="59681"/>
    <cellStyle name="Input 13 8" xfId="60908"/>
    <cellStyle name="Input 14" xfId="4193"/>
    <cellStyle name="Input 14 2" xfId="47000"/>
    <cellStyle name="Input 14 3" xfId="47638"/>
    <cellStyle name="Input 14 4" xfId="48964"/>
    <cellStyle name="Input 14 5" xfId="56097"/>
    <cellStyle name="Input 14 6" xfId="57148"/>
    <cellStyle name="Input 14 7" xfId="59684"/>
    <cellStyle name="Input 14 8" xfId="61006"/>
    <cellStyle name="Input 15" xfId="43858"/>
    <cellStyle name="Input 15 2" xfId="46873"/>
    <cellStyle name="Input 15 3" xfId="47634"/>
    <cellStyle name="Input 15 4" xfId="48837"/>
    <cellStyle name="Input 15 5" xfId="55982"/>
    <cellStyle name="Input 15 6" xfId="58739"/>
    <cellStyle name="Input 15 7" xfId="60909"/>
    <cellStyle name="Input 16" xfId="4190"/>
    <cellStyle name="Input 16 10" xfId="60855"/>
    <cellStyle name="Input 16 2" xfId="46815"/>
    <cellStyle name="Input 16 3" xfId="47582"/>
    <cellStyle name="Input 16 4" xfId="48782"/>
    <cellStyle name="Input 16 5" xfId="55926"/>
    <cellStyle name="Input 16 6" xfId="57049"/>
    <cellStyle name="Input 16 7" xfId="55525"/>
    <cellStyle name="Input 16 8" xfId="58685"/>
    <cellStyle name="Input 16 9" xfId="59653"/>
    <cellStyle name="Input 17" xfId="43985"/>
    <cellStyle name="Input 17 2" xfId="46810"/>
    <cellStyle name="Input 17 3" xfId="47579"/>
    <cellStyle name="Input 17 4" xfId="48777"/>
    <cellStyle name="Input 17 5" xfId="55921"/>
    <cellStyle name="Input 17 6" xfId="57047"/>
    <cellStyle name="Input 17 7" xfId="59650"/>
    <cellStyle name="Input 17 8" xfId="60852"/>
    <cellStyle name="Input 18" xfId="44184"/>
    <cellStyle name="Input 18 2" xfId="46824"/>
    <cellStyle name="Input 18 3" xfId="47589"/>
    <cellStyle name="Input 18 4" xfId="48790"/>
    <cellStyle name="Input 18 5" xfId="55934"/>
    <cellStyle name="Input 18 6" xfId="57052"/>
    <cellStyle name="Input 18 7" xfId="59655"/>
    <cellStyle name="Input 18 8" xfId="60863"/>
    <cellStyle name="Input 19" xfId="44264"/>
    <cellStyle name="Input 19 10" xfId="61181"/>
    <cellStyle name="Input 19 2" xfId="47188"/>
    <cellStyle name="Input 19 3" xfId="47670"/>
    <cellStyle name="Input 19 4" xfId="49151"/>
    <cellStyle name="Input 19 5" xfId="56278"/>
    <cellStyle name="Input 19 6" xfId="57263"/>
    <cellStyle name="Input 19 7" xfId="58066"/>
    <cellStyle name="Input 19 8" xfId="59022"/>
    <cellStyle name="Input 19 9" xfId="59701"/>
    <cellStyle name="Input 2" xfId="979"/>
    <cellStyle name="Input 2 10" xfId="55634"/>
    <cellStyle name="Input 2 11" xfId="55341"/>
    <cellStyle name="Input 2 12" xfId="55347"/>
    <cellStyle name="Input 2 13" xfId="60508"/>
    <cellStyle name="Input 2 14" xfId="3902"/>
    <cellStyle name="Input 2 2" xfId="3903"/>
    <cellStyle name="Input 2 3" xfId="46420"/>
    <cellStyle name="Input 2 4" xfId="47529"/>
    <cellStyle name="Input 2 5" xfId="48389"/>
    <cellStyle name="Input 2 6" xfId="51023"/>
    <cellStyle name="Input 2 7" xfId="52317"/>
    <cellStyle name="Input 2 8" xfId="53396"/>
    <cellStyle name="Input 2 9" xfId="54378"/>
    <cellStyle name="Input 20" xfId="44332"/>
    <cellStyle name="Input 20 2" xfId="47189"/>
    <cellStyle name="Input 20 3" xfId="47671"/>
    <cellStyle name="Input 20 4" xfId="49152"/>
    <cellStyle name="Input 20 5" xfId="56279"/>
    <cellStyle name="Input 20 6" xfId="59023"/>
    <cellStyle name="Input 20 7" xfId="61182"/>
    <cellStyle name="Input 21" xfId="45182"/>
    <cellStyle name="Input 21 10" xfId="61348"/>
    <cellStyle name="Input 21 2" xfId="47358"/>
    <cellStyle name="Input 21 3" xfId="47821"/>
    <cellStyle name="Input 21 4" xfId="49290"/>
    <cellStyle name="Input 21 5" xfId="56447"/>
    <cellStyle name="Input 21 6" xfId="57422"/>
    <cellStyle name="Input 21 7" xfId="58218"/>
    <cellStyle name="Input 21 8" xfId="59173"/>
    <cellStyle name="Input 21 9" xfId="59851"/>
    <cellStyle name="Input 22" xfId="46056"/>
    <cellStyle name="Input 22 2" xfId="47460"/>
    <cellStyle name="Input 22 3" xfId="47923"/>
    <cellStyle name="Input 22 4" xfId="49366"/>
    <cellStyle name="Input 22 5" xfId="56549"/>
    <cellStyle name="Input 22 6" xfId="59275"/>
    <cellStyle name="Input 22 7" xfId="61450"/>
    <cellStyle name="Input 23" xfId="47491"/>
    <cellStyle name="Input 23 2" xfId="47953"/>
    <cellStyle name="Input 23 3" xfId="49391"/>
    <cellStyle name="Input 23 4" xfId="56579"/>
    <cellStyle name="Input 23 5" xfId="57556"/>
    <cellStyle name="Input 23 6" xfId="58349"/>
    <cellStyle name="Input 23 7" xfId="59305"/>
    <cellStyle name="Input 23 8" xfId="59982"/>
    <cellStyle name="Input 23 9" xfId="61480"/>
    <cellStyle name="Input 24" xfId="47494"/>
    <cellStyle name="Input 24 2" xfId="47955"/>
    <cellStyle name="Input 24 3" xfId="49394"/>
    <cellStyle name="Input 24 4" xfId="56582"/>
    <cellStyle name="Input 24 5" xfId="57558"/>
    <cellStyle name="Input 24 6" xfId="58351"/>
    <cellStyle name="Input 24 7" xfId="59307"/>
    <cellStyle name="Input 24 8" xfId="59984"/>
    <cellStyle name="Input 24 9" xfId="61483"/>
    <cellStyle name="Input 25" xfId="46136"/>
    <cellStyle name="Input 25 2" xfId="56652"/>
    <cellStyle name="Input 25 3" xfId="59356"/>
    <cellStyle name="Input 25 4" xfId="61549"/>
    <cellStyle name="Input 26" xfId="46107"/>
    <cellStyle name="Input 26 2" xfId="56784"/>
    <cellStyle name="Input 26 3" xfId="59488"/>
    <cellStyle name="Input 26 4" xfId="61681"/>
    <cellStyle name="Input 27" xfId="48018"/>
    <cellStyle name="Input 27 2" xfId="56636"/>
    <cellStyle name="Input 27 3" xfId="59340"/>
    <cellStyle name="Input 27 4" xfId="61533"/>
    <cellStyle name="Input 28" xfId="48511"/>
    <cellStyle name="Input 28 2" xfId="56621"/>
    <cellStyle name="Input 28 3" xfId="57583"/>
    <cellStyle name="Input 28 4" xfId="58370"/>
    <cellStyle name="Input 28 5" xfId="59326"/>
    <cellStyle name="Input 28 6" xfId="60003"/>
    <cellStyle name="Input 28 7" xfId="61519"/>
    <cellStyle name="Input 29" xfId="49571"/>
    <cellStyle name="Input 3" xfId="1038"/>
    <cellStyle name="Input 3 10" xfId="55632"/>
    <cellStyle name="Input 3 11" xfId="55343"/>
    <cellStyle name="Input 3 12" xfId="55259"/>
    <cellStyle name="Input 3 13" xfId="60506"/>
    <cellStyle name="Input 3 14" xfId="3904"/>
    <cellStyle name="Input 3 2" xfId="3905"/>
    <cellStyle name="Input 3 3" xfId="46418"/>
    <cellStyle name="Input 3 4" xfId="47527"/>
    <cellStyle name="Input 3 5" xfId="48387"/>
    <cellStyle name="Input 3 6" xfId="51082"/>
    <cellStyle name="Input 3 7" xfId="52375"/>
    <cellStyle name="Input 3 8" xfId="53455"/>
    <cellStyle name="Input 3 9" xfId="54436"/>
    <cellStyle name="Input 30" xfId="49764"/>
    <cellStyle name="Input 31" xfId="49731"/>
    <cellStyle name="Input 32" xfId="50428"/>
    <cellStyle name="Input 33" xfId="50355"/>
    <cellStyle name="Input 34" xfId="50356"/>
    <cellStyle name="Input 35" xfId="53397"/>
    <cellStyle name="Input 36" xfId="55382"/>
    <cellStyle name="Input 37" xfId="56142"/>
    <cellStyle name="Input 38" xfId="55384"/>
    <cellStyle name="Input 39" xfId="55256"/>
    <cellStyle name="Input 4" xfId="1292"/>
    <cellStyle name="Input 4 10" xfId="55849"/>
    <cellStyle name="Input 4 11" xfId="57022"/>
    <cellStyle name="Input 4 12" xfId="59644"/>
    <cellStyle name="Input 4 13" xfId="60785"/>
    <cellStyle name="Input 4 14" xfId="3906"/>
    <cellStyle name="Input 4 2" xfId="3907"/>
    <cellStyle name="Input 4 3" xfId="46737"/>
    <cellStyle name="Input 4 4" xfId="47573"/>
    <cellStyle name="Input 4 5" xfId="48705"/>
    <cellStyle name="Input 4 6" xfId="51336"/>
    <cellStyle name="Input 4 7" xfId="52628"/>
    <cellStyle name="Input 4 8" xfId="53704"/>
    <cellStyle name="Input 4 9" xfId="54685"/>
    <cellStyle name="Input 40" xfId="55393"/>
    <cellStyle name="Input 41" xfId="60489"/>
    <cellStyle name="Input 42" xfId="1943"/>
    <cellStyle name="Input 5" xfId="1492"/>
    <cellStyle name="Input 5 10" xfId="59645"/>
    <cellStyle name="Input 5 11" xfId="3908"/>
    <cellStyle name="Input 5 2" xfId="46738"/>
    <cellStyle name="Input 5 3" xfId="47574"/>
    <cellStyle name="Input 5 4" xfId="48706"/>
    <cellStyle name="Input 5 5" xfId="51536"/>
    <cellStyle name="Input 5 6" xfId="52813"/>
    <cellStyle name="Input 5 7" xfId="53862"/>
    <cellStyle name="Input 5 8" xfId="54843"/>
    <cellStyle name="Input 5 9" xfId="55850"/>
    <cellStyle name="Input 6" xfId="1487"/>
    <cellStyle name="Input 6 10" xfId="59643"/>
    <cellStyle name="Input 6 11" xfId="3901"/>
    <cellStyle name="Input 6 2" xfId="46736"/>
    <cellStyle name="Input 6 3" xfId="47572"/>
    <cellStyle name="Input 6 4" xfId="48704"/>
    <cellStyle name="Input 6 5" xfId="51531"/>
    <cellStyle name="Input 6 6" xfId="52808"/>
    <cellStyle name="Input 6 7" xfId="53857"/>
    <cellStyle name="Input 6 8" xfId="54838"/>
    <cellStyle name="Input 6 9" xfId="55848"/>
    <cellStyle name="Input 7" xfId="1490"/>
    <cellStyle name="Input 7 10" xfId="59646"/>
    <cellStyle name="Input 7 11" xfId="4021"/>
    <cellStyle name="Input 7 2" xfId="46757"/>
    <cellStyle name="Input 7 3" xfId="47575"/>
    <cellStyle name="Input 7 4" xfId="48725"/>
    <cellStyle name="Input 7 5" xfId="51534"/>
    <cellStyle name="Input 7 6" xfId="52811"/>
    <cellStyle name="Input 7 7" xfId="53860"/>
    <cellStyle name="Input 7 8" xfId="54841"/>
    <cellStyle name="Input 7 9" xfId="55869"/>
    <cellStyle name="Input 8" xfId="1484"/>
    <cellStyle name="Input 8 10" xfId="59647"/>
    <cellStyle name="Input 8 11" xfId="4087"/>
    <cellStyle name="Input 8 2" xfId="46773"/>
    <cellStyle name="Input 8 3" xfId="47576"/>
    <cellStyle name="Input 8 4" xfId="48741"/>
    <cellStyle name="Input 8 5" xfId="51528"/>
    <cellStyle name="Input 8 6" xfId="52806"/>
    <cellStyle name="Input 8 7" xfId="53855"/>
    <cellStyle name="Input 8 8" xfId="54836"/>
    <cellStyle name="Input 8 9" xfId="55885"/>
    <cellStyle name="Input 9" xfId="2567"/>
    <cellStyle name="Input 9 2" xfId="46791"/>
    <cellStyle name="Input 9 3" xfId="47577"/>
    <cellStyle name="Input 9 4" xfId="48759"/>
    <cellStyle name="Input 9 5" xfId="55903"/>
    <cellStyle name="Input 9 6" xfId="57038"/>
    <cellStyle name="Input 9 7" xfId="59648"/>
    <cellStyle name="Input 9 8" xfId="60834"/>
    <cellStyle name="Input_Лист1" xfId="3909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inked Cell 2" xfId="3916"/>
    <cellStyle name="Locked Cell - PerformancePoint" xfId="354"/>
    <cellStyle name="MTW" xfId="3918"/>
    <cellStyle name="My_own" xfId="3919"/>
    <cellStyle name="Neutral" xfId="355"/>
    <cellStyle name="Neutral 2" xfId="356"/>
    <cellStyle name="Neutral 3" xfId="357"/>
    <cellStyle name="Neutral 4" xfId="358"/>
    <cellStyle name="Neutral_7-р_Из_Системы" xfId="359"/>
    <cellStyle name="Norm੎੎" xfId="3925"/>
    <cellStyle name="Norma11l" xfId="360"/>
    <cellStyle name="Norma11l 2" xfId="3926"/>
    <cellStyle name="Norma11l 3" xfId="49766"/>
    <cellStyle name="Norma11l 4" xfId="49730"/>
    <cellStyle name="Normal" xfId="3927"/>
    <cellStyle name="Normal - Style1" xfId="361"/>
    <cellStyle name="Normal - Style1 2" xfId="2262"/>
    <cellStyle name="Normal - Style1 3" xfId="2426"/>
    <cellStyle name="Normal 10" xfId="60445"/>
    <cellStyle name="Normal 11" xfId="60448"/>
    <cellStyle name="Normal 2" xfId="362"/>
    <cellStyle name="Normal 2 2" xfId="60424"/>
    <cellStyle name="Normal 3" xfId="363"/>
    <cellStyle name="Normal 3 2" xfId="60426"/>
    <cellStyle name="Normal 4" xfId="364"/>
    <cellStyle name="Normal 4 2" xfId="60428"/>
    <cellStyle name="Normal 5" xfId="365"/>
    <cellStyle name="Normal 5 2" xfId="60433"/>
    <cellStyle name="Normal 6" xfId="60435"/>
    <cellStyle name="Normal 7" xfId="60437"/>
    <cellStyle name="Normal 8" xfId="60422"/>
    <cellStyle name="Normal 9" xfId="60449"/>
    <cellStyle name="Normal_! Приложение_Сбор инфо" xfId="366"/>
    <cellStyle name="Normal1" xfId="367"/>
    <cellStyle name="normální_Rozvaha - aktiva" xfId="368"/>
    <cellStyle name="Normalny_0" xfId="369"/>
    <cellStyle name="normбlnм_laroux" xfId="370"/>
    <cellStyle name="Note" xfId="371"/>
    <cellStyle name="Note 10" xfId="44907"/>
    <cellStyle name="Note 11" xfId="45183"/>
    <cellStyle name="Note 12" xfId="45642"/>
    <cellStyle name="Note 13" xfId="45634"/>
    <cellStyle name="Note 14" xfId="46138"/>
    <cellStyle name="Note 15" xfId="48021"/>
    <cellStyle name="Note 16" xfId="49767"/>
    <cellStyle name="Note 17" xfId="49729"/>
    <cellStyle name="Note 18" xfId="50453"/>
    <cellStyle name="Note 19" xfId="50349"/>
    <cellStyle name="Note 2" xfId="372"/>
    <cellStyle name="Note 2 10" xfId="45633"/>
    <cellStyle name="Note 2 11" xfId="46139"/>
    <cellStyle name="Note 2 12" xfId="48022"/>
    <cellStyle name="Note 2 13" xfId="49768"/>
    <cellStyle name="Note 2 14" xfId="49728"/>
    <cellStyle name="Note 2 15" xfId="50454"/>
    <cellStyle name="Note 2 16" xfId="50348"/>
    <cellStyle name="Note 2 17" xfId="50361"/>
    <cellStyle name="Note 2 18" xfId="50352"/>
    <cellStyle name="Note 2 19" xfId="1946"/>
    <cellStyle name="Note 2 2" xfId="1041"/>
    <cellStyle name="Note 2 2 10" xfId="3934"/>
    <cellStyle name="Note 2 2 2" xfId="46451"/>
    <cellStyle name="Note 2 2 3" xfId="48418"/>
    <cellStyle name="Note 2 2 4" xfId="51085"/>
    <cellStyle name="Note 2 2 5" xfId="52378"/>
    <cellStyle name="Note 2 2 6" xfId="53458"/>
    <cellStyle name="Note 2 2 7" xfId="54439"/>
    <cellStyle name="Note 2 2 8" xfId="55272"/>
    <cellStyle name="Note 2 2 9" xfId="60537"/>
    <cellStyle name="Note 2 3" xfId="976"/>
    <cellStyle name="Note 2 3 10" xfId="55539"/>
    <cellStyle name="Note 2 3 11" xfId="58742"/>
    <cellStyle name="Note 2 3 12" xfId="60912"/>
    <cellStyle name="Note 2 3 13" xfId="4009"/>
    <cellStyle name="Note 2 3 2" xfId="46876"/>
    <cellStyle name="Note 2 3 3" xfId="48840"/>
    <cellStyle name="Note 2 3 4" xfId="49484"/>
    <cellStyle name="Note 2 3 5" xfId="51020"/>
    <cellStyle name="Note 2 3 6" xfId="52314"/>
    <cellStyle name="Note 2 3 7" xfId="53393"/>
    <cellStyle name="Note 2 3 8" xfId="54375"/>
    <cellStyle name="Note 2 3 9" xfId="55985"/>
    <cellStyle name="Note 2 4" xfId="1525"/>
    <cellStyle name="Note 2 4 10" xfId="57522"/>
    <cellStyle name="Note 2 4 11" xfId="58318"/>
    <cellStyle name="Note 2 4 12" xfId="59273"/>
    <cellStyle name="Note 2 4 13" xfId="59951"/>
    <cellStyle name="Note 2 4 14" xfId="61448"/>
    <cellStyle name="Note 2 4 15" xfId="43986"/>
    <cellStyle name="Note 2 4 2" xfId="47458"/>
    <cellStyle name="Note 2 4 3" xfId="47921"/>
    <cellStyle name="Note 2 4 4" xfId="48363"/>
    <cellStyle name="Note 2 4 5" xfId="51569"/>
    <cellStyle name="Note 2 4 6" xfId="52846"/>
    <cellStyle name="Note 2 4 7" xfId="53894"/>
    <cellStyle name="Note 2 4 8" xfId="54875"/>
    <cellStyle name="Note 2 4 9" xfId="56547"/>
    <cellStyle name="Note 2 5" xfId="44334"/>
    <cellStyle name="Note 2 5 2" xfId="56653"/>
    <cellStyle name="Note 2 5 3" xfId="57615"/>
    <cellStyle name="Note 2 5 4" xfId="58399"/>
    <cellStyle name="Note 2 5 5" xfId="59357"/>
    <cellStyle name="Note 2 5 6" xfId="60032"/>
    <cellStyle name="Note 2 5 7" xfId="61550"/>
    <cellStyle name="Note 2 6" xfId="44625"/>
    <cellStyle name="Note 2 7" xfId="44908"/>
    <cellStyle name="Note 2 8" xfId="45184"/>
    <cellStyle name="Note 2 9" xfId="45643"/>
    <cellStyle name="Note 20" xfId="50360"/>
    <cellStyle name="Note 21" xfId="50353"/>
    <cellStyle name="Note 22" xfId="1945"/>
    <cellStyle name="Note 3" xfId="373"/>
    <cellStyle name="Note 3 10" xfId="45632"/>
    <cellStyle name="Note 3 11" xfId="46140"/>
    <cellStyle name="Note 3 12" xfId="48023"/>
    <cellStyle name="Note 3 13" xfId="49769"/>
    <cellStyle name="Note 3 14" xfId="49727"/>
    <cellStyle name="Note 3 15" xfId="50455"/>
    <cellStyle name="Note 3 16" xfId="50347"/>
    <cellStyle name="Note 3 17" xfId="50362"/>
    <cellStyle name="Note 3 18" xfId="50351"/>
    <cellStyle name="Note 3 19" xfId="1947"/>
    <cellStyle name="Note 3 2" xfId="1042"/>
    <cellStyle name="Note 3 2 10" xfId="3936"/>
    <cellStyle name="Note 3 2 2" xfId="46452"/>
    <cellStyle name="Note 3 2 3" xfId="48419"/>
    <cellStyle name="Note 3 2 4" xfId="51086"/>
    <cellStyle name="Note 3 2 5" xfId="52379"/>
    <cellStyle name="Note 3 2 6" xfId="53459"/>
    <cellStyle name="Note 3 2 7" xfId="54440"/>
    <cellStyle name="Note 3 2 8" xfId="55726"/>
    <cellStyle name="Note 3 2 9" xfId="60538"/>
    <cellStyle name="Note 3 3" xfId="975"/>
    <cellStyle name="Note 3 3 10" xfId="55215"/>
    <cellStyle name="Note 3 3 11" xfId="58743"/>
    <cellStyle name="Note 3 3 12" xfId="60913"/>
    <cellStyle name="Note 3 3 13" xfId="4008"/>
    <cellStyle name="Note 3 3 2" xfId="46877"/>
    <cellStyle name="Note 3 3 3" xfId="48841"/>
    <cellStyle name="Note 3 3 4" xfId="49362"/>
    <cellStyle name="Note 3 3 5" xfId="51019"/>
    <cellStyle name="Note 3 3 6" xfId="52313"/>
    <cellStyle name="Note 3 3 7" xfId="53392"/>
    <cellStyle name="Note 3 3 8" xfId="54374"/>
    <cellStyle name="Note 3 3 9" xfId="55986"/>
    <cellStyle name="Note 3 4" xfId="1526"/>
    <cellStyle name="Note 3 4 10" xfId="57521"/>
    <cellStyle name="Note 3 4 11" xfId="58317"/>
    <cellStyle name="Note 3 4 12" xfId="59272"/>
    <cellStyle name="Note 3 4 13" xfId="59950"/>
    <cellStyle name="Note 3 4 14" xfId="61447"/>
    <cellStyle name="Note 3 4 15" xfId="43984"/>
    <cellStyle name="Note 3 4 2" xfId="47457"/>
    <cellStyle name="Note 3 4 3" xfId="47920"/>
    <cellStyle name="Note 3 4 4" xfId="48362"/>
    <cellStyle name="Note 3 4 5" xfId="51570"/>
    <cellStyle name="Note 3 4 6" xfId="52847"/>
    <cellStyle name="Note 3 4 7" xfId="53895"/>
    <cellStyle name="Note 3 4 8" xfId="54876"/>
    <cellStyle name="Note 3 4 9" xfId="56546"/>
    <cellStyle name="Note 3 5" xfId="44335"/>
    <cellStyle name="Note 3 5 2" xfId="56654"/>
    <cellStyle name="Note 3 5 3" xfId="57616"/>
    <cellStyle name="Note 3 5 4" xfId="58400"/>
    <cellStyle name="Note 3 5 5" xfId="59358"/>
    <cellStyle name="Note 3 5 6" xfId="60033"/>
    <cellStyle name="Note 3 5 7" xfId="61551"/>
    <cellStyle name="Note 3 6" xfId="44626"/>
    <cellStyle name="Note 3 7" xfId="44909"/>
    <cellStyle name="Note 3 8" xfId="45185"/>
    <cellStyle name="Note 3 9" xfId="45644"/>
    <cellStyle name="Note 4" xfId="374"/>
    <cellStyle name="Note 4 10" xfId="45631"/>
    <cellStyle name="Note 4 11" xfId="46141"/>
    <cellStyle name="Note 4 12" xfId="48024"/>
    <cellStyle name="Note 4 13" xfId="49770"/>
    <cellStyle name="Note 4 14" xfId="49726"/>
    <cellStyle name="Note 4 15" xfId="50456"/>
    <cellStyle name="Note 4 16" xfId="50346"/>
    <cellStyle name="Note 4 17" xfId="50363"/>
    <cellStyle name="Note 4 18" xfId="50350"/>
    <cellStyle name="Note 4 19" xfId="1948"/>
    <cellStyle name="Note 4 2" xfId="1043"/>
    <cellStyle name="Note 4 2 10" xfId="3938"/>
    <cellStyle name="Note 4 2 2" xfId="46453"/>
    <cellStyle name="Note 4 2 3" xfId="48420"/>
    <cellStyle name="Note 4 2 4" xfId="51087"/>
    <cellStyle name="Note 4 2 5" xfId="52380"/>
    <cellStyle name="Note 4 2 6" xfId="53460"/>
    <cellStyle name="Note 4 2 7" xfId="54441"/>
    <cellStyle name="Note 4 2 8" xfId="57131"/>
    <cellStyle name="Note 4 2 9" xfId="60539"/>
    <cellStyle name="Note 4 3" xfId="974"/>
    <cellStyle name="Note 4 3 10" xfId="55200"/>
    <cellStyle name="Note 4 3 11" xfId="58744"/>
    <cellStyle name="Note 4 3 12" xfId="60914"/>
    <cellStyle name="Note 4 3 13" xfId="4007"/>
    <cellStyle name="Note 4 3 2" xfId="46878"/>
    <cellStyle name="Note 4 3 3" xfId="48842"/>
    <cellStyle name="Note 4 3 4" xfId="49361"/>
    <cellStyle name="Note 4 3 5" xfId="51018"/>
    <cellStyle name="Note 4 3 6" xfId="52312"/>
    <cellStyle name="Note 4 3 7" xfId="53391"/>
    <cellStyle name="Note 4 3 8" xfId="54373"/>
    <cellStyle name="Note 4 3 9" xfId="55987"/>
    <cellStyle name="Note 4 4" xfId="1527"/>
    <cellStyle name="Note 4 4 10" xfId="57520"/>
    <cellStyle name="Note 4 4 11" xfId="58316"/>
    <cellStyle name="Note 4 4 12" xfId="59271"/>
    <cellStyle name="Note 4 4 13" xfId="59949"/>
    <cellStyle name="Note 4 4 14" xfId="61446"/>
    <cellStyle name="Note 4 4 15" xfId="43983"/>
    <cellStyle name="Note 4 4 2" xfId="47456"/>
    <cellStyle name="Note 4 4 3" xfId="47919"/>
    <cellStyle name="Note 4 4 4" xfId="48364"/>
    <cellStyle name="Note 4 4 5" xfId="51571"/>
    <cellStyle name="Note 4 4 6" xfId="52848"/>
    <cellStyle name="Note 4 4 7" xfId="53896"/>
    <cellStyle name="Note 4 4 8" xfId="54877"/>
    <cellStyle name="Note 4 4 9" xfId="56545"/>
    <cellStyle name="Note 4 5" xfId="44336"/>
    <cellStyle name="Note 4 5 2" xfId="56655"/>
    <cellStyle name="Note 4 5 3" xfId="57617"/>
    <cellStyle name="Note 4 5 4" xfId="58401"/>
    <cellStyle name="Note 4 5 5" xfId="59359"/>
    <cellStyle name="Note 4 5 6" xfId="60034"/>
    <cellStyle name="Note 4 5 7" xfId="61552"/>
    <cellStyle name="Note 4 6" xfId="44627"/>
    <cellStyle name="Note 4 7" xfId="44910"/>
    <cellStyle name="Note 4 8" xfId="45186"/>
    <cellStyle name="Note 4 9" xfId="45645"/>
    <cellStyle name="Note 5" xfId="1040"/>
    <cellStyle name="Note 5 10" xfId="3939"/>
    <cellStyle name="Note 5 2" xfId="46450"/>
    <cellStyle name="Note 5 3" xfId="48417"/>
    <cellStyle name="Note 5 4" xfId="51084"/>
    <cellStyle name="Note 5 5" xfId="52377"/>
    <cellStyle name="Note 5 6" xfId="53457"/>
    <cellStyle name="Note 5 7" xfId="54438"/>
    <cellStyle name="Note 5 8" xfId="57132"/>
    <cellStyle name="Note 5 9" xfId="60536"/>
    <cellStyle name="Note 6" xfId="977"/>
    <cellStyle name="Note 6 10" xfId="55537"/>
    <cellStyle name="Note 6 11" xfId="58741"/>
    <cellStyle name="Note 6 12" xfId="60911"/>
    <cellStyle name="Note 6 13" xfId="4010"/>
    <cellStyle name="Note 6 2" xfId="46875"/>
    <cellStyle name="Note 6 3" xfId="48839"/>
    <cellStyle name="Note 6 4" xfId="49567"/>
    <cellStyle name="Note 6 5" xfId="51021"/>
    <cellStyle name="Note 6 6" xfId="52315"/>
    <cellStyle name="Note 6 7" xfId="53394"/>
    <cellStyle name="Note 6 8" xfId="54376"/>
    <cellStyle name="Note 6 9" xfId="55984"/>
    <cellStyle name="Note 7" xfId="1524"/>
    <cellStyle name="Note 7 10" xfId="57523"/>
    <cellStyle name="Note 7 11" xfId="58319"/>
    <cellStyle name="Note 7 12" xfId="59274"/>
    <cellStyle name="Note 7 13" xfId="59952"/>
    <cellStyle name="Note 7 14" xfId="61449"/>
    <cellStyle name="Note 7 15" xfId="43987"/>
    <cellStyle name="Note 7 2" xfId="47459"/>
    <cellStyle name="Note 7 3" xfId="47922"/>
    <cellStyle name="Note 7 4" xfId="48365"/>
    <cellStyle name="Note 7 5" xfId="51568"/>
    <cellStyle name="Note 7 6" xfId="52845"/>
    <cellStyle name="Note 7 7" xfId="53893"/>
    <cellStyle name="Note 7 8" xfId="54874"/>
    <cellStyle name="Note 7 9" xfId="56548"/>
    <cellStyle name="Note 8" xfId="44333"/>
    <cellStyle name="Note 8 2" xfId="56651"/>
    <cellStyle name="Note 8 3" xfId="57613"/>
    <cellStyle name="Note 8 4" xfId="58398"/>
    <cellStyle name="Note 8 5" xfId="59355"/>
    <cellStyle name="Note 8 6" xfId="60031"/>
    <cellStyle name="Note 8 7" xfId="61548"/>
    <cellStyle name="Note 9" xfId="44624"/>
    <cellStyle name="Note_7-р_Из_Системы" xfId="375"/>
    <cellStyle name="Nun??c [0]_Ecnn1" xfId="376"/>
    <cellStyle name="Nun??c_Ecnn1" xfId="377"/>
    <cellStyle name="Ociriniaue [0]_laroux" xfId="378"/>
    <cellStyle name="Ociriniaue_laroux" xfId="379"/>
    <cellStyle name="Output" xfId="380"/>
    <cellStyle name="Output 10" xfId="44911"/>
    <cellStyle name="Output 11" xfId="45187"/>
    <cellStyle name="Output 12" xfId="45646"/>
    <cellStyle name="Output 13" xfId="45630"/>
    <cellStyle name="Output 14" xfId="46142"/>
    <cellStyle name="Output 15" xfId="48025"/>
    <cellStyle name="Output 16" xfId="49771"/>
    <cellStyle name="Output 17" xfId="49725"/>
    <cellStyle name="Output 18" xfId="50461"/>
    <cellStyle name="Output 19" xfId="50344"/>
    <cellStyle name="Output 2" xfId="1044"/>
    <cellStyle name="Output 2 10" xfId="55307"/>
    <cellStyle name="Output 2 11" xfId="55273"/>
    <cellStyle name="Output 2 12" xfId="55380"/>
    <cellStyle name="Output 2 13" xfId="60540"/>
    <cellStyle name="Output 2 14" xfId="3942"/>
    <cellStyle name="Output 2 2" xfId="3943"/>
    <cellStyle name="Output 2 3" xfId="46454"/>
    <cellStyle name="Output 2 4" xfId="48421"/>
    <cellStyle name="Output 2 5" xfId="51088"/>
    <cellStyle name="Output 2 6" xfId="52381"/>
    <cellStyle name="Output 2 7" xfId="53461"/>
    <cellStyle name="Output 2 8" xfId="54442"/>
    <cellStyle name="Output 2 9" xfId="55666"/>
    <cellStyle name="Output 20" xfId="50364"/>
    <cellStyle name="Output 21" xfId="50345"/>
    <cellStyle name="Output 22" xfId="55416"/>
    <cellStyle name="Output 23" xfId="1949"/>
    <cellStyle name="Output 3" xfId="973"/>
    <cellStyle name="Output 3 10" xfId="57096"/>
    <cellStyle name="Output 3 11" xfId="55216"/>
    <cellStyle name="Output 3 12" xfId="58745"/>
    <cellStyle name="Output 3 13" xfId="60915"/>
    <cellStyle name="Output 3 14" xfId="3944"/>
    <cellStyle name="Output 3 2" xfId="3945"/>
    <cellStyle name="Output 3 3" xfId="46879"/>
    <cellStyle name="Output 3 4" xfId="48843"/>
    <cellStyle name="Output 3 5" xfId="49360"/>
    <cellStyle name="Output 3 6" xfId="51017"/>
    <cellStyle name="Output 3 7" xfId="52311"/>
    <cellStyle name="Output 3 8" xfId="53390"/>
    <cellStyle name="Output 3 9" xfId="54372"/>
    <cellStyle name="Output 4" xfId="1528"/>
    <cellStyle name="Output 4 10" xfId="56544"/>
    <cellStyle name="Output 4 11" xfId="57519"/>
    <cellStyle name="Output 4 12" xfId="58315"/>
    <cellStyle name="Output 4 13" xfId="59270"/>
    <cellStyle name="Output 4 14" xfId="59948"/>
    <cellStyle name="Output 4 15" xfId="61445"/>
    <cellStyle name="Output 4 16" xfId="3946"/>
    <cellStyle name="Output 4 2" xfId="3947"/>
    <cellStyle name="Output 4 3" xfId="47455"/>
    <cellStyle name="Output 4 4" xfId="47918"/>
    <cellStyle name="Output 4 5" xfId="48360"/>
    <cellStyle name="Output 4 6" xfId="51572"/>
    <cellStyle name="Output 4 7" xfId="52849"/>
    <cellStyle name="Output 4 8" xfId="53897"/>
    <cellStyle name="Output 4 9" xfId="54878"/>
    <cellStyle name="Output 5" xfId="3948"/>
    <cellStyle name="Output 5 2" xfId="56656"/>
    <cellStyle name="Output 5 3" xfId="57618"/>
    <cellStyle name="Output 5 4" xfId="58402"/>
    <cellStyle name="Output 5 5" xfId="59360"/>
    <cellStyle name="Output 5 6" xfId="60035"/>
    <cellStyle name="Output 5 7" xfId="61553"/>
    <cellStyle name="Output 6" xfId="4004"/>
    <cellStyle name="Output 7" xfId="43988"/>
    <cellStyle name="Output 8" xfId="44337"/>
    <cellStyle name="Output 9" xfId="44628"/>
    <cellStyle name="Output_Лист1" xfId="3949"/>
    <cellStyle name="Percent" xfId="3950"/>
    <cellStyle name="Percent [0]" xfId="381"/>
    <cellStyle name="Percent [00]" xfId="382"/>
    <cellStyle name="Percent [2]" xfId="383"/>
    <cellStyle name="Percent [2] 2" xfId="2263"/>
    <cellStyle name="Percent [2] 3" xfId="2425"/>
    <cellStyle name="Percent 2" xfId="384"/>
    <cellStyle name="Percent 3" xfId="385"/>
    <cellStyle name="PrePop Currency (0)" xfId="386"/>
    <cellStyle name="PrePop Currency (2)" xfId="387"/>
    <cellStyle name="PrePop Units (0)" xfId="388"/>
    <cellStyle name="PrePop Units (1)" xfId="389"/>
    <cellStyle name="PrePop Units (2)" xfId="390"/>
    <cellStyle name="Price_Body" xfId="391"/>
    <cellStyle name="S12" xfId="46098"/>
    <cellStyle name="S15" xfId="46100"/>
    <cellStyle name="S17" xfId="46099"/>
    <cellStyle name="S22 3" xfId="46101"/>
    <cellStyle name="S3 2" xfId="46102"/>
    <cellStyle name="S5" xfId="46097"/>
    <cellStyle name="S5 2" xfId="46095"/>
    <cellStyle name="SAPBEXaggData" xfId="392"/>
    <cellStyle name="SAPBEXaggData 10" xfId="44338"/>
    <cellStyle name="SAPBEXaggData 10 2" xfId="56657"/>
    <cellStyle name="SAPBEXaggData 10 3" xfId="57619"/>
    <cellStyle name="SAPBEXaggData 10 4" xfId="58403"/>
    <cellStyle name="SAPBEXaggData 10 5" xfId="59361"/>
    <cellStyle name="SAPBEXaggData 10 6" xfId="60036"/>
    <cellStyle name="SAPBEXaggData 10 7" xfId="61554"/>
    <cellStyle name="SAPBEXaggData 11" xfId="44629"/>
    <cellStyle name="SAPBEXaggData 12" xfId="44912"/>
    <cellStyle name="SAPBEXaggData 13" xfId="45188"/>
    <cellStyle name="SAPBEXaggData 14" xfId="45647"/>
    <cellStyle name="SAPBEXaggData 15" xfId="45629"/>
    <cellStyle name="SAPBEXaggData 16" xfId="46143"/>
    <cellStyle name="SAPBEXaggData 17" xfId="48026"/>
    <cellStyle name="SAPBEXaggData 18" xfId="49772"/>
    <cellStyle name="SAPBEXaggData 19" xfId="49724"/>
    <cellStyle name="SAPBEXaggData 2" xfId="393"/>
    <cellStyle name="SAPBEXaggData 2 10" xfId="46144"/>
    <cellStyle name="SAPBEXaggData 2 11" xfId="48027"/>
    <cellStyle name="SAPBEXaggData 2 12" xfId="49773"/>
    <cellStyle name="SAPBEXaggData 2 13" xfId="49723"/>
    <cellStyle name="SAPBEXaggData 2 14" xfId="50474"/>
    <cellStyle name="SAPBEXaggData 2 15" xfId="50341"/>
    <cellStyle name="SAPBEXaggData 2 16" xfId="50367"/>
    <cellStyle name="SAPBEXaggData 2 17" xfId="50318"/>
    <cellStyle name="SAPBEXaggData 2 18" xfId="1951"/>
    <cellStyle name="SAPBEXaggData 2 2" xfId="1046"/>
    <cellStyle name="SAPBEXaggData 2 2 10" xfId="4000"/>
    <cellStyle name="SAPBEXaggData 2 2 2" xfId="46456"/>
    <cellStyle name="SAPBEXaggData 2 2 3" xfId="48423"/>
    <cellStyle name="SAPBEXaggData 2 2 4" xfId="51090"/>
    <cellStyle name="SAPBEXaggData 2 2 5" xfId="52383"/>
    <cellStyle name="SAPBEXaggData 2 2 6" xfId="53463"/>
    <cellStyle name="SAPBEXaggData 2 2 7" xfId="54444"/>
    <cellStyle name="SAPBEXaggData 2 2 8" xfId="57130"/>
    <cellStyle name="SAPBEXaggData 2 2 9" xfId="60542"/>
    <cellStyle name="SAPBEXaggData 2 3" xfId="971"/>
    <cellStyle name="SAPBEXaggData 2 3 10" xfId="55204"/>
    <cellStyle name="SAPBEXaggData 2 3 11" xfId="58747"/>
    <cellStyle name="SAPBEXaggData 2 3 12" xfId="60917"/>
    <cellStyle name="SAPBEXaggData 2 3 13" xfId="43982"/>
    <cellStyle name="SAPBEXaggData 2 3 2" xfId="46881"/>
    <cellStyle name="SAPBEXaggData 2 3 3" xfId="48845"/>
    <cellStyle name="SAPBEXaggData 2 3 4" xfId="49566"/>
    <cellStyle name="SAPBEXaggData 2 3 5" xfId="51015"/>
    <cellStyle name="SAPBEXaggData 2 3 6" xfId="52309"/>
    <cellStyle name="SAPBEXaggData 2 3 7" xfId="53388"/>
    <cellStyle name="SAPBEXaggData 2 3 8" xfId="54370"/>
    <cellStyle name="SAPBEXaggData 2 3 9" xfId="55990"/>
    <cellStyle name="SAPBEXaggData 2 4" xfId="1539"/>
    <cellStyle name="SAPBEXaggData 2 4 10" xfId="57517"/>
    <cellStyle name="SAPBEXaggData 2 4 11" xfId="58313"/>
    <cellStyle name="SAPBEXaggData 2 4 12" xfId="59268"/>
    <cellStyle name="SAPBEXaggData 2 4 13" xfId="59946"/>
    <cellStyle name="SAPBEXaggData 2 4 14" xfId="61443"/>
    <cellStyle name="SAPBEXaggData 2 4 15" xfId="44339"/>
    <cellStyle name="SAPBEXaggData 2 4 2" xfId="47453"/>
    <cellStyle name="SAPBEXaggData 2 4 3" xfId="47916"/>
    <cellStyle name="SAPBEXaggData 2 4 4" xfId="48361"/>
    <cellStyle name="SAPBEXaggData 2 4 5" xfId="51583"/>
    <cellStyle name="SAPBEXaggData 2 4 6" xfId="52860"/>
    <cellStyle name="SAPBEXaggData 2 4 7" xfId="53908"/>
    <cellStyle name="SAPBEXaggData 2 4 8" xfId="54889"/>
    <cellStyle name="SAPBEXaggData 2 4 9" xfId="56542"/>
    <cellStyle name="SAPBEXaggData 2 5" xfId="44630"/>
    <cellStyle name="SAPBEXaggData 2 5 2" xfId="56658"/>
    <cellStyle name="SAPBEXaggData 2 5 3" xfId="57620"/>
    <cellStyle name="SAPBEXaggData 2 5 4" xfId="58404"/>
    <cellStyle name="SAPBEXaggData 2 5 5" xfId="59362"/>
    <cellStyle name="SAPBEXaggData 2 5 6" xfId="60037"/>
    <cellStyle name="SAPBEXaggData 2 5 7" xfId="61555"/>
    <cellStyle name="SAPBEXaggData 2 6" xfId="44913"/>
    <cellStyle name="SAPBEXaggData 2 7" xfId="45189"/>
    <cellStyle name="SAPBEXaggData 2 8" xfId="45648"/>
    <cellStyle name="SAPBEXaggData 2 9" xfId="45628"/>
    <cellStyle name="SAPBEXaggData 20" xfId="50473"/>
    <cellStyle name="SAPBEXaggData 21" xfId="50342"/>
    <cellStyle name="SAPBEXaggData 22" xfId="50366"/>
    <cellStyle name="SAPBEXaggData 23" xfId="50343"/>
    <cellStyle name="SAPBEXaggData 24" xfId="55247"/>
    <cellStyle name="SAPBEXaggData 25" xfId="1950"/>
    <cellStyle name="SAPBEXaggData 3" xfId="394"/>
    <cellStyle name="SAPBEXaggData 3 10" xfId="46145"/>
    <cellStyle name="SAPBEXaggData 3 11" xfId="48028"/>
    <cellStyle name="SAPBEXaggData 3 12" xfId="49774"/>
    <cellStyle name="SAPBEXaggData 3 13" xfId="49722"/>
    <cellStyle name="SAPBEXaggData 3 14" xfId="50475"/>
    <cellStyle name="SAPBEXaggData 3 15" xfId="50340"/>
    <cellStyle name="SAPBEXaggData 3 16" xfId="50368"/>
    <cellStyle name="SAPBEXaggData 3 17" xfId="50247"/>
    <cellStyle name="SAPBEXaggData 3 18" xfId="1952"/>
    <cellStyle name="SAPBEXaggData 3 2" xfId="1047"/>
    <cellStyle name="SAPBEXaggData 3 2 10" xfId="3995"/>
    <cellStyle name="SAPBEXaggData 3 2 2" xfId="46457"/>
    <cellStyle name="SAPBEXaggData 3 2 3" xfId="48424"/>
    <cellStyle name="SAPBEXaggData 3 2 4" xfId="51091"/>
    <cellStyle name="SAPBEXaggData 3 2 5" xfId="52384"/>
    <cellStyle name="SAPBEXaggData 3 2 6" xfId="53464"/>
    <cellStyle name="SAPBEXaggData 3 2 7" xfId="54445"/>
    <cellStyle name="SAPBEXaggData 3 2 8" xfId="55274"/>
    <cellStyle name="SAPBEXaggData 3 2 9" xfId="60543"/>
    <cellStyle name="SAPBEXaggData 3 3" xfId="970"/>
    <cellStyle name="SAPBEXaggData 3 3 10" xfId="55540"/>
    <cellStyle name="SAPBEXaggData 3 3 11" xfId="58748"/>
    <cellStyle name="SAPBEXaggData 3 3 12" xfId="60918"/>
    <cellStyle name="SAPBEXaggData 3 3 13" xfId="43981"/>
    <cellStyle name="SAPBEXaggData 3 3 2" xfId="46882"/>
    <cellStyle name="SAPBEXaggData 3 3 3" xfId="48846"/>
    <cellStyle name="SAPBEXaggData 3 3 4" xfId="49483"/>
    <cellStyle name="SAPBEXaggData 3 3 5" xfId="51014"/>
    <cellStyle name="SAPBEXaggData 3 3 6" xfId="52308"/>
    <cellStyle name="SAPBEXaggData 3 3 7" xfId="53387"/>
    <cellStyle name="SAPBEXaggData 3 3 8" xfId="54369"/>
    <cellStyle name="SAPBEXaggData 3 3 9" xfId="55991"/>
    <cellStyle name="SAPBEXaggData 3 4" xfId="1540"/>
    <cellStyle name="SAPBEXaggData 3 4 10" xfId="57516"/>
    <cellStyle name="SAPBEXaggData 3 4 11" xfId="58312"/>
    <cellStyle name="SAPBEXaggData 3 4 12" xfId="59267"/>
    <cellStyle name="SAPBEXaggData 3 4 13" xfId="59945"/>
    <cellStyle name="SAPBEXaggData 3 4 14" xfId="61442"/>
    <cellStyle name="SAPBEXaggData 3 4 15" xfId="44340"/>
    <cellStyle name="SAPBEXaggData 3 4 2" xfId="47452"/>
    <cellStyle name="SAPBEXaggData 3 4 3" xfId="47915"/>
    <cellStyle name="SAPBEXaggData 3 4 4" xfId="48358"/>
    <cellStyle name="SAPBEXaggData 3 4 5" xfId="51584"/>
    <cellStyle name="SAPBEXaggData 3 4 6" xfId="52861"/>
    <cellStyle name="SAPBEXaggData 3 4 7" xfId="53909"/>
    <cellStyle name="SAPBEXaggData 3 4 8" xfId="54890"/>
    <cellStyle name="SAPBEXaggData 3 4 9" xfId="56541"/>
    <cellStyle name="SAPBEXaggData 3 5" xfId="44631"/>
    <cellStyle name="SAPBEXaggData 3 5 2" xfId="56659"/>
    <cellStyle name="SAPBEXaggData 3 5 3" xfId="57621"/>
    <cellStyle name="SAPBEXaggData 3 5 4" xfId="58405"/>
    <cellStyle name="SAPBEXaggData 3 5 5" xfId="59363"/>
    <cellStyle name="SAPBEXaggData 3 5 6" xfId="60038"/>
    <cellStyle name="SAPBEXaggData 3 5 7" xfId="61556"/>
    <cellStyle name="SAPBEXaggData 3 6" xfId="44914"/>
    <cellStyle name="SAPBEXaggData 3 7" xfId="45190"/>
    <cellStyle name="SAPBEXaggData 3 8" xfId="45649"/>
    <cellStyle name="SAPBEXaggData 3 9" xfId="45627"/>
    <cellStyle name="SAPBEXaggData 4" xfId="395"/>
    <cellStyle name="SAPBEXaggData 4 10" xfId="46146"/>
    <cellStyle name="SAPBEXaggData 4 11" xfId="48029"/>
    <cellStyle name="SAPBEXaggData 4 12" xfId="49775"/>
    <cellStyle name="SAPBEXaggData 4 13" xfId="49721"/>
    <cellStyle name="SAPBEXaggData 4 14" xfId="50476"/>
    <cellStyle name="SAPBEXaggData 4 15" xfId="50339"/>
    <cellStyle name="SAPBEXaggData 4 16" xfId="50370"/>
    <cellStyle name="SAPBEXaggData 4 17" xfId="50241"/>
    <cellStyle name="SAPBEXaggData 4 18" xfId="1953"/>
    <cellStyle name="SAPBEXaggData 4 2" xfId="1048"/>
    <cellStyle name="SAPBEXaggData 4 2 10" xfId="3992"/>
    <cellStyle name="SAPBEXaggData 4 2 2" xfId="46458"/>
    <cellStyle name="SAPBEXaggData 4 2 3" xfId="48425"/>
    <cellStyle name="SAPBEXaggData 4 2 4" xfId="51092"/>
    <cellStyle name="SAPBEXaggData 4 2 5" xfId="52385"/>
    <cellStyle name="SAPBEXaggData 4 2 6" xfId="53465"/>
    <cellStyle name="SAPBEXaggData 4 2 7" xfId="54446"/>
    <cellStyle name="SAPBEXaggData 4 2 8" xfId="55727"/>
    <cellStyle name="SAPBEXaggData 4 2 9" xfId="60544"/>
    <cellStyle name="SAPBEXaggData 4 3" xfId="969"/>
    <cellStyle name="SAPBEXaggData 4 3 10" xfId="55542"/>
    <cellStyle name="SAPBEXaggData 4 3 11" xfId="58749"/>
    <cellStyle name="SAPBEXaggData 4 3 12" xfId="60920"/>
    <cellStyle name="SAPBEXaggData 4 3 13" xfId="43980"/>
    <cellStyle name="SAPBEXaggData 4 3 2" xfId="46884"/>
    <cellStyle name="SAPBEXaggData 4 3 3" xfId="48848"/>
    <cellStyle name="SAPBEXaggData 4 3 4" xfId="49573"/>
    <cellStyle name="SAPBEXaggData 4 3 5" xfId="51013"/>
    <cellStyle name="SAPBEXaggData 4 3 6" xfId="52307"/>
    <cellStyle name="SAPBEXaggData 4 3 7" xfId="53386"/>
    <cellStyle name="SAPBEXaggData 4 3 8" xfId="54368"/>
    <cellStyle name="SAPBEXaggData 4 3 9" xfId="55993"/>
    <cellStyle name="SAPBEXaggData 4 4" xfId="1541"/>
    <cellStyle name="SAPBEXaggData 4 4 10" xfId="57515"/>
    <cellStyle name="SAPBEXaggData 4 4 11" xfId="58311"/>
    <cellStyle name="SAPBEXaggData 4 4 12" xfId="59266"/>
    <cellStyle name="SAPBEXaggData 4 4 13" xfId="59944"/>
    <cellStyle name="SAPBEXaggData 4 4 14" xfId="61441"/>
    <cellStyle name="SAPBEXaggData 4 4 15" xfId="44341"/>
    <cellStyle name="SAPBEXaggData 4 4 2" xfId="47451"/>
    <cellStyle name="SAPBEXaggData 4 4 3" xfId="47914"/>
    <cellStyle name="SAPBEXaggData 4 4 4" xfId="48357"/>
    <cellStyle name="SAPBEXaggData 4 4 5" xfId="51585"/>
    <cellStyle name="SAPBEXaggData 4 4 6" xfId="52862"/>
    <cellStyle name="SAPBEXaggData 4 4 7" xfId="53910"/>
    <cellStyle name="SAPBEXaggData 4 4 8" xfId="54891"/>
    <cellStyle name="SAPBEXaggData 4 4 9" xfId="56540"/>
    <cellStyle name="SAPBEXaggData 4 5" xfId="44632"/>
    <cellStyle name="SAPBEXaggData 4 5 2" xfId="56660"/>
    <cellStyle name="SAPBEXaggData 4 5 3" xfId="57622"/>
    <cellStyle name="SAPBEXaggData 4 5 4" xfId="58406"/>
    <cellStyle name="SAPBEXaggData 4 5 5" xfId="59364"/>
    <cellStyle name="SAPBEXaggData 4 5 6" xfId="60039"/>
    <cellStyle name="SAPBEXaggData 4 5 7" xfId="61557"/>
    <cellStyle name="SAPBEXaggData 4 6" xfId="44915"/>
    <cellStyle name="SAPBEXaggData 4 7" xfId="45191"/>
    <cellStyle name="SAPBEXaggData 4 8" xfId="45650"/>
    <cellStyle name="SAPBEXaggData 4 9" xfId="45626"/>
    <cellStyle name="SAPBEXaggData 5" xfId="396"/>
    <cellStyle name="SAPBEXaggData 5 10" xfId="46147"/>
    <cellStyle name="SAPBEXaggData 5 11" xfId="48030"/>
    <cellStyle name="SAPBEXaggData 5 12" xfId="49776"/>
    <cellStyle name="SAPBEXaggData 5 13" xfId="49720"/>
    <cellStyle name="SAPBEXaggData 5 14" xfId="50477"/>
    <cellStyle name="SAPBEXaggData 5 15" xfId="50338"/>
    <cellStyle name="SAPBEXaggData 5 16" xfId="50371"/>
    <cellStyle name="SAPBEXaggData 5 17" xfId="50234"/>
    <cellStyle name="SAPBEXaggData 5 18" xfId="1954"/>
    <cellStyle name="SAPBEXaggData 5 2" xfId="1049"/>
    <cellStyle name="SAPBEXaggData 5 2 10" xfId="3989"/>
    <cellStyle name="SAPBEXaggData 5 2 2" xfId="46459"/>
    <cellStyle name="SAPBEXaggData 5 2 3" xfId="48426"/>
    <cellStyle name="SAPBEXaggData 5 2 4" xfId="51093"/>
    <cellStyle name="SAPBEXaggData 5 2 5" xfId="52386"/>
    <cellStyle name="SAPBEXaggData 5 2 6" xfId="53466"/>
    <cellStyle name="SAPBEXaggData 5 2 7" xfId="54447"/>
    <cellStyle name="SAPBEXaggData 5 2 8" xfId="57129"/>
    <cellStyle name="SAPBEXaggData 5 2 9" xfId="60545"/>
    <cellStyle name="SAPBEXaggData 5 3" xfId="968"/>
    <cellStyle name="SAPBEXaggData 5 3 10" xfId="55543"/>
    <cellStyle name="SAPBEXaggData 5 3 11" xfId="58750"/>
    <cellStyle name="SAPBEXaggData 5 3 12" xfId="60921"/>
    <cellStyle name="SAPBEXaggData 5 3 13" xfId="43979"/>
    <cellStyle name="SAPBEXaggData 5 3 2" xfId="46885"/>
    <cellStyle name="SAPBEXaggData 5 3 3" xfId="48849"/>
    <cellStyle name="SAPBEXaggData 5 3 4" xfId="49565"/>
    <cellStyle name="SAPBEXaggData 5 3 5" xfId="51012"/>
    <cellStyle name="SAPBEXaggData 5 3 6" xfId="52306"/>
    <cellStyle name="SAPBEXaggData 5 3 7" xfId="53385"/>
    <cellStyle name="SAPBEXaggData 5 3 8" xfId="54367"/>
    <cellStyle name="SAPBEXaggData 5 3 9" xfId="55994"/>
    <cellStyle name="SAPBEXaggData 5 4" xfId="1542"/>
    <cellStyle name="SAPBEXaggData 5 4 10" xfId="57514"/>
    <cellStyle name="SAPBEXaggData 5 4 11" xfId="58310"/>
    <cellStyle name="SAPBEXaggData 5 4 12" xfId="59265"/>
    <cellStyle name="SAPBEXaggData 5 4 13" xfId="59943"/>
    <cellStyle name="SAPBEXaggData 5 4 14" xfId="61440"/>
    <cellStyle name="SAPBEXaggData 5 4 15" xfId="44342"/>
    <cellStyle name="SAPBEXaggData 5 4 2" xfId="47450"/>
    <cellStyle name="SAPBEXaggData 5 4 3" xfId="47913"/>
    <cellStyle name="SAPBEXaggData 5 4 4" xfId="47974"/>
    <cellStyle name="SAPBEXaggData 5 4 5" xfId="51586"/>
    <cellStyle name="SAPBEXaggData 5 4 6" xfId="52863"/>
    <cellStyle name="SAPBEXaggData 5 4 7" xfId="53911"/>
    <cellStyle name="SAPBEXaggData 5 4 8" xfId="54892"/>
    <cellStyle name="SAPBEXaggData 5 4 9" xfId="56539"/>
    <cellStyle name="SAPBEXaggData 5 5" xfId="44633"/>
    <cellStyle name="SAPBEXaggData 5 5 2" xfId="56661"/>
    <cellStyle name="SAPBEXaggData 5 5 3" xfId="57623"/>
    <cellStyle name="SAPBEXaggData 5 5 4" xfId="58407"/>
    <cellStyle name="SAPBEXaggData 5 5 5" xfId="59365"/>
    <cellStyle name="SAPBEXaggData 5 5 6" xfId="60040"/>
    <cellStyle name="SAPBEXaggData 5 5 7" xfId="61558"/>
    <cellStyle name="SAPBEXaggData 5 6" xfId="44916"/>
    <cellStyle name="SAPBEXaggData 5 7" xfId="45192"/>
    <cellStyle name="SAPBEXaggData 5 8" xfId="45651"/>
    <cellStyle name="SAPBEXaggData 5 9" xfId="45625"/>
    <cellStyle name="SAPBEXaggData 6" xfId="397"/>
    <cellStyle name="SAPBEXaggData 6 10" xfId="46148"/>
    <cellStyle name="SAPBEXaggData 6 11" xfId="48031"/>
    <cellStyle name="SAPBEXaggData 6 12" xfId="49777"/>
    <cellStyle name="SAPBEXaggData 6 13" xfId="49719"/>
    <cellStyle name="SAPBEXaggData 6 14" xfId="50478"/>
    <cellStyle name="SAPBEXaggData 6 15" xfId="50337"/>
    <cellStyle name="SAPBEXaggData 6 16" xfId="50372"/>
    <cellStyle name="SAPBEXaggData 6 17" xfId="50222"/>
    <cellStyle name="SAPBEXaggData 6 18" xfId="1955"/>
    <cellStyle name="SAPBEXaggData 6 2" xfId="1050"/>
    <cellStyle name="SAPBEXaggData 6 2 10" xfId="3986"/>
    <cellStyle name="SAPBEXaggData 6 2 2" xfId="46460"/>
    <cellStyle name="SAPBEXaggData 6 2 3" xfId="48427"/>
    <cellStyle name="SAPBEXaggData 6 2 4" xfId="51094"/>
    <cellStyle name="SAPBEXaggData 6 2 5" xfId="52387"/>
    <cellStyle name="SAPBEXaggData 6 2 6" xfId="53467"/>
    <cellStyle name="SAPBEXaggData 6 2 7" xfId="54448"/>
    <cellStyle name="SAPBEXaggData 6 2 8" xfId="55275"/>
    <cellStyle name="SAPBEXaggData 6 2 9" xfId="60546"/>
    <cellStyle name="SAPBEXaggData 6 3" xfId="967"/>
    <cellStyle name="SAPBEXaggData 6 3 10" xfId="55223"/>
    <cellStyle name="SAPBEXaggData 6 3 11" xfId="58751"/>
    <cellStyle name="SAPBEXaggData 6 3 12" xfId="60922"/>
    <cellStyle name="SAPBEXaggData 6 3 13" xfId="43978"/>
    <cellStyle name="SAPBEXaggData 6 3 2" xfId="46886"/>
    <cellStyle name="SAPBEXaggData 6 3 3" xfId="48850"/>
    <cellStyle name="SAPBEXaggData 6 3 4" xfId="49482"/>
    <cellStyle name="SAPBEXaggData 6 3 5" xfId="51011"/>
    <cellStyle name="SAPBEXaggData 6 3 6" xfId="52305"/>
    <cellStyle name="SAPBEXaggData 6 3 7" xfId="53384"/>
    <cellStyle name="SAPBEXaggData 6 3 8" xfId="54366"/>
    <cellStyle name="SAPBEXaggData 6 3 9" xfId="55995"/>
    <cellStyle name="SAPBEXaggData 6 4" xfId="1543"/>
    <cellStyle name="SAPBEXaggData 6 4 10" xfId="57513"/>
    <cellStyle name="SAPBEXaggData 6 4 11" xfId="58309"/>
    <cellStyle name="SAPBEXaggData 6 4 12" xfId="59264"/>
    <cellStyle name="SAPBEXaggData 6 4 13" xfId="59942"/>
    <cellStyle name="SAPBEXaggData 6 4 14" xfId="61439"/>
    <cellStyle name="SAPBEXaggData 6 4 15" xfId="44343"/>
    <cellStyle name="SAPBEXaggData 6 4 2" xfId="47449"/>
    <cellStyle name="SAPBEXaggData 6 4 3" xfId="47912"/>
    <cellStyle name="SAPBEXaggData 6 4 4" xfId="48356"/>
    <cellStyle name="SAPBEXaggData 6 4 5" xfId="51587"/>
    <cellStyle name="SAPBEXaggData 6 4 6" xfId="52864"/>
    <cellStyle name="SAPBEXaggData 6 4 7" xfId="53912"/>
    <cellStyle name="SAPBEXaggData 6 4 8" xfId="54893"/>
    <cellStyle name="SAPBEXaggData 6 4 9" xfId="56538"/>
    <cellStyle name="SAPBEXaggData 6 5" xfId="44634"/>
    <cellStyle name="SAPBEXaggData 6 5 2" xfId="56662"/>
    <cellStyle name="SAPBEXaggData 6 5 3" xfId="57624"/>
    <cellStyle name="SAPBEXaggData 6 5 4" xfId="58408"/>
    <cellStyle name="SAPBEXaggData 6 5 5" xfId="59366"/>
    <cellStyle name="SAPBEXaggData 6 5 6" xfId="60041"/>
    <cellStyle name="SAPBEXaggData 6 5 7" xfId="61559"/>
    <cellStyle name="SAPBEXaggData 6 6" xfId="44917"/>
    <cellStyle name="SAPBEXaggData 6 7" xfId="45193"/>
    <cellStyle name="SAPBEXaggData 6 8" xfId="45652"/>
    <cellStyle name="SAPBEXaggData 6 9" xfId="45624"/>
    <cellStyle name="SAPBEXaggData 7" xfId="1045"/>
    <cellStyle name="SAPBEXaggData 7 10" xfId="55423"/>
    <cellStyle name="SAPBEXaggData 7 11" xfId="55379"/>
    <cellStyle name="SAPBEXaggData 7 12" xfId="60541"/>
    <cellStyle name="SAPBEXaggData 7 13" xfId="3964"/>
    <cellStyle name="SAPBEXaggData 7 2" xfId="46455"/>
    <cellStyle name="SAPBEXaggData 7 3" xfId="48422"/>
    <cellStyle name="SAPBEXaggData 7 4" xfId="51089"/>
    <cellStyle name="SAPBEXaggData 7 5" xfId="52382"/>
    <cellStyle name="SAPBEXaggData 7 6" xfId="53462"/>
    <cellStyle name="SAPBEXaggData 7 7" xfId="54443"/>
    <cellStyle name="SAPBEXaggData 7 8" xfId="55667"/>
    <cellStyle name="SAPBEXaggData 7 9" xfId="55306"/>
    <cellStyle name="SAPBEXaggData 8" xfId="972"/>
    <cellStyle name="SAPBEXaggData 8 10" xfId="55541"/>
    <cellStyle name="SAPBEXaggData 8 11" xfId="58746"/>
    <cellStyle name="SAPBEXaggData 8 12" xfId="60916"/>
    <cellStyle name="SAPBEXaggData 8 13" xfId="4001"/>
    <cellStyle name="SAPBEXaggData 8 2" xfId="46880"/>
    <cellStyle name="SAPBEXaggData 8 3" xfId="48844"/>
    <cellStyle name="SAPBEXaggData 8 4" xfId="49572"/>
    <cellStyle name="SAPBEXaggData 8 5" xfId="51016"/>
    <cellStyle name="SAPBEXaggData 8 6" xfId="52310"/>
    <cellStyle name="SAPBEXaggData 8 7" xfId="53389"/>
    <cellStyle name="SAPBEXaggData 8 8" xfId="54371"/>
    <cellStyle name="SAPBEXaggData 8 9" xfId="57097"/>
    <cellStyle name="SAPBEXaggData 9" xfId="1538"/>
    <cellStyle name="SAPBEXaggData 9 10" xfId="57518"/>
    <cellStyle name="SAPBEXaggData 9 11" xfId="58314"/>
    <cellStyle name="SAPBEXaggData 9 12" xfId="59269"/>
    <cellStyle name="SAPBEXaggData 9 13" xfId="59947"/>
    <cellStyle name="SAPBEXaggData 9 14" xfId="61444"/>
    <cellStyle name="SAPBEXaggData 9 15" xfId="43989"/>
    <cellStyle name="SAPBEXaggData 9 2" xfId="47454"/>
    <cellStyle name="SAPBEXaggData 9 3" xfId="47917"/>
    <cellStyle name="SAPBEXaggData 9 4" xfId="48359"/>
    <cellStyle name="SAPBEXaggData 9 5" xfId="51582"/>
    <cellStyle name="SAPBEXaggData 9 6" xfId="52859"/>
    <cellStyle name="SAPBEXaggData 9 7" xfId="53907"/>
    <cellStyle name="SAPBEXaggData 9 8" xfId="54888"/>
    <cellStyle name="SAPBEXaggData 9 9" xfId="56543"/>
    <cellStyle name="SAPBEXaggData_Лист1" xfId="3965"/>
    <cellStyle name="SAPBEXaggDataEmph" xfId="398"/>
    <cellStyle name="SAPBEXaggDataEmph 10" xfId="44344"/>
    <cellStyle name="SAPBEXaggDataEmph 10 2" xfId="56663"/>
    <cellStyle name="SAPBEXaggDataEmph 10 3" xfId="57625"/>
    <cellStyle name="SAPBEXaggDataEmph 10 4" xfId="58409"/>
    <cellStyle name="SAPBEXaggDataEmph 10 5" xfId="59367"/>
    <cellStyle name="SAPBEXaggDataEmph 10 6" xfId="60042"/>
    <cellStyle name="SAPBEXaggDataEmph 10 7" xfId="61560"/>
    <cellStyle name="SAPBEXaggDataEmph 11" xfId="44635"/>
    <cellStyle name="SAPBEXaggDataEmph 12" xfId="44918"/>
    <cellStyle name="SAPBEXaggDataEmph 13" xfId="45194"/>
    <cellStyle name="SAPBEXaggDataEmph 14" xfId="45653"/>
    <cellStyle name="SAPBEXaggDataEmph 15" xfId="45623"/>
    <cellStyle name="SAPBEXaggDataEmph 16" xfId="46149"/>
    <cellStyle name="SAPBEXaggDataEmph 17" xfId="48032"/>
    <cellStyle name="SAPBEXaggDataEmph 18" xfId="49778"/>
    <cellStyle name="SAPBEXaggDataEmph 19" xfId="49718"/>
    <cellStyle name="SAPBEXaggDataEmph 2" xfId="399"/>
    <cellStyle name="SAPBEXaggDataEmph 2 10" xfId="46150"/>
    <cellStyle name="SAPBEXaggDataEmph 2 11" xfId="48033"/>
    <cellStyle name="SAPBEXaggDataEmph 2 12" xfId="49779"/>
    <cellStyle name="SAPBEXaggDataEmph 2 13" xfId="49717"/>
    <cellStyle name="SAPBEXaggDataEmph 2 14" xfId="50480"/>
    <cellStyle name="SAPBEXaggDataEmph 2 15" xfId="50335"/>
    <cellStyle name="SAPBEXaggDataEmph 2 16" xfId="50374"/>
    <cellStyle name="SAPBEXaggDataEmph 2 17" xfId="50206"/>
    <cellStyle name="SAPBEXaggDataEmph 2 18" xfId="1957"/>
    <cellStyle name="SAPBEXaggDataEmph 2 2" xfId="1052"/>
    <cellStyle name="SAPBEXaggDataEmph 2 2 10" xfId="3982"/>
    <cellStyle name="SAPBEXaggDataEmph 2 2 2" xfId="46462"/>
    <cellStyle name="SAPBEXaggDataEmph 2 2 3" xfId="48429"/>
    <cellStyle name="SAPBEXaggDataEmph 2 2 4" xfId="51096"/>
    <cellStyle name="SAPBEXaggDataEmph 2 2 5" xfId="52389"/>
    <cellStyle name="SAPBEXaggDataEmph 2 2 6" xfId="53469"/>
    <cellStyle name="SAPBEXaggDataEmph 2 2 7" xfId="54450"/>
    <cellStyle name="SAPBEXaggDataEmph 2 2 8" xfId="57128"/>
    <cellStyle name="SAPBEXaggDataEmph 2 2 9" xfId="60548"/>
    <cellStyle name="SAPBEXaggDataEmph 2 3" xfId="965"/>
    <cellStyle name="SAPBEXaggDataEmph 2 3 10" xfId="55197"/>
    <cellStyle name="SAPBEXaggDataEmph 2 3 11" xfId="58753"/>
    <cellStyle name="SAPBEXaggDataEmph 2 3 12" xfId="60924"/>
    <cellStyle name="SAPBEXaggDataEmph 2 3 13" xfId="43977"/>
    <cellStyle name="SAPBEXaggDataEmph 2 3 2" xfId="46888"/>
    <cellStyle name="SAPBEXaggDataEmph 2 3 3" xfId="48852"/>
    <cellStyle name="SAPBEXaggDataEmph 2 3 4" xfId="49574"/>
    <cellStyle name="SAPBEXaggDataEmph 2 3 5" xfId="51009"/>
    <cellStyle name="SAPBEXaggDataEmph 2 3 6" xfId="52303"/>
    <cellStyle name="SAPBEXaggDataEmph 2 3 7" xfId="53382"/>
    <cellStyle name="SAPBEXaggDataEmph 2 3 8" xfId="54364"/>
    <cellStyle name="SAPBEXaggDataEmph 2 3 9" xfId="55996"/>
    <cellStyle name="SAPBEXaggDataEmph 2 4" xfId="1545"/>
    <cellStyle name="SAPBEXaggDataEmph 2 4 10" xfId="57511"/>
    <cellStyle name="SAPBEXaggDataEmph 2 4 11" xfId="58307"/>
    <cellStyle name="SAPBEXaggDataEmph 2 4 12" xfId="59262"/>
    <cellStyle name="SAPBEXaggDataEmph 2 4 13" xfId="59940"/>
    <cellStyle name="SAPBEXaggDataEmph 2 4 14" xfId="61437"/>
    <cellStyle name="SAPBEXaggDataEmph 2 4 15" xfId="44345"/>
    <cellStyle name="SAPBEXaggDataEmph 2 4 2" xfId="47447"/>
    <cellStyle name="SAPBEXaggDataEmph 2 4 3" xfId="47910"/>
    <cellStyle name="SAPBEXaggDataEmph 2 4 4" xfId="48355"/>
    <cellStyle name="SAPBEXaggDataEmph 2 4 5" xfId="51589"/>
    <cellStyle name="SAPBEXaggDataEmph 2 4 6" xfId="52866"/>
    <cellStyle name="SAPBEXaggDataEmph 2 4 7" xfId="53914"/>
    <cellStyle name="SAPBEXaggDataEmph 2 4 8" xfId="54895"/>
    <cellStyle name="SAPBEXaggDataEmph 2 4 9" xfId="56536"/>
    <cellStyle name="SAPBEXaggDataEmph 2 5" xfId="44636"/>
    <cellStyle name="SAPBEXaggDataEmph 2 5 2" xfId="56664"/>
    <cellStyle name="SAPBEXaggDataEmph 2 5 3" xfId="57626"/>
    <cellStyle name="SAPBEXaggDataEmph 2 5 4" xfId="58410"/>
    <cellStyle name="SAPBEXaggDataEmph 2 5 5" xfId="59368"/>
    <cellStyle name="SAPBEXaggDataEmph 2 5 6" xfId="60043"/>
    <cellStyle name="SAPBEXaggDataEmph 2 5 7" xfId="61561"/>
    <cellStyle name="SAPBEXaggDataEmph 2 6" xfId="44919"/>
    <cellStyle name="SAPBEXaggDataEmph 2 7" xfId="45195"/>
    <cellStyle name="SAPBEXaggDataEmph 2 8" xfId="45654"/>
    <cellStyle name="SAPBEXaggDataEmph 2 9" xfId="45622"/>
    <cellStyle name="SAPBEXaggDataEmph 20" xfId="50479"/>
    <cellStyle name="SAPBEXaggDataEmph 21" xfId="50336"/>
    <cellStyle name="SAPBEXaggDataEmph 22" xfId="50373"/>
    <cellStyle name="SAPBEXaggDataEmph 23" xfId="50215"/>
    <cellStyle name="SAPBEXaggDataEmph 24" xfId="57982"/>
    <cellStyle name="SAPBEXaggDataEmph 25" xfId="1956"/>
    <cellStyle name="SAPBEXaggDataEmph 3" xfId="400"/>
    <cellStyle name="SAPBEXaggDataEmph 3 10" xfId="46151"/>
    <cellStyle name="SAPBEXaggDataEmph 3 11" xfId="48034"/>
    <cellStyle name="SAPBEXaggDataEmph 3 12" xfId="49780"/>
    <cellStyle name="SAPBEXaggDataEmph 3 13" xfId="49716"/>
    <cellStyle name="SAPBEXaggDataEmph 3 14" xfId="50481"/>
    <cellStyle name="SAPBEXaggDataEmph 3 15" xfId="50334"/>
    <cellStyle name="SAPBEXaggDataEmph 3 16" xfId="50375"/>
    <cellStyle name="SAPBEXaggDataEmph 3 17" xfId="50199"/>
    <cellStyle name="SAPBEXaggDataEmph 3 18" xfId="1958"/>
    <cellStyle name="SAPBEXaggDataEmph 3 2" xfId="1053"/>
    <cellStyle name="SAPBEXaggDataEmph 3 2 10" xfId="3979"/>
    <cellStyle name="SAPBEXaggDataEmph 3 2 2" xfId="46463"/>
    <cellStyle name="SAPBEXaggDataEmph 3 2 3" xfId="48430"/>
    <cellStyle name="SAPBEXaggDataEmph 3 2 4" xfId="51097"/>
    <cellStyle name="SAPBEXaggDataEmph 3 2 5" xfId="52390"/>
    <cellStyle name="SAPBEXaggDataEmph 3 2 6" xfId="53470"/>
    <cellStyle name="SAPBEXaggDataEmph 3 2 7" xfId="54451"/>
    <cellStyle name="SAPBEXaggDataEmph 3 2 8" xfId="55276"/>
    <cellStyle name="SAPBEXaggDataEmph 3 2 9" xfId="60549"/>
    <cellStyle name="SAPBEXaggDataEmph 3 3" xfId="964"/>
    <cellStyle name="SAPBEXaggDataEmph 3 3 10" xfId="55546"/>
    <cellStyle name="SAPBEXaggDataEmph 3 3 11" xfId="58754"/>
    <cellStyle name="SAPBEXaggDataEmph 3 3 12" xfId="60925"/>
    <cellStyle name="SAPBEXaggDataEmph 3 3 13" xfId="43976"/>
    <cellStyle name="SAPBEXaggDataEmph 3 3 2" xfId="46889"/>
    <cellStyle name="SAPBEXaggDataEmph 3 3 3" xfId="48853"/>
    <cellStyle name="SAPBEXaggDataEmph 3 3 4" xfId="49564"/>
    <cellStyle name="SAPBEXaggDataEmph 3 3 5" xfId="51008"/>
    <cellStyle name="SAPBEXaggDataEmph 3 3 6" xfId="52302"/>
    <cellStyle name="SAPBEXaggDataEmph 3 3 7" xfId="53381"/>
    <cellStyle name="SAPBEXaggDataEmph 3 3 8" xfId="54363"/>
    <cellStyle name="SAPBEXaggDataEmph 3 3 9" xfId="55997"/>
    <cellStyle name="SAPBEXaggDataEmph 3 4" xfId="1546"/>
    <cellStyle name="SAPBEXaggDataEmph 3 4 10" xfId="57510"/>
    <cellStyle name="SAPBEXaggDataEmph 3 4 11" xfId="58306"/>
    <cellStyle name="SAPBEXaggDataEmph 3 4 12" xfId="59261"/>
    <cellStyle name="SAPBEXaggDataEmph 3 4 13" xfId="59939"/>
    <cellStyle name="SAPBEXaggDataEmph 3 4 14" xfId="61436"/>
    <cellStyle name="SAPBEXaggDataEmph 3 4 15" xfId="44346"/>
    <cellStyle name="SAPBEXaggDataEmph 3 4 2" xfId="47446"/>
    <cellStyle name="SAPBEXaggDataEmph 3 4 3" xfId="47909"/>
    <cellStyle name="SAPBEXaggDataEmph 3 4 4" xfId="48353"/>
    <cellStyle name="SAPBEXaggDataEmph 3 4 5" xfId="51590"/>
    <cellStyle name="SAPBEXaggDataEmph 3 4 6" xfId="52867"/>
    <cellStyle name="SAPBEXaggDataEmph 3 4 7" xfId="53915"/>
    <cellStyle name="SAPBEXaggDataEmph 3 4 8" xfId="54896"/>
    <cellStyle name="SAPBEXaggDataEmph 3 4 9" xfId="56535"/>
    <cellStyle name="SAPBEXaggDataEmph 3 5" xfId="44637"/>
    <cellStyle name="SAPBEXaggDataEmph 3 5 2" xfId="56665"/>
    <cellStyle name="SAPBEXaggDataEmph 3 5 3" xfId="57627"/>
    <cellStyle name="SAPBEXaggDataEmph 3 5 4" xfId="58411"/>
    <cellStyle name="SAPBEXaggDataEmph 3 5 5" xfId="59369"/>
    <cellStyle name="SAPBEXaggDataEmph 3 5 6" xfId="60044"/>
    <cellStyle name="SAPBEXaggDataEmph 3 5 7" xfId="61562"/>
    <cellStyle name="SAPBEXaggDataEmph 3 6" xfId="44920"/>
    <cellStyle name="SAPBEXaggDataEmph 3 7" xfId="45196"/>
    <cellStyle name="SAPBEXaggDataEmph 3 8" xfId="45655"/>
    <cellStyle name="SAPBEXaggDataEmph 3 9" xfId="45621"/>
    <cellStyle name="SAPBEXaggDataEmph 4" xfId="401"/>
    <cellStyle name="SAPBEXaggDataEmph 4 10" xfId="46152"/>
    <cellStyle name="SAPBEXaggDataEmph 4 11" xfId="48035"/>
    <cellStyle name="SAPBEXaggDataEmph 4 12" xfId="49781"/>
    <cellStyle name="SAPBEXaggDataEmph 4 13" xfId="49715"/>
    <cellStyle name="SAPBEXaggDataEmph 4 14" xfId="50482"/>
    <cellStyle name="SAPBEXaggDataEmph 4 15" xfId="50333"/>
    <cellStyle name="SAPBEXaggDataEmph 4 16" xfId="50376"/>
    <cellStyle name="SAPBEXaggDataEmph 4 17" xfId="51922"/>
    <cellStyle name="SAPBEXaggDataEmph 4 18" xfId="1959"/>
    <cellStyle name="SAPBEXaggDataEmph 4 2" xfId="1054"/>
    <cellStyle name="SAPBEXaggDataEmph 4 2 10" xfId="3978"/>
    <cellStyle name="SAPBEXaggDataEmph 4 2 2" xfId="46464"/>
    <cellStyle name="SAPBEXaggDataEmph 4 2 3" xfId="48431"/>
    <cellStyle name="SAPBEXaggDataEmph 4 2 4" xfId="51098"/>
    <cellStyle name="SAPBEXaggDataEmph 4 2 5" xfId="52391"/>
    <cellStyle name="SAPBEXaggDataEmph 4 2 6" xfId="53471"/>
    <cellStyle name="SAPBEXaggDataEmph 4 2 7" xfId="54452"/>
    <cellStyle name="SAPBEXaggDataEmph 4 2 8" xfId="55728"/>
    <cellStyle name="SAPBEXaggDataEmph 4 2 9" xfId="60550"/>
    <cellStyle name="SAPBEXaggDataEmph 4 3" xfId="963"/>
    <cellStyle name="SAPBEXaggDataEmph 4 3 10" xfId="55544"/>
    <cellStyle name="SAPBEXaggDataEmph 4 3 11" xfId="58755"/>
    <cellStyle name="SAPBEXaggDataEmph 4 3 12" xfId="60926"/>
    <cellStyle name="SAPBEXaggDataEmph 4 3 13" xfId="43975"/>
    <cellStyle name="SAPBEXaggDataEmph 4 3 2" xfId="46890"/>
    <cellStyle name="SAPBEXaggDataEmph 4 3 3" xfId="48854"/>
    <cellStyle name="SAPBEXaggDataEmph 4 3 4" xfId="49481"/>
    <cellStyle name="SAPBEXaggDataEmph 4 3 5" xfId="51007"/>
    <cellStyle name="SAPBEXaggDataEmph 4 3 6" xfId="52301"/>
    <cellStyle name="SAPBEXaggDataEmph 4 3 7" xfId="53380"/>
    <cellStyle name="SAPBEXaggDataEmph 4 3 8" xfId="54362"/>
    <cellStyle name="SAPBEXaggDataEmph 4 3 9" xfId="55998"/>
    <cellStyle name="SAPBEXaggDataEmph 4 4" xfId="1547"/>
    <cellStyle name="SAPBEXaggDataEmph 4 4 10" xfId="57509"/>
    <cellStyle name="SAPBEXaggDataEmph 4 4 11" xfId="58305"/>
    <cellStyle name="SAPBEXaggDataEmph 4 4 12" xfId="59260"/>
    <cellStyle name="SAPBEXaggDataEmph 4 4 13" xfId="59938"/>
    <cellStyle name="SAPBEXaggDataEmph 4 4 14" xfId="61435"/>
    <cellStyle name="SAPBEXaggDataEmph 4 4 15" xfId="44347"/>
    <cellStyle name="SAPBEXaggDataEmph 4 4 2" xfId="47445"/>
    <cellStyle name="SAPBEXaggDataEmph 4 4 3" xfId="47908"/>
    <cellStyle name="SAPBEXaggDataEmph 4 4 4" xfId="48352"/>
    <cellStyle name="SAPBEXaggDataEmph 4 4 5" xfId="51591"/>
    <cellStyle name="SAPBEXaggDataEmph 4 4 6" xfId="52868"/>
    <cellStyle name="SAPBEXaggDataEmph 4 4 7" xfId="53916"/>
    <cellStyle name="SAPBEXaggDataEmph 4 4 8" xfId="54897"/>
    <cellStyle name="SAPBEXaggDataEmph 4 4 9" xfId="56534"/>
    <cellStyle name="SAPBEXaggDataEmph 4 5" xfId="44638"/>
    <cellStyle name="SAPBEXaggDataEmph 4 5 2" xfId="56666"/>
    <cellStyle name="SAPBEXaggDataEmph 4 5 3" xfId="57628"/>
    <cellStyle name="SAPBEXaggDataEmph 4 5 4" xfId="58412"/>
    <cellStyle name="SAPBEXaggDataEmph 4 5 5" xfId="59370"/>
    <cellStyle name="SAPBEXaggDataEmph 4 5 6" xfId="60045"/>
    <cellStyle name="SAPBEXaggDataEmph 4 5 7" xfId="61563"/>
    <cellStyle name="SAPBEXaggDataEmph 4 6" xfId="44921"/>
    <cellStyle name="SAPBEXaggDataEmph 4 7" xfId="45197"/>
    <cellStyle name="SAPBEXaggDataEmph 4 8" xfId="45656"/>
    <cellStyle name="SAPBEXaggDataEmph 4 9" xfId="45620"/>
    <cellStyle name="SAPBEXaggDataEmph 5" xfId="402"/>
    <cellStyle name="SAPBEXaggDataEmph 5 10" xfId="46153"/>
    <cellStyle name="SAPBEXaggDataEmph 5 11" xfId="48036"/>
    <cellStyle name="SAPBEXaggDataEmph 5 12" xfId="49782"/>
    <cellStyle name="SAPBEXaggDataEmph 5 13" xfId="49714"/>
    <cellStyle name="SAPBEXaggDataEmph 5 14" xfId="50483"/>
    <cellStyle name="SAPBEXaggDataEmph 5 15" xfId="50332"/>
    <cellStyle name="SAPBEXaggDataEmph 5 16" xfId="50378"/>
    <cellStyle name="SAPBEXaggDataEmph 5 17" xfId="51937"/>
    <cellStyle name="SAPBEXaggDataEmph 5 18" xfId="1960"/>
    <cellStyle name="SAPBEXaggDataEmph 5 2" xfId="1055"/>
    <cellStyle name="SAPBEXaggDataEmph 5 2 10" xfId="3977"/>
    <cellStyle name="SAPBEXaggDataEmph 5 2 2" xfId="46465"/>
    <cellStyle name="SAPBEXaggDataEmph 5 2 3" xfId="48432"/>
    <cellStyle name="SAPBEXaggDataEmph 5 2 4" xfId="51099"/>
    <cellStyle name="SAPBEXaggDataEmph 5 2 5" xfId="52392"/>
    <cellStyle name="SAPBEXaggDataEmph 5 2 6" xfId="53472"/>
    <cellStyle name="SAPBEXaggDataEmph 5 2 7" xfId="54453"/>
    <cellStyle name="SAPBEXaggDataEmph 5 2 8" xfId="55425"/>
    <cellStyle name="SAPBEXaggDataEmph 5 2 9" xfId="60551"/>
    <cellStyle name="SAPBEXaggDataEmph 5 3" xfId="962"/>
    <cellStyle name="SAPBEXaggDataEmph 5 3 10" xfId="55545"/>
    <cellStyle name="SAPBEXaggDataEmph 5 3 11" xfId="58756"/>
    <cellStyle name="SAPBEXaggDataEmph 5 3 12" xfId="60927"/>
    <cellStyle name="SAPBEXaggDataEmph 5 3 13" xfId="43974"/>
    <cellStyle name="SAPBEXaggDataEmph 5 3 2" xfId="46891"/>
    <cellStyle name="SAPBEXaggDataEmph 5 3 3" xfId="48855"/>
    <cellStyle name="SAPBEXaggDataEmph 5 3 4" xfId="48050"/>
    <cellStyle name="SAPBEXaggDataEmph 5 3 5" xfId="51006"/>
    <cellStyle name="SAPBEXaggDataEmph 5 3 6" xfId="52300"/>
    <cellStyle name="SAPBEXaggDataEmph 5 3 7" xfId="53379"/>
    <cellStyle name="SAPBEXaggDataEmph 5 3 8" xfId="54361"/>
    <cellStyle name="SAPBEXaggDataEmph 5 3 9" xfId="55999"/>
    <cellStyle name="SAPBEXaggDataEmph 5 4" xfId="1548"/>
    <cellStyle name="SAPBEXaggDataEmph 5 4 10" xfId="57508"/>
    <cellStyle name="SAPBEXaggDataEmph 5 4 11" xfId="58304"/>
    <cellStyle name="SAPBEXaggDataEmph 5 4 12" xfId="59259"/>
    <cellStyle name="SAPBEXaggDataEmph 5 4 13" xfId="59937"/>
    <cellStyle name="SAPBEXaggDataEmph 5 4 14" xfId="61434"/>
    <cellStyle name="SAPBEXaggDataEmph 5 4 15" xfId="44348"/>
    <cellStyle name="SAPBEXaggDataEmph 5 4 2" xfId="47444"/>
    <cellStyle name="SAPBEXaggDataEmph 5 4 3" xfId="47907"/>
    <cellStyle name="SAPBEXaggDataEmph 5 4 4" xfId="48354"/>
    <cellStyle name="SAPBEXaggDataEmph 5 4 5" xfId="51592"/>
    <cellStyle name="SAPBEXaggDataEmph 5 4 6" xfId="52869"/>
    <cellStyle name="SAPBEXaggDataEmph 5 4 7" xfId="53917"/>
    <cellStyle name="SAPBEXaggDataEmph 5 4 8" xfId="54898"/>
    <cellStyle name="SAPBEXaggDataEmph 5 4 9" xfId="56533"/>
    <cellStyle name="SAPBEXaggDataEmph 5 5" xfId="44639"/>
    <cellStyle name="SAPBEXaggDataEmph 5 5 2" xfId="56667"/>
    <cellStyle name="SAPBEXaggDataEmph 5 5 3" xfId="57629"/>
    <cellStyle name="SAPBEXaggDataEmph 5 5 4" xfId="58413"/>
    <cellStyle name="SAPBEXaggDataEmph 5 5 5" xfId="59371"/>
    <cellStyle name="SAPBEXaggDataEmph 5 5 6" xfId="60046"/>
    <cellStyle name="SAPBEXaggDataEmph 5 5 7" xfId="61564"/>
    <cellStyle name="SAPBEXaggDataEmph 5 6" xfId="44922"/>
    <cellStyle name="SAPBEXaggDataEmph 5 7" xfId="45198"/>
    <cellStyle name="SAPBEXaggDataEmph 5 8" xfId="45657"/>
    <cellStyle name="SAPBEXaggDataEmph 5 9" xfId="45619"/>
    <cellStyle name="SAPBEXaggDataEmph 6" xfId="403"/>
    <cellStyle name="SAPBEXaggDataEmph 6 10" xfId="46154"/>
    <cellStyle name="SAPBEXaggDataEmph 6 11" xfId="48037"/>
    <cellStyle name="SAPBEXaggDataEmph 6 12" xfId="49783"/>
    <cellStyle name="SAPBEXaggDataEmph 6 13" xfId="49713"/>
    <cellStyle name="SAPBEXaggDataEmph 6 14" xfId="50484"/>
    <cellStyle name="SAPBEXaggDataEmph 6 15" xfId="50331"/>
    <cellStyle name="SAPBEXaggDataEmph 6 16" xfId="50379"/>
    <cellStyle name="SAPBEXaggDataEmph 6 17" xfId="51954"/>
    <cellStyle name="SAPBEXaggDataEmph 6 18" xfId="1961"/>
    <cellStyle name="SAPBEXaggDataEmph 6 2" xfId="1056"/>
    <cellStyle name="SAPBEXaggDataEmph 6 2 10" xfId="3976"/>
    <cellStyle name="SAPBEXaggDataEmph 6 2 2" xfId="46466"/>
    <cellStyle name="SAPBEXaggDataEmph 6 2 3" xfId="48433"/>
    <cellStyle name="SAPBEXaggDataEmph 6 2 4" xfId="51100"/>
    <cellStyle name="SAPBEXaggDataEmph 6 2 5" xfId="52393"/>
    <cellStyle name="SAPBEXaggDataEmph 6 2 6" xfId="53473"/>
    <cellStyle name="SAPBEXaggDataEmph 6 2 7" xfId="54454"/>
    <cellStyle name="SAPBEXaggDataEmph 6 2 8" xfId="55729"/>
    <cellStyle name="SAPBEXaggDataEmph 6 2 9" xfId="60552"/>
    <cellStyle name="SAPBEXaggDataEmph 6 3" xfId="961"/>
    <cellStyle name="SAPBEXaggDataEmph 6 3 10" xfId="55547"/>
    <cellStyle name="SAPBEXaggDataEmph 6 3 11" xfId="58757"/>
    <cellStyle name="SAPBEXaggDataEmph 6 3 12" xfId="60928"/>
    <cellStyle name="SAPBEXaggDataEmph 6 3 13" xfId="43973"/>
    <cellStyle name="SAPBEXaggDataEmph 6 3 2" xfId="46892"/>
    <cellStyle name="SAPBEXaggDataEmph 6 3 3" xfId="48856"/>
    <cellStyle name="SAPBEXaggDataEmph 6 3 4" xfId="49575"/>
    <cellStyle name="SAPBEXaggDataEmph 6 3 5" xfId="51005"/>
    <cellStyle name="SAPBEXaggDataEmph 6 3 6" xfId="52299"/>
    <cellStyle name="SAPBEXaggDataEmph 6 3 7" xfId="53378"/>
    <cellStyle name="SAPBEXaggDataEmph 6 3 8" xfId="54360"/>
    <cellStyle name="SAPBEXaggDataEmph 6 3 9" xfId="56000"/>
    <cellStyle name="SAPBEXaggDataEmph 6 4" xfId="1549"/>
    <cellStyle name="SAPBEXaggDataEmph 6 4 10" xfId="57507"/>
    <cellStyle name="SAPBEXaggDataEmph 6 4 11" xfId="58303"/>
    <cellStyle name="SAPBEXaggDataEmph 6 4 12" xfId="59258"/>
    <cellStyle name="SAPBEXaggDataEmph 6 4 13" xfId="59936"/>
    <cellStyle name="SAPBEXaggDataEmph 6 4 14" xfId="61433"/>
    <cellStyle name="SAPBEXaggDataEmph 6 4 15" xfId="44349"/>
    <cellStyle name="SAPBEXaggDataEmph 6 4 2" xfId="47443"/>
    <cellStyle name="SAPBEXaggDataEmph 6 4 3" xfId="47906"/>
    <cellStyle name="SAPBEXaggDataEmph 6 4 4" xfId="48350"/>
    <cellStyle name="SAPBEXaggDataEmph 6 4 5" xfId="51593"/>
    <cellStyle name="SAPBEXaggDataEmph 6 4 6" xfId="52870"/>
    <cellStyle name="SAPBEXaggDataEmph 6 4 7" xfId="53918"/>
    <cellStyle name="SAPBEXaggDataEmph 6 4 8" xfId="54899"/>
    <cellStyle name="SAPBEXaggDataEmph 6 4 9" xfId="56532"/>
    <cellStyle name="SAPBEXaggDataEmph 6 5" xfId="44640"/>
    <cellStyle name="SAPBEXaggDataEmph 6 5 2" xfId="56668"/>
    <cellStyle name="SAPBEXaggDataEmph 6 5 3" xfId="57630"/>
    <cellStyle name="SAPBEXaggDataEmph 6 5 4" xfId="58414"/>
    <cellStyle name="SAPBEXaggDataEmph 6 5 5" xfId="59372"/>
    <cellStyle name="SAPBEXaggDataEmph 6 5 6" xfId="60047"/>
    <cellStyle name="SAPBEXaggDataEmph 6 5 7" xfId="61565"/>
    <cellStyle name="SAPBEXaggDataEmph 6 6" xfId="44923"/>
    <cellStyle name="SAPBEXaggDataEmph 6 7" xfId="45199"/>
    <cellStyle name="SAPBEXaggDataEmph 6 8" xfId="45658"/>
    <cellStyle name="SAPBEXaggDataEmph 6 9" xfId="45618"/>
    <cellStyle name="SAPBEXaggDataEmph 7" xfId="1051"/>
    <cellStyle name="SAPBEXaggDataEmph 7 10" xfId="55424"/>
    <cellStyle name="SAPBEXaggDataEmph 7 11" xfId="57863"/>
    <cellStyle name="SAPBEXaggDataEmph 7 12" xfId="60547"/>
    <cellStyle name="SAPBEXaggDataEmph 7 13" xfId="3972"/>
    <cellStyle name="SAPBEXaggDataEmph 7 2" xfId="46461"/>
    <cellStyle name="SAPBEXaggDataEmph 7 3" xfId="48428"/>
    <cellStyle name="SAPBEXaggDataEmph 7 4" xfId="51095"/>
    <cellStyle name="SAPBEXaggDataEmph 7 5" xfId="52388"/>
    <cellStyle name="SAPBEXaggDataEmph 7 6" xfId="53468"/>
    <cellStyle name="SAPBEXaggDataEmph 7 7" xfId="54449"/>
    <cellStyle name="SAPBEXaggDataEmph 7 8" xfId="55670"/>
    <cellStyle name="SAPBEXaggDataEmph 7 9" xfId="55300"/>
    <cellStyle name="SAPBEXaggDataEmph 8" xfId="966"/>
    <cellStyle name="SAPBEXaggDataEmph 8 10" xfId="55202"/>
    <cellStyle name="SAPBEXaggDataEmph 8 11" xfId="58752"/>
    <cellStyle name="SAPBEXaggDataEmph 8 12" xfId="60923"/>
    <cellStyle name="SAPBEXaggDataEmph 8 13" xfId="3983"/>
    <cellStyle name="SAPBEXaggDataEmph 8 2" xfId="46887"/>
    <cellStyle name="SAPBEXaggDataEmph 8 3" xfId="48851"/>
    <cellStyle name="SAPBEXaggDataEmph 8 4" xfId="49363"/>
    <cellStyle name="SAPBEXaggDataEmph 8 5" xfId="51010"/>
    <cellStyle name="SAPBEXaggDataEmph 8 6" xfId="52304"/>
    <cellStyle name="SAPBEXaggDataEmph 8 7" xfId="53383"/>
    <cellStyle name="SAPBEXaggDataEmph 8 8" xfId="54365"/>
    <cellStyle name="SAPBEXaggDataEmph 8 9" xfId="57104"/>
    <cellStyle name="SAPBEXaggDataEmph 9" xfId="1544"/>
    <cellStyle name="SAPBEXaggDataEmph 9 10" xfId="57512"/>
    <cellStyle name="SAPBEXaggDataEmph 9 11" xfId="58308"/>
    <cellStyle name="SAPBEXaggDataEmph 9 12" xfId="59263"/>
    <cellStyle name="SAPBEXaggDataEmph 9 13" xfId="59941"/>
    <cellStyle name="SAPBEXaggDataEmph 9 14" xfId="61438"/>
    <cellStyle name="SAPBEXaggDataEmph 9 15" xfId="43990"/>
    <cellStyle name="SAPBEXaggDataEmph 9 2" xfId="47448"/>
    <cellStyle name="SAPBEXaggDataEmph 9 3" xfId="47911"/>
    <cellStyle name="SAPBEXaggDataEmph 9 4" xfId="47973"/>
    <cellStyle name="SAPBEXaggDataEmph 9 5" xfId="51588"/>
    <cellStyle name="SAPBEXaggDataEmph 9 6" xfId="52865"/>
    <cellStyle name="SAPBEXaggDataEmph 9 7" xfId="53913"/>
    <cellStyle name="SAPBEXaggDataEmph 9 8" xfId="54894"/>
    <cellStyle name="SAPBEXaggDataEmph 9 9" xfId="56537"/>
    <cellStyle name="SAPBEXaggDataEmph_Лист1" xfId="3973"/>
    <cellStyle name="SAPBEXaggItem" xfId="404"/>
    <cellStyle name="SAPBEXaggItem 10" xfId="44350"/>
    <cellStyle name="SAPBEXaggItem 10 2" xfId="56669"/>
    <cellStyle name="SAPBEXaggItem 10 3" xfId="57631"/>
    <cellStyle name="SAPBEXaggItem 10 4" xfId="58415"/>
    <cellStyle name="SAPBEXaggItem 10 5" xfId="59373"/>
    <cellStyle name="SAPBEXaggItem 10 6" xfId="60048"/>
    <cellStyle name="SAPBEXaggItem 10 7" xfId="61566"/>
    <cellStyle name="SAPBEXaggItem 11" xfId="44641"/>
    <cellStyle name="SAPBEXaggItem 12" xfId="44924"/>
    <cellStyle name="SAPBEXaggItem 13" xfId="45200"/>
    <cellStyle name="SAPBEXaggItem 14" xfId="45659"/>
    <cellStyle name="SAPBEXaggItem 15" xfId="45617"/>
    <cellStyle name="SAPBEXaggItem 16" xfId="46155"/>
    <cellStyle name="SAPBEXaggItem 17" xfId="48038"/>
    <cellStyle name="SAPBEXaggItem 18" xfId="49784"/>
    <cellStyle name="SAPBEXaggItem 19" xfId="49712"/>
    <cellStyle name="SAPBEXaggItem 2" xfId="405"/>
    <cellStyle name="SAPBEXaggItem 2 10" xfId="46156"/>
    <cellStyle name="SAPBEXaggItem 2 11" xfId="48039"/>
    <cellStyle name="SAPBEXaggItem 2 12" xfId="49785"/>
    <cellStyle name="SAPBEXaggItem 2 13" xfId="49711"/>
    <cellStyle name="SAPBEXaggItem 2 14" xfId="50486"/>
    <cellStyle name="SAPBEXaggItem 2 15" xfId="50329"/>
    <cellStyle name="SAPBEXaggItem 2 16" xfId="50386"/>
    <cellStyle name="SAPBEXaggItem 2 17" xfId="51956"/>
    <cellStyle name="SAPBEXaggItem 2 18" xfId="1963"/>
    <cellStyle name="SAPBEXaggItem 2 2" xfId="1058"/>
    <cellStyle name="SAPBEXaggItem 2 2 10" xfId="3974"/>
    <cellStyle name="SAPBEXaggItem 2 2 2" xfId="46468"/>
    <cellStyle name="SAPBEXaggItem 2 2 3" xfId="48435"/>
    <cellStyle name="SAPBEXaggItem 2 2 4" xfId="51102"/>
    <cellStyle name="SAPBEXaggItem 2 2 5" xfId="52395"/>
    <cellStyle name="SAPBEXaggItem 2 2 6" xfId="53475"/>
    <cellStyle name="SAPBEXaggItem 2 2 7" xfId="54456"/>
    <cellStyle name="SAPBEXaggItem 2 2 8" xfId="55278"/>
    <cellStyle name="SAPBEXaggItem 2 2 9" xfId="60554"/>
    <cellStyle name="SAPBEXaggItem 2 3" xfId="959"/>
    <cellStyle name="SAPBEXaggItem 2 3 10" xfId="55549"/>
    <cellStyle name="SAPBEXaggItem 2 3 11" xfId="58759"/>
    <cellStyle name="SAPBEXaggItem 2 3 12" xfId="60930"/>
    <cellStyle name="SAPBEXaggItem 2 3 13" xfId="43972"/>
    <cellStyle name="SAPBEXaggItem 2 3 2" xfId="46894"/>
    <cellStyle name="SAPBEXaggItem 2 3 3" xfId="48858"/>
    <cellStyle name="SAPBEXaggItem 2 3 4" xfId="49480"/>
    <cellStyle name="SAPBEXaggItem 2 3 5" xfId="51003"/>
    <cellStyle name="SAPBEXaggItem 2 3 6" xfId="52297"/>
    <cellStyle name="SAPBEXaggItem 2 3 7" xfId="53376"/>
    <cellStyle name="SAPBEXaggItem 2 3 8" xfId="54358"/>
    <cellStyle name="SAPBEXaggItem 2 3 9" xfId="56002"/>
    <cellStyle name="SAPBEXaggItem 2 4" xfId="1551"/>
    <cellStyle name="SAPBEXaggItem 2 4 10" xfId="57505"/>
    <cellStyle name="SAPBEXaggItem 2 4 11" xfId="58301"/>
    <cellStyle name="SAPBEXaggItem 2 4 12" xfId="59256"/>
    <cellStyle name="SAPBEXaggItem 2 4 13" xfId="59934"/>
    <cellStyle name="SAPBEXaggItem 2 4 14" xfId="61431"/>
    <cellStyle name="SAPBEXaggItem 2 4 15" xfId="44351"/>
    <cellStyle name="SAPBEXaggItem 2 4 2" xfId="47441"/>
    <cellStyle name="SAPBEXaggItem 2 4 3" xfId="47904"/>
    <cellStyle name="SAPBEXaggItem 2 4 4" xfId="48351"/>
    <cellStyle name="SAPBEXaggItem 2 4 5" xfId="51595"/>
    <cellStyle name="SAPBEXaggItem 2 4 6" xfId="52872"/>
    <cellStyle name="SAPBEXaggItem 2 4 7" xfId="53920"/>
    <cellStyle name="SAPBEXaggItem 2 4 8" xfId="54901"/>
    <cellStyle name="SAPBEXaggItem 2 4 9" xfId="56530"/>
    <cellStyle name="SAPBEXaggItem 2 5" xfId="44642"/>
    <cellStyle name="SAPBEXaggItem 2 5 2" xfId="56670"/>
    <cellStyle name="SAPBEXaggItem 2 5 3" xfId="57632"/>
    <cellStyle name="SAPBEXaggItem 2 5 4" xfId="58416"/>
    <cellStyle name="SAPBEXaggItem 2 5 5" xfId="59374"/>
    <cellStyle name="SAPBEXaggItem 2 5 6" xfId="60049"/>
    <cellStyle name="SAPBEXaggItem 2 5 7" xfId="61567"/>
    <cellStyle name="SAPBEXaggItem 2 6" xfId="44925"/>
    <cellStyle name="SAPBEXaggItem 2 7" xfId="45201"/>
    <cellStyle name="SAPBEXaggItem 2 8" xfId="45660"/>
    <cellStyle name="SAPBEXaggItem 2 9" xfId="45616"/>
    <cellStyle name="SAPBEXaggItem 20" xfId="50485"/>
    <cellStyle name="SAPBEXaggItem 21" xfId="50330"/>
    <cellStyle name="SAPBEXaggItem 22" xfId="50385"/>
    <cellStyle name="SAPBEXaggItem 23" xfId="51955"/>
    <cellStyle name="SAPBEXaggItem 24" xfId="57981"/>
    <cellStyle name="SAPBEXaggItem 25" xfId="1962"/>
    <cellStyle name="SAPBEXaggItem 3" xfId="406"/>
    <cellStyle name="SAPBEXaggItem 3 10" xfId="46157"/>
    <cellStyle name="SAPBEXaggItem 3 11" xfId="48040"/>
    <cellStyle name="SAPBEXaggItem 3 12" xfId="49786"/>
    <cellStyle name="SAPBEXaggItem 3 13" xfId="49710"/>
    <cellStyle name="SAPBEXaggItem 3 14" xfId="50487"/>
    <cellStyle name="SAPBEXaggItem 3 15" xfId="50328"/>
    <cellStyle name="SAPBEXaggItem 3 16" xfId="50387"/>
    <cellStyle name="SAPBEXaggItem 3 17" xfId="52004"/>
    <cellStyle name="SAPBEXaggItem 3 18" xfId="1964"/>
    <cellStyle name="SAPBEXaggItem 3 2" xfId="1059"/>
    <cellStyle name="SAPBEXaggItem 3 2 10" xfId="3971"/>
    <cellStyle name="SAPBEXaggItem 3 2 2" xfId="46469"/>
    <cellStyle name="SAPBEXaggItem 3 2 3" xfId="48436"/>
    <cellStyle name="SAPBEXaggItem 3 2 4" xfId="51103"/>
    <cellStyle name="SAPBEXaggItem 3 2 5" xfId="52396"/>
    <cellStyle name="SAPBEXaggItem 3 2 6" xfId="53476"/>
    <cellStyle name="SAPBEXaggItem 3 2 7" xfId="54457"/>
    <cellStyle name="SAPBEXaggItem 3 2 8" xfId="55426"/>
    <cellStyle name="SAPBEXaggItem 3 2 9" xfId="60555"/>
    <cellStyle name="SAPBEXaggItem 3 3" xfId="958"/>
    <cellStyle name="SAPBEXaggItem 3 3 10" xfId="55196"/>
    <cellStyle name="SAPBEXaggItem 3 3 11" xfId="58760"/>
    <cellStyle name="SAPBEXaggItem 3 3 12" xfId="60931"/>
    <cellStyle name="SAPBEXaggItem 3 3 13" xfId="43971"/>
    <cellStyle name="SAPBEXaggItem 3 3 2" xfId="46895"/>
    <cellStyle name="SAPBEXaggItem 3 3 3" xfId="48859"/>
    <cellStyle name="SAPBEXaggItem 3 3 4" xfId="49359"/>
    <cellStyle name="SAPBEXaggItem 3 3 5" xfId="51002"/>
    <cellStyle name="SAPBEXaggItem 3 3 6" xfId="52296"/>
    <cellStyle name="SAPBEXaggItem 3 3 7" xfId="53375"/>
    <cellStyle name="SAPBEXaggItem 3 3 8" xfId="54357"/>
    <cellStyle name="SAPBEXaggItem 3 3 9" xfId="56003"/>
    <cellStyle name="SAPBEXaggItem 3 4" xfId="1552"/>
    <cellStyle name="SAPBEXaggItem 3 4 10" xfId="57504"/>
    <cellStyle name="SAPBEXaggItem 3 4 11" xfId="58300"/>
    <cellStyle name="SAPBEXaggItem 3 4 12" xfId="59255"/>
    <cellStyle name="SAPBEXaggItem 3 4 13" xfId="59933"/>
    <cellStyle name="SAPBEXaggItem 3 4 14" xfId="61430"/>
    <cellStyle name="SAPBEXaggItem 3 4 15" xfId="44352"/>
    <cellStyle name="SAPBEXaggItem 3 4 2" xfId="47440"/>
    <cellStyle name="SAPBEXaggItem 3 4 3" xfId="47903"/>
    <cellStyle name="SAPBEXaggItem 3 4 4" xfId="48348"/>
    <cellStyle name="SAPBEXaggItem 3 4 5" xfId="51596"/>
    <cellStyle name="SAPBEXaggItem 3 4 6" xfId="52873"/>
    <cellStyle name="SAPBEXaggItem 3 4 7" xfId="53921"/>
    <cellStyle name="SAPBEXaggItem 3 4 8" xfId="54902"/>
    <cellStyle name="SAPBEXaggItem 3 4 9" xfId="56529"/>
    <cellStyle name="SAPBEXaggItem 3 5" xfId="44643"/>
    <cellStyle name="SAPBEXaggItem 3 5 2" xfId="56671"/>
    <cellStyle name="SAPBEXaggItem 3 5 3" xfId="57633"/>
    <cellStyle name="SAPBEXaggItem 3 5 4" xfId="58417"/>
    <cellStyle name="SAPBEXaggItem 3 5 5" xfId="59375"/>
    <cellStyle name="SAPBEXaggItem 3 5 6" xfId="60050"/>
    <cellStyle name="SAPBEXaggItem 3 5 7" xfId="61568"/>
    <cellStyle name="SAPBEXaggItem 3 6" xfId="44926"/>
    <cellStyle name="SAPBEXaggItem 3 7" xfId="45202"/>
    <cellStyle name="SAPBEXaggItem 3 8" xfId="45661"/>
    <cellStyle name="SAPBEXaggItem 3 9" xfId="45615"/>
    <cellStyle name="SAPBEXaggItem 4" xfId="407"/>
    <cellStyle name="SAPBEXaggItem 4 10" xfId="46158"/>
    <cellStyle name="SAPBEXaggItem 4 11" xfId="48041"/>
    <cellStyle name="SAPBEXaggItem 4 12" xfId="49787"/>
    <cellStyle name="SAPBEXaggItem 4 13" xfId="49709"/>
    <cellStyle name="SAPBEXaggItem 4 14" xfId="50488"/>
    <cellStyle name="SAPBEXaggItem 4 15" xfId="50327"/>
    <cellStyle name="SAPBEXaggItem 4 16" xfId="50400"/>
    <cellStyle name="SAPBEXaggItem 4 17" xfId="52011"/>
    <cellStyle name="SAPBEXaggItem 4 18" xfId="1965"/>
    <cellStyle name="SAPBEXaggItem 4 2" xfId="1060"/>
    <cellStyle name="SAPBEXaggItem 4 2 10" xfId="3970"/>
    <cellStyle name="SAPBEXaggItem 4 2 2" xfId="46470"/>
    <cellStyle name="SAPBEXaggItem 4 2 3" xfId="48437"/>
    <cellStyle name="SAPBEXaggItem 4 2 4" xfId="51104"/>
    <cellStyle name="SAPBEXaggItem 4 2 5" xfId="52397"/>
    <cellStyle name="SAPBEXaggItem 4 2 6" xfId="53477"/>
    <cellStyle name="SAPBEXaggItem 4 2 7" xfId="54458"/>
    <cellStyle name="SAPBEXaggItem 4 2 8" xfId="57125"/>
    <cellStyle name="SAPBEXaggItem 4 2 9" xfId="60556"/>
    <cellStyle name="SAPBEXaggItem 4 3" xfId="957"/>
    <cellStyle name="SAPBEXaggItem 4 3 10" xfId="55550"/>
    <cellStyle name="SAPBEXaggItem 4 3 11" xfId="58761"/>
    <cellStyle name="SAPBEXaggItem 4 3 12" xfId="60932"/>
    <cellStyle name="SAPBEXaggItem 4 3 13" xfId="43970"/>
    <cellStyle name="SAPBEXaggItem 4 3 2" xfId="46896"/>
    <cellStyle name="SAPBEXaggItem 4 3 3" xfId="48860"/>
    <cellStyle name="SAPBEXaggItem 4 3 4" xfId="49576"/>
    <cellStyle name="SAPBEXaggItem 4 3 5" xfId="51001"/>
    <cellStyle name="SAPBEXaggItem 4 3 6" xfId="52295"/>
    <cellStyle name="SAPBEXaggItem 4 3 7" xfId="53374"/>
    <cellStyle name="SAPBEXaggItem 4 3 8" xfId="54356"/>
    <cellStyle name="SAPBEXaggItem 4 3 9" xfId="56004"/>
    <cellStyle name="SAPBEXaggItem 4 4" xfId="1553"/>
    <cellStyle name="SAPBEXaggItem 4 4 10" xfId="57503"/>
    <cellStyle name="SAPBEXaggItem 4 4 11" xfId="58299"/>
    <cellStyle name="SAPBEXaggItem 4 4 12" xfId="59254"/>
    <cellStyle name="SAPBEXaggItem 4 4 13" xfId="59932"/>
    <cellStyle name="SAPBEXaggItem 4 4 14" xfId="61429"/>
    <cellStyle name="SAPBEXaggItem 4 4 15" xfId="44353"/>
    <cellStyle name="SAPBEXaggItem 4 4 2" xfId="47439"/>
    <cellStyle name="SAPBEXaggItem 4 4 3" xfId="47902"/>
    <cellStyle name="SAPBEXaggItem 4 4 4" xfId="48347"/>
    <cellStyle name="SAPBEXaggItem 4 4 5" xfId="51597"/>
    <cellStyle name="SAPBEXaggItem 4 4 6" xfId="52874"/>
    <cellStyle name="SAPBEXaggItem 4 4 7" xfId="53922"/>
    <cellStyle name="SAPBEXaggItem 4 4 8" xfId="54903"/>
    <cellStyle name="SAPBEXaggItem 4 4 9" xfId="56528"/>
    <cellStyle name="SAPBEXaggItem 4 5" xfId="44644"/>
    <cellStyle name="SAPBEXaggItem 4 5 2" xfId="56672"/>
    <cellStyle name="SAPBEXaggItem 4 5 3" xfId="57634"/>
    <cellStyle name="SAPBEXaggItem 4 5 4" xfId="58418"/>
    <cellStyle name="SAPBEXaggItem 4 5 5" xfId="59376"/>
    <cellStyle name="SAPBEXaggItem 4 5 6" xfId="60051"/>
    <cellStyle name="SAPBEXaggItem 4 5 7" xfId="61569"/>
    <cellStyle name="SAPBEXaggItem 4 6" xfId="44927"/>
    <cellStyle name="SAPBEXaggItem 4 7" xfId="45203"/>
    <cellStyle name="SAPBEXaggItem 4 8" xfId="45662"/>
    <cellStyle name="SAPBEXaggItem 4 9" xfId="45614"/>
    <cellStyle name="SAPBEXaggItem 5" xfId="408"/>
    <cellStyle name="SAPBEXaggItem 5 10" xfId="46159"/>
    <cellStyle name="SAPBEXaggItem 5 11" xfId="48042"/>
    <cellStyle name="SAPBEXaggItem 5 12" xfId="49788"/>
    <cellStyle name="SAPBEXaggItem 5 13" xfId="49708"/>
    <cellStyle name="SAPBEXaggItem 5 14" xfId="50489"/>
    <cellStyle name="SAPBEXaggItem 5 15" xfId="50326"/>
    <cellStyle name="SAPBEXaggItem 5 16" xfId="50403"/>
    <cellStyle name="SAPBEXaggItem 5 17" xfId="52017"/>
    <cellStyle name="SAPBEXaggItem 5 18" xfId="1966"/>
    <cellStyle name="SAPBEXaggItem 5 2" xfId="1061"/>
    <cellStyle name="SAPBEXaggItem 5 2 10" xfId="3969"/>
    <cellStyle name="SAPBEXaggItem 5 2 2" xfId="46471"/>
    <cellStyle name="SAPBEXaggItem 5 2 3" xfId="48438"/>
    <cellStyle name="SAPBEXaggItem 5 2 4" xfId="51105"/>
    <cellStyle name="SAPBEXaggItem 5 2 5" xfId="52398"/>
    <cellStyle name="SAPBEXaggItem 5 2 6" xfId="53478"/>
    <cellStyle name="SAPBEXaggItem 5 2 7" xfId="54459"/>
    <cellStyle name="SAPBEXaggItem 5 2 8" xfId="55279"/>
    <cellStyle name="SAPBEXaggItem 5 2 9" xfId="60557"/>
    <cellStyle name="SAPBEXaggItem 5 3" xfId="956"/>
    <cellStyle name="SAPBEXaggItem 5 3 10" xfId="55219"/>
    <cellStyle name="SAPBEXaggItem 5 3 11" xfId="58762"/>
    <cellStyle name="SAPBEXaggItem 5 3 12" xfId="60933"/>
    <cellStyle name="SAPBEXaggItem 5 3 13" xfId="43969"/>
    <cellStyle name="SAPBEXaggItem 5 3 2" xfId="46897"/>
    <cellStyle name="SAPBEXaggItem 5 3 3" xfId="48861"/>
    <cellStyle name="SAPBEXaggItem 5 3 4" xfId="49562"/>
    <cellStyle name="SAPBEXaggItem 5 3 5" xfId="51000"/>
    <cellStyle name="SAPBEXaggItem 5 3 6" xfId="52294"/>
    <cellStyle name="SAPBEXaggItem 5 3 7" xfId="53373"/>
    <cellStyle name="SAPBEXaggItem 5 3 8" xfId="54355"/>
    <cellStyle name="SAPBEXaggItem 5 3 9" xfId="56005"/>
    <cellStyle name="SAPBEXaggItem 5 4" xfId="1554"/>
    <cellStyle name="SAPBEXaggItem 5 4 10" xfId="57502"/>
    <cellStyle name="SAPBEXaggItem 5 4 11" xfId="58298"/>
    <cellStyle name="SAPBEXaggItem 5 4 12" xfId="59253"/>
    <cellStyle name="SAPBEXaggItem 5 4 13" xfId="59931"/>
    <cellStyle name="SAPBEXaggItem 5 4 14" xfId="61428"/>
    <cellStyle name="SAPBEXaggItem 5 4 15" xfId="44354"/>
    <cellStyle name="SAPBEXaggItem 5 4 2" xfId="47438"/>
    <cellStyle name="SAPBEXaggItem 5 4 3" xfId="47901"/>
    <cellStyle name="SAPBEXaggItem 5 4 4" xfId="48349"/>
    <cellStyle name="SAPBEXaggItem 5 4 5" xfId="51598"/>
    <cellStyle name="SAPBEXaggItem 5 4 6" xfId="52875"/>
    <cellStyle name="SAPBEXaggItem 5 4 7" xfId="53923"/>
    <cellStyle name="SAPBEXaggItem 5 4 8" xfId="54904"/>
    <cellStyle name="SAPBEXaggItem 5 4 9" xfId="56527"/>
    <cellStyle name="SAPBEXaggItem 5 5" xfId="44645"/>
    <cellStyle name="SAPBEXaggItem 5 5 2" xfId="56673"/>
    <cellStyle name="SAPBEXaggItem 5 5 3" xfId="57635"/>
    <cellStyle name="SAPBEXaggItem 5 5 4" xfId="58419"/>
    <cellStyle name="SAPBEXaggItem 5 5 5" xfId="59377"/>
    <cellStyle name="SAPBEXaggItem 5 5 6" xfId="60052"/>
    <cellStyle name="SAPBEXaggItem 5 5 7" xfId="61570"/>
    <cellStyle name="SAPBEXaggItem 5 6" xfId="44928"/>
    <cellStyle name="SAPBEXaggItem 5 7" xfId="45204"/>
    <cellStyle name="SAPBEXaggItem 5 8" xfId="45663"/>
    <cellStyle name="SAPBEXaggItem 5 9" xfId="45613"/>
    <cellStyle name="SAPBEXaggItem 6" xfId="409"/>
    <cellStyle name="SAPBEXaggItem 6 10" xfId="46160"/>
    <cellStyle name="SAPBEXaggItem 6 11" xfId="48043"/>
    <cellStyle name="SAPBEXaggItem 6 12" xfId="49789"/>
    <cellStyle name="SAPBEXaggItem 6 13" xfId="49707"/>
    <cellStyle name="SAPBEXaggItem 6 14" xfId="50490"/>
    <cellStyle name="SAPBEXaggItem 6 15" xfId="50325"/>
    <cellStyle name="SAPBEXaggItem 6 16" xfId="50404"/>
    <cellStyle name="SAPBEXaggItem 6 17" xfId="52052"/>
    <cellStyle name="SAPBEXaggItem 6 18" xfId="1967"/>
    <cellStyle name="SAPBEXaggItem 6 2" xfId="1062"/>
    <cellStyle name="SAPBEXaggItem 6 2 10" xfId="3968"/>
    <cellStyle name="SAPBEXaggItem 6 2 2" xfId="46472"/>
    <cellStyle name="SAPBEXaggItem 6 2 3" xfId="48439"/>
    <cellStyle name="SAPBEXaggItem 6 2 4" xfId="51106"/>
    <cellStyle name="SAPBEXaggItem 6 2 5" xfId="52399"/>
    <cellStyle name="SAPBEXaggItem 6 2 6" xfId="53479"/>
    <cellStyle name="SAPBEXaggItem 6 2 7" xfId="54460"/>
    <cellStyle name="SAPBEXaggItem 6 2 8" xfId="55730"/>
    <cellStyle name="SAPBEXaggItem 6 2 9" xfId="60558"/>
    <cellStyle name="SAPBEXaggItem 6 3" xfId="955"/>
    <cellStyle name="SAPBEXaggItem 6 3 10" xfId="55553"/>
    <cellStyle name="SAPBEXaggItem 6 3 11" xfId="58763"/>
    <cellStyle name="SAPBEXaggItem 6 3 12" xfId="60934"/>
    <cellStyle name="SAPBEXaggItem 6 3 13" xfId="43968"/>
    <cellStyle name="SAPBEXaggItem 6 3 2" xfId="46898"/>
    <cellStyle name="SAPBEXaggItem 6 3 3" xfId="48862"/>
    <cellStyle name="SAPBEXaggItem 6 3 4" xfId="49479"/>
    <cellStyle name="SAPBEXaggItem 6 3 5" xfId="50999"/>
    <cellStyle name="SAPBEXaggItem 6 3 6" xfId="52293"/>
    <cellStyle name="SAPBEXaggItem 6 3 7" xfId="53372"/>
    <cellStyle name="SAPBEXaggItem 6 3 8" xfId="54354"/>
    <cellStyle name="SAPBEXaggItem 6 3 9" xfId="56006"/>
    <cellStyle name="SAPBEXaggItem 6 4" xfId="1555"/>
    <cellStyle name="SAPBEXaggItem 6 4 10" xfId="57501"/>
    <cellStyle name="SAPBEXaggItem 6 4 11" xfId="58297"/>
    <cellStyle name="SAPBEXaggItem 6 4 12" xfId="59252"/>
    <cellStyle name="SAPBEXaggItem 6 4 13" xfId="59930"/>
    <cellStyle name="SAPBEXaggItem 6 4 14" xfId="61427"/>
    <cellStyle name="SAPBEXaggItem 6 4 15" xfId="44355"/>
    <cellStyle name="SAPBEXaggItem 6 4 2" xfId="47437"/>
    <cellStyle name="SAPBEXaggItem 6 4 3" xfId="47900"/>
    <cellStyle name="SAPBEXaggItem 6 4 4" xfId="48345"/>
    <cellStyle name="SAPBEXaggItem 6 4 5" xfId="51599"/>
    <cellStyle name="SAPBEXaggItem 6 4 6" xfId="52876"/>
    <cellStyle name="SAPBEXaggItem 6 4 7" xfId="53924"/>
    <cellStyle name="SAPBEXaggItem 6 4 8" xfId="54905"/>
    <cellStyle name="SAPBEXaggItem 6 4 9" xfId="56526"/>
    <cellStyle name="SAPBEXaggItem 6 5" xfId="44646"/>
    <cellStyle name="SAPBEXaggItem 6 5 2" xfId="56674"/>
    <cellStyle name="SAPBEXaggItem 6 5 3" xfId="57636"/>
    <cellStyle name="SAPBEXaggItem 6 5 4" xfId="58420"/>
    <cellStyle name="SAPBEXaggItem 6 5 5" xfId="59378"/>
    <cellStyle name="SAPBEXaggItem 6 5 6" xfId="60053"/>
    <cellStyle name="SAPBEXaggItem 6 5 7" xfId="61571"/>
    <cellStyle name="SAPBEXaggItem 6 6" xfId="44929"/>
    <cellStyle name="SAPBEXaggItem 6 7" xfId="45205"/>
    <cellStyle name="SAPBEXaggItem 6 8" xfId="45664"/>
    <cellStyle name="SAPBEXaggItem 6 9" xfId="45612"/>
    <cellStyle name="SAPBEXaggItem 7" xfId="1057"/>
    <cellStyle name="SAPBEXaggItem 7 10" xfId="57126"/>
    <cellStyle name="SAPBEXaggItem 7 11" xfId="57240"/>
    <cellStyle name="SAPBEXaggItem 7 12" xfId="60553"/>
    <cellStyle name="SAPBEXaggItem 7 13" xfId="3980"/>
    <cellStyle name="SAPBEXaggItem 7 2" xfId="46467"/>
    <cellStyle name="SAPBEXaggItem 7 3" xfId="48434"/>
    <cellStyle name="SAPBEXaggItem 7 4" xfId="51101"/>
    <cellStyle name="SAPBEXaggItem 7 5" xfId="52394"/>
    <cellStyle name="SAPBEXaggItem 7 6" xfId="53474"/>
    <cellStyle name="SAPBEXaggItem 7 7" xfId="54455"/>
    <cellStyle name="SAPBEXaggItem 7 8" xfId="55674"/>
    <cellStyle name="SAPBEXaggItem 7 9" xfId="55294"/>
    <cellStyle name="SAPBEXaggItem 8" xfId="960"/>
    <cellStyle name="SAPBEXaggItem 8 10" xfId="55548"/>
    <cellStyle name="SAPBEXaggItem 8 11" xfId="58758"/>
    <cellStyle name="SAPBEXaggItem 8 12" xfId="60929"/>
    <cellStyle name="SAPBEXaggItem 8 13" xfId="3975"/>
    <cellStyle name="SAPBEXaggItem 8 2" xfId="46893"/>
    <cellStyle name="SAPBEXaggItem 8 3" xfId="48857"/>
    <cellStyle name="SAPBEXaggItem 8 4" xfId="49563"/>
    <cellStyle name="SAPBEXaggItem 8 5" xfId="51004"/>
    <cellStyle name="SAPBEXaggItem 8 6" xfId="52298"/>
    <cellStyle name="SAPBEXaggItem 8 7" xfId="53377"/>
    <cellStyle name="SAPBEXaggItem 8 8" xfId="54359"/>
    <cellStyle name="SAPBEXaggItem 8 9" xfId="57110"/>
    <cellStyle name="SAPBEXaggItem 9" xfId="1550"/>
    <cellStyle name="SAPBEXaggItem 9 10" xfId="57506"/>
    <cellStyle name="SAPBEXaggItem 9 11" xfId="58302"/>
    <cellStyle name="SAPBEXaggItem 9 12" xfId="59257"/>
    <cellStyle name="SAPBEXaggItem 9 13" xfId="59935"/>
    <cellStyle name="SAPBEXaggItem 9 14" xfId="61432"/>
    <cellStyle name="SAPBEXaggItem 9 15" xfId="43991"/>
    <cellStyle name="SAPBEXaggItem 9 2" xfId="47442"/>
    <cellStyle name="SAPBEXaggItem 9 3" xfId="47905"/>
    <cellStyle name="SAPBEXaggItem 9 4" xfId="47979"/>
    <cellStyle name="SAPBEXaggItem 9 5" xfId="51594"/>
    <cellStyle name="SAPBEXaggItem 9 6" xfId="52871"/>
    <cellStyle name="SAPBEXaggItem 9 7" xfId="53919"/>
    <cellStyle name="SAPBEXaggItem 9 8" xfId="54900"/>
    <cellStyle name="SAPBEXaggItem 9 9" xfId="56531"/>
    <cellStyle name="SAPBEXaggItem_Лист1" xfId="3981"/>
    <cellStyle name="SAPBEXaggItemX" xfId="410"/>
    <cellStyle name="SAPBEXaggItemX 10" xfId="4308"/>
    <cellStyle name="SAPBEXaggItemX 10 2" xfId="56675"/>
    <cellStyle name="SAPBEXaggItemX 10 3" xfId="57637"/>
    <cellStyle name="SAPBEXaggItemX 10 4" xfId="58421"/>
    <cellStyle name="SAPBEXaggItemX 10 5" xfId="59379"/>
    <cellStyle name="SAPBEXaggItemX 10 6" xfId="60054"/>
    <cellStyle name="SAPBEXaggItemX 10 7" xfId="61572"/>
    <cellStyle name="SAPBEXaggItemX 11" xfId="43992"/>
    <cellStyle name="SAPBEXaggItemX 12" xfId="44356"/>
    <cellStyle name="SAPBEXaggItemX 13" xfId="44647"/>
    <cellStyle name="SAPBEXaggItemX 14" xfId="44930"/>
    <cellStyle name="SAPBEXaggItemX 15" xfId="45206"/>
    <cellStyle name="SAPBEXaggItemX 16" xfId="45665"/>
    <cellStyle name="SAPBEXaggItemX 17" xfId="45611"/>
    <cellStyle name="SAPBEXaggItemX 18" xfId="46161"/>
    <cellStyle name="SAPBEXaggItemX 19" xfId="48044"/>
    <cellStyle name="SAPBEXaggItemX 2" xfId="411"/>
    <cellStyle name="SAPBEXaggItemX 2 10" xfId="45610"/>
    <cellStyle name="SAPBEXaggItemX 2 11" xfId="46162"/>
    <cellStyle name="SAPBEXaggItemX 2 12" xfId="48045"/>
    <cellStyle name="SAPBEXaggItemX 2 13" xfId="49791"/>
    <cellStyle name="SAPBEXaggItemX 2 14" xfId="49706"/>
    <cellStyle name="SAPBEXaggItemX 2 15" xfId="50492"/>
    <cellStyle name="SAPBEXaggItemX 2 16" xfId="50323"/>
    <cellStyle name="SAPBEXaggItemX 2 17" xfId="50413"/>
    <cellStyle name="SAPBEXaggItemX 2 18" xfId="52055"/>
    <cellStyle name="SAPBEXaggItemX 2 19" xfId="55513"/>
    <cellStyle name="SAPBEXaggItemX 2 2" xfId="1064"/>
    <cellStyle name="SAPBEXaggItemX 2 2 10" xfId="57241"/>
    <cellStyle name="SAPBEXaggItemX 2 2 11" xfId="60560"/>
    <cellStyle name="SAPBEXaggItemX 2 2 12" xfId="3984"/>
    <cellStyle name="SAPBEXaggItemX 2 2 2" xfId="46474"/>
    <cellStyle name="SAPBEXaggItemX 2 2 3" xfId="48441"/>
    <cellStyle name="SAPBEXaggItemX 2 2 4" xfId="51108"/>
    <cellStyle name="SAPBEXaggItemX 2 2 5" xfId="52401"/>
    <cellStyle name="SAPBEXaggItemX 2 2 6" xfId="53481"/>
    <cellStyle name="SAPBEXaggItemX 2 2 7" xfId="54462"/>
    <cellStyle name="SAPBEXaggItemX 2 2 8" xfId="55287"/>
    <cellStyle name="SAPBEXaggItemX 2 2 9" xfId="55280"/>
    <cellStyle name="SAPBEXaggItemX 2 20" xfId="1969"/>
    <cellStyle name="SAPBEXaggItemX 2 3" xfId="953"/>
    <cellStyle name="SAPBEXaggItemX 2 3 10" xfId="57117"/>
    <cellStyle name="SAPBEXaggItemX 2 3 11" xfId="55552"/>
    <cellStyle name="SAPBEXaggItemX 2 3 12" xfId="58765"/>
    <cellStyle name="SAPBEXaggItemX 2 3 13" xfId="60936"/>
    <cellStyle name="SAPBEXaggItemX 2 3 14" xfId="3966"/>
    <cellStyle name="SAPBEXaggItemX 2 3 2" xfId="46900"/>
    <cellStyle name="SAPBEXaggItemX 2 3 3" xfId="48864"/>
    <cellStyle name="SAPBEXaggItemX 2 3 4" xfId="49357"/>
    <cellStyle name="SAPBEXaggItemX 2 3 5" xfId="50997"/>
    <cellStyle name="SAPBEXaggItemX 2 3 6" xfId="52291"/>
    <cellStyle name="SAPBEXaggItemX 2 3 7" xfId="53370"/>
    <cellStyle name="SAPBEXaggItemX 2 3 8" xfId="54352"/>
    <cellStyle name="SAPBEXaggItemX 2 3 9" xfId="56007"/>
    <cellStyle name="SAPBEXaggItemX 2 4" xfId="1557"/>
    <cellStyle name="SAPBEXaggItemX 2 4 10" xfId="57499"/>
    <cellStyle name="SAPBEXaggItemX 2 4 11" xfId="58295"/>
    <cellStyle name="SAPBEXaggItemX 2 4 12" xfId="59250"/>
    <cellStyle name="SAPBEXaggItemX 2 4 13" xfId="59928"/>
    <cellStyle name="SAPBEXaggItemX 2 4 14" xfId="61425"/>
    <cellStyle name="SAPBEXaggItemX 2 4 15" xfId="43993"/>
    <cellStyle name="SAPBEXaggItemX 2 4 2" xfId="47435"/>
    <cellStyle name="SAPBEXaggItemX 2 4 3" xfId="47898"/>
    <cellStyle name="SAPBEXaggItemX 2 4 4" xfId="48346"/>
    <cellStyle name="SAPBEXaggItemX 2 4 5" xfId="51601"/>
    <cellStyle name="SAPBEXaggItemX 2 4 6" xfId="52878"/>
    <cellStyle name="SAPBEXaggItemX 2 4 7" xfId="53926"/>
    <cellStyle name="SAPBEXaggItemX 2 4 8" xfId="54907"/>
    <cellStyle name="SAPBEXaggItemX 2 4 9" xfId="56524"/>
    <cellStyle name="SAPBEXaggItemX 2 5" xfId="44357"/>
    <cellStyle name="SAPBEXaggItemX 2 5 2" xfId="56676"/>
    <cellStyle name="SAPBEXaggItemX 2 5 3" xfId="57638"/>
    <cellStyle name="SAPBEXaggItemX 2 5 4" xfId="58422"/>
    <cellStyle name="SAPBEXaggItemX 2 5 5" xfId="59380"/>
    <cellStyle name="SAPBEXaggItemX 2 5 6" xfId="60055"/>
    <cellStyle name="SAPBEXaggItemX 2 5 7" xfId="61573"/>
    <cellStyle name="SAPBEXaggItemX 2 6" xfId="44648"/>
    <cellStyle name="SAPBEXaggItemX 2 7" xfId="44931"/>
    <cellStyle name="SAPBEXaggItemX 2 8" xfId="45207"/>
    <cellStyle name="SAPBEXaggItemX 2 9" xfId="45666"/>
    <cellStyle name="SAPBEXaggItemX 2_Лист1" xfId="3985"/>
    <cellStyle name="SAPBEXaggItemX 20" xfId="49790"/>
    <cellStyle name="SAPBEXaggItemX 21" xfId="49705"/>
    <cellStyle name="SAPBEXaggItemX 22" xfId="50491"/>
    <cellStyle name="SAPBEXaggItemX 23" xfId="50324"/>
    <cellStyle name="SAPBEXaggItemX 24" xfId="50406"/>
    <cellStyle name="SAPBEXaggItemX 25" xfId="52056"/>
    <cellStyle name="SAPBEXaggItemX 26" xfId="55410"/>
    <cellStyle name="SAPBEXaggItemX 27" xfId="57979"/>
    <cellStyle name="SAPBEXaggItemX 28" xfId="55625"/>
    <cellStyle name="SAPBEXaggItemX 29" xfId="1968"/>
    <cellStyle name="SAPBEXaggItemX 3" xfId="412"/>
    <cellStyle name="SAPBEXaggItemX 3 10" xfId="45609"/>
    <cellStyle name="SAPBEXaggItemX 3 11" xfId="46163"/>
    <cellStyle name="SAPBEXaggItemX 3 12" xfId="48046"/>
    <cellStyle name="SAPBEXaggItemX 3 13" xfId="49792"/>
    <cellStyle name="SAPBEXaggItemX 3 14" xfId="49703"/>
    <cellStyle name="SAPBEXaggItemX 3 15" xfId="50493"/>
    <cellStyle name="SAPBEXaggItemX 3 16" xfId="50322"/>
    <cellStyle name="SAPBEXaggItemX 3 17" xfId="50414"/>
    <cellStyle name="SAPBEXaggItemX 3 18" xfId="52057"/>
    <cellStyle name="SAPBEXaggItemX 3 19" xfId="57980"/>
    <cellStyle name="SAPBEXaggItemX 3 2" xfId="1065"/>
    <cellStyle name="SAPBEXaggItemX 3 2 10" xfId="57266"/>
    <cellStyle name="SAPBEXaggItemX 3 2 11" xfId="60561"/>
    <cellStyle name="SAPBEXaggItemX 3 2 12" xfId="3987"/>
    <cellStyle name="SAPBEXaggItemX 3 2 2" xfId="46475"/>
    <cellStyle name="SAPBEXaggItemX 3 2 3" xfId="48442"/>
    <cellStyle name="SAPBEXaggItemX 3 2 4" xfId="51109"/>
    <cellStyle name="SAPBEXaggItemX 3 2 5" xfId="52402"/>
    <cellStyle name="SAPBEXaggItemX 3 2 6" xfId="53482"/>
    <cellStyle name="SAPBEXaggItemX 3 2 7" xfId="54463"/>
    <cellStyle name="SAPBEXaggItemX 3 2 8" xfId="55286"/>
    <cellStyle name="SAPBEXaggItemX 3 2 9" xfId="55427"/>
    <cellStyle name="SAPBEXaggItemX 3 20" xfId="1970"/>
    <cellStyle name="SAPBEXaggItemX 3 3" xfId="952"/>
    <cellStyle name="SAPBEXaggItemX 3 3 10" xfId="57118"/>
    <cellStyle name="SAPBEXaggItemX 3 3 11" xfId="55556"/>
    <cellStyle name="SAPBEXaggItemX 3 3 12" xfId="58766"/>
    <cellStyle name="SAPBEXaggItemX 3 3 13" xfId="60937"/>
    <cellStyle name="SAPBEXaggItemX 3 3 14" xfId="3963"/>
    <cellStyle name="SAPBEXaggItemX 3 3 2" xfId="46901"/>
    <cellStyle name="SAPBEXaggItemX 3 3 3" xfId="48865"/>
    <cellStyle name="SAPBEXaggItemX 3 3 4" xfId="49582"/>
    <cellStyle name="SAPBEXaggItemX 3 3 5" xfId="50996"/>
    <cellStyle name="SAPBEXaggItemX 3 3 6" xfId="52290"/>
    <cellStyle name="SAPBEXaggItemX 3 3 7" xfId="53369"/>
    <cellStyle name="SAPBEXaggItemX 3 3 8" xfId="54351"/>
    <cellStyle name="SAPBEXaggItemX 3 3 9" xfId="56008"/>
    <cellStyle name="SAPBEXaggItemX 3 4" xfId="1558"/>
    <cellStyle name="SAPBEXaggItemX 3 4 10" xfId="57498"/>
    <cellStyle name="SAPBEXaggItemX 3 4 11" xfId="58294"/>
    <cellStyle name="SAPBEXaggItemX 3 4 12" xfId="59249"/>
    <cellStyle name="SAPBEXaggItemX 3 4 13" xfId="59927"/>
    <cellStyle name="SAPBEXaggItemX 3 4 14" xfId="61424"/>
    <cellStyle name="SAPBEXaggItemX 3 4 15" xfId="43994"/>
    <cellStyle name="SAPBEXaggItemX 3 4 2" xfId="47434"/>
    <cellStyle name="SAPBEXaggItemX 3 4 3" xfId="47897"/>
    <cellStyle name="SAPBEXaggItemX 3 4 4" xfId="47981"/>
    <cellStyle name="SAPBEXaggItemX 3 4 5" xfId="51602"/>
    <cellStyle name="SAPBEXaggItemX 3 4 6" xfId="52879"/>
    <cellStyle name="SAPBEXaggItemX 3 4 7" xfId="53927"/>
    <cellStyle name="SAPBEXaggItemX 3 4 8" xfId="54908"/>
    <cellStyle name="SAPBEXaggItemX 3 4 9" xfId="56523"/>
    <cellStyle name="SAPBEXaggItemX 3 5" xfId="44358"/>
    <cellStyle name="SAPBEXaggItemX 3 5 2" xfId="56677"/>
    <cellStyle name="SAPBEXaggItemX 3 5 3" xfId="57639"/>
    <cellStyle name="SAPBEXaggItemX 3 5 4" xfId="58423"/>
    <cellStyle name="SAPBEXaggItemX 3 5 5" xfId="59381"/>
    <cellStyle name="SAPBEXaggItemX 3 5 6" xfId="60056"/>
    <cellStyle name="SAPBEXaggItemX 3 5 7" xfId="61574"/>
    <cellStyle name="SAPBEXaggItemX 3 6" xfId="44649"/>
    <cellStyle name="SAPBEXaggItemX 3 7" xfId="44932"/>
    <cellStyle name="SAPBEXaggItemX 3 8" xfId="45208"/>
    <cellStyle name="SAPBEXaggItemX 3 9" xfId="45667"/>
    <cellStyle name="SAPBEXaggItemX 3_Лист1" xfId="3988"/>
    <cellStyle name="SAPBEXaggItemX 4" xfId="413"/>
    <cellStyle name="SAPBEXaggItemX 4 10" xfId="45608"/>
    <cellStyle name="SAPBEXaggItemX 4 11" xfId="46164"/>
    <cellStyle name="SAPBEXaggItemX 4 12" xfId="48047"/>
    <cellStyle name="SAPBEXaggItemX 4 13" xfId="49793"/>
    <cellStyle name="SAPBEXaggItemX 4 14" xfId="49704"/>
    <cellStyle name="SAPBEXaggItemX 4 15" xfId="50494"/>
    <cellStyle name="SAPBEXaggItemX 4 16" xfId="50321"/>
    <cellStyle name="SAPBEXaggItemX 4 17" xfId="50415"/>
    <cellStyle name="SAPBEXaggItemX 4 18" xfId="52065"/>
    <cellStyle name="SAPBEXaggItemX 4 19" xfId="57053"/>
    <cellStyle name="SAPBEXaggItemX 4 2" xfId="1066"/>
    <cellStyle name="SAPBEXaggItemX 4 2 10" xfId="57559"/>
    <cellStyle name="SAPBEXaggItemX 4 2 11" xfId="60562"/>
    <cellStyle name="SAPBEXaggItemX 4 2 12" xfId="3990"/>
    <cellStyle name="SAPBEXaggItemX 4 2 2" xfId="46476"/>
    <cellStyle name="SAPBEXaggItemX 4 2 3" xfId="48443"/>
    <cellStyle name="SAPBEXaggItemX 4 2 4" xfId="51110"/>
    <cellStyle name="SAPBEXaggItemX 4 2 5" xfId="52403"/>
    <cellStyle name="SAPBEXaggItemX 4 2 6" xfId="53483"/>
    <cellStyle name="SAPBEXaggItemX 4 2 7" xfId="54464"/>
    <cellStyle name="SAPBEXaggItemX 4 2 8" xfId="55285"/>
    <cellStyle name="SAPBEXaggItemX 4 2 9" xfId="57123"/>
    <cellStyle name="SAPBEXaggItemX 4 20" xfId="1971"/>
    <cellStyle name="SAPBEXaggItemX 4 3" xfId="951"/>
    <cellStyle name="SAPBEXaggItemX 4 3 10" xfId="57119"/>
    <cellStyle name="SAPBEXaggItemX 4 3 11" xfId="55554"/>
    <cellStyle name="SAPBEXaggItemX 4 3 12" xfId="58767"/>
    <cellStyle name="SAPBEXaggItemX 4 3 13" xfId="60938"/>
    <cellStyle name="SAPBEXaggItemX 4 3 14" xfId="3962"/>
    <cellStyle name="SAPBEXaggItemX 4 3 2" xfId="46902"/>
    <cellStyle name="SAPBEXaggItemX 4 3 3" xfId="48866"/>
    <cellStyle name="SAPBEXaggItemX 4 3 4" xfId="49556"/>
    <cellStyle name="SAPBEXaggItemX 4 3 5" xfId="50995"/>
    <cellStyle name="SAPBEXaggItemX 4 3 6" xfId="52289"/>
    <cellStyle name="SAPBEXaggItemX 4 3 7" xfId="53368"/>
    <cellStyle name="SAPBEXaggItemX 4 3 8" xfId="54350"/>
    <cellStyle name="SAPBEXaggItemX 4 3 9" xfId="56009"/>
    <cellStyle name="SAPBEXaggItemX 4 4" xfId="1559"/>
    <cellStyle name="SAPBEXaggItemX 4 4 10" xfId="57497"/>
    <cellStyle name="SAPBEXaggItemX 4 4 11" xfId="58293"/>
    <cellStyle name="SAPBEXaggItemX 4 4 12" xfId="59248"/>
    <cellStyle name="SAPBEXaggItemX 4 4 13" xfId="59926"/>
    <cellStyle name="SAPBEXaggItemX 4 4 14" xfId="61423"/>
    <cellStyle name="SAPBEXaggItemX 4 4 15" xfId="43995"/>
    <cellStyle name="SAPBEXaggItemX 4 4 2" xfId="47433"/>
    <cellStyle name="SAPBEXaggItemX 4 4 3" xfId="47896"/>
    <cellStyle name="SAPBEXaggItemX 4 4 4" xfId="47972"/>
    <cellStyle name="SAPBEXaggItemX 4 4 5" xfId="51603"/>
    <cellStyle name="SAPBEXaggItemX 4 4 6" xfId="52880"/>
    <cellStyle name="SAPBEXaggItemX 4 4 7" xfId="53928"/>
    <cellStyle name="SAPBEXaggItemX 4 4 8" xfId="54909"/>
    <cellStyle name="SAPBEXaggItemX 4 4 9" xfId="56522"/>
    <cellStyle name="SAPBEXaggItemX 4 5" xfId="44359"/>
    <cellStyle name="SAPBEXaggItemX 4 5 2" xfId="56678"/>
    <cellStyle name="SAPBEXaggItemX 4 5 3" xfId="57640"/>
    <cellStyle name="SAPBEXaggItemX 4 5 4" xfId="58424"/>
    <cellStyle name="SAPBEXaggItemX 4 5 5" xfId="59382"/>
    <cellStyle name="SAPBEXaggItemX 4 5 6" xfId="60057"/>
    <cellStyle name="SAPBEXaggItemX 4 5 7" xfId="61575"/>
    <cellStyle name="SAPBEXaggItemX 4 6" xfId="44650"/>
    <cellStyle name="SAPBEXaggItemX 4 7" xfId="44933"/>
    <cellStyle name="SAPBEXaggItemX 4 8" xfId="45209"/>
    <cellStyle name="SAPBEXaggItemX 4 9" xfId="45668"/>
    <cellStyle name="SAPBEXaggItemX 4_Лист1" xfId="3991"/>
    <cellStyle name="SAPBEXaggItemX 5" xfId="414"/>
    <cellStyle name="SAPBEXaggItemX 5 10" xfId="45607"/>
    <cellStyle name="SAPBEXaggItemX 5 11" xfId="46165"/>
    <cellStyle name="SAPBEXaggItemX 5 12" xfId="48048"/>
    <cellStyle name="SAPBEXaggItemX 5 13" xfId="49794"/>
    <cellStyle name="SAPBEXaggItemX 5 14" xfId="49701"/>
    <cellStyle name="SAPBEXaggItemX 5 15" xfId="50495"/>
    <cellStyle name="SAPBEXaggItemX 5 16" xfId="50320"/>
    <cellStyle name="SAPBEXaggItemX 5 17" xfId="50416"/>
    <cellStyle name="SAPBEXaggItemX 5 18" xfId="52072"/>
    <cellStyle name="SAPBEXaggItemX 5 19" xfId="57159"/>
    <cellStyle name="SAPBEXaggItemX 5 2" xfId="1067"/>
    <cellStyle name="SAPBEXaggItemX 5 2 10" xfId="57864"/>
    <cellStyle name="SAPBEXaggItemX 5 2 11" xfId="60563"/>
    <cellStyle name="SAPBEXaggItemX 5 2 12" xfId="3993"/>
    <cellStyle name="SAPBEXaggItemX 5 2 2" xfId="46477"/>
    <cellStyle name="SAPBEXaggItemX 5 2 3" xfId="48444"/>
    <cellStyle name="SAPBEXaggItemX 5 2 4" xfId="51111"/>
    <cellStyle name="SAPBEXaggItemX 5 2 5" xfId="52404"/>
    <cellStyle name="SAPBEXaggItemX 5 2 6" xfId="53484"/>
    <cellStyle name="SAPBEXaggItemX 5 2 7" xfId="54465"/>
    <cellStyle name="SAPBEXaggItemX 5 2 8" xfId="55284"/>
    <cellStyle name="SAPBEXaggItemX 5 2 9" xfId="55281"/>
    <cellStyle name="SAPBEXaggItemX 5 20" xfId="1972"/>
    <cellStyle name="SAPBEXaggItemX 5 3" xfId="950"/>
    <cellStyle name="SAPBEXaggItemX 5 3 10" xfId="57120"/>
    <cellStyle name="SAPBEXaggItemX 5 3 11" xfId="55555"/>
    <cellStyle name="SAPBEXaggItemX 5 3 12" xfId="58768"/>
    <cellStyle name="SAPBEXaggItemX 5 3 13" xfId="60939"/>
    <cellStyle name="SAPBEXaggItemX 5 3 14" xfId="3961"/>
    <cellStyle name="SAPBEXaggItemX 5 3 2" xfId="46903"/>
    <cellStyle name="SAPBEXaggItemX 5 3 3" xfId="48867"/>
    <cellStyle name="SAPBEXaggItemX 5 3 4" xfId="49473"/>
    <cellStyle name="SAPBEXaggItemX 5 3 5" xfId="50994"/>
    <cellStyle name="SAPBEXaggItemX 5 3 6" xfId="52288"/>
    <cellStyle name="SAPBEXaggItemX 5 3 7" xfId="53367"/>
    <cellStyle name="SAPBEXaggItemX 5 3 8" xfId="54349"/>
    <cellStyle name="SAPBEXaggItemX 5 3 9" xfId="56010"/>
    <cellStyle name="SAPBEXaggItemX 5 4" xfId="1560"/>
    <cellStyle name="SAPBEXaggItemX 5 4 10" xfId="57496"/>
    <cellStyle name="SAPBEXaggItemX 5 4 11" xfId="58292"/>
    <cellStyle name="SAPBEXaggItemX 5 4 12" xfId="59247"/>
    <cellStyle name="SAPBEXaggItemX 5 4 13" xfId="59925"/>
    <cellStyle name="SAPBEXaggItemX 5 4 14" xfId="61422"/>
    <cellStyle name="SAPBEXaggItemX 5 4 15" xfId="43996"/>
    <cellStyle name="SAPBEXaggItemX 5 4 2" xfId="47432"/>
    <cellStyle name="SAPBEXaggItemX 5 4 3" xfId="47895"/>
    <cellStyle name="SAPBEXaggItemX 5 4 4" xfId="47980"/>
    <cellStyle name="SAPBEXaggItemX 5 4 5" xfId="51604"/>
    <cellStyle name="SAPBEXaggItemX 5 4 6" xfId="52881"/>
    <cellStyle name="SAPBEXaggItemX 5 4 7" xfId="53929"/>
    <cellStyle name="SAPBEXaggItemX 5 4 8" xfId="54910"/>
    <cellStyle name="SAPBEXaggItemX 5 4 9" xfId="56521"/>
    <cellStyle name="SAPBEXaggItemX 5 5" xfId="44360"/>
    <cellStyle name="SAPBEXaggItemX 5 5 2" xfId="56679"/>
    <cellStyle name="SAPBEXaggItemX 5 5 3" xfId="57641"/>
    <cellStyle name="SAPBEXaggItemX 5 5 4" xfId="58425"/>
    <cellStyle name="SAPBEXaggItemX 5 5 5" xfId="59383"/>
    <cellStyle name="SAPBEXaggItemX 5 5 6" xfId="60058"/>
    <cellStyle name="SAPBEXaggItemX 5 5 7" xfId="61576"/>
    <cellStyle name="SAPBEXaggItemX 5 6" xfId="44651"/>
    <cellStyle name="SAPBEXaggItemX 5 7" xfId="44934"/>
    <cellStyle name="SAPBEXaggItemX 5 8" xfId="45210"/>
    <cellStyle name="SAPBEXaggItemX 5 9" xfId="45669"/>
    <cellStyle name="SAPBEXaggItemX 5_Лист1" xfId="3994"/>
    <cellStyle name="SAPBEXaggItemX 6" xfId="415"/>
    <cellStyle name="SAPBEXaggItemX 6 10" xfId="45606"/>
    <cellStyle name="SAPBEXaggItemX 6 11" xfId="46166"/>
    <cellStyle name="SAPBEXaggItemX 6 12" xfId="48049"/>
    <cellStyle name="SAPBEXaggItemX 6 13" xfId="49795"/>
    <cellStyle name="SAPBEXaggItemX 6 14" xfId="49702"/>
    <cellStyle name="SAPBEXaggItemX 6 15" xfId="50496"/>
    <cellStyle name="SAPBEXaggItemX 6 16" xfId="50319"/>
    <cellStyle name="SAPBEXaggItemX 6 17" xfId="50417"/>
    <cellStyle name="SAPBEXaggItemX 6 18" xfId="52073"/>
    <cellStyle name="SAPBEXaggItemX 6 19" xfId="55415"/>
    <cellStyle name="SAPBEXaggItemX 6 2" xfId="1068"/>
    <cellStyle name="SAPBEXaggItemX 6 2 10" xfId="55614"/>
    <cellStyle name="SAPBEXaggItemX 6 2 11" xfId="60564"/>
    <cellStyle name="SAPBEXaggItemX 6 2 12" xfId="3996"/>
    <cellStyle name="SAPBEXaggItemX 6 2 2" xfId="46478"/>
    <cellStyle name="SAPBEXaggItemX 6 2 3" xfId="48445"/>
    <cellStyle name="SAPBEXaggItemX 6 2 4" xfId="51112"/>
    <cellStyle name="SAPBEXaggItemX 6 2 5" xfId="52405"/>
    <cellStyle name="SAPBEXaggItemX 6 2 6" xfId="53485"/>
    <cellStyle name="SAPBEXaggItemX 6 2 7" xfId="54466"/>
    <cellStyle name="SAPBEXaggItemX 6 2 8" xfId="55283"/>
    <cellStyle name="SAPBEXaggItemX 6 2 9" xfId="55731"/>
    <cellStyle name="SAPBEXaggItemX 6 20" xfId="1973"/>
    <cellStyle name="SAPBEXaggItemX 6 3" xfId="949"/>
    <cellStyle name="SAPBEXaggItemX 6 3 10" xfId="57121"/>
    <cellStyle name="SAPBEXaggItemX 6 3 11" xfId="55559"/>
    <cellStyle name="SAPBEXaggItemX 6 3 12" xfId="58769"/>
    <cellStyle name="SAPBEXaggItemX 6 3 13" xfId="60940"/>
    <cellStyle name="SAPBEXaggItemX 6 3 14" xfId="3960"/>
    <cellStyle name="SAPBEXaggItemX 6 3 2" xfId="46904"/>
    <cellStyle name="SAPBEXaggItemX 6 3 3" xfId="48868"/>
    <cellStyle name="SAPBEXaggItemX 6 3 4" xfId="49577"/>
    <cellStyle name="SAPBEXaggItemX 6 3 5" xfId="50993"/>
    <cellStyle name="SAPBEXaggItemX 6 3 6" xfId="52287"/>
    <cellStyle name="SAPBEXaggItemX 6 3 7" xfId="53366"/>
    <cellStyle name="SAPBEXaggItemX 6 3 8" xfId="54348"/>
    <cellStyle name="SAPBEXaggItemX 6 3 9" xfId="56011"/>
    <cellStyle name="SAPBEXaggItemX 6 4" xfId="1561"/>
    <cellStyle name="SAPBEXaggItemX 6 4 10" xfId="57495"/>
    <cellStyle name="SAPBEXaggItemX 6 4 11" xfId="58291"/>
    <cellStyle name="SAPBEXaggItemX 6 4 12" xfId="59246"/>
    <cellStyle name="SAPBEXaggItemX 6 4 13" xfId="59924"/>
    <cellStyle name="SAPBEXaggItemX 6 4 14" xfId="61421"/>
    <cellStyle name="SAPBEXaggItemX 6 4 15" xfId="43997"/>
    <cellStyle name="SAPBEXaggItemX 6 4 2" xfId="47431"/>
    <cellStyle name="SAPBEXaggItemX 6 4 3" xfId="47894"/>
    <cellStyle name="SAPBEXaggItemX 6 4 4" xfId="48344"/>
    <cellStyle name="SAPBEXaggItemX 6 4 5" xfId="51605"/>
    <cellStyle name="SAPBEXaggItemX 6 4 6" xfId="52882"/>
    <cellStyle name="SAPBEXaggItemX 6 4 7" xfId="53930"/>
    <cellStyle name="SAPBEXaggItemX 6 4 8" xfId="54911"/>
    <cellStyle name="SAPBEXaggItemX 6 4 9" xfId="56520"/>
    <cellStyle name="SAPBEXaggItemX 6 5" xfId="44361"/>
    <cellStyle name="SAPBEXaggItemX 6 5 2" xfId="56680"/>
    <cellStyle name="SAPBEXaggItemX 6 5 3" xfId="57642"/>
    <cellStyle name="SAPBEXaggItemX 6 5 4" xfId="58426"/>
    <cellStyle name="SAPBEXaggItemX 6 5 5" xfId="59384"/>
    <cellStyle name="SAPBEXaggItemX 6 5 6" xfId="60059"/>
    <cellStyle name="SAPBEXaggItemX 6 5 7" xfId="61577"/>
    <cellStyle name="SAPBEXaggItemX 6 6" xfId="44652"/>
    <cellStyle name="SAPBEXaggItemX 6 7" xfId="44935"/>
    <cellStyle name="SAPBEXaggItemX 6 8" xfId="45211"/>
    <cellStyle name="SAPBEXaggItemX 6 9" xfId="45670"/>
    <cellStyle name="SAPBEXaggItemX 6_Лист1" xfId="3997"/>
    <cellStyle name="SAPBEXaggItemX 7" xfId="1063"/>
    <cellStyle name="SAPBEXaggItemX 7 10" xfId="57124"/>
    <cellStyle name="SAPBEXaggItemX 7 11" xfId="57042"/>
    <cellStyle name="SAPBEXaggItemX 7 12" xfId="60559"/>
    <cellStyle name="SAPBEXaggItemX 7 13" xfId="3998"/>
    <cellStyle name="SAPBEXaggItemX 7 2" xfId="46473"/>
    <cellStyle name="SAPBEXaggItemX 7 3" xfId="48440"/>
    <cellStyle name="SAPBEXaggItemX 7 4" xfId="51107"/>
    <cellStyle name="SAPBEXaggItemX 7 5" xfId="52400"/>
    <cellStyle name="SAPBEXaggItemX 7 6" xfId="53480"/>
    <cellStyle name="SAPBEXaggItemX 7 7" xfId="54461"/>
    <cellStyle name="SAPBEXaggItemX 7 8" xfId="55676"/>
    <cellStyle name="SAPBEXaggItemX 7 9" xfId="55288"/>
    <cellStyle name="SAPBEXaggItemX 8" xfId="954"/>
    <cellStyle name="SAPBEXaggItemX 8 10" xfId="55551"/>
    <cellStyle name="SAPBEXaggItemX 8 11" xfId="58764"/>
    <cellStyle name="SAPBEXaggItemX 8 12" xfId="60935"/>
    <cellStyle name="SAPBEXaggItemX 8 13" xfId="3967"/>
    <cellStyle name="SAPBEXaggItemX 8 2" xfId="46899"/>
    <cellStyle name="SAPBEXaggItemX 8 3" xfId="48863"/>
    <cellStyle name="SAPBEXaggItemX 8 4" xfId="49358"/>
    <cellStyle name="SAPBEXaggItemX 8 5" xfId="50998"/>
    <cellStyle name="SAPBEXaggItemX 8 6" xfId="52292"/>
    <cellStyle name="SAPBEXaggItemX 8 7" xfId="53371"/>
    <cellStyle name="SAPBEXaggItemX 8 8" xfId="54353"/>
    <cellStyle name="SAPBEXaggItemX 8 9" xfId="57116"/>
    <cellStyle name="SAPBEXaggItemX 9" xfId="1556"/>
    <cellStyle name="SAPBEXaggItemX 9 10" xfId="57500"/>
    <cellStyle name="SAPBEXaggItemX 9 11" xfId="58296"/>
    <cellStyle name="SAPBEXaggItemX 9 12" xfId="59251"/>
    <cellStyle name="SAPBEXaggItemX 9 13" xfId="59929"/>
    <cellStyle name="SAPBEXaggItemX 9 14" xfId="61426"/>
    <cellStyle name="SAPBEXaggItemX 9 15" xfId="4208"/>
    <cellStyle name="SAPBEXaggItemX 9 2" xfId="47436"/>
    <cellStyle name="SAPBEXaggItemX 9 3" xfId="47899"/>
    <cellStyle name="SAPBEXaggItemX 9 4" xfId="47977"/>
    <cellStyle name="SAPBEXaggItemX 9 5" xfId="51600"/>
    <cellStyle name="SAPBEXaggItemX 9 6" xfId="52877"/>
    <cellStyle name="SAPBEXaggItemX 9 7" xfId="53925"/>
    <cellStyle name="SAPBEXaggItemX 9 8" xfId="54906"/>
    <cellStyle name="SAPBEXaggItemX 9 9" xfId="56525"/>
    <cellStyle name="SAPBEXaggItemX_Лист1" xfId="3999"/>
    <cellStyle name="SAPBEXchaText" xfId="416"/>
    <cellStyle name="SAPBEXchaText 2" xfId="417"/>
    <cellStyle name="SAPBEXchaText 2 10" xfId="46167"/>
    <cellStyle name="SAPBEXchaText 2 11" xfId="48051"/>
    <cellStyle name="SAPBEXchaText 2 12" xfId="49796"/>
    <cellStyle name="SAPBEXchaText 2 13" xfId="49700"/>
    <cellStyle name="SAPBEXchaText 2 14" xfId="50498"/>
    <cellStyle name="SAPBEXchaText 2 15" xfId="50317"/>
    <cellStyle name="SAPBEXchaText 2 16" xfId="50418"/>
    <cellStyle name="SAPBEXchaText 2 17" xfId="52074"/>
    <cellStyle name="SAPBEXchaText 2 18" xfId="1974"/>
    <cellStyle name="SAPBEXchaText 2 2" xfId="1069"/>
    <cellStyle name="SAPBEXchaText 2 2 10" xfId="3959"/>
    <cellStyle name="SAPBEXchaText 2 2 2" xfId="46479"/>
    <cellStyle name="SAPBEXchaText 2 2 3" xfId="48446"/>
    <cellStyle name="SAPBEXchaText 2 2 4" xfId="51113"/>
    <cellStyle name="SAPBEXchaText 2 2 5" xfId="52406"/>
    <cellStyle name="SAPBEXchaText 2 2 6" xfId="53486"/>
    <cellStyle name="SAPBEXchaText 2 2 7" xfId="54467"/>
    <cellStyle name="SAPBEXchaText 2 2 8" xfId="57122"/>
    <cellStyle name="SAPBEXchaText 2 2 9" xfId="60565"/>
    <cellStyle name="SAPBEXchaText 2 3" xfId="948"/>
    <cellStyle name="SAPBEXchaText 2 3 10" xfId="55557"/>
    <cellStyle name="SAPBEXchaText 2 3 11" xfId="58770"/>
    <cellStyle name="SAPBEXchaText 2 3 12" xfId="60941"/>
    <cellStyle name="SAPBEXchaText 2 3 13" xfId="43967"/>
    <cellStyle name="SAPBEXchaText 2 3 2" xfId="46905"/>
    <cellStyle name="SAPBEXchaText 2 3 3" xfId="48869"/>
    <cellStyle name="SAPBEXchaText 2 3 4" xfId="49561"/>
    <cellStyle name="SAPBEXchaText 2 3 5" xfId="50992"/>
    <cellStyle name="SAPBEXchaText 2 3 6" xfId="52286"/>
    <cellStyle name="SAPBEXchaText 2 3 7" xfId="53365"/>
    <cellStyle name="SAPBEXchaText 2 3 8" xfId="54347"/>
    <cellStyle name="SAPBEXchaText 2 3 9" xfId="56012"/>
    <cellStyle name="SAPBEXchaText 2 4" xfId="1563"/>
    <cellStyle name="SAPBEXchaText 2 4 10" xfId="57494"/>
    <cellStyle name="SAPBEXchaText 2 4 11" xfId="58290"/>
    <cellStyle name="SAPBEXchaText 2 4 12" xfId="59245"/>
    <cellStyle name="SAPBEXchaText 2 4 13" xfId="59923"/>
    <cellStyle name="SAPBEXchaText 2 4 14" xfId="61420"/>
    <cellStyle name="SAPBEXchaText 2 4 15" xfId="44362"/>
    <cellStyle name="SAPBEXchaText 2 4 2" xfId="47430"/>
    <cellStyle name="SAPBEXchaText 2 4 3" xfId="47893"/>
    <cellStyle name="SAPBEXchaText 2 4 4" xfId="48341"/>
    <cellStyle name="SAPBEXchaText 2 4 5" xfId="51607"/>
    <cellStyle name="SAPBEXchaText 2 4 6" xfId="52884"/>
    <cellStyle name="SAPBEXchaText 2 4 7" xfId="53932"/>
    <cellStyle name="SAPBEXchaText 2 4 8" xfId="54913"/>
    <cellStyle name="SAPBEXchaText 2 4 9" xfId="56519"/>
    <cellStyle name="SAPBEXchaText 2 5" xfId="44653"/>
    <cellStyle name="SAPBEXchaText 2 5 2" xfId="56681"/>
    <cellStyle name="SAPBEXchaText 2 5 3" xfId="57643"/>
    <cellStyle name="SAPBEXchaText 2 5 4" xfId="58427"/>
    <cellStyle name="SAPBEXchaText 2 5 5" xfId="59385"/>
    <cellStyle name="SAPBEXchaText 2 5 6" xfId="60060"/>
    <cellStyle name="SAPBEXchaText 2 5 7" xfId="61578"/>
    <cellStyle name="SAPBEXchaText 2 6" xfId="44936"/>
    <cellStyle name="SAPBEXchaText 2 7" xfId="45212"/>
    <cellStyle name="SAPBEXchaText 2 8" xfId="45671"/>
    <cellStyle name="SAPBEXchaText 2 9" xfId="45605"/>
    <cellStyle name="SAPBEXchaText 3" xfId="418"/>
    <cellStyle name="SAPBEXchaText 3 10" xfId="46168"/>
    <cellStyle name="SAPBEXchaText 3 11" xfId="48052"/>
    <cellStyle name="SAPBEXchaText 3 12" xfId="49797"/>
    <cellStyle name="SAPBEXchaText 3 13" xfId="49698"/>
    <cellStyle name="SAPBEXchaText 3 14" xfId="50499"/>
    <cellStyle name="SAPBEXchaText 3 15" xfId="50316"/>
    <cellStyle name="SAPBEXchaText 3 16" xfId="50419"/>
    <cellStyle name="SAPBEXchaText 3 17" xfId="52076"/>
    <cellStyle name="SAPBEXchaText 3 18" xfId="1975"/>
    <cellStyle name="SAPBEXchaText 3 2" xfId="1070"/>
    <cellStyle name="SAPBEXchaText 3 2 10" xfId="3958"/>
    <cellStyle name="SAPBEXchaText 3 2 2" xfId="46480"/>
    <cellStyle name="SAPBEXchaText 3 2 3" xfId="48447"/>
    <cellStyle name="SAPBEXchaText 3 2 4" xfId="51114"/>
    <cellStyle name="SAPBEXchaText 3 2 5" xfId="52407"/>
    <cellStyle name="SAPBEXchaText 3 2 6" xfId="53487"/>
    <cellStyle name="SAPBEXchaText 3 2 7" xfId="54468"/>
    <cellStyle name="SAPBEXchaText 3 2 8" xfId="55282"/>
    <cellStyle name="SAPBEXchaText 3 2 9" xfId="60566"/>
    <cellStyle name="SAPBEXchaText 3 3" xfId="947"/>
    <cellStyle name="SAPBEXchaText 3 3 10" xfId="55558"/>
    <cellStyle name="SAPBEXchaText 3 3 11" xfId="58771"/>
    <cellStyle name="SAPBEXchaText 3 3 12" xfId="60942"/>
    <cellStyle name="SAPBEXchaText 3 3 13" xfId="43966"/>
    <cellStyle name="SAPBEXchaText 3 3 2" xfId="46906"/>
    <cellStyle name="SAPBEXchaText 3 3 3" xfId="48870"/>
    <cellStyle name="SAPBEXchaText 3 3 4" xfId="49478"/>
    <cellStyle name="SAPBEXchaText 3 3 5" xfId="50991"/>
    <cellStyle name="SAPBEXchaText 3 3 6" xfId="52285"/>
    <cellStyle name="SAPBEXchaText 3 3 7" xfId="53364"/>
    <cellStyle name="SAPBEXchaText 3 3 8" xfId="54346"/>
    <cellStyle name="SAPBEXchaText 3 3 9" xfId="56013"/>
    <cellStyle name="SAPBEXchaText 3 4" xfId="1564"/>
    <cellStyle name="SAPBEXchaText 3 4 10" xfId="57493"/>
    <cellStyle name="SAPBEXchaText 3 4 11" xfId="58289"/>
    <cellStyle name="SAPBEXchaText 3 4 12" xfId="59244"/>
    <cellStyle name="SAPBEXchaText 3 4 13" xfId="59922"/>
    <cellStyle name="SAPBEXchaText 3 4 14" xfId="61419"/>
    <cellStyle name="SAPBEXchaText 3 4 15" xfId="44363"/>
    <cellStyle name="SAPBEXchaText 3 4 2" xfId="47429"/>
    <cellStyle name="SAPBEXchaText 3 4 3" xfId="47892"/>
    <cellStyle name="SAPBEXchaText 3 4 4" xfId="48343"/>
    <cellStyle name="SAPBEXchaText 3 4 5" xfId="51608"/>
    <cellStyle name="SAPBEXchaText 3 4 6" xfId="52885"/>
    <cellStyle name="SAPBEXchaText 3 4 7" xfId="53933"/>
    <cellStyle name="SAPBEXchaText 3 4 8" xfId="54914"/>
    <cellStyle name="SAPBEXchaText 3 4 9" xfId="56518"/>
    <cellStyle name="SAPBEXchaText 3 5" xfId="44654"/>
    <cellStyle name="SAPBEXchaText 3 5 2" xfId="56682"/>
    <cellStyle name="SAPBEXchaText 3 5 3" xfId="57644"/>
    <cellStyle name="SAPBEXchaText 3 5 4" xfId="58428"/>
    <cellStyle name="SAPBEXchaText 3 5 5" xfId="59386"/>
    <cellStyle name="SAPBEXchaText 3 5 6" xfId="60061"/>
    <cellStyle name="SAPBEXchaText 3 5 7" xfId="61579"/>
    <cellStyle name="SAPBEXchaText 3 6" xfId="44937"/>
    <cellStyle name="SAPBEXchaText 3 7" xfId="45213"/>
    <cellStyle name="SAPBEXchaText 3 8" xfId="45672"/>
    <cellStyle name="SAPBEXchaText 3 9" xfId="45604"/>
    <cellStyle name="SAPBEXchaText 4" xfId="419"/>
    <cellStyle name="SAPBEXchaText 4 10" xfId="46169"/>
    <cellStyle name="SAPBEXchaText 4 11" xfId="48053"/>
    <cellStyle name="SAPBEXchaText 4 12" xfId="49798"/>
    <cellStyle name="SAPBEXchaText 4 13" xfId="49699"/>
    <cellStyle name="SAPBEXchaText 4 14" xfId="50500"/>
    <cellStyle name="SAPBEXchaText 4 15" xfId="50315"/>
    <cellStyle name="SAPBEXchaText 4 16" xfId="50420"/>
    <cellStyle name="SAPBEXchaText 4 17" xfId="52075"/>
    <cellStyle name="SAPBEXchaText 4 18" xfId="1976"/>
    <cellStyle name="SAPBEXchaText 4 2" xfId="1071"/>
    <cellStyle name="SAPBEXchaText 4 2 10" xfId="3957"/>
    <cellStyle name="SAPBEXchaText 4 2 2" xfId="46481"/>
    <cellStyle name="SAPBEXchaText 4 2 3" xfId="48448"/>
    <cellStyle name="SAPBEXchaText 4 2 4" xfId="51115"/>
    <cellStyle name="SAPBEXchaText 4 2 5" xfId="52408"/>
    <cellStyle name="SAPBEXchaText 4 2 6" xfId="53488"/>
    <cellStyle name="SAPBEXchaText 4 2 7" xfId="54469"/>
    <cellStyle name="SAPBEXchaText 4 2 8" xfId="55428"/>
    <cellStyle name="SAPBEXchaText 4 2 9" xfId="60567"/>
    <cellStyle name="SAPBEXchaText 4 3" xfId="946"/>
    <cellStyle name="SAPBEXchaText 4 3 10" xfId="55562"/>
    <cellStyle name="SAPBEXchaText 4 3 11" xfId="58772"/>
    <cellStyle name="SAPBEXchaText 4 3 12" xfId="60943"/>
    <cellStyle name="SAPBEXchaText 4 3 13" xfId="43965"/>
    <cellStyle name="SAPBEXchaText 4 3 2" xfId="46907"/>
    <cellStyle name="SAPBEXchaText 4 3 3" xfId="48871"/>
    <cellStyle name="SAPBEXchaText 4 3 4" xfId="49356"/>
    <cellStyle name="SAPBEXchaText 4 3 5" xfId="50990"/>
    <cellStyle name="SAPBEXchaText 4 3 6" xfId="52284"/>
    <cellStyle name="SAPBEXchaText 4 3 7" xfId="53363"/>
    <cellStyle name="SAPBEXchaText 4 3 8" xfId="54345"/>
    <cellStyle name="SAPBEXchaText 4 3 9" xfId="56014"/>
    <cellStyle name="SAPBEXchaText 4 4" xfId="1565"/>
    <cellStyle name="SAPBEXchaText 4 4 10" xfId="57492"/>
    <cellStyle name="SAPBEXchaText 4 4 11" xfId="58288"/>
    <cellStyle name="SAPBEXchaText 4 4 12" xfId="59243"/>
    <cellStyle name="SAPBEXchaText 4 4 13" xfId="59921"/>
    <cellStyle name="SAPBEXchaText 4 4 14" xfId="61418"/>
    <cellStyle name="SAPBEXchaText 4 4 15" xfId="44364"/>
    <cellStyle name="SAPBEXchaText 4 4 2" xfId="47428"/>
    <cellStyle name="SAPBEXchaText 4 4 3" xfId="47891"/>
    <cellStyle name="SAPBEXchaText 4 4 4" xfId="48342"/>
    <cellStyle name="SAPBEXchaText 4 4 5" xfId="51609"/>
    <cellStyle name="SAPBEXchaText 4 4 6" xfId="52886"/>
    <cellStyle name="SAPBEXchaText 4 4 7" xfId="53934"/>
    <cellStyle name="SAPBEXchaText 4 4 8" xfId="54915"/>
    <cellStyle name="SAPBEXchaText 4 4 9" xfId="56517"/>
    <cellStyle name="SAPBEXchaText 4 5" xfId="44655"/>
    <cellStyle name="SAPBEXchaText 4 5 2" xfId="56683"/>
    <cellStyle name="SAPBEXchaText 4 5 3" xfId="57645"/>
    <cellStyle name="SAPBEXchaText 4 5 4" xfId="58429"/>
    <cellStyle name="SAPBEXchaText 4 5 5" xfId="59387"/>
    <cellStyle name="SAPBEXchaText 4 5 6" xfId="60062"/>
    <cellStyle name="SAPBEXchaText 4 5 7" xfId="61580"/>
    <cellStyle name="SAPBEXchaText 4 6" xfId="44938"/>
    <cellStyle name="SAPBEXchaText 4 7" xfId="45214"/>
    <cellStyle name="SAPBEXchaText 4 8" xfId="45673"/>
    <cellStyle name="SAPBEXchaText 4 9" xfId="45603"/>
    <cellStyle name="SAPBEXchaText 5" xfId="420"/>
    <cellStyle name="SAPBEXchaText 5 10" xfId="46170"/>
    <cellStyle name="SAPBEXchaText 5 11" xfId="48054"/>
    <cellStyle name="SAPBEXchaText 5 12" xfId="49799"/>
    <cellStyle name="SAPBEXchaText 5 13" xfId="49696"/>
    <cellStyle name="SAPBEXchaText 5 14" xfId="50501"/>
    <cellStyle name="SAPBEXchaText 5 15" xfId="50314"/>
    <cellStyle name="SAPBEXchaText 5 16" xfId="50421"/>
    <cellStyle name="SAPBEXchaText 5 17" xfId="52078"/>
    <cellStyle name="SAPBEXchaText 5 18" xfId="1977"/>
    <cellStyle name="SAPBEXchaText 5 2" xfId="1072"/>
    <cellStyle name="SAPBEXchaText 5 2 10" xfId="3956"/>
    <cellStyle name="SAPBEXchaText 5 2 2" xfId="46482"/>
    <cellStyle name="SAPBEXchaText 5 2 3" xfId="48449"/>
    <cellStyle name="SAPBEXchaText 5 2 4" xfId="51116"/>
    <cellStyle name="SAPBEXchaText 5 2 5" xfId="52409"/>
    <cellStyle name="SAPBEXchaText 5 2 6" xfId="53489"/>
    <cellStyle name="SAPBEXchaText 5 2 7" xfId="54470"/>
    <cellStyle name="SAPBEXchaText 5 2 8" xfId="55429"/>
    <cellStyle name="SAPBEXchaText 5 2 9" xfId="60568"/>
    <cellStyle name="SAPBEXchaText 5 3" xfId="945"/>
    <cellStyle name="SAPBEXchaText 5 3 10" xfId="55201"/>
    <cellStyle name="SAPBEXchaText 5 3 11" xfId="58773"/>
    <cellStyle name="SAPBEXchaText 5 3 12" xfId="60944"/>
    <cellStyle name="SAPBEXchaText 5 3 13" xfId="43964"/>
    <cellStyle name="SAPBEXchaText 5 3 2" xfId="46908"/>
    <cellStyle name="SAPBEXchaText 5 3 3" xfId="48872"/>
    <cellStyle name="SAPBEXchaText 5 3 4" xfId="49578"/>
    <cellStyle name="SAPBEXchaText 5 3 5" xfId="50989"/>
    <cellStyle name="SAPBEXchaText 5 3 6" xfId="52283"/>
    <cellStyle name="SAPBEXchaText 5 3 7" xfId="53362"/>
    <cellStyle name="SAPBEXchaText 5 3 8" xfId="54344"/>
    <cellStyle name="SAPBEXchaText 5 3 9" xfId="56015"/>
    <cellStyle name="SAPBEXchaText 5 4" xfId="1566"/>
    <cellStyle name="SAPBEXchaText 5 4 10" xfId="57491"/>
    <cellStyle name="SAPBEXchaText 5 4 11" xfId="58287"/>
    <cellStyle name="SAPBEXchaText 5 4 12" xfId="59242"/>
    <cellStyle name="SAPBEXchaText 5 4 13" xfId="59920"/>
    <cellStyle name="SAPBEXchaText 5 4 14" xfId="61417"/>
    <cellStyle name="SAPBEXchaText 5 4 15" xfId="44365"/>
    <cellStyle name="SAPBEXchaText 5 4 2" xfId="47427"/>
    <cellStyle name="SAPBEXchaText 5 4 3" xfId="47890"/>
    <cellStyle name="SAPBEXchaText 5 4 4" xfId="48339"/>
    <cellStyle name="SAPBEXchaText 5 4 5" xfId="51610"/>
    <cellStyle name="SAPBEXchaText 5 4 6" xfId="52887"/>
    <cellStyle name="SAPBEXchaText 5 4 7" xfId="53935"/>
    <cellStyle name="SAPBEXchaText 5 4 8" xfId="54916"/>
    <cellStyle name="SAPBEXchaText 5 4 9" xfId="56516"/>
    <cellStyle name="SAPBEXchaText 5 5" xfId="44656"/>
    <cellStyle name="SAPBEXchaText 5 5 2" xfId="56684"/>
    <cellStyle name="SAPBEXchaText 5 5 3" xfId="57646"/>
    <cellStyle name="SAPBEXchaText 5 5 4" xfId="58430"/>
    <cellStyle name="SAPBEXchaText 5 5 5" xfId="59388"/>
    <cellStyle name="SAPBEXchaText 5 5 6" xfId="60063"/>
    <cellStyle name="SAPBEXchaText 5 5 7" xfId="61581"/>
    <cellStyle name="SAPBEXchaText 5 6" xfId="44939"/>
    <cellStyle name="SAPBEXchaText 5 7" xfId="45215"/>
    <cellStyle name="SAPBEXchaText 5 8" xfId="45674"/>
    <cellStyle name="SAPBEXchaText 5 9" xfId="45602"/>
    <cellStyle name="SAPBEXchaText 6" xfId="421"/>
    <cellStyle name="SAPBEXchaText 6 10" xfId="46171"/>
    <cellStyle name="SAPBEXchaText 6 11" xfId="48055"/>
    <cellStyle name="SAPBEXchaText 6 12" xfId="49800"/>
    <cellStyle name="SAPBEXchaText 6 13" xfId="49697"/>
    <cellStyle name="SAPBEXchaText 6 14" xfId="50502"/>
    <cellStyle name="SAPBEXchaText 6 15" xfId="50313"/>
    <cellStyle name="SAPBEXchaText 6 16" xfId="50422"/>
    <cellStyle name="SAPBEXchaText 6 17" xfId="52765"/>
    <cellStyle name="SAPBEXchaText 6 18" xfId="1978"/>
    <cellStyle name="SAPBEXchaText 6 2" xfId="1073"/>
    <cellStyle name="SAPBEXchaText 6 2 10" xfId="3955"/>
    <cellStyle name="SAPBEXchaText 6 2 2" xfId="46483"/>
    <cellStyle name="SAPBEXchaText 6 2 3" xfId="48450"/>
    <cellStyle name="SAPBEXchaText 6 2 4" xfId="51117"/>
    <cellStyle name="SAPBEXchaText 6 2 5" xfId="52410"/>
    <cellStyle name="SAPBEXchaText 6 2 6" xfId="53490"/>
    <cellStyle name="SAPBEXchaText 6 2 7" xfId="54471"/>
    <cellStyle name="SAPBEXchaText 6 2 8" xfId="55732"/>
    <cellStyle name="SAPBEXchaText 6 2 9" xfId="60569"/>
    <cellStyle name="SAPBEXchaText 6 3" xfId="944"/>
    <cellStyle name="SAPBEXchaText 6 3 10" xfId="55560"/>
    <cellStyle name="SAPBEXchaText 6 3 11" xfId="58774"/>
    <cellStyle name="SAPBEXchaText 6 3 12" xfId="60945"/>
    <cellStyle name="SAPBEXchaText 6 3 13" xfId="43963"/>
    <cellStyle name="SAPBEXchaText 6 3 2" xfId="46909"/>
    <cellStyle name="SAPBEXchaText 6 3 3" xfId="48873"/>
    <cellStyle name="SAPBEXchaText 6 3 4" xfId="49560"/>
    <cellStyle name="SAPBEXchaText 6 3 5" xfId="50988"/>
    <cellStyle name="SAPBEXchaText 6 3 6" xfId="52282"/>
    <cellStyle name="SAPBEXchaText 6 3 7" xfId="53361"/>
    <cellStyle name="SAPBEXchaText 6 3 8" xfId="54343"/>
    <cellStyle name="SAPBEXchaText 6 3 9" xfId="56016"/>
    <cellStyle name="SAPBEXchaText 6 4" xfId="1567"/>
    <cellStyle name="SAPBEXchaText 6 4 10" xfId="57490"/>
    <cellStyle name="SAPBEXchaText 6 4 11" xfId="58286"/>
    <cellStyle name="SAPBEXchaText 6 4 12" xfId="59241"/>
    <cellStyle name="SAPBEXchaText 6 4 13" xfId="59919"/>
    <cellStyle name="SAPBEXchaText 6 4 14" xfId="61416"/>
    <cellStyle name="SAPBEXchaText 6 4 15" xfId="44366"/>
    <cellStyle name="SAPBEXchaText 6 4 2" xfId="47426"/>
    <cellStyle name="SAPBEXchaText 6 4 3" xfId="47889"/>
    <cellStyle name="SAPBEXchaText 6 4 4" xfId="48340"/>
    <cellStyle name="SAPBEXchaText 6 4 5" xfId="51611"/>
    <cellStyle name="SAPBEXchaText 6 4 6" xfId="52888"/>
    <cellStyle name="SAPBEXchaText 6 4 7" xfId="53936"/>
    <cellStyle name="SAPBEXchaText 6 4 8" xfId="54917"/>
    <cellStyle name="SAPBEXchaText 6 4 9" xfId="56515"/>
    <cellStyle name="SAPBEXchaText 6 5" xfId="44657"/>
    <cellStyle name="SAPBEXchaText 6 5 2" xfId="56685"/>
    <cellStyle name="SAPBEXchaText 6 5 3" xfId="57647"/>
    <cellStyle name="SAPBEXchaText 6 5 4" xfId="58431"/>
    <cellStyle name="SAPBEXchaText 6 5 5" xfId="59389"/>
    <cellStyle name="SAPBEXchaText 6 5 6" xfId="60064"/>
    <cellStyle name="SAPBEXchaText 6 5 7" xfId="61582"/>
    <cellStyle name="SAPBEXchaText 6 6" xfId="44940"/>
    <cellStyle name="SAPBEXchaText 6 7" xfId="45216"/>
    <cellStyle name="SAPBEXchaText 6 8" xfId="45675"/>
    <cellStyle name="SAPBEXchaText 6 9" xfId="45601"/>
    <cellStyle name="SAPBEXchaText_Приложение_1_к_7-у-о_2009_Кв_1_ФСТ" xfId="422"/>
    <cellStyle name="SAPBEXexcBad7" xfId="423"/>
    <cellStyle name="SAPBEXexcBad7 10" xfId="44367"/>
    <cellStyle name="SAPBEXexcBad7 10 2" xfId="56686"/>
    <cellStyle name="SAPBEXexcBad7 10 3" xfId="57648"/>
    <cellStyle name="SAPBEXexcBad7 10 4" xfId="58432"/>
    <cellStyle name="SAPBEXexcBad7 10 5" xfId="59390"/>
    <cellStyle name="SAPBEXexcBad7 10 6" xfId="60065"/>
    <cellStyle name="SAPBEXexcBad7 10 7" xfId="61583"/>
    <cellStyle name="SAPBEXexcBad7 11" xfId="44658"/>
    <cellStyle name="SAPBEXexcBad7 12" xfId="44941"/>
    <cellStyle name="SAPBEXexcBad7 13" xfId="45217"/>
    <cellStyle name="SAPBEXexcBad7 14" xfId="45676"/>
    <cellStyle name="SAPBEXexcBad7 15" xfId="45600"/>
    <cellStyle name="SAPBEXexcBad7 16" xfId="46172"/>
    <cellStyle name="SAPBEXexcBad7 17" xfId="48056"/>
    <cellStyle name="SAPBEXexcBad7 18" xfId="49801"/>
    <cellStyle name="SAPBEXexcBad7 19" xfId="49695"/>
    <cellStyle name="SAPBEXexcBad7 2" xfId="424"/>
    <cellStyle name="SAPBEXexcBad7 2 10" xfId="46173"/>
    <cellStyle name="SAPBEXexcBad7 2 11" xfId="48057"/>
    <cellStyle name="SAPBEXexcBad7 2 12" xfId="49802"/>
    <cellStyle name="SAPBEXexcBad7 2 13" xfId="49694"/>
    <cellStyle name="SAPBEXexcBad7 2 14" xfId="50504"/>
    <cellStyle name="SAPBEXexcBad7 2 15" xfId="50311"/>
    <cellStyle name="SAPBEXexcBad7 2 16" xfId="50425"/>
    <cellStyle name="SAPBEXexcBad7 2 17" xfId="53107"/>
    <cellStyle name="SAPBEXexcBad7 2 18" xfId="1980"/>
    <cellStyle name="SAPBEXexcBad7 2 2" xfId="1075"/>
    <cellStyle name="SAPBEXexcBad7 2 2 10" xfId="3953"/>
    <cellStyle name="SAPBEXexcBad7 2 2 2" xfId="46485"/>
    <cellStyle name="SAPBEXexcBad7 2 2 3" xfId="48452"/>
    <cellStyle name="SAPBEXexcBad7 2 2 4" xfId="51119"/>
    <cellStyle name="SAPBEXexcBad7 2 2 5" xfId="52412"/>
    <cellStyle name="SAPBEXexcBad7 2 2 6" xfId="53492"/>
    <cellStyle name="SAPBEXexcBad7 2 2 7" xfId="54473"/>
    <cellStyle name="SAPBEXexcBad7 2 2 8" xfId="55733"/>
    <cellStyle name="SAPBEXexcBad7 2 2 9" xfId="60571"/>
    <cellStyle name="SAPBEXexcBad7 2 3" xfId="943"/>
    <cellStyle name="SAPBEXexcBad7 2 3 10" xfId="55563"/>
    <cellStyle name="SAPBEXexcBad7 2 3 11" xfId="58776"/>
    <cellStyle name="SAPBEXexcBad7 2 3 12" xfId="60947"/>
    <cellStyle name="SAPBEXexcBad7 2 3 13" xfId="43961"/>
    <cellStyle name="SAPBEXexcBad7 2 3 2" xfId="46911"/>
    <cellStyle name="SAPBEXexcBad7 2 3 3" xfId="48875"/>
    <cellStyle name="SAPBEXexcBad7 2 3 4" xfId="49355"/>
    <cellStyle name="SAPBEXexcBad7 2 3 5" xfId="50987"/>
    <cellStyle name="SAPBEXexcBad7 2 3 6" xfId="52281"/>
    <cellStyle name="SAPBEXexcBad7 2 3 7" xfId="53360"/>
    <cellStyle name="SAPBEXexcBad7 2 3 8" xfId="54342"/>
    <cellStyle name="SAPBEXexcBad7 2 3 9" xfId="56017"/>
    <cellStyle name="SAPBEXexcBad7 2 4" xfId="1569"/>
    <cellStyle name="SAPBEXexcBad7 2 4 10" xfId="57488"/>
    <cellStyle name="SAPBEXexcBad7 2 4 11" xfId="58284"/>
    <cellStyle name="SAPBEXexcBad7 2 4 12" xfId="59239"/>
    <cellStyle name="SAPBEXexcBad7 2 4 13" xfId="59917"/>
    <cellStyle name="SAPBEXexcBad7 2 4 14" xfId="61414"/>
    <cellStyle name="SAPBEXexcBad7 2 4 15" xfId="44368"/>
    <cellStyle name="SAPBEXexcBad7 2 4 2" xfId="47424"/>
    <cellStyle name="SAPBEXexcBad7 2 4 3" xfId="47887"/>
    <cellStyle name="SAPBEXexcBad7 2 4 4" xfId="49169"/>
    <cellStyle name="SAPBEXexcBad7 2 4 5" xfId="51613"/>
    <cellStyle name="SAPBEXexcBad7 2 4 6" xfId="52890"/>
    <cellStyle name="SAPBEXexcBad7 2 4 7" xfId="53938"/>
    <cellStyle name="SAPBEXexcBad7 2 4 8" xfId="54919"/>
    <cellStyle name="SAPBEXexcBad7 2 4 9" xfId="56513"/>
    <cellStyle name="SAPBEXexcBad7 2 5" xfId="44659"/>
    <cellStyle name="SAPBEXexcBad7 2 5 2" xfId="56687"/>
    <cellStyle name="SAPBEXexcBad7 2 5 3" xfId="57649"/>
    <cellStyle name="SAPBEXexcBad7 2 5 4" xfId="58433"/>
    <cellStyle name="SAPBEXexcBad7 2 5 5" xfId="59391"/>
    <cellStyle name="SAPBEXexcBad7 2 5 6" xfId="60066"/>
    <cellStyle name="SAPBEXexcBad7 2 5 7" xfId="61584"/>
    <cellStyle name="SAPBEXexcBad7 2 6" xfId="44942"/>
    <cellStyle name="SAPBEXexcBad7 2 7" xfId="45218"/>
    <cellStyle name="SAPBEXexcBad7 2 8" xfId="45677"/>
    <cellStyle name="SAPBEXexcBad7 2 9" xfId="45599"/>
    <cellStyle name="SAPBEXexcBad7 20" xfId="50503"/>
    <cellStyle name="SAPBEXexcBad7 21" xfId="50312"/>
    <cellStyle name="SAPBEXexcBad7 22" xfId="50424"/>
    <cellStyle name="SAPBEXexcBad7 23" xfId="53163"/>
    <cellStyle name="SAPBEXexcBad7 24" xfId="57054"/>
    <cellStyle name="SAPBEXexcBad7 25" xfId="1979"/>
    <cellStyle name="SAPBEXexcBad7 3" xfId="425"/>
    <cellStyle name="SAPBEXexcBad7 3 10" xfId="46174"/>
    <cellStyle name="SAPBEXexcBad7 3 11" xfId="48058"/>
    <cellStyle name="SAPBEXexcBad7 3 12" xfId="49803"/>
    <cellStyle name="SAPBEXexcBad7 3 13" xfId="49693"/>
    <cellStyle name="SAPBEXexcBad7 3 14" xfId="50505"/>
    <cellStyle name="SAPBEXexcBad7 3 15" xfId="50310"/>
    <cellStyle name="SAPBEXexcBad7 3 16" xfId="50426"/>
    <cellStyle name="SAPBEXexcBad7 3 17" xfId="53105"/>
    <cellStyle name="SAPBEXexcBad7 3 18" xfId="1981"/>
    <cellStyle name="SAPBEXexcBad7 3 2" xfId="1076"/>
    <cellStyle name="SAPBEXexcBad7 3 2 10" xfId="3952"/>
    <cellStyle name="SAPBEXexcBad7 3 2 2" xfId="46486"/>
    <cellStyle name="SAPBEXexcBad7 3 2 3" xfId="48453"/>
    <cellStyle name="SAPBEXexcBad7 3 2 4" xfId="51120"/>
    <cellStyle name="SAPBEXexcBad7 3 2 5" xfId="52413"/>
    <cellStyle name="SAPBEXexcBad7 3 2 6" xfId="53493"/>
    <cellStyle name="SAPBEXexcBad7 3 2 7" xfId="54474"/>
    <cellStyle name="SAPBEXexcBad7 3 2 8" xfId="55431"/>
    <cellStyle name="SAPBEXexcBad7 3 2 9" xfId="60572"/>
    <cellStyle name="SAPBEXexcBad7 3 3" xfId="940"/>
    <cellStyle name="SAPBEXexcBad7 3 3 10" xfId="55564"/>
    <cellStyle name="SAPBEXexcBad7 3 3 11" xfId="58777"/>
    <cellStyle name="SAPBEXexcBad7 3 3 12" xfId="60948"/>
    <cellStyle name="SAPBEXexcBad7 3 3 13" xfId="43960"/>
    <cellStyle name="SAPBEXexcBad7 3 3 2" xfId="46912"/>
    <cellStyle name="SAPBEXexcBad7 3 3 3" xfId="48876"/>
    <cellStyle name="SAPBEXexcBad7 3 3 4" xfId="49579"/>
    <cellStyle name="SAPBEXexcBad7 3 3 5" xfId="50984"/>
    <cellStyle name="SAPBEXexcBad7 3 3 6" xfId="52278"/>
    <cellStyle name="SAPBEXexcBad7 3 3 7" xfId="53357"/>
    <cellStyle name="SAPBEXexcBad7 3 3 8" xfId="54339"/>
    <cellStyle name="SAPBEXexcBad7 3 3 9" xfId="56018"/>
    <cellStyle name="SAPBEXexcBad7 3 4" xfId="1570"/>
    <cellStyle name="SAPBEXexcBad7 3 4 10" xfId="57487"/>
    <cellStyle name="SAPBEXexcBad7 3 4 11" xfId="58283"/>
    <cellStyle name="SAPBEXexcBad7 3 4 12" xfId="59238"/>
    <cellStyle name="SAPBEXexcBad7 3 4 13" xfId="59916"/>
    <cellStyle name="SAPBEXexcBad7 3 4 14" xfId="61413"/>
    <cellStyle name="SAPBEXexcBad7 3 4 15" xfId="44369"/>
    <cellStyle name="SAPBEXexcBad7 3 4 2" xfId="47423"/>
    <cellStyle name="SAPBEXexcBad7 3 4 3" xfId="47886"/>
    <cellStyle name="SAPBEXexcBad7 3 4 4" xfId="48335"/>
    <cellStyle name="SAPBEXexcBad7 3 4 5" xfId="51614"/>
    <cellStyle name="SAPBEXexcBad7 3 4 6" xfId="52891"/>
    <cellStyle name="SAPBEXexcBad7 3 4 7" xfId="53939"/>
    <cellStyle name="SAPBEXexcBad7 3 4 8" xfId="54920"/>
    <cellStyle name="SAPBEXexcBad7 3 4 9" xfId="56512"/>
    <cellStyle name="SAPBEXexcBad7 3 5" xfId="44660"/>
    <cellStyle name="SAPBEXexcBad7 3 5 2" xfId="56688"/>
    <cellStyle name="SAPBEXexcBad7 3 5 3" xfId="57650"/>
    <cellStyle name="SAPBEXexcBad7 3 5 4" xfId="58434"/>
    <cellStyle name="SAPBEXexcBad7 3 5 5" xfId="59392"/>
    <cellStyle name="SAPBEXexcBad7 3 5 6" xfId="60067"/>
    <cellStyle name="SAPBEXexcBad7 3 5 7" xfId="61585"/>
    <cellStyle name="SAPBEXexcBad7 3 6" xfId="44943"/>
    <cellStyle name="SAPBEXexcBad7 3 7" xfId="45219"/>
    <cellStyle name="SAPBEXexcBad7 3 8" xfId="45678"/>
    <cellStyle name="SAPBEXexcBad7 3 9" xfId="45598"/>
    <cellStyle name="SAPBEXexcBad7 4" xfId="426"/>
    <cellStyle name="SAPBEXexcBad7 4 10" xfId="46175"/>
    <cellStyle name="SAPBEXexcBad7 4 11" xfId="48059"/>
    <cellStyle name="SAPBEXexcBad7 4 12" xfId="49804"/>
    <cellStyle name="SAPBEXexcBad7 4 13" xfId="49692"/>
    <cellStyle name="SAPBEXexcBad7 4 14" xfId="50506"/>
    <cellStyle name="SAPBEXexcBad7 4 15" xfId="50309"/>
    <cellStyle name="SAPBEXexcBad7 4 16" xfId="50427"/>
    <cellStyle name="SAPBEXexcBad7 4 17" xfId="53169"/>
    <cellStyle name="SAPBEXexcBad7 4 18" xfId="1982"/>
    <cellStyle name="SAPBEXexcBad7 4 2" xfId="1077"/>
    <cellStyle name="SAPBEXexcBad7 4 2 10" xfId="3951"/>
    <cellStyle name="SAPBEXexcBad7 4 2 2" xfId="46487"/>
    <cellStyle name="SAPBEXexcBad7 4 2 3" xfId="48454"/>
    <cellStyle name="SAPBEXexcBad7 4 2 4" xfId="51121"/>
    <cellStyle name="SAPBEXexcBad7 4 2 5" xfId="52414"/>
    <cellStyle name="SAPBEXexcBad7 4 2 6" xfId="53494"/>
    <cellStyle name="SAPBEXexcBad7 4 2 7" xfId="54475"/>
    <cellStyle name="SAPBEXexcBad7 4 2 8" xfId="55734"/>
    <cellStyle name="SAPBEXexcBad7 4 2 9" xfId="60573"/>
    <cellStyle name="SAPBEXexcBad7 4 3" xfId="941"/>
    <cellStyle name="SAPBEXexcBad7 4 3 10" xfId="55568"/>
    <cellStyle name="SAPBEXexcBad7 4 3 11" xfId="58778"/>
    <cellStyle name="SAPBEXexcBad7 4 3 12" xfId="60949"/>
    <cellStyle name="SAPBEXexcBad7 4 3 13" xfId="43959"/>
    <cellStyle name="SAPBEXexcBad7 4 3 2" xfId="46913"/>
    <cellStyle name="SAPBEXexcBad7 4 3 3" xfId="48877"/>
    <cellStyle name="SAPBEXexcBad7 4 3 4" xfId="49559"/>
    <cellStyle name="SAPBEXexcBad7 4 3 5" xfId="50985"/>
    <cellStyle name="SAPBEXexcBad7 4 3 6" xfId="52279"/>
    <cellStyle name="SAPBEXexcBad7 4 3 7" xfId="53358"/>
    <cellStyle name="SAPBEXexcBad7 4 3 8" xfId="54340"/>
    <cellStyle name="SAPBEXexcBad7 4 3 9" xfId="56019"/>
    <cellStyle name="SAPBEXexcBad7 4 4" xfId="1571"/>
    <cellStyle name="SAPBEXexcBad7 4 4 10" xfId="57486"/>
    <cellStyle name="SAPBEXexcBad7 4 4 11" xfId="58282"/>
    <cellStyle name="SAPBEXexcBad7 4 4 12" xfId="59237"/>
    <cellStyle name="SAPBEXexcBad7 4 4 13" xfId="59915"/>
    <cellStyle name="SAPBEXexcBad7 4 4 14" xfId="61412"/>
    <cellStyle name="SAPBEXexcBad7 4 4 15" xfId="44370"/>
    <cellStyle name="SAPBEXexcBad7 4 4 2" xfId="47422"/>
    <cellStyle name="SAPBEXexcBad7 4 4 3" xfId="47885"/>
    <cellStyle name="SAPBEXexcBad7 4 4 4" xfId="48332"/>
    <cellStyle name="SAPBEXexcBad7 4 4 5" xfId="51615"/>
    <cellStyle name="SAPBEXexcBad7 4 4 6" xfId="52892"/>
    <cellStyle name="SAPBEXexcBad7 4 4 7" xfId="53940"/>
    <cellStyle name="SAPBEXexcBad7 4 4 8" xfId="54921"/>
    <cellStyle name="SAPBEXexcBad7 4 4 9" xfId="56511"/>
    <cellStyle name="SAPBEXexcBad7 4 5" xfId="44661"/>
    <cellStyle name="SAPBEXexcBad7 4 5 2" xfId="56689"/>
    <cellStyle name="SAPBEXexcBad7 4 5 3" xfId="57651"/>
    <cellStyle name="SAPBEXexcBad7 4 5 4" xfId="58435"/>
    <cellStyle name="SAPBEXexcBad7 4 5 5" xfId="59393"/>
    <cellStyle name="SAPBEXexcBad7 4 5 6" xfId="60068"/>
    <cellStyle name="SAPBEXexcBad7 4 5 7" xfId="61586"/>
    <cellStyle name="SAPBEXexcBad7 4 6" xfId="44944"/>
    <cellStyle name="SAPBEXexcBad7 4 7" xfId="45220"/>
    <cellStyle name="SAPBEXexcBad7 4 8" xfId="45679"/>
    <cellStyle name="SAPBEXexcBad7 4 9" xfId="45597"/>
    <cellStyle name="SAPBEXexcBad7 5" xfId="427"/>
    <cellStyle name="SAPBEXexcBad7 5 10" xfId="46176"/>
    <cellStyle name="SAPBEXexcBad7 5 11" xfId="48060"/>
    <cellStyle name="SAPBEXexcBad7 5 12" xfId="49805"/>
    <cellStyle name="SAPBEXexcBad7 5 13" xfId="49691"/>
    <cellStyle name="SAPBEXexcBad7 5 14" xfId="50507"/>
    <cellStyle name="SAPBEXexcBad7 5 15" xfId="50308"/>
    <cellStyle name="SAPBEXexcBad7 5 16" xfId="50429"/>
    <cellStyle name="SAPBEXexcBad7 5 17" xfId="53175"/>
    <cellStyle name="SAPBEXexcBad7 5 18" xfId="1983"/>
    <cellStyle name="SAPBEXexcBad7 5 2" xfId="1078"/>
    <cellStyle name="SAPBEXexcBad7 5 2 10" xfId="3941"/>
    <cellStyle name="SAPBEXexcBad7 5 2 2" xfId="46488"/>
    <cellStyle name="SAPBEXexcBad7 5 2 3" xfId="48455"/>
    <cellStyle name="SAPBEXexcBad7 5 2 4" xfId="51122"/>
    <cellStyle name="SAPBEXexcBad7 5 2 5" xfId="52415"/>
    <cellStyle name="SAPBEXexcBad7 5 2 6" xfId="53495"/>
    <cellStyle name="SAPBEXexcBad7 5 2 7" xfId="54476"/>
    <cellStyle name="SAPBEXexcBad7 5 2 8" xfId="55432"/>
    <cellStyle name="SAPBEXexcBad7 5 2 9" xfId="60574"/>
    <cellStyle name="SAPBEXexcBad7 5 3" xfId="938"/>
    <cellStyle name="SAPBEXexcBad7 5 3 10" xfId="55566"/>
    <cellStyle name="SAPBEXexcBad7 5 3 11" xfId="58779"/>
    <cellStyle name="SAPBEXexcBad7 5 3 12" xfId="60950"/>
    <cellStyle name="SAPBEXexcBad7 5 3 13" xfId="43958"/>
    <cellStyle name="SAPBEXexcBad7 5 3 2" xfId="46914"/>
    <cellStyle name="SAPBEXexcBad7 5 3 3" xfId="48878"/>
    <cellStyle name="SAPBEXexcBad7 5 3 4" xfId="49476"/>
    <cellStyle name="SAPBEXexcBad7 5 3 5" xfId="50982"/>
    <cellStyle name="SAPBEXexcBad7 5 3 6" xfId="52276"/>
    <cellStyle name="SAPBEXexcBad7 5 3 7" xfId="53355"/>
    <cellStyle name="SAPBEXexcBad7 5 3 8" xfId="54337"/>
    <cellStyle name="SAPBEXexcBad7 5 3 9" xfId="56020"/>
    <cellStyle name="SAPBEXexcBad7 5 4" xfId="1572"/>
    <cellStyle name="SAPBEXexcBad7 5 4 10" xfId="57485"/>
    <cellStyle name="SAPBEXexcBad7 5 4 11" xfId="58281"/>
    <cellStyle name="SAPBEXexcBad7 5 4 12" xfId="59236"/>
    <cellStyle name="SAPBEXexcBad7 5 4 13" xfId="59914"/>
    <cellStyle name="SAPBEXexcBad7 5 4 14" xfId="61411"/>
    <cellStyle name="SAPBEXexcBad7 5 4 15" xfId="44371"/>
    <cellStyle name="SAPBEXexcBad7 5 4 2" xfId="47421"/>
    <cellStyle name="SAPBEXexcBad7 5 4 3" xfId="47884"/>
    <cellStyle name="SAPBEXexcBad7 5 4 4" xfId="48334"/>
    <cellStyle name="SAPBEXexcBad7 5 4 5" xfId="51616"/>
    <cellStyle name="SAPBEXexcBad7 5 4 6" xfId="52893"/>
    <cellStyle name="SAPBEXexcBad7 5 4 7" xfId="53941"/>
    <cellStyle name="SAPBEXexcBad7 5 4 8" xfId="54922"/>
    <cellStyle name="SAPBEXexcBad7 5 4 9" xfId="56510"/>
    <cellStyle name="SAPBEXexcBad7 5 5" xfId="44662"/>
    <cellStyle name="SAPBEXexcBad7 5 5 2" xfId="56690"/>
    <cellStyle name="SAPBEXexcBad7 5 5 3" xfId="57652"/>
    <cellStyle name="SAPBEXexcBad7 5 5 4" xfId="58436"/>
    <cellStyle name="SAPBEXexcBad7 5 5 5" xfId="59394"/>
    <cellStyle name="SAPBEXexcBad7 5 5 6" xfId="60069"/>
    <cellStyle name="SAPBEXexcBad7 5 5 7" xfId="61587"/>
    <cellStyle name="SAPBEXexcBad7 5 6" xfId="44945"/>
    <cellStyle name="SAPBEXexcBad7 5 7" xfId="45221"/>
    <cellStyle name="SAPBEXexcBad7 5 8" xfId="45680"/>
    <cellStyle name="SAPBEXexcBad7 5 9" xfId="45596"/>
    <cellStyle name="SAPBEXexcBad7 6" xfId="428"/>
    <cellStyle name="SAPBEXexcBad7 6 10" xfId="46177"/>
    <cellStyle name="SAPBEXexcBad7 6 11" xfId="48061"/>
    <cellStyle name="SAPBEXexcBad7 6 12" xfId="49806"/>
    <cellStyle name="SAPBEXexcBad7 6 13" xfId="49688"/>
    <cellStyle name="SAPBEXexcBad7 6 14" xfId="50508"/>
    <cellStyle name="SAPBEXexcBad7 6 15" xfId="50307"/>
    <cellStyle name="SAPBEXexcBad7 6 16" xfId="50430"/>
    <cellStyle name="SAPBEXexcBad7 6 17" xfId="53171"/>
    <cellStyle name="SAPBEXexcBad7 6 18" xfId="1984"/>
    <cellStyle name="SAPBEXexcBad7 6 2" xfId="1079"/>
    <cellStyle name="SAPBEXexcBad7 6 2 10" xfId="3940"/>
    <cellStyle name="SAPBEXexcBad7 6 2 2" xfId="46489"/>
    <cellStyle name="SAPBEXexcBad7 6 2 3" xfId="48456"/>
    <cellStyle name="SAPBEXexcBad7 6 2 4" xfId="51123"/>
    <cellStyle name="SAPBEXexcBad7 6 2 5" xfId="52416"/>
    <cellStyle name="SAPBEXexcBad7 6 2 6" xfId="53496"/>
    <cellStyle name="SAPBEXexcBad7 6 2 7" xfId="54477"/>
    <cellStyle name="SAPBEXexcBad7 6 2 8" xfId="57115"/>
    <cellStyle name="SAPBEXexcBad7 6 2 9" xfId="60575"/>
    <cellStyle name="SAPBEXexcBad7 6 3" xfId="939"/>
    <cellStyle name="SAPBEXexcBad7 6 3 10" xfId="55567"/>
    <cellStyle name="SAPBEXexcBad7 6 3 11" xfId="58780"/>
    <cellStyle name="SAPBEXexcBad7 6 3 12" xfId="60951"/>
    <cellStyle name="SAPBEXexcBad7 6 3 13" xfId="43957"/>
    <cellStyle name="SAPBEXexcBad7 6 3 2" xfId="46915"/>
    <cellStyle name="SAPBEXexcBad7 6 3 3" xfId="48879"/>
    <cellStyle name="SAPBEXexcBad7 6 3 4" xfId="49353"/>
    <cellStyle name="SAPBEXexcBad7 6 3 5" xfId="50983"/>
    <cellStyle name="SAPBEXexcBad7 6 3 6" xfId="52277"/>
    <cellStyle name="SAPBEXexcBad7 6 3 7" xfId="53356"/>
    <cellStyle name="SAPBEXexcBad7 6 3 8" xfId="54338"/>
    <cellStyle name="SAPBEXexcBad7 6 3 9" xfId="56021"/>
    <cellStyle name="SAPBEXexcBad7 6 4" xfId="1573"/>
    <cellStyle name="SAPBEXexcBad7 6 4 10" xfId="57484"/>
    <cellStyle name="SAPBEXexcBad7 6 4 11" xfId="58280"/>
    <cellStyle name="SAPBEXexcBad7 6 4 12" xfId="59235"/>
    <cellStyle name="SAPBEXexcBad7 6 4 13" xfId="59913"/>
    <cellStyle name="SAPBEXexcBad7 6 4 14" xfId="61410"/>
    <cellStyle name="SAPBEXexcBad7 6 4 15" xfId="44372"/>
    <cellStyle name="SAPBEXexcBad7 6 4 2" xfId="47420"/>
    <cellStyle name="SAPBEXexcBad7 6 4 3" xfId="47883"/>
    <cellStyle name="SAPBEXexcBad7 6 4 4" xfId="49424"/>
    <cellStyle name="SAPBEXexcBad7 6 4 5" xfId="51617"/>
    <cellStyle name="SAPBEXexcBad7 6 4 6" xfId="52894"/>
    <cellStyle name="SAPBEXexcBad7 6 4 7" xfId="53942"/>
    <cellStyle name="SAPBEXexcBad7 6 4 8" xfId="54923"/>
    <cellStyle name="SAPBEXexcBad7 6 4 9" xfId="56509"/>
    <cellStyle name="SAPBEXexcBad7 6 5" xfId="44663"/>
    <cellStyle name="SAPBEXexcBad7 6 5 2" xfId="56691"/>
    <cellStyle name="SAPBEXexcBad7 6 5 3" xfId="57653"/>
    <cellStyle name="SAPBEXexcBad7 6 5 4" xfId="58437"/>
    <cellStyle name="SAPBEXexcBad7 6 5 5" xfId="59395"/>
    <cellStyle name="SAPBEXexcBad7 6 5 6" xfId="60070"/>
    <cellStyle name="SAPBEXexcBad7 6 5 7" xfId="61588"/>
    <cellStyle name="SAPBEXexcBad7 6 6" xfId="44946"/>
    <cellStyle name="SAPBEXexcBad7 6 7" xfId="45222"/>
    <cellStyle name="SAPBEXexcBad7 6 8" xfId="45681"/>
    <cellStyle name="SAPBEXexcBad7 6 9" xfId="45595"/>
    <cellStyle name="SAPBEXexcBad7 7" xfId="1074"/>
    <cellStyle name="SAPBEXexcBad7 7 10" xfId="55430"/>
    <cellStyle name="SAPBEXexcBad7 7 11" xfId="55377"/>
    <cellStyle name="SAPBEXexcBad7 7 12" xfId="60570"/>
    <cellStyle name="SAPBEXexcBad7 7 13" xfId="4002"/>
    <cellStyle name="SAPBEXexcBad7 7 2" xfId="46484"/>
    <cellStyle name="SAPBEXexcBad7 7 3" xfId="48451"/>
    <cellStyle name="SAPBEXexcBad7 7 4" xfId="51118"/>
    <cellStyle name="SAPBEXexcBad7 7 5" xfId="52411"/>
    <cellStyle name="SAPBEXexcBad7 7 6" xfId="53491"/>
    <cellStyle name="SAPBEXexcBad7 7 7" xfId="54472"/>
    <cellStyle name="SAPBEXexcBad7 7 8" xfId="55679"/>
    <cellStyle name="SAPBEXexcBad7 7 9" xfId="55277"/>
    <cellStyle name="SAPBEXexcBad7 8" xfId="942"/>
    <cellStyle name="SAPBEXexcBad7 8 10" xfId="55565"/>
    <cellStyle name="SAPBEXexcBad7 8 11" xfId="58775"/>
    <cellStyle name="SAPBEXexcBad7 8 12" xfId="60946"/>
    <cellStyle name="SAPBEXexcBad7 8 13" xfId="3954"/>
    <cellStyle name="SAPBEXexcBad7 8 2" xfId="46910"/>
    <cellStyle name="SAPBEXexcBad7 8 3" xfId="48874"/>
    <cellStyle name="SAPBEXexcBad7 8 4" xfId="49477"/>
    <cellStyle name="SAPBEXexcBad7 8 5" xfId="50986"/>
    <cellStyle name="SAPBEXexcBad7 8 6" xfId="52280"/>
    <cellStyle name="SAPBEXexcBad7 8 7" xfId="53359"/>
    <cellStyle name="SAPBEXexcBad7 8 8" xfId="54341"/>
    <cellStyle name="SAPBEXexcBad7 8 9" xfId="57127"/>
    <cellStyle name="SAPBEXexcBad7 9" xfId="1568"/>
    <cellStyle name="SAPBEXexcBad7 9 10" xfId="57489"/>
    <cellStyle name="SAPBEXexcBad7 9 11" xfId="58285"/>
    <cellStyle name="SAPBEXexcBad7 9 12" xfId="59240"/>
    <cellStyle name="SAPBEXexcBad7 9 13" xfId="59918"/>
    <cellStyle name="SAPBEXexcBad7 9 14" xfId="61415"/>
    <cellStyle name="SAPBEXexcBad7 9 15" xfId="43998"/>
    <cellStyle name="SAPBEXexcBad7 9 2" xfId="47425"/>
    <cellStyle name="SAPBEXexcBad7 9 3" xfId="47888"/>
    <cellStyle name="SAPBEXexcBad7 9 4" xfId="49170"/>
    <cellStyle name="SAPBEXexcBad7 9 5" xfId="51612"/>
    <cellStyle name="SAPBEXexcBad7 9 6" xfId="52889"/>
    <cellStyle name="SAPBEXexcBad7 9 7" xfId="53937"/>
    <cellStyle name="SAPBEXexcBad7 9 8" xfId="54918"/>
    <cellStyle name="SAPBEXexcBad7 9 9" xfId="56514"/>
    <cellStyle name="SAPBEXexcBad7_Лист1" xfId="4003"/>
    <cellStyle name="SAPBEXexcBad8" xfId="429"/>
    <cellStyle name="SAPBEXexcBad8 10" xfId="44373"/>
    <cellStyle name="SAPBEXexcBad8 10 2" xfId="56692"/>
    <cellStyle name="SAPBEXexcBad8 10 3" xfId="57654"/>
    <cellStyle name="SAPBEXexcBad8 10 4" xfId="58438"/>
    <cellStyle name="SAPBEXexcBad8 10 5" xfId="59396"/>
    <cellStyle name="SAPBEXexcBad8 10 6" xfId="60071"/>
    <cellStyle name="SAPBEXexcBad8 10 7" xfId="61589"/>
    <cellStyle name="SAPBEXexcBad8 11" xfId="44664"/>
    <cellStyle name="SAPBEXexcBad8 12" xfId="44947"/>
    <cellStyle name="SAPBEXexcBad8 13" xfId="45223"/>
    <cellStyle name="SAPBEXexcBad8 14" xfId="45682"/>
    <cellStyle name="SAPBEXexcBad8 15" xfId="45594"/>
    <cellStyle name="SAPBEXexcBad8 16" xfId="46178"/>
    <cellStyle name="SAPBEXexcBad8 17" xfId="48062"/>
    <cellStyle name="SAPBEXexcBad8 18" xfId="49807"/>
    <cellStyle name="SAPBEXexcBad8 19" xfId="49690"/>
    <cellStyle name="SAPBEXexcBad8 2" xfId="430"/>
    <cellStyle name="SAPBEXexcBad8 2 10" xfId="46179"/>
    <cellStyle name="SAPBEXexcBad8 2 11" xfId="48063"/>
    <cellStyle name="SAPBEXexcBad8 2 12" xfId="49808"/>
    <cellStyle name="SAPBEXexcBad8 2 13" xfId="49689"/>
    <cellStyle name="SAPBEXexcBad8 2 14" xfId="50510"/>
    <cellStyle name="SAPBEXexcBad8 2 15" xfId="50305"/>
    <cellStyle name="SAPBEXexcBad8 2 16" xfId="50432"/>
    <cellStyle name="SAPBEXexcBad8 2 17" xfId="52764"/>
    <cellStyle name="SAPBEXexcBad8 2 18" xfId="1986"/>
    <cellStyle name="SAPBEXexcBad8 2 2" xfId="1081"/>
    <cellStyle name="SAPBEXexcBad8 2 2 10" xfId="3935"/>
    <cellStyle name="SAPBEXexcBad8 2 2 2" xfId="46491"/>
    <cellStyle name="SAPBEXexcBad8 2 2 3" xfId="48458"/>
    <cellStyle name="SAPBEXexcBad8 2 2 4" xfId="51125"/>
    <cellStyle name="SAPBEXexcBad8 2 2 5" xfId="52418"/>
    <cellStyle name="SAPBEXexcBad8 2 2 6" xfId="53498"/>
    <cellStyle name="SAPBEXexcBad8 2 2 7" xfId="54479"/>
    <cellStyle name="SAPBEXexcBad8 2 2 8" xfId="55735"/>
    <cellStyle name="SAPBEXexcBad8 2 2 9" xfId="60577"/>
    <cellStyle name="SAPBEXexcBad8 2 3" xfId="937"/>
    <cellStyle name="SAPBEXexcBad8 2 3 10" xfId="55570"/>
    <cellStyle name="SAPBEXexcBad8 2 3 11" xfId="58782"/>
    <cellStyle name="SAPBEXexcBad8 2 3 12" xfId="60953"/>
    <cellStyle name="SAPBEXexcBad8 2 3 13" xfId="43956"/>
    <cellStyle name="SAPBEXexcBad8 2 3 2" xfId="46917"/>
    <cellStyle name="SAPBEXexcBad8 2 3 3" xfId="48881"/>
    <cellStyle name="SAPBEXexcBad8 2 3 4" xfId="49558"/>
    <cellStyle name="SAPBEXexcBad8 2 3 5" xfId="50981"/>
    <cellStyle name="SAPBEXexcBad8 2 3 6" xfId="52275"/>
    <cellStyle name="SAPBEXexcBad8 2 3 7" xfId="53354"/>
    <cellStyle name="SAPBEXexcBad8 2 3 8" xfId="54336"/>
    <cellStyle name="SAPBEXexcBad8 2 3 9" xfId="56022"/>
    <cellStyle name="SAPBEXexcBad8 2 4" xfId="1575"/>
    <cellStyle name="SAPBEXexcBad8 2 4 10" xfId="57482"/>
    <cellStyle name="SAPBEXexcBad8 2 4 11" xfId="58278"/>
    <cellStyle name="SAPBEXexcBad8 2 4 12" xfId="59233"/>
    <cellStyle name="SAPBEXexcBad8 2 4 13" xfId="59911"/>
    <cellStyle name="SAPBEXexcBad8 2 4 14" xfId="61408"/>
    <cellStyle name="SAPBEXexcBad8 2 4 15" xfId="44374"/>
    <cellStyle name="SAPBEXexcBad8 2 4 2" xfId="47418"/>
    <cellStyle name="SAPBEXexcBad8 2 4 3" xfId="47881"/>
    <cellStyle name="SAPBEXexcBad8 2 4 4" xfId="49150"/>
    <cellStyle name="SAPBEXexcBad8 2 4 5" xfId="51619"/>
    <cellStyle name="SAPBEXexcBad8 2 4 6" xfId="52896"/>
    <cellStyle name="SAPBEXexcBad8 2 4 7" xfId="53944"/>
    <cellStyle name="SAPBEXexcBad8 2 4 8" xfId="54925"/>
    <cellStyle name="SAPBEXexcBad8 2 4 9" xfId="56507"/>
    <cellStyle name="SAPBEXexcBad8 2 5" xfId="44665"/>
    <cellStyle name="SAPBEXexcBad8 2 5 2" xfId="56693"/>
    <cellStyle name="SAPBEXexcBad8 2 5 3" xfId="57655"/>
    <cellStyle name="SAPBEXexcBad8 2 5 4" xfId="58439"/>
    <cellStyle name="SAPBEXexcBad8 2 5 5" xfId="59397"/>
    <cellStyle name="SAPBEXexcBad8 2 5 6" xfId="60072"/>
    <cellStyle name="SAPBEXexcBad8 2 5 7" xfId="61590"/>
    <cellStyle name="SAPBEXexcBad8 2 6" xfId="44948"/>
    <cellStyle name="SAPBEXexcBad8 2 7" xfId="45224"/>
    <cellStyle name="SAPBEXexcBad8 2 8" xfId="45683"/>
    <cellStyle name="SAPBEXexcBad8 2 9" xfId="45593"/>
    <cellStyle name="SAPBEXexcBad8 20" xfId="50509"/>
    <cellStyle name="SAPBEXexcBad8 21" xfId="50306"/>
    <cellStyle name="SAPBEXexcBad8 22" xfId="50431"/>
    <cellStyle name="SAPBEXexcBad8 23" xfId="52077"/>
    <cellStyle name="SAPBEXexcBad8 24" xfId="55691"/>
    <cellStyle name="SAPBEXexcBad8 25" xfId="1985"/>
    <cellStyle name="SAPBEXexcBad8 3" xfId="431"/>
    <cellStyle name="SAPBEXexcBad8 3 10" xfId="46180"/>
    <cellStyle name="SAPBEXexcBad8 3 11" xfId="48064"/>
    <cellStyle name="SAPBEXexcBad8 3 12" xfId="49809"/>
    <cellStyle name="SAPBEXexcBad8 3 13" xfId="49685"/>
    <cellStyle name="SAPBEXexcBad8 3 14" xfId="50511"/>
    <cellStyle name="SAPBEXexcBad8 3 15" xfId="50304"/>
    <cellStyle name="SAPBEXexcBad8 3 16" xfId="50433"/>
    <cellStyle name="SAPBEXexcBad8 3 17" xfId="52792"/>
    <cellStyle name="SAPBEXexcBad8 3 18" xfId="1987"/>
    <cellStyle name="SAPBEXexcBad8 3 2" xfId="1082"/>
    <cellStyle name="SAPBEXexcBad8 3 2 10" xfId="3933"/>
    <cellStyle name="SAPBEXexcBad8 3 2 2" xfId="46492"/>
    <cellStyle name="SAPBEXexcBad8 3 2 3" xfId="48459"/>
    <cellStyle name="SAPBEXexcBad8 3 2 4" xfId="51126"/>
    <cellStyle name="SAPBEXexcBad8 3 2 5" xfId="52419"/>
    <cellStyle name="SAPBEXexcBad8 3 2 6" xfId="53499"/>
    <cellStyle name="SAPBEXexcBad8 3 2 7" xfId="54480"/>
    <cellStyle name="SAPBEXexcBad8 3 2 8" xfId="57114"/>
    <cellStyle name="SAPBEXexcBad8 3 2 9" xfId="60578"/>
    <cellStyle name="SAPBEXexcBad8 3 3" xfId="934"/>
    <cellStyle name="SAPBEXexcBad8 3 3 10" xfId="55571"/>
    <cellStyle name="SAPBEXexcBad8 3 3 11" xfId="58783"/>
    <cellStyle name="SAPBEXexcBad8 3 3 12" xfId="60954"/>
    <cellStyle name="SAPBEXexcBad8 3 3 13" xfId="43955"/>
    <cellStyle name="SAPBEXexcBad8 3 3 2" xfId="46918"/>
    <cellStyle name="SAPBEXexcBad8 3 3 3" xfId="48882"/>
    <cellStyle name="SAPBEXexcBad8 3 3 4" xfId="49475"/>
    <cellStyle name="SAPBEXexcBad8 3 3 5" xfId="50978"/>
    <cellStyle name="SAPBEXexcBad8 3 3 6" xfId="52272"/>
    <cellStyle name="SAPBEXexcBad8 3 3 7" xfId="53351"/>
    <cellStyle name="SAPBEXexcBad8 3 3 8" xfId="54333"/>
    <cellStyle name="SAPBEXexcBad8 3 3 9" xfId="56023"/>
    <cellStyle name="SAPBEXexcBad8 3 4" xfId="1576"/>
    <cellStyle name="SAPBEXexcBad8 3 4 10" xfId="57481"/>
    <cellStyle name="SAPBEXexcBad8 3 4 11" xfId="58277"/>
    <cellStyle name="SAPBEXexcBad8 3 4 12" xfId="59232"/>
    <cellStyle name="SAPBEXexcBad8 3 4 13" xfId="59910"/>
    <cellStyle name="SAPBEXexcBad8 3 4 14" xfId="61407"/>
    <cellStyle name="SAPBEXexcBad8 3 4 15" xfId="44375"/>
    <cellStyle name="SAPBEXexcBad8 3 4 2" xfId="47417"/>
    <cellStyle name="SAPBEXexcBad8 3 4 3" xfId="47880"/>
    <cellStyle name="SAPBEXexcBad8 3 4 4" xfId="49172"/>
    <cellStyle name="SAPBEXexcBad8 3 4 5" xfId="51620"/>
    <cellStyle name="SAPBEXexcBad8 3 4 6" xfId="52897"/>
    <cellStyle name="SAPBEXexcBad8 3 4 7" xfId="53945"/>
    <cellStyle name="SAPBEXexcBad8 3 4 8" xfId="54926"/>
    <cellStyle name="SAPBEXexcBad8 3 4 9" xfId="56506"/>
    <cellStyle name="SAPBEXexcBad8 3 5" xfId="44666"/>
    <cellStyle name="SAPBEXexcBad8 3 5 2" xfId="56694"/>
    <cellStyle name="SAPBEXexcBad8 3 5 3" xfId="57656"/>
    <cellStyle name="SAPBEXexcBad8 3 5 4" xfId="58440"/>
    <cellStyle name="SAPBEXexcBad8 3 5 5" xfId="59398"/>
    <cellStyle name="SAPBEXexcBad8 3 5 6" xfId="60073"/>
    <cellStyle name="SAPBEXexcBad8 3 5 7" xfId="61591"/>
    <cellStyle name="SAPBEXexcBad8 3 6" xfId="44949"/>
    <cellStyle name="SAPBEXexcBad8 3 7" xfId="45225"/>
    <cellStyle name="SAPBEXexcBad8 3 8" xfId="45684"/>
    <cellStyle name="SAPBEXexcBad8 3 9" xfId="45592"/>
    <cellStyle name="SAPBEXexcBad8 4" xfId="432"/>
    <cellStyle name="SAPBEXexcBad8 4 10" xfId="46181"/>
    <cellStyle name="SAPBEXexcBad8 4 11" xfId="48065"/>
    <cellStyle name="SAPBEXexcBad8 4 12" xfId="49810"/>
    <cellStyle name="SAPBEXexcBad8 4 13" xfId="49687"/>
    <cellStyle name="SAPBEXexcBad8 4 14" xfId="50512"/>
    <cellStyle name="SAPBEXexcBad8 4 15" xfId="50303"/>
    <cellStyle name="SAPBEXexcBad8 4 16" xfId="50434"/>
    <cellStyle name="SAPBEXexcBad8 4 17" xfId="53162"/>
    <cellStyle name="SAPBEXexcBad8 4 18" xfId="1988"/>
    <cellStyle name="SAPBEXexcBad8 4 2" xfId="1083"/>
    <cellStyle name="SAPBEXexcBad8 4 2 10" xfId="3932"/>
    <cellStyle name="SAPBEXexcBad8 4 2 2" xfId="46493"/>
    <cellStyle name="SAPBEXexcBad8 4 2 3" xfId="48460"/>
    <cellStyle name="SAPBEXexcBad8 4 2 4" xfId="51127"/>
    <cellStyle name="SAPBEXexcBad8 4 2 5" xfId="52420"/>
    <cellStyle name="SAPBEXexcBad8 4 2 6" xfId="53500"/>
    <cellStyle name="SAPBEXexcBad8 4 2 7" xfId="54481"/>
    <cellStyle name="SAPBEXexcBad8 4 2 8" xfId="55290"/>
    <cellStyle name="SAPBEXexcBad8 4 2 9" xfId="60579"/>
    <cellStyle name="SAPBEXexcBad8 4 3" xfId="935"/>
    <cellStyle name="SAPBEXexcBad8 4 3 10" xfId="55572"/>
    <cellStyle name="SAPBEXexcBad8 4 3 11" xfId="58784"/>
    <cellStyle name="SAPBEXexcBad8 4 3 12" xfId="60955"/>
    <cellStyle name="SAPBEXexcBad8 4 3 13" xfId="43954"/>
    <cellStyle name="SAPBEXexcBad8 4 3 2" xfId="46919"/>
    <cellStyle name="SAPBEXexcBad8 4 3 3" xfId="48883"/>
    <cellStyle name="SAPBEXexcBad8 4 3 4" xfId="49352"/>
    <cellStyle name="SAPBEXexcBad8 4 3 5" xfId="50979"/>
    <cellStyle name="SAPBEXexcBad8 4 3 6" xfId="52273"/>
    <cellStyle name="SAPBEXexcBad8 4 3 7" xfId="53352"/>
    <cellStyle name="SAPBEXexcBad8 4 3 8" xfId="54334"/>
    <cellStyle name="SAPBEXexcBad8 4 3 9" xfId="56024"/>
    <cellStyle name="SAPBEXexcBad8 4 4" xfId="1577"/>
    <cellStyle name="SAPBEXexcBad8 4 4 10" xfId="57480"/>
    <cellStyle name="SAPBEXexcBad8 4 4 11" xfId="58276"/>
    <cellStyle name="SAPBEXexcBad8 4 4 12" xfId="59231"/>
    <cellStyle name="SAPBEXexcBad8 4 4 13" xfId="59909"/>
    <cellStyle name="SAPBEXexcBad8 4 4 14" xfId="61406"/>
    <cellStyle name="SAPBEXexcBad8 4 4 15" xfId="44376"/>
    <cellStyle name="SAPBEXexcBad8 4 4 2" xfId="47416"/>
    <cellStyle name="SAPBEXexcBad8 4 4 3" xfId="47879"/>
    <cellStyle name="SAPBEXexcBad8 4 4 4" xfId="49101"/>
    <cellStyle name="SAPBEXexcBad8 4 4 5" xfId="51621"/>
    <cellStyle name="SAPBEXexcBad8 4 4 6" xfId="52898"/>
    <cellStyle name="SAPBEXexcBad8 4 4 7" xfId="53946"/>
    <cellStyle name="SAPBEXexcBad8 4 4 8" xfId="54927"/>
    <cellStyle name="SAPBEXexcBad8 4 4 9" xfId="56505"/>
    <cellStyle name="SAPBEXexcBad8 4 5" xfId="44667"/>
    <cellStyle name="SAPBEXexcBad8 4 5 2" xfId="56695"/>
    <cellStyle name="SAPBEXexcBad8 4 5 3" xfId="57657"/>
    <cellStyle name="SAPBEXexcBad8 4 5 4" xfId="58441"/>
    <cellStyle name="SAPBEXexcBad8 4 5 5" xfId="59399"/>
    <cellStyle name="SAPBEXexcBad8 4 5 6" xfId="60074"/>
    <cellStyle name="SAPBEXexcBad8 4 5 7" xfId="61592"/>
    <cellStyle name="SAPBEXexcBad8 4 6" xfId="44950"/>
    <cellStyle name="SAPBEXexcBad8 4 7" xfId="45226"/>
    <cellStyle name="SAPBEXexcBad8 4 8" xfId="45685"/>
    <cellStyle name="SAPBEXexcBad8 4 9" xfId="45591"/>
    <cellStyle name="SAPBEXexcBad8 5" xfId="433"/>
    <cellStyle name="SAPBEXexcBad8 5 10" xfId="46182"/>
    <cellStyle name="SAPBEXexcBad8 5 11" xfId="48066"/>
    <cellStyle name="SAPBEXexcBad8 5 12" xfId="49811"/>
    <cellStyle name="SAPBEXexcBad8 5 13" xfId="49686"/>
    <cellStyle name="SAPBEXexcBad8 5 14" xfId="50513"/>
    <cellStyle name="SAPBEXexcBad8 5 15" xfId="50302"/>
    <cellStyle name="SAPBEXexcBad8 5 16" xfId="50435"/>
    <cellStyle name="SAPBEXexcBad8 5 17" xfId="53106"/>
    <cellStyle name="SAPBEXexcBad8 5 18" xfId="1989"/>
    <cellStyle name="SAPBEXexcBad8 5 2" xfId="1084"/>
    <cellStyle name="SAPBEXexcBad8 5 2 10" xfId="3931"/>
    <cellStyle name="SAPBEXexcBad8 5 2 2" xfId="46494"/>
    <cellStyle name="SAPBEXexcBad8 5 2 3" xfId="48461"/>
    <cellStyle name="SAPBEXexcBad8 5 2 4" xfId="51128"/>
    <cellStyle name="SAPBEXexcBad8 5 2 5" xfId="52421"/>
    <cellStyle name="SAPBEXexcBad8 5 2 6" xfId="53501"/>
    <cellStyle name="SAPBEXexcBad8 5 2 7" xfId="54482"/>
    <cellStyle name="SAPBEXexcBad8 5 2 8" xfId="55433"/>
    <cellStyle name="SAPBEXexcBad8 5 2 9" xfId="60580"/>
    <cellStyle name="SAPBEXexcBad8 5 3" xfId="933"/>
    <cellStyle name="SAPBEXexcBad8 5 3 10" xfId="55211"/>
    <cellStyle name="SAPBEXexcBad8 5 3 11" xfId="58785"/>
    <cellStyle name="SAPBEXexcBad8 5 3 12" xfId="60956"/>
    <cellStyle name="SAPBEXexcBad8 5 3 13" xfId="43953"/>
    <cellStyle name="SAPBEXexcBad8 5 3 2" xfId="46920"/>
    <cellStyle name="SAPBEXexcBad8 5 3 3" xfId="48884"/>
    <cellStyle name="SAPBEXexcBad8 5 3 4" xfId="49581"/>
    <cellStyle name="SAPBEXexcBad8 5 3 5" xfId="50977"/>
    <cellStyle name="SAPBEXexcBad8 5 3 6" xfId="52271"/>
    <cellStyle name="SAPBEXexcBad8 5 3 7" xfId="53350"/>
    <cellStyle name="SAPBEXexcBad8 5 3 8" xfId="54332"/>
    <cellStyle name="SAPBEXexcBad8 5 3 9" xfId="56025"/>
    <cellStyle name="SAPBEXexcBad8 5 4" xfId="1578"/>
    <cellStyle name="SAPBEXexcBad8 5 4 10" xfId="57479"/>
    <cellStyle name="SAPBEXexcBad8 5 4 11" xfId="58275"/>
    <cellStyle name="SAPBEXexcBad8 5 4 12" xfId="59230"/>
    <cellStyle name="SAPBEXexcBad8 5 4 13" xfId="59908"/>
    <cellStyle name="SAPBEXexcBad8 5 4 14" xfId="61405"/>
    <cellStyle name="SAPBEXexcBad8 5 4 15" xfId="44377"/>
    <cellStyle name="SAPBEXexcBad8 5 4 2" xfId="47415"/>
    <cellStyle name="SAPBEXexcBad8 5 4 3" xfId="47878"/>
    <cellStyle name="SAPBEXexcBad8 5 4 4" xfId="49143"/>
    <cellStyle name="SAPBEXexcBad8 5 4 5" xfId="51622"/>
    <cellStyle name="SAPBEXexcBad8 5 4 6" xfId="52899"/>
    <cellStyle name="SAPBEXexcBad8 5 4 7" xfId="53947"/>
    <cellStyle name="SAPBEXexcBad8 5 4 8" xfId="54928"/>
    <cellStyle name="SAPBEXexcBad8 5 4 9" xfId="56504"/>
    <cellStyle name="SAPBEXexcBad8 5 5" xfId="44668"/>
    <cellStyle name="SAPBEXexcBad8 5 5 2" xfId="56696"/>
    <cellStyle name="SAPBEXexcBad8 5 5 3" xfId="57658"/>
    <cellStyle name="SAPBEXexcBad8 5 5 4" xfId="58442"/>
    <cellStyle name="SAPBEXexcBad8 5 5 5" xfId="59400"/>
    <cellStyle name="SAPBEXexcBad8 5 5 6" xfId="60075"/>
    <cellStyle name="SAPBEXexcBad8 5 5 7" xfId="61593"/>
    <cellStyle name="SAPBEXexcBad8 5 6" xfId="44951"/>
    <cellStyle name="SAPBEXexcBad8 5 7" xfId="45227"/>
    <cellStyle name="SAPBEXexcBad8 5 8" xfId="45686"/>
    <cellStyle name="SAPBEXexcBad8 5 9" xfId="45590"/>
    <cellStyle name="SAPBEXexcBad8 6" xfId="434"/>
    <cellStyle name="SAPBEXexcBad8 6 10" xfId="46183"/>
    <cellStyle name="SAPBEXexcBad8 6 11" xfId="48067"/>
    <cellStyle name="SAPBEXexcBad8 6 12" xfId="49812"/>
    <cellStyle name="SAPBEXexcBad8 6 13" xfId="49683"/>
    <cellStyle name="SAPBEXexcBad8 6 14" xfId="50514"/>
    <cellStyle name="SAPBEXexcBad8 6 15" xfId="50301"/>
    <cellStyle name="SAPBEXexcBad8 6 16" xfId="50436"/>
    <cellStyle name="SAPBEXexcBad8 6 17" xfId="53104"/>
    <cellStyle name="SAPBEXexcBad8 6 18" xfId="1990"/>
    <cellStyle name="SAPBEXexcBad8 6 2" xfId="1085"/>
    <cellStyle name="SAPBEXexcBad8 6 2 10" xfId="3930"/>
    <cellStyle name="SAPBEXexcBad8 6 2 2" xfId="46495"/>
    <cellStyle name="SAPBEXexcBad8 6 2 3" xfId="48462"/>
    <cellStyle name="SAPBEXexcBad8 6 2 4" xfId="51129"/>
    <cellStyle name="SAPBEXexcBad8 6 2 5" xfId="52422"/>
    <cellStyle name="SAPBEXexcBad8 6 2 6" xfId="53502"/>
    <cellStyle name="SAPBEXexcBad8 6 2 7" xfId="54483"/>
    <cellStyle name="SAPBEXexcBad8 6 2 8" xfId="57113"/>
    <cellStyle name="SAPBEXexcBad8 6 2 9" xfId="60581"/>
    <cellStyle name="SAPBEXexcBad8 6 3" xfId="932"/>
    <cellStyle name="SAPBEXexcBad8 6 3 10" xfId="55573"/>
    <cellStyle name="SAPBEXexcBad8 6 3 11" xfId="58786"/>
    <cellStyle name="SAPBEXexcBad8 6 3 12" xfId="60957"/>
    <cellStyle name="SAPBEXexcBad8 6 3 13" xfId="43952"/>
    <cellStyle name="SAPBEXexcBad8 6 3 2" xfId="46921"/>
    <cellStyle name="SAPBEXexcBad8 6 3 3" xfId="48885"/>
    <cellStyle name="SAPBEXexcBad8 6 3 4" xfId="49557"/>
    <cellStyle name="SAPBEXexcBad8 6 3 5" xfId="50976"/>
    <cellStyle name="SAPBEXexcBad8 6 3 6" xfId="52270"/>
    <cellStyle name="SAPBEXexcBad8 6 3 7" xfId="53349"/>
    <cellStyle name="SAPBEXexcBad8 6 3 8" xfId="54331"/>
    <cellStyle name="SAPBEXexcBad8 6 3 9" xfId="56026"/>
    <cellStyle name="SAPBEXexcBad8 6 4" xfId="1579"/>
    <cellStyle name="SAPBEXexcBad8 6 4 10" xfId="57478"/>
    <cellStyle name="SAPBEXexcBad8 6 4 11" xfId="58274"/>
    <cellStyle name="SAPBEXexcBad8 6 4 12" xfId="59229"/>
    <cellStyle name="SAPBEXexcBad8 6 4 13" xfId="59907"/>
    <cellStyle name="SAPBEXexcBad8 6 4 14" xfId="61404"/>
    <cellStyle name="SAPBEXexcBad8 6 4 15" xfId="44378"/>
    <cellStyle name="SAPBEXexcBad8 6 4 2" xfId="47414"/>
    <cellStyle name="SAPBEXexcBad8 6 4 3" xfId="47877"/>
    <cellStyle name="SAPBEXexcBad8 6 4 4" xfId="48757"/>
    <cellStyle name="SAPBEXexcBad8 6 4 5" xfId="51623"/>
    <cellStyle name="SAPBEXexcBad8 6 4 6" xfId="52900"/>
    <cellStyle name="SAPBEXexcBad8 6 4 7" xfId="53948"/>
    <cellStyle name="SAPBEXexcBad8 6 4 8" xfId="54929"/>
    <cellStyle name="SAPBEXexcBad8 6 4 9" xfId="56503"/>
    <cellStyle name="SAPBEXexcBad8 6 5" xfId="44669"/>
    <cellStyle name="SAPBEXexcBad8 6 5 2" xfId="56697"/>
    <cellStyle name="SAPBEXexcBad8 6 5 3" xfId="57659"/>
    <cellStyle name="SAPBEXexcBad8 6 5 4" xfId="58443"/>
    <cellStyle name="SAPBEXexcBad8 6 5 5" xfId="59401"/>
    <cellStyle name="SAPBEXexcBad8 6 5 6" xfId="60076"/>
    <cellStyle name="SAPBEXexcBad8 6 5 7" xfId="61594"/>
    <cellStyle name="SAPBEXexcBad8 6 6" xfId="44952"/>
    <cellStyle name="SAPBEXexcBad8 6 7" xfId="45228"/>
    <cellStyle name="SAPBEXexcBad8 6 8" xfId="45687"/>
    <cellStyle name="SAPBEXexcBad8 6 9" xfId="45589"/>
    <cellStyle name="SAPBEXexcBad8 7" xfId="1080"/>
    <cellStyle name="SAPBEXexcBad8 7 10" xfId="55289"/>
    <cellStyle name="SAPBEXexcBad8 7 11" xfId="57043"/>
    <cellStyle name="SAPBEXexcBad8 7 12" xfId="60576"/>
    <cellStyle name="SAPBEXexcBad8 7 13" xfId="4005"/>
    <cellStyle name="SAPBEXexcBad8 7 2" xfId="46490"/>
    <cellStyle name="SAPBEXexcBad8 7 3" xfId="48457"/>
    <cellStyle name="SAPBEXexcBad8 7 4" xfId="51124"/>
    <cellStyle name="SAPBEXexcBad8 7 5" xfId="52417"/>
    <cellStyle name="SAPBEXexcBad8 7 6" xfId="53497"/>
    <cellStyle name="SAPBEXexcBad8 7 7" xfId="54478"/>
    <cellStyle name="SAPBEXexcBad8 7 8" xfId="55680"/>
    <cellStyle name="SAPBEXexcBad8 7 9" xfId="55271"/>
    <cellStyle name="SAPBEXexcBad8 8" xfId="936"/>
    <cellStyle name="SAPBEXexcBad8 8 10" xfId="55569"/>
    <cellStyle name="SAPBEXexcBad8 8 11" xfId="58781"/>
    <cellStyle name="SAPBEXexcBad8 8 12" xfId="60952"/>
    <cellStyle name="SAPBEXexcBad8 8 13" xfId="3937"/>
    <cellStyle name="SAPBEXexcBad8 8 2" xfId="46916"/>
    <cellStyle name="SAPBEXexcBad8 8 3" xfId="48880"/>
    <cellStyle name="SAPBEXexcBad8 8 4" xfId="49580"/>
    <cellStyle name="SAPBEXexcBad8 8 5" xfId="50980"/>
    <cellStyle name="SAPBEXexcBad8 8 6" xfId="52274"/>
    <cellStyle name="SAPBEXexcBad8 8 7" xfId="53353"/>
    <cellStyle name="SAPBEXexcBad8 8 8" xfId="54335"/>
    <cellStyle name="SAPBEXexcBad8 8 9" xfId="57133"/>
    <cellStyle name="SAPBEXexcBad8 9" xfId="1574"/>
    <cellStyle name="SAPBEXexcBad8 9 10" xfId="57483"/>
    <cellStyle name="SAPBEXexcBad8 9 11" xfId="58279"/>
    <cellStyle name="SAPBEXexcBad8 9 12" xfId="59234"/>
    <cellStyle name="SAPBEXexcBad8 9 13" xfId="59912"/>
    <cellStyle name="SAPBEXexcBad8 9 14" xfId="61409"/>
    <cellStyle name="SAPBEXexcBad8 9 15" xfId="43999"/>
    <cellStyle name="SAPBEXexcBad8 9 2" xfId="47419"/>
    <cellStyle name="SAPBEXexcBad8 9 3" xfId="47882"/>
    <cellStyle name="SAPBEXexcBad8 9 4" xfId="48333"/>
    <cellStyle name="SAPBEXexcBad8 9 5" xfId="51618"/>
    <cellStyle name="SAPBEXexcBad8 9 6" xfId="52895"/>
    <cellStyle name="SAPBEXexcBad8 9 7" xfId="53943"/>
    <cellStyle name="SAPBEXexcBad8 9 8" xfId="54924"/>
    <cellStyle name="SAPBEXexcBad8 9 9" xfId="56508"/>
    <cellStyle name="SAPBEXexcBad8_Лист1" xfId="4006"/>
    <cellStyle name="SAPBEXexcBad9" xfId="435"/>
    <cellStyle name="SAPBEXexcBad9 10" xfId="44379"/>
    <cellStyle name="SAPBEXexcBad9 10 2" xfId="56698"/>
    <cellStyle name="SAPBEXexcBad9 10 3" xfId="57660"/>
    <cellStyle name="SAPBEXexcBad9 10 4" xfId="58444"/>
    <cellStyle name="SAPBEXexcBad9 10 5" xfId="59402"/>
    <cellStyle name="SAPBEXexcBad9 10 6" xfId="60077"/>
    <cellStyle name="SAPBEXexcBad9 10 7" xfId="61595"/>
    <cellStyle name="SAPBEXexcBad9 11" xfId="44670"/>
    <cellStyle name="SAPBEXexcBad9 12" xfId="44953"/>
    <cellStyle name="SAPBEXexcBad9 13" xfId="45229"/>
    <cellStyle name="SAPBEXexcBad9 14" xfId="45688"/>
    <cellStyle name="SAPBEXexcBad9 15" xfId="45588"/>
    <cellStyle name="SAPBEXexcBad9 16" xfId="46184"/>
    <cellStyle name="SAPBEXexcBad9 17" xfId="48068"/>
    <cellStyle name="SAPBEXexcBad9 18" xfId="49813"/>
    <cellStyle name="SAPBEXexcBad9 19" xfId="49684"/>
    <cellStyle name="SAPBEXexcBad9 2" xfId="436"/>
    <cellStyle name="SAPBEXexcBad9 2 10" xfId="46185"/>
    <cellStyle name="SAPBEXexcBad9 2 11" xfId="48069"/>
    <cellStyle name="SAPBEXexcBad9 2 12" xfId="49814"/>
    <cellStyle name="SAPBEXexcBad9 2 13" xfId="50516"/>
    <cellStyle name="SAPBEXexcBad9 2 14" xfId="50298"/>
    <cellStyle name="SAPBEXexcBad9 2 15" xfId="50438"/>
    <cellStyle name="SAPBEXexcBad9 2 16" xfId="53176"/>
    <cellStyle name="SAPBEXexcBad9 2 17" xfId="1992"/>
    <cellStyle name="SAPBEXexcBad9 2 2" xfId="1087"/>
    <cellStyle name="SAPBEXexcBad9 2 2 10" xfId="3928"/>
    <cellStyle name="SAPBEXexcBad9 2 2 2" xfId="46497"/>
    <cellStyle name="SAPBEXexcBad9 2 2 3" xfId="48464"/>
    <cellStyle name="SAPBEXexcBad9 2 2 4" xfId="51131"/>
    <cellStyle name="SAPBEXexcBad9 2 2 5" xfId="52424"/>
    <cellStyle name="SAPBEXexcBad9 2 2 6" xfId="53504"/>
    <cellStyle name="SAPBEXexcBad9 2 2 7" xfId="54485"/>
    <cellStyle name="SAPBEXexcBad9 2 2 8" xfId="55683"/>
    <cellStyle name="SAPBEXexcBad9 2 2 9" xfId="55736"/>
    <cellStyle name="SAPBEXexcBad9 2 3" xfId="930"/>
    <cellStyle name="SAPBEXexcBad9 2 3 10" xfId="55232"/>
    <cellStyle name="SAPBEXexcBad9 2 3 11" xfId="58788"/>
    <cellStyle name="SAPBEXexcBad9 2 3 12" xfId="44001"/>
    <cellStyle name="SAPBEXexcBad9 2 3 2" xfId="46923"/>
    <cellStyle name="SAPBEXexcBad9 2 3 3" xfId="48887"/>
    <cellStyle name="SAPBEXexcBad9 2 3 4" xfId="49351"/>
    <cellStyle name="SAPBEXexcBad9 2 3 5" xfId="50974"/>
    <cellStyle name="SAPBEXexcBad9 2 3 6" xfId="52268"/>
    <cellStyle name="SAPBEXexcBad9 2 3 7" xfId="53347"/>
    <cellStyle name="SAPBEXexcBad9 2 3 8" xfId="54329"/>
    <cellStyle name="SAPBEXexcBad9 2 3 9" xfId="56027"/>
    <cellStyle name="SAPBEXexcBad9 2 4" xfId="1581"/>
    <cellStyle name="SAPBEXexcBad9 2 4 10" xfId="57476"/>
    <cellStyle name="SAPBEXexcBad9 2 4 11" xfId="58272"/>
    <cellStyle name="SAPBEXexcBad9 2 4 12" xfId="59227"/>
    <cellStyle name="SAPBEXexcBad9 2 4 13" xfId="59905"/>
    <cellStyle name="SAPBEXexcBad9 2 4 14" xfId="61402"/>
    <cellStyle name="SAPBEXexcBad9 2 4 15" xfId="44380"/>
    <cellStyle name="SAPBEXexcBad9 2 4 2" xfId="47412"/>
    <cellStyle name="SAPBEXexcBad9 2 4 3" xfId="47875"/>
    <cellStyle name="SAPBEXexcBad9 2 4 4" xfId="48330"/>
    <cellStyle name="SAPBEXexcBad9 2 4 5" xfId="51625"/>
    <cellStyle name="SAPBEXexcBad9 2 4 6" xfId="52902"/>
    <cellStyle name="SAPBEXexcBad9 2 4 7" xfId="53950"/>
    <cellStyle name="SAPBEXexcBad9 2 4 8" xfId="54931"/>
    <cellStyle name="SAPBEXexcBad9 2 4 9" xfId="56501"/>
    <cellStyle name="SAPBEXexcBad9 2 5" xfId="44671"/>
    <cellStyle name="SAPBEXexcBad9 2 5 2" xfId="56699"/>
    <cellStyle name="SAPBEXexcBad9 2 5 3" xfId="57661"/>
    <cellStyle name="SAPBEXexcBad9 2 5 4" xfId="58445"/>
    <cellStyle name="SAPBEXexcBad9 2 5 5" xfId="59403"/>
    <cellStyle name="SAPBEXexcBad9 2 5 6" xfId="60078"/>
    <cellStyle name="SAPBEXexcBad9 2 5 7" xfId="61596"/>
    <cellStyle name="SAPBEXexcBad9 2 6" xfId="44954"/>
    <cellStyle name="SAPBEXexcBad9 2 7" xfId="45230"/>
    <cellStyle name="SAPBEXexcBad9 2 8" xfId="45689"/>
    <cellStyle name="SAPBEXexcBad9 2 9" xfId="45587"/>
    <cellStyle name="SAPBEXexcBad9 20" xfId="50515"/>
    <cellStyle name="SAPBEXexcBad9 21" xfId="50300"/>
    <cellStyle name="SAPBEXexcBad9 22" xfId="50437"/>
    <cellStyle name="SAPBEXexcBad9 23" xfId="53170"/>
    <cellStyle name="SAPBEXexcBad9 24" xfId="55414"/>
    <cellStyle name="SAPBEXexcBad9 25" xfId="1991"/>
    <cellStyle name="SAPBEXexcBad9 3" xfId="437"/>
    <cellStyle name="SAPBEXexcBad9 3 10" xfId="46186"/>
    <cellStyle name="SAPBEXexcBad9 3 11" xfId="48070"/>
    <cellStyle name="SAPBEXexcBad9 3 12" xfId="49815"/>
    <cellStyle name="SAPBEXexcBad9 3 13" xfId="50517"/>
    <cellStyle name="SAPBEXexcBad9 3 14" xfId="50299"/>
    <cellStyle name="SAPBEXexcBad9 3 15" xfId="50439"/>
    <cellStyle name="SAPBEXexcBad9 3 16" xfId="53172"/>
    <cellStyle name="SAPBEXexcBad9 3 17" xfId="1993"/>
    <cellStyle name="SAPBEXexcBad9 3 2" xfId="1088"/>
    <cellStyle name="SAPBEXexcBad9 3 2 10" xfId="3924"/>
    <cellStyle name="SAPBEXexcBad9 3 2 2" xfId="46498"/>
    <cellStyle name="SAPBEXexcBad9 3 2 3" xfId="48465"/>
    <cellStyle name="SAPBEXexcBad9 3 2 4" xfId="51132"/>
    <cellStyle name="SAPBEXexcBad9 3 2 5" xfId="52425"/>
    <cellStyle name="SAPBEXexcBad9 3 2 6" xfId="53505"/>
    <cellStyle name="SAPBEXexcBad9 3 2 7" xfId="54486"/>
    <cellStyle name="SAPBEXexcBad9 3 2 8" xfId="55684"/>
    <cellStyle name="SAPBEXexcBad9 3 2 9" xfId="57112"/>
    <cellStyle name="SAPBEXexcBad9 3 3" xfId="929"/>
    <cellStyle name="SAPBEXexcBad9 3 3 10" xfId="55214"/>
    <cellStyle name="SAPBEXexcBad9 3 3 11" xfId="58789"/>
    <cellStyle name="SAPBEXexcBad9 3 3 12" xfId="44002"/>
    <cellStyle name="SAPBEXexcBad9 3 3 2" xfId="46924"/>
    <cellStyle name="SAPBEXexcBad9 3 3 3" xfId="48888"/>
    <cellStyle name="SAPBEXexcBad9 3 3 4" xfId="49350"/>
    <cellStyle name="SAPBEXexcBad9 3 3 5" xfId="50973"/>
    <cellStyle name="SAPBEXexcBad9 3 3 6" xfId="52267"/>
    <cellStyle name="SAPBEXexcBad9 3 3 7" xfId="53346"/>
    <cellStyle name="SAPBEXexcBad9 3 3 8" xfId="54328"/>
    <cellStyle name="SAPBEXexcBad9 3 3 9" xfId="56028"/>
    <cellStyle name="SAPBEXexcBad9 3 4" xfId="1582"/>
    <cellStyle name="SAPBEXexcBad9 3 4 10" xfId="57475"/>
    <cellStyle name="SAPBEXexcBad9 3 4 11" xfId="58271"/>
    <cellStyle name="SAPBEXexcBad9 3 4 12" xfId="59226"/>
    <cellStyle name="SAPBEXexcBad9 3 4 13" xfId="59904"/>
    <cellStyle name="SAPBEXexcBad9 3 4 14" xfId="61401"/>
    <cellStyle name="SAPBEXexcBad9 3 4 15" xfId="44381"/>
    <cellStyle name="SAPBEXexcBad9 3 4 2" xfId="47411"/>
    <cellStyle name="SAPBEXexcBad9 3 4 3" xfId="47874"/>
    <cellStyle name="SAPBEXexcBad9 3 4 4" xfId="48697"/>
    <cellStyle name="SAPBEXexcBad9 3 4 5" xfId="51626"/>
    <cellStyle name="SAPBEXexcBad9 3 4 6" xfId="52903"/>
    <cellStyle name="SAPBEXexcBad9 3 4 7" xfId="53951"/>
    <cellStyle name="SAPBEXexcBad9 3 4 8" xfId="54932"/>
    <cellStyle name="SAPBEXexcBad9 3 4 9" xfId="56500"/>
    <cellStyle name="SAPBEXexcBad9 3 5" xfId="44672"/>
    <cellStyle name="SAPBEXexcBad9 3 5 2" xfId="56700"/>
    <cellStyle name="SAPBEXexcBad9 3 5 3" xfId="57662"/>
    <cellStyle name="SAPBEXexcBad9 3 5 4" xfId="58446"/>
    <cellStyle name="SAPBEXexcBad9 3 5 5" xfId="59404"/>
    <cellStyle name="SAPBEXexcBad9 3 5 6" xfId="60079"/>
    <cellStyle name="SAPBEXexcBad9 3 5 7" xfId="61597"/>
    <cellStyle name="SAPBEXexcBad9 3 6" xfId="44955"/>
    <cellStyle name="SAPBEXexcBad9 3 7" xfId="45231"/>
    <cellStyle name="SAPBEXexcBad9 3 8" xfId="45690"/>
    <cellStyle name="SAPBEXexcBad9 3 9" xfId="45586"/>
    <cellStyle name="SAPBEXexcBad9 4" xfId="438"/>
    <cellStyle name="SAPBEXexcBad9 4 10" xfId="46187"/>
    <cellStyle name="SAPBEXexcBad9 4 11" xfId="48071"/>
    <cellStyle name="SAPBEXexcBad9 4 12" xfId="49816"/>
    <cellStyle name="SAPBEXexcBad9 4 13" xfId="50518"/>
    <cellStyle name="SAPBEXexcBad9 4 14" xfId="50296"/>
    <cellStyle name="SAPBEXexcBad9 4 15" xfId="50440"/>
    <cellStyle name="SAPBEXexcBad9 4 16" xfId="52080"/>
    <cellStyle name="SAPBEXexcBad9 4 17" xfId="1994"/>
    <cellStyle name="SAPBEXexcBad9 4 2" xfId="1089"/>
    <cellStyle name="SAPBEXexcBad9 4 2 10" xfId="3923"/>
    <cellStyle name="SAPBEXexcBad9 4 2 2" xfId="46499"/>
    <cellStyle name="SAPBEXexcBad9 4 2 3" xfId="48466"/>
    <cellStyle name="SAPBEXexcBad9 4 2 4" xfId="51133"/>
    <cellStyle name="SAPBEXexcBad9 4 2 5" xfId="52426"/>
    <cellStyle name="SAPBEXexcBad9 4 2 6" xfId="53506"/>
    <cellStyle name="SAPBEXexcBad9 4 2 7" xfId="54487"/>
    <cellStyle name="SAPBEXexcBad9 4 2 8" xfId="55685"/>
    <cellStyle name="SAPBEXexcBad9 4 2 9" xfId="55292"/>
    <cellStyle name="SAPBEXexcBad9 4 3" xfId="928"/>
    <cellStyle name="SAPBEXexcBad9 4 3 10" xfId="55577"/>
    <cellStyle name="SAPBEXexcBad9 4 3 11" xfId="58790"/>
    <cellStyle name="SAPBEXexcBad9 4 3 12" xfId="44003"/>
    <cellStyle name="SAPBEXexcBad9 4 3 2" xfId="46925"/>
    <cellStyle name="SAPBEXexcBad9 4 3 3" xfId="48889"/>
    <cellStyle name="SAPBEXexcBad9 4 3 4" xfId="49588"/>
    <cellStyle name="SAPBEXexcBad9 4 3 5" xfId="50972"/>
    <cellStyle name="SAPBEXexcBad9 4 3 6" xfId="52266"/>
    <cellStyle name="SAPBEXexcBad9 4 3 7" xfId="53345"/>
    <cellStyle name="SAPBEXexcBad9 4 3 8" xfId="54327"/>
    <cellStyle name="SAPBEXexcBad9 4 3 9" xfId="56029"/>
    <cellStyle name="SAPBEXexcBad9 4 4" xfId="1583"/>
    <cellStyle name="SAPBEXexcBad9 4 4 10" xfId="57474"/>
    <cellStyle name="SAPBEXexcBad9 4 4 11" xfId="58270"/>
    <cellStyle name="SAPBEXexcBad9 4 4 12" xfId="59225"/>
    <cellStyle name="SAPBEXexcBad9 4 4 13" xfId="59903"/>
    <cellStyle name="SAPBEXexcBad9 4 4 14" xfId="61400"/>
    <cellStyle name="SAPBEXexcBad9 4 4 15" xfId="44382"/>
    <cellStyle name="SAPBEXexcBad9 4 4 2" xfId="47410"/>
    <cellStyle name="SAPBEXexcBad9 4 4 3" xfId="47873"/>
    <cellStyle name="SAPBEXexcBad9 4 4 4" xfId="49425"/>
    <cellStyle name="SAPBEXexcBad9 4 4 5" xfId="51627"/>
    <cellStyle name="SAPBEXexcBad9 4 4 6" xfId="52904"/>
    <cellStyle name="SAPBEXexcBad9 4 4 7" xfId="53952"/>
    <cellStyle name="SAPBEXexcBad9 4 4 8" xfId="54933"/>
    <cellStyle name="SAPBEXexcBad9 4 4 9" xfId="56499"/>
    <cellStyle name="SAPBEXexcBad9 4 5" xfId="44673"/>
    <cellStyle name="SAPBEXexcBad9 4 5 2" xfId="56701"/>
    <cellStyle name="SAPBEXexcBad9 4 5 3" xfId="57663"/>
    <cellStyle name="SAPBEXexcBad9 4 5 4" xfId="58447"/>
    <cellStyle name="SAPBEXexcBad9 4 5 5" xfId="59405"/>
    <cellStyle name="SAPBEXexcBad9 4 5 6" xfId="60080"/>
    <cellStyle name="SAPBEXexcBad9 4 5 7" xfId="61598"/>
    <cellStyle name="SAPBEXexcBad9 4 6" xfId="44956"/>
    <cellStyle name="SAPBEXexcBad9 4 7" xfId="45232"/>
    <cellStyle name="SAPBEXexcBad9 4 8" xfId="45691"/>
    <cellStyle name="SAPBEXexcBad9 4 9" xfId="45585"/>
    <cellStyle name="SAPBEXexcBad9 5" xfId="439"/>
    <cellStyle name="SAPBEXexcBad9 5 10" xfId="46188"/>
    <cellStyle name="SAPBEXexcBad9 5 11" xfId="48072"/>
    <cellStyle name="SAPBEXexcBad9 5 12" xfId="49817"/>
    <cellStyle name="SAPBEXexcBad9 5 13" xfId="50519"/>
    <cellStyle name="SAPBEXexcBad9 5 14" xfId="50297"/>
    <cellStyle name="SAPBEXexcBad9 5 15" xfId="50441"/>
    <cellStyle name="SAPBEXexcBad9 5 16" xfId="52079"/>
    <cellStyle name="SAPBEXexcBad9 5 17" xfId="1995"/>
    <cellStyle name="SAPBEXexcBad9 5 2" xfId="1090"/>
    <cellStyle name="SAPBEXexcBad9 5 2 10" xfId="3922"/>
    <cellStyle name="SAPBEXexcBad9 5 2 2" xfId="46500"/>
    <cellStyle name="SAPBEXexcBad9 5 2 3" xfId="48467"/>
    <cellStyle name="SAPBEXexcBad9 5 2 4" xfId="51134"/>
    <cellStyle name="SAPBEXexcBad9 5 2 5" xfId="52427"/>
    <cellStyle name="SAPBEXexcBad9 5 2 6" xfId="53507"/>
    <cellStyle name="SAPBEXexcBad9 5 2 7" xfId="54488"/>
    <cellStyle name="SAPBEXexcBad9 5 2 8" xfId="55686"/>
    <cellStyle name="SAPBEXexcBad9 5 2 9" xfId="55434"/>
    <cellStyle name="SAPBEXexcBad9 5 3" xfId="925"/>
    <cellStyle name="SAPBEXexcBad9 5 3 10" xfId="55195"/>
    <cellStyle name="SAPBEXexcBad9 5 3 11" xfId="58791"/>
    <cellStyle name="SAPBEXexcBad9 5 3 12" xfId="44004"/>
    <cellStyle name="SAPBEXexcBad9 5 3 2" xfId="46926"/>
    <cellStyle name="SAPBEXexcBad9 5 3 3" xfId="48890"/>
    <cellStyle name="SAPBEXexcBad9 5 3 4" xfId="49550"/>
    <cellStyle name="SAPBEXexcBad9 5 3 5" xfId="50969"/>
    <cellStyle name="SAPBEXexcBad9 5 3 6" xfId="52263"/>
    <cellStyle name="SAPBEXexcBad9 5 3 7" xfId="53342"/>
    <cellStyle name="SAPBEXexcBad9 5 3 8" xfId="54324"/>
    <cellStyle name="SAPBEXexcBad9 5 3 9" xfId="56030"/>
    <cellStyle name="SAPBEXexcBad9 5 4" xfId="1584"/>
    <cellStyle name="SAPBEXexcBad9 5 4 10" xfId="57473"/>
    <cellStyle name="SAPBEXexcBad9 5 4 11" xfId="58269"/>
    <cellStyle name="SAPBEXexcBad9 5 4 12" xfId="59224"/>
    <cellStyle name="SAPBEXexcBad9 5 4 13" xfId="59902"/>
    <cellStyle name="SAPBEXexcBad9 5 4 14" xfId="61399"/>
    <cellStyle name="SAPBEXexcBad9 5 4 15" xfId="44383"/>
    <cellStyle name="SAPBEXexcBad9 5 4 2" xfId="47409"/>
    <cellStyle name="SAPBEXexcBad9 5 4 3" xfId="47872"/>
    <cellStyle name="SAPBEXexcBad9 5 4 4" xfId="49171"/>
    <cellStyle name="SAPBEXexcBad9 5 4 5" xfId="51628"/>
    <cellStyle name="SAPBEXexcBad9 5 4 6" xfId="52905"/>
    <cellStyle name="SAPBEXexcBad9 5 4 7" xfId="53953"/>
    <cellStyle name="SAPBEXexcBad9 5 4 8" xfId="54934"/>
    <cellStyle name="SAPBEXexcBad9 5 4 9" xfId="56498"/>
    <cellStyle name="SAPBEXexcBad9 5 5" xfId="44674"/>
    <cellStyle name="SAPBEXexcBad9 5 5 2" xfId="56702"/>
    <cellStyle name="SAPBEXexcBad9 5 5 3" xfId="57664"/>
    <cellStyle name="SAPBEXexcBad9 5 5 4" xfId="58448"/>
    <cellStyle name="SAPBEXexcBad9 5 5 5" xfId="59406"/>
    <cellStyle name="SAPBEXexcBad9 5 5 6" xfId="60081"/>
    <cellStyle name="SAPBEXexcBad9 5 5 7" xfId="61599"/>
    <cellStyle name="SAPBEXexcBad9 5 6" xfId="44957"/>
    <cellStyle name="SAPBEXexcBad9 5 7" xfId="45233"/>
    <cellStyle name="SAPBEXexcBad9 5 8" xfId="45692"/>
    <cellStyle name="SAPBEXexcBad9 5 9" xfId="45584"/>
    <cellStyle name="SAPBEXexcBad9 6" xfId="440"/>
    <cellStyle name="SAPBEXexcBad9 6 10" xfId="46189"/>
    <cellStyle name="SAPBEXexcBad9 6 11" xfId="48073"/>
    <cellStyle name="SAPBEXexcBad9 6 12" xfId="49818"/>
    <cellStyle name="SAPBEXexcBad9 6 13" xfId="50520"/>
    <cellStyle name="SAPBEXexcBad9 6 14" xfId="50294"/>
    <cellStyle name="SAPBEXexcBad9 6 15" xfId="50442"/>
    <cellStyle name="SAPBEXexcBad9 6 16" xfId="52081"/>
    <cellStyle name="SAPBEXexcBad9 6 17" xfId="1996"/>
    <cellStyle name="SAPBEXexcBad9 6 2" xfId="1091"/>
    <cellStyle name="SAPBEXexcBad9 6 2 10" xfId="3921"/>
    <cellStyle name="SAPBEXexcBad9 6 2 2" xfId="46501"/>
    <cellStyle name="SAPBEXexcBad9 6 2 3" xfId="48468"/>
    <cellStyle name="SAPBEXexcBad9 6 2 4" xfId="51135"/>
    <cellStyle name="SAPBEXexcBad9 6 2 5" xfId="52428"/>
    <cellStyle name="SAPBEXexcBad9 6 2 6" xfId="53508"/>
    <cellStyle name="SAPBEXexcBad9 6 2 7" xfId="54489"/>
    <cellStyle name="SAPBEXexcBad9 6 2 8" xfId="55687"/>
    <cellStyle name="SAPBEXexcBad9 6 2 9" xfId="57111"/>
    <cellStyle name="SAPBEXexcBad9 6 3" xfId="927"/>
    <cellStyle name="SAPBEXexcBad9 6 3 10" xfId="55579"/>
    <cellStyle name="SAPBEXexcBad9 6 3 11" xfId="58792"/>
    <cellStyle name="SAPBEXexcBad9 6 3 12" xfId="44005"/>
    <cellStyle name="SAPBEXexcBad9 6 3 2" xfId="46927"/>
    <cellStyle name="SAPBEXexcBad9 6 3 3" xfId="48891"/>
    <cellStyle name="SAPBEXexcBad9 6 3 4" xfId="49467"/>
    <cellStyle name="SAPBEXexcBad9 6 3 5" xfId="50971"/>
    <cellStyle name="SAPBEXexcBad9 6 3 6" xfId="52265"/>
    <cellStyle name="SAPBEXexcBad9 6 3 7" xfId="53344"/>
    <cellStyle name="SAPBEXexcBad9 6 3 8" xfId="54326"/>
    <cellStyle name="SAPBEXexcBad9 6 3 9" xfId="56031"/>
    <cellStyle name="SAPBEXexcBad9 6 4" xfId="1585"/>
    <cellStyle name="SAPBEXexcBad9 6 4 10" xfId="57472"/>
    <cellStyle name="SAPBEXexcBad9 6 4 11" xfId="58268"/>
    <cellStyle name="SAPBEXexcBad9 6 4 12" xfId="59223"/>
    <cellStyle name="SAPBEXexcBad9 6 4 13" xfId="59901"/>
    <cellStyle name="SAPBEXexcBad9 6 4 14" xfId="61398"/>
    <cellStyle name="SAPBEXexcBad9 6 4 15" xfId="44384"/>
    <cellStyle name="SAPBEXexcBad9 6 4 2" xfId="47408"/>
    <cellStyle name="SAPBEXexcBad9 6 4 3" xfId="47871"/>
    <cellStyle name="SAPBEXexcBad9 6 4 4" xfId="49149"/>
    <cellStyle name="SAPBEXexcBad9 6 4 5" xfId="51629"/>
    <cellStyle name="SAPBEXexcBad9 6 4 6" xfId="52906"/>
    <cellStyle name="SAPBEXexcBad9 6 4 7" xfId="53954"/>
    <cellStyle name="SAPBEXexcBad9 6 4 8" xfId="54935"/>
    <cellStyle name="SAPBEXexcBad9 6 4 9" xfId="56497"/>
    <cellStyle name="SAPBEXexcBad9 6 5" xfId="44675"/>
    <cellStyle name="SAPBEXexcBad9 6 5 2" xfId="56703"/>
    <cellStyle name="SAPBEXexcBad9 6 5 3" xfId="57665"/>
    <cellStyle name="SAPBEXexcBad9 6 5 4" xfId="58449"/>
    <cellStyle name="SAPBEXexcBad9 6 5 5" xfId="59407"/>
    <cellStyle name="SAPBEXexcBad9 6 5 6" xfId="60082"/>
    <cellStyle name="SAPBEXexcBad9 6 5 7" xfId="61600"/>
    <cellStyle name="SAPBEXexcBad9 6 6" xfId="44958"/>
    <cellStyle name="SAPBEXexcBad9 6 7" xfId="45234"/>
    <cellStyle name="SAPBEXexcBad9 6 8" xfId="45693"/>
    <cellStyle name="SAPBEXexcBad9 6 9" xfId="45583"/>
    <cellStyle name="SAPBEXexcBad9 7" xfId="1086"/>
    <cellStyle name="SAPBEXexcBad9 7 10" xfId="55291"/>
    <cellStyle name="SAPBEXexcBad9 7 11" xfId="57027"/>
    <cellStyle name="SAPBEXexcBad9 7 12" xfId="60582"/>
    <cellStyle name="SAPBEXexcBad9 7 13" xfId="4011"/>
    <cellStyle name="SAPBEXexcBad9 7 2" xfId="46496"/>
    <cellStyle name="SAPBEXexcBad9 7 3" xfId="48463"/>
    <cellStyle name="SAPBEXexcBad9 7 4" xfId="51130"/>
    <cellStyle name="SAPBEXexcBad9 7 5" xfId="52423"/>
    <cellStyle name="SAPBEXexcBad9 7 6" xfId="53503"/>
    <cellStyle name="SAPBEXexcBad9 7 7" xfId="54484"/>
    <cellStyle name="SAPBEXexcBad9 7 8" xfId="55682"/>
    <cellStyle name="SAPBEXexcBad9 7 9" xfId="55270"/>
    <cellStyle name="SAPBEXexcBad9 8" xfId="931"/>
    <cellStyle name="SAPBEXexcBad9 8 10" xfId="55574"/>
    <cellStyle name="SAPBEXexcBad9 8 11" xfId="58787"/>
    <cellStyle name="SAPBEXexcBad9 8 12" xfId="60958"/>
    <cellStyle name="SAPBEXexcBad9 8 13" xfId="3929"/>
    <cellStyle name="SAPBEXexcBad9 8 2" xfId="46922"/>
    <cellStyle name="SAPBEXexcBad9 8 3" xfId="48886"/>
    <cellStyle name="SAPBEXexcBad9 8 4" xfId="49474"/>
    <cellStyle name="SAPBEXexcBad9 8 5" xfId="50975"/>
    <cellStyle name="SAPBEXexcBad9 8 6" xfId="52269"/>
    <cellStyle name="SAPBEXexcBad9 8 7" xfId="53348"/>
    <cellStyle name="SAPBEXexcBad9 8 8" xfId="54330"/>
    <cellStyle name="SAPBEXexcBad9 8 9" xfId="57134"/>
    <cellStyle name="SAPBEXexcBad9 9" xfId="1580"/>
    <cellStyle name="SAPBEXexcBad9 9 10" xfId="57477"/>
    <cellStyle name="SAPBEXexcBad9 9 11" xfId="58273"/>
    <cellStyle name="SAPBEXexcBad9 9 12" xfId="59228"/>
    <cellStyle name="SAPBEXexcBad9 9 13" xfId="59906"/>
    <cellStyle name="SAPBEXexcBad9 9 14" xfId="61403"/>
    <cellStyle name="SAPBEXexcBad9 9 15" xfId="44000"/>
    <cellStyle name="SAPBEXexcBad9 9 2" xfId="47413"/>
    <cellStyle name="SAPBEXexcBad9 9 3" xfId="47876"/>
    <cellStyle name="SAPBEXexcBad9 9 4" xfId="48779"/>
    <cellStyle name="SAPBEXexcBad9 9 5" xfId="51624"/>
    <cellStyle name="SAPBEXexcBad9 9 6" xfId="52901"/>
    <cellStyle name="SAPBEXexcBad9 9 7" xfId="53949"/>
    <cellStyle name="SAPBEXexcBad9 9 8" xfId="54930"/>
    <cellStyle name="SAPBEXexcBad9 9 9" xfId="56502"/>
    <cellStyle name="SAPBEXexcBad9_Лист1" xfId="4012"/>
    <cellStyle name="SAPBEXexcCritical4" xfId="441"/>
    <cellStyle name="SAPBEXexcCritical4 10" xfId="44385"/>
    <cellStyle name="SAPBEXexcCritical4 10 2" xfId="56704"/>
    <cellStyle name="SAPBEXexcCritical4 10 3" xfId="57666"/>
    <cellStyle name="SAPBEXexcCritical4 10 4" xfId="58450"/>
    <cellStyle name="SAPBEXexcCritical4 10 5" xfId="59408"/>
    <cellStyle name="SAPBEXexcCritical4 10 6" xfId="60083"/>
    <cellStyle name="SAPBEXexcCritical4 10 7" xfId="61601"/>
    <cellStyle name="SAPBEXexcCritical4 11" xfId="44676"/>
    <cellStyle name="SAPBEXexcCritical4 12" xfId="44959"/>
    <cellStyle name="SAPBEXexcCritical4 13" xfId="45235"/>
    <cellStyle name="SAPBEXexcCritical4 14" xfId="45694"/>
    <cellStyle name="SAPBEXexcCritical4 15" xfId="45582"/>
    <cellStyle name="SAPBEXexcCritical4 16" xfId="46190"/>
    <cellStyle name="SAPBEXexcCritical4 17" xfId="48074"/>
    <cellStyle name="SAPBEXexcCritical4 18" xfId="49819"/>
    <cellStyle name="SAPBEXexcCritical4 19" xfId="49682"/>
    <cellStyle name="SAPBEXexcCritical4 2" xfId="442"/>
    <cellStyle name="SAPBEXexcCritical4 2 10" xfId="46191"/>
    <cellStyle name="SAPBEXexcCritical4 2 11" xfId="48075"/>
    <cellStyle name="SAPBEXexcCritical4 2 12" xfId="49820"/>
    <cellStyle name="SAPBEXexcCritical4 2 13" xfId="49681"/>
    <cellStyle name="SAPBEXexcCritical4 2 14" xfId="50522"/>
    <cellStyle name="SAPBEXexcCritical4 2 15" xfId="50292"/>
    <cellStyle name="SAPBEXexcCritical4 2 16" xfId="50444"/>
    <cellStyle name="SAPBEXexcCritical4 2 17" xfId="52087"/>
    <cellStyle name="SAPBEXexcCritical4 2 18" xfId="1998"/>
    <cellStyle name="SAPBEXexcCritical4 2 2" xfId="1093"/>
    <cellStyle name="SAPBEXexcCritical4 2 2 10" xfId="3917"/>
    <cellStyle name="SAPBEXexcCritical4 2 2 2" xfId="46503"/>
    <cellStyle name="SAPBEXexcCritical4 2 2 3" xfId="48470"/>
    <cellStyle name="SAPBEXexcCritical4 2 2 4" xfId="51137"/>
    <cellStyle name="SAPBEXexcCritical4 2 2 5" xfId="52430"/>
    <cellStyle name="SAPBEXexcCritical4 2 2 6" xfId="53510"/>
    <cellStyle name="SAPBEXexcCritical4 2 2 7" xfId="54491"/>
    <cellStyle name="SAPBEXexcCritical4 2 2 8" xfId="55737"/>
    <cellStyle name="SAPBEXexcCritical4 2 2 9" xfId="60584"/>
    <cellStyle name="SAPBEXexcCritical4 2 3" xfId="922"/>
    <cellStyle name="SAPBEXexcCritical4 2 3 10" xfId="55581"/>
    <cellStyle name="SAPBEXexcCritical4 2 3 11" xfId="58794"/>
    <cellStyle name="SAPBEXexcCritical4 2 3 12" xfId="60960"/>
    <cellStyle name="SAPBEXexcCritical4 2 3 13" xfId="43950"/>
    <cellStyle name="SAPBEXexcCritical4 2 3 2" xfId="46929"/>
    <cellStyle name="SAPBEXexcCritical4 2 3 3" xfId="48893"/>
    <cellStyle name="SAPBEXexcCritical4 2 3 4" xfId="49555"/>
    <cellStyle name="SAPBEXexcCritical4 2 3 5" xfId="50966"/>
    <cellStyle name="SAPBEXexcCritical4 2 3 6" xfId="52260"/>
    <cellStyle name="SAPBEXexcCritical4 2 3 7" xfId="53339"/>
    <cellStyle name="SAPBEXexcCritical4 2 3 8" xfId="54321"/>
    <cellStyle name="SAPBEXexcCritical4 2 3 9" xfId="56032"/>
    <cellStyle name="SAPBEXexcCritical4 2 4" xfId="1587"/>
    <cellStyle name="SAPBEXexcCritical4 2 4 10" xfId="57470"/>
    <cellStyle name="SAPBEXexcCritical4 2 4 11" xfId="58266"/>
    <cellStyle name="SAPBEXexcCritical4 2 4 12" xfId="59221"/>
    <cellStyle name="SAPBEXexcCritical4 2 4 13" xfId="59899"/>
    <cellStyle name="SAPBEXexcCritical4 2 4 14" xfId="61396"/>
    <cellStyle name="SAPBEXexcCritical4 2 4 15" xfId="44386"/>
    <cellStyle name="SAPBEXexcCritical4 2 4 2" xfId="47406"/>
    <cellStyle name="SAPBEXexcCritical4 2 4 3" xfId="47869"/>
    <cellStyle name="SAPBEXexcCritical4 2 4 4" xfId="49102"/>
    <cellStyle name="SAPBEXexcCritical4 2 4 5" xfId="51631"/>
    <cellStyle name="SAPBEXexcCritical4 2 4 6" xfId="52908"/>
    <cellStyle name="SAPBEXexcCritical4 2 4 7" xfId="53956"/>
    <cellStyle name="SAPBEXexcCritical4 2 4 8" xfId="54937"/>
    <cellStyle name="SAPBEXexcCritical4 2 4 9" xfId="56495"/>
    <cellStyle name="SAPBEXexcCritical4 2 5" xfId="44677"/>
    <cellStyle name="SAPBEXexcCritical4 2 5 2" xfId="56705"/>
    <cellStyle name="SAPBEXexcCritical4 2 5 3" xfId="57667"/>
    <cellStyle name="SAPBEXexcCritical4 2 5 4" xfId="58451"/>
    <cellStyle name="SAPBEXexcCritical4 2 5 5" xfId="59409"/>
    <cellStyle name="SAPBEXexcCritical4 2 5 6" xfId="60084"/>
    <cellStyle name="SAPBEXexcCritical4 2 5 7" xfId="61602"/>
    <cellStyle name="SAPBEXexcCritical4 2 6" xfId="44960"/>
    <cellStyle name="SAPBEXexcCritical4 2 7" xfId="45236"/>
    <cellStyle name="SAPBEXexcCritical4 2 8" xfId="45695"/>
    <cellStyle name="SAPBEXexcCritical4 2 9" xfId="45581"/>
    <cellStyle name="SAPBEXexcCritical4 20" xfId="50521"/>
    <cellStyle name="SAPBEXexcCritical4 21" xfId="50295"/>
    <cellStyle name="SAPBEXexcCritical4 22" xfId="50443"/>
    <cellStyle name="SAPBEXexcCritical4 23" xfId="52082"/>
    <cellStyle name="SAPBEXexcCritical4 24" xfId="57168"/>
    <cellStyle name="SAPBEXexcCritical4 25" xfId="1997"/>
    <cellStyle name="SAPBEXexcCritical4 3" xfId="443"/>
    <cellStyle name="SAPBEXexcCritical4 3 10" xfId="46192"/>
    <cellStyle name="SAPBEXexcCritical4 3 11" xfId="48076"/>
    <cellStyle name="SAPBEXexcCritical4 3 12" xfId="49821"/>
    <cellStyle name="SAPBEXexcCritical4 3 13" xfId="49678"/>
    <cellStyle name="SAPBEXexcCritical4 3 14" xfId="50523"/>
    <cellStyle name="SAPBEXexcCritical4 3 15" xfId="50293"/>
    <cellStyle name="SAPBEXexcCritical4 3 16" xfId="50445"/>
    <cellStyle name="SAPBEXexcCritical4 3 17" xfId="52086"/>
    <cellStyle name="SAPBEXexcCritical4 3 18" xfId="1999"/>
    <cellStyle name="SAPBEXexcCritical4 3 2" xfId="1094"/>
    <cellStyle name="SAPBEXexcCritical4 3 2 10" xfId="3915"/>
    <cellStyle name="SAPBEXexcCritical4 3 2 2" xfId="46504"/>
    <cellStyle name="SAPBEXexcCritical4 3 2 3" xfId="48471"/>
    <cellStyle name="SAPBEXexcCritical4 3 2 4" xfId="51138"/>
    <cellStyle name="SAPBEXexcCritical4 3 2 5" xfId="52431"/>
    <cellStyle name="SAPBEXexcCritical4 3 2 6" xfId="53511"/>
    <cellStyle name="SAPBEXexcCritical4 3 2 7" xfId="54492"/>
    <cellStyle name="SAPBEXexcCritical4 3 2 8" xfId="55435"/>
    <cellStyle name="SAPBEXexcCritical4 3 2 9" xfId="60585"/>
    <cellStyle name="SAPBEXexcCritical4 3 3" xfId="924"/>
    <cellStyle name="SAPBEXexcCritical4 3 3 10" xfId="55582"/>
    <cellStyle name="SAPBEXexcCritical4 3 3 11" xfId="58795"/>
    <cellStyle name="SAPBEXexcCritical4 3 3 12" xfId="60961"/>
    <cellStyle name="SAPBEXexcCritical4 3 3 13" xfId="43949"/>
    <cellStyle name="SAPBEXexcCritical4 3 3 2" xfId="46930"/>
    <cellStyle name="SAPBEXexcCritical4 3 3 3" xfId="48894"/>
    <cellStyle name="SAPBEXexcCritical4 3 3 4" xfId="49472"/>
    <cellStyle name="SAPBEXexcCritical4 3 3 5" xfId="50968"/>
    <cellStyle name="SAPBEXexcCritical4 3 3 6" xfId="52262"/>
    <cellStyle name="SAPBEXexcCritical4 3 3 7" xfId="53341"/>
    <cellStyle name="SAPBEXexcCritical4 3 3 8" xfId="54323"/>
    <cellStyle name="SAPBEXexcCritical4 3 3 9" xfId="56033"/>
    <cellStyle name="SAPBEXexcCritical4 3 4" xfId="1588"/>
    <cellStyle name="SAPBEXexcCritical4 3 4 10" xfId="57469"/>
    <cellStyle name="SAPBEXexcCritical4 3 4 11" xfId="58265"/>
    <cellStyle name="SAPBEXexcCritical4 3 4 12" xfId="59220"/>
    <cellStyle name="SAPBEXexcCritical4 3 4 13" xfId="59898"/>
    <cellStyle name="SAPBEXexcCritical4 3 4 14" xfId="61395"/>
    <cellStyle name="SAPBEXexcCritical4 3 4 15" xfId="44387"/>
    <cellStyle name="SAPBEXexcCritical4 3 4 2" xfId="47405"/>
    <cellStyle name="SAPBEXexcCritical4 3 4 3" xfId="47868"/>
    <cellStyle name="SAPBEXexcCritical4 3 4 4" xfId="48780"/>
    <cellStyle name="SAPBEXexcCritical4 3 4 5" xfId="51632"/>
    <cellStyle name="SAPBEXexcCritical4 3 4 6" xfId="52909"/>
    <cellStyle name="SAPBEXexcCritical4 3 4 7" xfId="53957"/>
    <cellStyle name="SAPBEXexcCritical4 3 4 8" xfId="54938"/>
    <cellStyle name="SAPBEXexcCritical4 3 4 9" xfId="56494"/>
    <cellStyle name="SAPBEXexcCritical4 3 5" xfId="44678"/>
    <cellStyle name="SAPBEXexcCritical4 3 5 2" xfId="56706"/>
    <cellStyle name="SAPBEXexcCritical4 3 5 3" xfId="57668"/>
    <cellStyle name="SAPBEXexcCritical4 3 5 4" xfId="58452"/>
    <cellStyle name="SAPBEXexcCritical4 3 5 5" xfId="59410"/>
    <cellStyle name="SAPBEXexcCritical4 3 5 6" xfId="60085"/>
    <cellStyle name="SAPBEXexcCritical4 3 5 7" xfId="61603"/>
    <cellStyle name="SAPBEXexcCritical4 3 6" xfId="44961"/>
    <cellStyle name="SAPBEXexcCritical4 3 7" xfId="45237"/>
    <cellStyle name="SAPBEXexcCritical4 3 8" xfId="45696"/>
    <cellStyle name="SAPBEXexcCritical4 3 9" xfId="45580"/>
    <cellStyle name="SAPBEXexcCritical4 4" xfId="444"/>
    <cellStyle name="SAPBEXexcCritical4 4 10" xfId="46193"/>
    <cellStyle name="SAPBEXexcCritical4 4 11" xfId="48077"/>
    <cellStyle name="SAPBEXexcCritical4 4 12" xfId="49822"/>
    <cellStyle name="SAPBEXexcCritical4 4 13" xfId="49680"/>
    <cellStyle name="SAPBEXexcCritical4 4 14" xfId="50524"/>
    <cellStyle name="SAPBEXexcCritical4 4 15" xfId="50290"/>
    <cellStyle name="SAPBEXexcCritical4 4 16" xfId="50446"/>
    <cellStyle name="SAPBEXexcCritical4 4 17" xfId="52089"/>
    <cellStyle name="SAPBEXexcCritical4 4 18" xfId="2000"/>
    <cellStyle name="SAPBEXexcCritical4 4 2" xfId="1095"/>
    <cellStyle name="SAPBEXexcCritical4 4 2 10" xfId="3914"/>
    <cellStyle name="SAPBEXexcCritical4 4 2 2" xfId="46505"/>
    <cellStyle name="SAPBEXexcCritical4 4 2 3" xfId="48472"/>
    <cellStyle name="SAPBEXexcCritical4 4 2 4" xfId="51139"/>
    <cellStyle name="SAPBEXexcCritical4 4 2 5" xfId="52432"/>
    <cellStyle name="SAPBEXexcCritical4 4 2 6" xfId="53512"/>
    <cellStyle name="SAPBEXexcCritical4 4 2 7" xfId="54493"/>
    <cellStyle name="SAPBEXexcCritical4 4 2 8" xfId="57109"/>
    <cellStyle name="SAPBEXexcCritical4 4 2 9" xfId="60586"/>
    <cellStyle name="SAPBEXexcCritical4 4 3" xfId="923"/>
    <cellStyle name="SAPBEXexcCritical4 4 3 10" xfId="55198"/>
    <cellStyle name="SAPBEXexcCritical4 4 3 11" xfId="58796"/>
    <cellStyle name="SAPBEXexcCritical4 4 3 12" xfId="60962"/>
    <cellStyle name="SAPBEXexcCritical4 4 3 13" xfId="43948"/>
    <cellStyle name="SAPBEXexcCritical4 4 3 2" xfId="46931"/>
    <cellStyle name="SAPBEXexcCritical4 4 3 3" xfId="48895"/>
    <cellStyle name="SAPBEXexcCritical4 4 3 4" xfId="49349"/>
    <cellStyle name="SAPBEXexcCritical4 4 3 5" xfId="50967"/>
    <cellStyle name="SAPBEXexcCritical4 4 3 6" xfId="52261"/>
    <cellStyle name="SAPBEXexcCritical4 4 3 7" xfId="53340"/>
    <cellStyle name="SAPBEXexcCritical4 4 3 8" xfId="54322"/>
    <cellStyle name="SAPBEXexcCritical4 4 3 9" xfId="56034"/>
    <cellStyle name="SAPBEXexcCritical4 4 4" xfId="1589"/>
    <cellStyle name="SAPBEXexcCritical4 4 4 10" xfId="57468"/>
    <cellStyle name="SAPBEXexcCritical4 4 4 11" xfId="58264"/>
    <cellStyle name="SAPBEXexcCritical4 4 4 12" xfId="59219"/>
    <cellStyle name="SAPBEXexcCritical4 4 4 13" xfId="59897"/>
    <cellStyle name="SAPBEXexcCritical4 4 4 14" xfId="61394"/>
    <cellStyle name="SAPBEXexcCritical4 4 4 15" xfId="44388"/>
    <cellStyle name="SAPBEXexcCritical4 4 4 2" xfId="47404"/>
    <cellStyle name="SAPBEXexcCritical4 4 4 3" xfId="47867"/>
    <cellStyle name="SAPBEXexcCritical4 4 4 4" xfId="48758"/>
    <cellStyle name="SAPBEXexcCritical4 4 4 5" xfId="51633"/>
    <cellStyle name="SAPBEXexcCritical4 4 4 6" xfId="52910"/>
    <cellStyle name="SAPBEXexcCritical4 4 4 7" xfId="53958"/>
    <cellStyle name="SAPBEXexcCritical4 4 4 8" xfId="54939"/>
    <cellStyle name="SAPBEXexcCritical4 4 4 9" xfId="56493"/>
    <cellStyle name="SAPBEXexcCritical4 4 5" xfId="44679"/>
    <cellStyle name="SAPBEXexcCritical4 4 5 2" xfId="56707"/>
    <cellStyle name="SAPBEXexcCritical4 4 5 3" xfId="57669"/>
    <cellStyle name="SAPBEXexcCritical4 4 5 4" xfId="58453"/>
    <cellStyle name="SAPBEXexcCritical4 4 5 5" xfId="59411"/>
    <cellStyle name="SAPBEXexcCritical4 4 5 6" xfId="60086"/>
    <cellStyle name="SAPBEXexcCritical4 4 5 7" xfId="61604"/>
    <cellStyle name="SAPBEXexcCritical4 4 6" xfId="44962"/>
    <cellStyle name="SAPBEXexcCritical4 4 7" xfId="45238"/>
    <cellStyle name="SAPBEXexcCritical4 4 8" xfId="45697"/>
    <cellStyle name="SAPBEXexcCritical4 4 9" xfId="45579"/>
    <cellStyle name="SAPBEXexcCritical4 5" xfId="445"/>
    <cellStyle name="SAPBEXexcCritical4 5 10" xfId="46194"/>
    <cellStyle name="SAPBEXexcCritical4 5 11" xfId="48078"/>
    <cellStyle name="SAPBEXexcCritical4 5 12" xfId="49823"/>
    <cellStyle name="SAPBEXexcCritical4 5 13" xfId="49679"/>
    <cellStyle name="SAPBEXexcCritical4 5 14" xfId="50525"/>
    <cellStyle name="SAPBEXexcCritical4 5 15" xfId="50291"/>
    <cellStyle name="SAPBEXexcCritical4 5 16" xfId="50447"/>
    <cellStyle name="SAPBEXexcCritical4 5 17" xfId="52088"/>
    <cellStyle name="SAPBEXexcCritical4 5 18" xfId="2001"/>
    <cellStyle name="SAPBEXexcCritical4 5 2" xfId="1096"/>
    <cellStyle name="SAPBEXexcCritical4 5 2 10" xfId="3913"/>
    <cellStyle name="SAPBEXexcCritical4 5 2 2" xfId="46506"/>
    <cellStyle name="SAPBEXexcCritical4 5 2 3" xfId="48473"/>
    <cellStyle name="SAPBEXexcCritical4 5 2 4" xfId="51140"/>
    <cellStyle name="SAPBEXexcCritical4 5 2 5" xfId="52433"/>
    <cellStyle name="SAPBEXexcCritical4 5 2 6" xfId="53513"/>
    <cellStyle name="SAPBEXexcCritical4 5 2 7" xfId="54494"/>
    <cellStyle name="SAPBEXexcCritical4 5 2 8" xfId="55295"/>
    <cellStyle name="SAPBEXexcCritical4 5 2 9" xfId="60587"/>
    <cellStyle name="SAPBEXexcCritical4 5 3" xfId="919"/>
    <cellStyle name="SAPBEXexcCritical4 5 3 10" xfId="55630"/>
    <cellStyle name="SAPBEXexcCritical4 5 3 11" xfId="58797"/>
    <cellStyle name="SAPBEXexcCritical4 5 3 12" xfId="60963"/>
    <cellStyle name="SAPBEXexcCritical4 5 3 13" xfId="43947"/>
    <cellStyle name="SAPBEXexcCritical4 5 3 2" xfId="46932"/>
    <cellStyle name="SAPBEXexcCritical4 5 3 3" xfId="48896"/>
    <cellStyle name="SAPBEXexcCritical4 5 3 4" xfId="49584"/>
    <cellStyle name="SAPBEXexcCritical4 5 3 5" xfId="50963"/>
    <cellStyle name="SAPBEXexcCritical4 5 3 6" xfId="52257"/>
    <cellStyle name="SAPBEXexcCritical4 5 3 7" xfId="53336"/>
    <cellStyle name="SAPBEXexcCritical4 5 3 8" xfId="54318"/>
    <cellStyle name="SAPBEXexcCritical4 5 3 9" xfId="56035"/>
    <cellStyle name="SAPBEXexcCritical4 5 4" xfId="1590"/>
    <cellStyle name="SAPBEXexcCritical4 5 4 10" xfId="57467"/>
    <cellStyle name="SAPBEXexcCritical4 5 4 11" xfId="58263"/>
    <cellStyle name="SAPBEXexcCritical4 5 4 12" xfId="59218"/>
    <cellStyle name="SAPBEXexcCritical4 5 4 13" xfId="59896"/>
    <cellStyle name="SAPBEXexcCritical4 5 4 14" xfId="61393"/>
    <cellStyle name="SAPBEXexcCritical4 5 4 15" xfId="44389"/>
    <cellStyle name="SAPBEXexcCritical4 5 4 2" xfId="47403"/>
    <cellStyle name="SAPBEXexcCritical4 5 4 3" xfId="47866"/>
    <cellStyle name="SAPBEXexcCritical4 5 4 4" xfId="48698"/>
    <cellStyle name="SAPBEXexcCritical4 5 4 5" xfId="51634"/>
    <cellStyle name="SAPBEXexcCritical4 5 4 6" xfId="52911"/>
    <cellStyle name="SAPBEXexcCritical4 5 4 7" xfId="53959"/>
    <cellStyle name="SAPBEXexcCritical4 5 4 8" xfId="54940"/>
    <cellStyle name="SAPBEXexcCritical4 5 4 9" xfId="56492"/>
    <cellStyle name="SAPBEXexcCritical4 5 5" xfId="44680"/>
    <cellStyle name="SAPBEXexcCritical4 5 5 2" xfId="56708"/>
    <cellStyle name="SAPBEXexcCritical4 5 5 3" xfId="57670"/>
    <cellStyle name="SAPBEXexcCritical4 5 5 4" xfId="58454"/>
    <cellStyle name="SAPBEXexcCritical4 5 5 5" xfId="59412"/>
    <cellStyle name="SAPBEXexcCritical4 5 5 6" xfId="60087"/>
    <cellStyle name="SAPBEXexcCritical4 5 5 7" xfId="61605"/>
    <cellStyle name="SAPBEXexcCritical4 5 6" xfId="44963"/>
    <cellStyle name="SAPBEXexcCritical4 5 7" xfId="45239"/>
    <cellStyle name="SAPBEXexcCritical4 5 8" xfId="45698"/>
    <cellStyle name="SAPBEXexcCritical4 5 9" xfId="45578"/>
    <cellStyle name="SAPBEXexcCritical4 6" xfId="446"/>
    <cellStyle name="SAPBEXexcCritical4 6 10" xfId="46195"/>
    <cellStyle name="SAPBEXexcCritical4 6 11" xfId="48079"/>
    <cellStyle name="SAPBEXexcCritical4 6 12" xfId="49824"/>
    <cellStyle name="SAPBEXexcCritical4 6 13" xfId="49677"/>
    <cellStyle name="SAPBEXexcCritical4 6 14" xfId="50526"/>
    <cellStyle name="SAPBEXexcCritical4 6 15" xfId="50288"/>
    <cellStyle name="SAPBEXexcCritical4 6 16" xfId="50448"/>
    <cellStyle name="SAPBEXexcCritical4 6 17" xfId="52091"/>
    <cellStyle name="SAPBEXexcCritical4 6 18" xfId="2002"/>
    <cellStyle name="SAPBEXexcCritical4 6 2" xfId="1097"/>
    <cellStyle name="SAPBEXexcCritical4 6 2 10" xfId="3912"/>
    <cellStyle name="SAPBEXexcCritical4 6 2 2" xfId="46507"/>
    <cellStyle name="SAPBEXexcCritical4 6 2 3" xfId="48474"/>
    <cellStyle name="SAPBEXexcCritical4 6 2 4" xfId="51141"/>
    <cellStyle name="SAPBEXexcCritical4 6 2 5" xfId="52434"/>
    <cellStyle name="SAPBEXexcCritical4 6 2 6" xfId="53514"/>
    <cellStyle name="SAPBEXexcCritical4 6 2 7" xfId="54495"/>
    <cellStyle name="SAPBEXexcCritical4 6 2 8" xfId="55436"/>
    <cellStyle name="SAPBEXexcCritical4 6 2 9" xfId="60588"/>
    <cellStyle name="SAPBEXexcCritical4 6 3" xfId="921"/>
    <cellStyle name="SAPBEXexcCritical4 6 3 10" xfId="55199"/>
    <cellStyle name="SAPBEXexcCritical4 6 3 11" xfId="58798"/>
    <cellStyle name="SAPBEXexcCritical4 6 3 12" xfId="60964"/>
    <cellStyle name="SAPBEXexcCritical4 6 3 13" xfId="43946"/>
    <cellStyle name="SAPBEXexcCritical4 6 3 2" xfId="46933"/>
    <cellStyle name="SAPBEXexcCritical4 6 3 3" xfId="48897"/>
    <cellStyle name="SAPBEXexcCritical4 6 3 4" xfId="49554"/>
    <cellStyle name="SAPBEXexcCritical4 6 3 5" xfId="50965"/>
    <cellStyle name="SAPBEXexcCritical4 6 3 6" xfId="52259"/>
    <cellStyle name="SAPBEXexcCritical4 6 3 7" xfId="53338"/>
    <cellStyle name="SAPBEXexcCritical4 6 3 8" xfId="54320"/>
    <cellStyle name="SAPBEXexcCritical4 6 3 9" xfId="56036"/>
    <cellStyle name="SAPBEXexcCritical4 6 4" xfId="1591"/>
    <cellStyle name="SAPBEXexcCritical4 6 4 10" xfId="57466"/>
    <cellStyle name="SAPBEXexcCritical4 6 4 11" xfId="58262"/>
    <cellStyle name="SAPBEXexcCritical4 6 4 12" xfId="59217"/>
    <cellStyle name="SAPBEXexcCritical4 6 4 13" xfId="59895"/>
    <cellStyle name="SAPBEXexcCritical4 6 4 14" xfId="61392"/>
    <cellStyle name="SAPBEXexcCritical4 6 4 15" xfId="44390"/>
    <cellStyle name="SAPBEXexcCritical4 6 4 2" xfId="47402"/>
    <cellStyle name="SAPBEXexcCritical4 6 4 3" xfId="47865"/>
    <cellStyle name="SAPBEXexcCritical4 6 4 4" xfId="48331"/>
    <cellStyle name="SAPBEXexcCritical4 6 4 5" xfId="51635"/>
    <cellStyle name="SAPBEXexcCritical4 6 4 6" xfId="52912"/>
    <cellStyle name="SAPBEXexcCritical4 6 4 7" xfId="53960"/>
    <cellStyle name="SAPBEXexcCritical4 6 4 8" xfId="54941"/>
    <cellStyle name="SAPBEXexcCritical4 6 4 9" xfId="56491"/>
    <cellStyle name="SAPBEXexcCritical4 6 5" xfId="44681"/>
    <cellStyle name="SAPBEXexcCritical4 6 5 2" xfId="56709"/>
    <cellStyle name="SAPBEXexcCritical4 6 5 3" xfId="57671"/>
    <cellStyle name="SAPBEXexcCritical4 6 5 4" xfId="58455"/>
    <cellStyle name="SAPBEXexcCritical4 6 5 5" xfId="59413"/>
    <cellStyle name="SAPBEXexcCritical4 6 5 6" xfId="60088"/>
    <cellStyle name="SAPBEXexcCritical4 6 5 7" xfId="61606"/>
    <cellStyle name="SAPBEXexcCritical4 6 6" xfId="44964"/>
    <cellStyle name="SAPBEXexcCritical4 6 7" xfId="45240"/>
    <cellStyle name="SAPBEXexcCritical4 6 8" xfId="45699"/>
    <cellStyle name="SAPBEXexcCritical4 6 9" xfId="45577"/>
    <cellStyle name="SAPBEXexcCritical4 7" xfId="1092"/>
    <cellStyle name="SAPBEXexcCritical4 7 10" xfId="55293"/>
    <cellStyle name="SAPBEXexcCritical4 7 11" xfId="55638"/>
    <cellStyle name="SAPBEXexcCritical4 7 12" xfId="60583"/>
    <cellStyle name="SAPBEXexcCritical4 7 13" xfId="4013"/>
    <cellStyle name="SAPBEXexcCritical4 7 2" xfId="46502"/>
    <cellStyle name="SAPBEXexcCritical4 7 3" xfId="48469"/>
    <cellStyle name="SAPBEXexcCritical4 7 4" xfId="51136"/>
    <cellStyle name="SAPBEXexcCritical4 7 5" xfId="52429"/>
    <cellStyle name="SAPBEXexcCritical4 7 6" xfId="53509"/>
    <cellStyle name="SAPBEXexcCritical4 7 7" xfId="54490"/>
    <cellStyle name="SAPBEXexcCritical4 7 8" xfId="55688"/>
    <cellStyle name="SAPBEXexcCritical4 7 9" xfId="55269"/>
    <cellStyle name="SAPBEXexcCritical4 8" xfId="926"/>
    <cellStyle name="SAPBEXexcCritical4 8 10" xfId="55580"/>
    <cellStyle name="SAPBEXexcCritical4 8 11" xfId="58793"/>
    <cellStyle name="SAPBEXexcCritical4 8 12" xfId="60959"/>
    <cellStyle name="SAPBEXexcCritical4 8 13" xfId="3920"/>
    <cellStyle name="SAPBEXexcCritical4 8 2" xfId="46928"/>
    <cellStyle name="SAPBEXexcCritical4 8 3" xfId="48892"/>
    <cellStyle name="SAPBEXexcCritical4 8 4" xfId="49583"/>
    <cellStyle name="SAPBEXexcCritical4 8 5" xfId="50970"/>
    <cellStyle name="SAPBEXexcCritical4 8 6" xfId="52264"/>
    <cellStyle name="SAPBEXexcCritical4 8 7" xfId="53343"/>
    <cellStyle name="SAPBEXexcCritical4 8 8" xfId="54325"/>
    <cellStyle name="SAPBEXexcCritical4 8 9" xfId="57137"/>
    <cellStyle name="SAPBEXexcCritical4 9" xfId="1586"/>
    <cellStyle name="SAPBEXexcCritical4 9 10" xfId="57471"/>
    <cellStyle name="SAPBEXexcCritical4 9 11" xfId="58267"/>
    <cellStyle name="SAPBEXexcCritical4 9 12" xfId="59222"/>
    <cellStyle name="SAPBEXexcCritical4 9 13" xfId="59900"/>
    <cellStyle name="SAPBEXexcCritical4 9 14" xfId="61397"/>
    <cellStyle name="SAPBEXexcCritical4 9 15" xfId="44006"/>
    <cellStyle name="SAPBEXexcCritical4 9 2" xfId="47407"/>
    <cellStyle name="SAPBEXexcCritical4 9 3" xfId="47870"/>
    <cellStyle name="SAPBEXexcCritical4 9 4" xfId="49144"/>
    <cellStyle name="SAPBEXexcCritical4 9 5" xfId="51630"/>
    <cellStyle name="SAPBEXexcCritical4 9 6" xfId="52907"/>
    <cellStyle name="SAPBEXexcCritical4 9 7" xfId="53955"/>
    <cellStyle name="SAPBEXexcCritical4 9 8" xfId="54936"/>
    <cellStyle name="SAPBEXexcCritical4 9 9" xfId="56496"/>
    <cellStyle name="SAPBEXexcCritical4_Лист1" xfId="4014"/>
    <cellStyle name="SAPBEXexcCritical5" xfId="447"/>
    <cellStyle name="SAPBEXexcCritical5 10" xfId="44391"/>
    <cellStyle name="SAPBEXexcCritical5 10 2" xfId="56710"/>
    <cellStyle name="SAPBEXexcCritical5 10 3" xfId="57672"/>
    <cellStyle name="SAPBEXexcCritical5 10 4" xfId="58456"/>
    <cellStyle name="SAPBEXexcCritical5 10 5" xfId="59414"/>
    <cellStyle name="SAPBEXexcCritical5 10 6" xfId="60089"/>
    <cellStyle name="SAPBEXexcCritical5 10 7" xfId="61607"/>
    <cellStyle name="SAPBEXexcCritical5 11" xfId="44682"/>
    <cellStyle name="SAPBEXexcCritical5 12" xfId="44965"/>
    <cellStyle name="SAPBEXexcCritical5 13" xfId="45241"/>
    <cellStyle name="SAPBEXexcCritical5 14" xfId="45700"/>
    <cellStyle name="SAPBEXexcCritical5 15" xfId="45576"/>
    <cellStyle name="SAPBEXexcCritical5 16" xfId="46196"/>
    <cellStyle name="SAPBEXexcCritical5 17" xfId="48080"/>
    <cellStyle name="SAPBEXexcCritical5 18" xfId="49825"/>
    <cellStyle name="SAPBEXexcCritical5 19" xfId="49676"/>
    <cellStyle name="SAPBEXexcCritical5 2" xfId="448"/>
    <cellStyle name="SAPBEXexcCritical5 2 10" xfId="46197"/>
    <cellStyle name="SAPBEXexcCritical5 2 11" xfId="48081"/>
    <cellStyle name="SAPBEXexcCritical5 2 12" xfId="49826"/>
    <cellStyle name="SAPBEXexcCritical5 2 13" xfId="49675"/>
    <cellStyle name="SAPBEXexcCritical5 2 14" xfId="50528"/>
    <cellStyle name="SAPBEXexcCritical5 2 15" xfId="50287"/>
    <cellStyle name="SAPBEXexcCritical5 2 16" xfId="50450"/>
    <cellStyle name="SAPBEXexcCritical5 2 17" xfId="50882"/>
    <cellStyle name="SAPBEXexcCritical5 2 18" xfId="2004"/>
    <cellStyle name="SAPBEXexcCritical5 2 2" xfId="1099"/>
    <cellStyle name="SAPBEXexcCritical5 2 2 10" xfId="3910"/>
    <cellStyle name="SAPBEXexcCritical5 2 2 2" xfId="46509"/>
    <cellStyle name="SAPBEXexcCritical5 2 2 3" xfId="48476"/>
    <cellStyle name="SAPBEXexcCritical5 2 2 4" xfId="51143"/>
    <cellStyle name="SAPBEXexcCritical5 2 2 5" xfId="52436"/>
    <cellStyle name="SAPBEXexcCritical5 2 2 6" xfId="53516"/>
    <cellStyle name="SAPBEXexcCritical5 2 2 7" xfId="54497"/>
    <cellStyle name="SAPBEXexcCritical5 2 2 8" xfId="55296"/>
    <cellStyle name="SAPBEXexcCritical5 2 2 9" xfId="60590"/>
    <cellStyle name="SAPBEXexcCritical5 2 3" xfId="916"/>
    <cellStyle name="SAPBEXexcCritical5 2 3 10" xfId="55585"/>
    <cellStyle name="SAPBEXexcCritical5 2 3 11" xfId="58800"/>
    <cellStyle name="SAPBEXexcCritical5 2 3 12" xfId="60966"/>
    <cellStyle name="SAPBEXexcCritical5 2 3 13" xfId="43945"/>
    <cellStyle name="SAPBEXexcCritical5 2 3 2" xfId="46935"/>
    <cellStyle name="SAPBEXexcCritical5 2 3 3" xfId="48899"/>
    <cellStyle name="SAPBEXexcCritical5 2 3 4" xfId="49354"/>
    <cellStyle name="SAPBEXexcCritical5 2 3 5" xfId="50960"/>
    <cellStyle name="SAPBEXexcCritical5 2 3 6" xfId="52254"/>
    <cellStyle name="SAPBEXexcCritical5 2 3 7" xfId="53333"/>
    <cellStyle name="SAPBEXexcCritical5 2 3 8" xfId="54315"/>
    <cellStyle name="SAPBEXexcCritical5 2 3 9" xfId="56037"/>
    <cellStyle name="SAPBEXexcCritical5 2 4" xfId="1593"/>
    <cellStyle name="SAPBEXexcCritical5 2 4 10" xfId="57464"/>
    <cellStyle name="SAPBEXexcCritical5 2 4 11" xfId="58260"/>
    <cellStyle name="SAPBEXexcCritical5 2 4 12" xfId="59215"/>
    <cellStyle name="SAPBEXexcCritical5 2 4 13" xfId="59893"/>
    <cellStyle name="SAPBEXexcCritical5 2 4 14" xfId="61390"/>
    <cellStyle name="SAPBEXexcCritical5 2 4 15" xfId="44392"/>
    <cellStyle name="SAPBEXexcCritical5 2 4 2" xfId="47400"/>
    <cellStyle name="SAPBEXexcCritical5 2 4 3" xfId="47863"/>
    <cellStyle name="SAPBEXexcCritical5 2 4 4" xfId="48329"/>
    <cellStyle name="SAPBEXexcCritical5 2 4 5" xfId="51637"/>
    <cellStyle name="SAPBEXexcCritical5 2 4 6" xfId="52914"/>
    <cellStyle name="SAPBEXexcCritical5 2 4 7" xfId="53962"/>
    <cellStyle name="SAPBEXexcCritical5 2 4 8" xfId="54943"/>
    <cellStyle name="SAPBEXexcCritical5 2 4 9" xfId="56489"/>
    <cellStyle name="SAPBEXexcCritical5 2 5" xfId="44683"/>
    <cellStyle name="SAPBEXexcCritical5 2 5 2" xfId="56711"/>
    <cellStyle name="SAPBEXexcCritical5 2 5 3" xfId="57673"/>
    <cellStyle name="SAPBEXexcCritical5 2 5 4" xfId="58457"/>
    <cellStyle name="SAPBEXexcCritical5 2 5 5" xfId="59415"/>
    <cellStyle name="SAPBEXexcCritical5 2 5 6" xfId="60090"/>
    <cellStyle name="SAPBEXexcCritical5 2 5 7" xfId="61608"/>
    <cellStyle name="SAPBEXexcCritical5 2 6" xfId="44966"/>
    <cellStyle name="SAPBEXexcCritical5 2 7" xfId="45242"/>
    <cellStyle name="SAPBEXexcCritical5 2 8" xfId="45701"/>
    <cellStyle name="SAPBEXexcCritical5 2 9" xfId="45575"/>
    <cellStyle name="SAPBEXexcCritical5 20" xfId="50527"/>
    <cellStyle name="SAPBEXexcCritical5 21" xfId="50289"/>
    <cellStyle name="SAPBEXexcCritical5 22" xfId="50449"/>
    <cellStyle name="SAPBEXexcCritical5 23" xfId="52090"/>
    <cellStyle name="SAPBEXexcCritical5 24" xfId="57970"/>
    <cellStyle name="SAPBEXexcCritical5 25" xfId="2003"/>
    <cellStyle name="SAPBEXexcCritical5 3" xfId="449"/>
    <cellStyle name="SAPBEXexcCritical5 3 10" xfId="46198"/>
    <cellStyle name="SAPBEXexcCritical5 3 11" xfId="48082"/>
    <cellStyle name="SAPBEXexcCritical5 3 12" xfId="49827"/>
    <cellStyle name="SAPBEXexcCritical5 3 13" xfId="49674"/>
    <cellStyle name="SAPBEXexcCritical5 3 14" xfId="50529"/>
    <cellStyle name="SAPBEXexcCritical5 3 15" xfId="50286"/>
    <cellStyle name="SAPBEXexcCritical5 3 16" xfId="50451"/>
    <cellStyle name="SAPBEXexcCritical5 3 17" xfId="50871"/>
    <cellStyle name="SAPBEXexcCritical5 3 18" xfId="2005"/>
    <cellStyle name="SAPBEXexcCritical5 3 2" xfId="1100"/>
    <cellStyle name="SAPBEXexcCritical5 3 2 10" xfId="3897"/>
    <cellStyle name="SAPBEXexcCritical5 3 2 2" xfId="46510"/>
    <cellStyle name="SAPBEXexcCritical5 3 2 3" xfId="48477"/>
    <cellStyle name="SAPBEXexcCritical5 3 2 4" xfId="51144"/>
    <cellStyle name="SAPBEXexcCritical5 3 2 5" xfId="52437"/>
    <cellStyle name="SAPBEXexcCritical5 3 2 6" xfId="53517"/>
    <cellStyle name="SAPBEXexcCritical5 3 2 7" xfId="54498"/>
    <cellStyle name="SAPBEXexcCritical5 3 2 8" xfId="55738"/>
    <cellStyle name="SAPBEXexcCritical5 3 2 9" xfId="60591"/>
    <cellStyle name="SAPBEXexcCritical5 3 3" xfId="918"/>
    <cellStyle name="SAPBEXexcCritical5 3 3 10" xfId="55586"/>
    <cellStyle name="SAPBEXexcCritical5 3 3 11" xfId="58801"/>
    <cellStyle name="SAPBEXexcCritical5 3 3 12" xfId="60967"/>
    <cellStyle name="SAPBEXexcCritical5 3 3 13" xfId="43944"/>
    <cellStyle name="SAPBEXexcCritical5 3 3 2" xfId="46936"/>
    <cellStyle name="SAPBEXexcCritical5 3 3 3" xfId="48900"/>
    <cellStyle name="SAPBEXexcCritical5 3 3 4" xfId="49585"/>
    <cellStyle name="SAPBEXexcCritical5 3 3 5" xfId="50962"/>
    <cellStyle name="SAPBEXexcCritical5 3 3 6" xfId="52256"/>
    <cellStyle name="SAPBEXexcCritical5 3 3 7" xfId="53335"/>
    <cellStyle name="SAPBEXexcCritical5 3 3 8" xfId="54317"/>
    <cellStyle name="SAPBEXexcCritical5 3 3 9" xfId="56038"/>
    <cellStyle name="SAPBEXexcCritical5 3 4" xfId="1594"/>
    <cellStyle name="SAPBEXexcCritical5 3 4 10" xfId="57463"/>
    <cellStyle name="SAPBEXexcCritical5 3 4 11" xfId="58259"/>
    <cellStyle name="SAPBEXexcCritical5 3 4 12" xfId="59214"/>
    <cellStyle name="SAPBEXexcCritical5 3 4 13" xfId="59892"/>
    <cellStyle name="SAPBEXexcCritical5 3 4 14" xfId="61389"/>
    <cellStyle name="SAPBEXexcCritical5 3 4 15" xfId="44393"/>
    <cellStyle name="SAPBEXexcCritical5 3 4 2" xfId="47399"/>
    <cellStyle name="SAPBEXexcCritical5 3 4 3" xfId="47862"/>
    <cellStyle name="SAPBEXexcCritical5 3 4 4" xfId="48326"/>
    <cellStyle name="SAPBEXexcCritical5 3 4 5" xfId="51638"/>
    <cellStyle name="SAPBEXexcCritical5 3 4 6" xfId="52915"/>
    <cellStyle name="SAPBEXexcCritical5 3 4 7" xfId="53963"/>
    <cellStyle name="SAPBEXexcCritical5 3 4 8" xfId="54944"/>
    <cellStyle name="SAPBEXexcCritical5 3 4 9" xfId="56488"/>
    <cellStyle name="SAPBEXexcCritical5 3 5" xfId="44684"/>
    <cellStyle name="SAPBEXexcCritical5 3 5 2" xfId="56712"/>
    <cellStyle name="SAPBEXexcCritical5 3 5 3" xfId="57674"/>
    <cellStyle name="SAPBEXexcCritical5 3 5 4" xfId="58458"/>
    <cellStyle name="SAPBEXexcCritical5 3 5 5" xfId="59416"/>
    <cellStyle name="SAPBEXexcCritical5 3 5 6" xfId="60091"/>
    <cellStyle name="SAPBEXexcCritical5 3 5 7" xfId="61609"/>
    <cellStyle name="SAPBEXexcCritical5 3 6" xfId="44967"/>
    <cellStyle name="SAPBEXexcCritical5 3 7" xfId="45243"/>
    <cellStyle name="SAPBEXexcCritical5 3 8" xfId="45702"/>
    <cellStyle name="SAPBEXexcCritical5 3 9" xfId="45574"/>
    <cellStyle name="SAPBEXexcCritical5 4" xfId="450"/>
    <cellStyle name="SAPBEXexcCritical5 4 10" xfId="46199"/>
    <cellStyle name="SAPBEXexcCritical5 4 11" xfId="48083"/>
    <cellStyle name="SAPBEXexcCritical5 4 12" xfId="49828"/>
    <cellStyle name="SAPBEXexcCritical5 4 13" xfId="49673"/>
    <cellStyle name="SAPBEXexcCritical5 4 14" xfId="50530"/>
    <cellStyle name="SAPBEXexcCritical5 4 15" xfId="50285"/>
    <cellStyle name="SAPBEXexcCritical5 4 16" xfId="50452"/>
    <cellStyle name="SAPBEXexcCritical5 4 17" xfId="50872"/>
    <cellStyle name="SAPBEXexcCritical5 4 18" xfId="2006"/>
    <cellStyle name="SAPBEXexcCritical5 4 2" xfId="1101"/>
    <cellStyle name="SAPBEXexcCritical5 4 2 10" xfId="3895"/>
    <cellStyle name="SAPBEXexcCritical5 4 2 2" xfId="46511"/>
    <cellStyle name="SAPBEXexcCritical5 4 2 3" xfId="48478"/>
    <cellStyle name="SAPBEXexcCritical5 4 2 4" xfId="51145"/>
    <cellStyle name="SAPBEXexcCritical5 4 2 5" xfId="52438"/>
    <cellStyle name="SAPBEXexcCritical5 4 2 6" xfId="53518"/>
    <cellStyle name="SAPBEXexcCritical5 4 2 7" xfId="54499"/>
    <cellStyle name="SAPBEXexcCritical5 4 2 8" xfId="57107"/>
    <cellStyle name="SAPBEXexcCritical5 4 2 9" xfId="60592"/>
    <cellStyle name="SAPBEXexcCritical5 4 3" xfId="917"/>
    <cellStyle name="SAPBEXexcCritical5 4 3 10" xfId="55587"/>
    <cellStyle name="SAPBEXexcCritical5 4 3 11" xfId="58802"/>
    <cellStyle name="SAPBEXexcCritical5 4 3 12" xfId="60968"/>
    <cellStyle name="SAPBEXexcCritical5 4 3 13" xfId="43943"/>
    <cellStyle name="SAPBEXexcCritical5 4 3 2" xfId="46937"/>
    <cellStyle name="SAPBEXexcCritical5 4 3 3" xfId="48901"/>
    <cellStyle name="SAPBEXexcCritical5 4 3 4" xfId="49553"/>
    <cellStyle name="SAPBEXexcCritical5 4 3 5" xfId="50961"/>
    <cellStyle name="SAPBEXexcCritical5 4 3 6" xfId="52255"/>
    <cellStyle name="SAPBEXexcCritical5 4 3 7" xfId="53334"/>
    <cellStyle name="SAPBEXexcCritical5 4 3 8" xfId="54316"/>
    <cellStyle name="SAPBEXexcCritical5 4 3 9" xfId="56039"/>
    <cellStyle name="SAPBEXexcCritical5 4 4" xfId="1595"/>
    <cellStyle name="SAPBEXexcCritical5 4 4 10" xfId="57462"/>
    <cellStyle name="SAPBEXexcCritical5 4 4 11" xfId="58258"/>
    <cellStyle name="SAPBEXexcCritical5 4 4 12" xfId="59213"/>
    <cellStyle name="SAPBEXexcCritical5 4 4 13" xfId="59891"/>
    <cellStyle name="SAPBEXexcCritical5 4 4 14" xfId="61388"/>
    <cellStyle name="SAPBEXexcCritical5 4 4 15" xfId="44394"/>
    <cellStyle name="SAPBEXexcCritical5 4 4 2" xfId="47398"/>
    <cellStyle name="SAPBEXexcCritical5 4 4 3" xfId="47861"/>
    <cellStyle name="SAPBEXexcCritical5 4 4 4" xfId="48327"/>
    <cellStyle name="SAPBEXexcCritical5 4 4 5" xfId="51639"/>
    <cellStyle name="SAPBEXexcCritical5 4 4 6" xfId="52916"/>
    <cellStyle name="SAPBEXexcCritical5 4 4 7" xfId="53964"/>
    <cellStyle name="SAPBEXexcCritical5 4 4 8" xfId="54945"/>
    <cellStyle name="SAPBEXexcCritical5 4 4 9" xfId="56487"/>
    <cellStyle name="SAPBEXexcCritical5 4 5" xfId="44685"/>
    <cellStyle name="SAPBEXexcCritical5 4 5 2" xfId="56713"/>
    <cellStyle name="SAPBEXexcCritical5 4 5 3" xfId="57675"/>
    <cellStyle name="SAPBEXexcCritical5 4 5 4" xfId="58459"/>
    <cellStyle name="SAPBEXexcCritical5 4 5 5" xfId="59417"/>
    <cellStyle name="SAPBEXexcCritical5 4 5 6" xfId="60092"/>
    <cellStyle name="SAPBEXexcCritical5 4 5 7" xfId="61610"/>
    <cellStyle name="SAPBEXexcCritical5 4 6" xfId="44968"/>
    <cellStyle name="SAPBEXexcCritical5 4 7" xfId="45244"/>
    <cellStyle name="SAPBEXexcCritical5 4 8" xfId="45703"/>
    <cellStyle name="SAPBEXexcCritical5 4 9" xfId="45573"/>
    <cellStyle name="SAPBEXexcCritical5 5" xfId="451"/>
    <cellStyle name="SAPBEXexcCritical5 5 10" xfId="46200"/>
    <cellStyle name="SAPBEXexcCritical5 5 11" xfId="48084"/>
    <cellStyle name="SAPBEXexcCritical5 5 12" xfId="49829"/>
    <cellStyle name="SAPBEXexcCritical5 5 13" xfId="49672"/>
    <cellStyle name="SAPBEXexcCritical5 5 14" xfId="50531"/>
    <cellStyle name="SAPBEXexcCritical5 5 15" xfId="50284"/>
    <cellStyle name="SAPBEXexcCritical5 5 16" xfId="50457"/>
    <cellStyle name="SAPBEXexcCritical5 5 17" xfId="50875"/>
    <cellStyle name="SAPBEXexcCritical5 5 18" xfId="2007"/>
    <cellStyle name="SAPBEXexcCritical5 5 2" xfId="1102"/>
    <cellStyle name="SAPBEXexcCritical5 5 2 10" xfId="3893"/>
    <cellStyle name="SAPBEXexcCritical5 5 2 2" xfId="46512"/>
    <cellStyle name="SAPBEXexcCritical5 5 2 3" xfId="48479"/>
    <cellStyle name="SAPBEXexcCritical5 5 2 4" xfId="51146"/>
    <cellStyle name="SAPBEXexcCritical5 5 2 5" xfId="52439"/>
    <cellStyle name="SAPBEXexcCritical5 5 2 6" xfId="53519"/>
    <cellStyle name="SAPBEXexcCritical5 5 2 7" xfId="54500"/>
    <cellStyle name="SAPBEXexcCritical5 5 2 8" xfId="55297"/>
    <cellStyle name="SAPBEXexcCritical5 5 2 9" xfId="60593"/>
    <cellStyle name="SAPBEXexcCritical5 5 3" xfId="913"/>
    <cellStyle name="SAPBEXexcCritical5 5 3 10" xfId="55589"/>
    <cellStyle name="SAPBEXexcCritical5 5 3 11" xfId="58803"/>
    <cellStyle name="SAPBEXexcCritical5 5 3 12" xfId="60969"/>
    <cellStyle name="SAPBEXexcCritical5 5 3 13" xfId="43942"/>
    <cellStyle name="SAPBEXexcCritical5 5 3 2" xfId="46938"/>
    <cellStyle name="SAPBEXexcCritical5 5 3 3" xfId="48902"/>
    <cellStyle name="SAPBEXexcCritical5 5 3 4" xfId="49470"/>
    <cellStyle name="SAPBEXexcCritical5 5 3 5" xfId="50957"/>
    <cellStyle name="SAPBEXexcCritical5 5 3 6" xfId="52251"/>
    <cellStyle name="SAPBEXexcCritical5 5 3 7" xfId="53330"/>
    <cellStyle name="SAPBEXexcCritical5 5 3 8" xfId="54312"/>
    <cellStyle name="SAPBEXexcCritical5 5 3 9" xfId="56040"/>
    <cellStyle name="SAPBEXexcCritical5 5 4" xfId="1596"/>
    <cellStyle name="SAPBEXexcCritical5 5 4 10" xfId="57461"/>
    <cellStyle name="SAPBEXexcCritical5 5 4 11" xfId="58257"/>
    <cellStyle name="SAPBEXexcCritical5 5 4 12" xfId="59212"/>
    <cellStyle name="SAPBEXexcCritical5 5 4 13" xfId="59890"/>
    <cellStyle name="SAPBEXexcCritical5 5 4 14" xfId="61387"/>
    <cellStyle name="SAPBEXexcCritical5 5 4 15" xfId="44395"/>
    <cellStyle name="SAPBEXexcCritical5 5 4 2" xfId="47397"/>
    <cellStyle name="SAPBEXexcCritical5 5 4 3" xfId="47860"/>
    <cellStyle name="SAPBEXexcCritical5 5 4 4" xfId="48325"/>
    <cellStyle name="SAPBEXexcCritical5 5 4 5" xfId="51640"/>
    <cellStyle name="SAPBEXexcCritical5 5 4 6" xfId="52917"/>
    <cellStyle name="SAPBEXexcCritical5 5 4 7" xfId="53965"/>
    <cellStyle name="SAPBEXexcCritical5 5 4 8" xfId="54946"/>
    <cellStyle name="SAPBEXexcCritical5 5 4 9" xfId="56486"/>
    <cellStyle name="SAPBEXexcCritical5 5 5" xfId="44686"/>
    <cellStyle name="SAPBEXexcCritical5 5 5 2" xfId="56714"/>
    <cellStyle name="SAPBEXexcCritical5 5 5 3" xfId="57676"/>
    <cellStyle name="SAPBEXexcCritical5 5 5 4" xfId="58460"/>
    <cellStyle name="SAPBEXexcCritical5 5 5 5" xfId="59418"/>
    <cellStyle name="SAPBEXexcCritical5 5 5 6" xfId="60093"/>
    <cellStyle name="SAPBEXexcCritical5 5 5 7" xfId="61611"/>
    <cellStyle name="SAPBEXexcCritical5 5 6" xfId="44969"/>
    <cellStyle name="SAPBEXexcCritical5 5 7" xfId="45245"/>
    <cellStyle name="SAPBEXexcCritical5 5 8" xfId="45704"/>
    <cellStyle name="SAPBEXexcCritical5 5 9" xfId="45572"/>
    <cellStyle name="SAPBEXexcCritical5 6" xfId="452"/>
    <cellStyle name="SAPBEXexcCritical5 6 10" xfId="46201"/>
    <cellStyle name="SAPBEXexcCritical5 6 11" xfId="48085"/>
    <cellStyle name="SAPBEXexcCritical5 6 12" xfId="49830"/>
    <cellStyle name="SAPBEXexcCritical5 6 13" xfId="49669"/>
    <cellStyle name="SAPBEXexcCritical5 6 14" xfId="50532"/>
    <cellStyle name="SAPBEXexcCritical5 6 15" xfId="50283"/>
    <cellStyle name="SAPBEXexcCritical5 6 16" xfId="50458"/>
    <cellStyle name="SAPBEXexcCritical5 6 17" xfId="52092"/>
    <cellStyle name="SAPBEXexcCritical5 6 18" xfId="2008"/>
    <cellStyle name="SAPBEXexcCritical5 6 2" xfId="1103"/>
    <cellStyle name="SAPBEXexcCritical5 6 2 10" xfId="3891"/>
    <cellStyle name="SAPBEXexcCritical5 6 2 2" xfId="46513"/>
    <cellStyle name="SAPBEXexcCritical5 6 2 3" xfId="48480"/>
    <cellStyle name="SAPBEXexcCritical5 6 2 4" xfId="51147"/>
    <cellStyle name="SAPBEXexcCritical5 6 2 5" xfId="52440"/>
    <cellStyle name="SAPBEXexcCritical5 6 2 6" xfId="53520"/>
    <cellStyle name="SAPBEXexcCritical5 6 2 7" xfId="54501"/>
    <cellStyle name="SAPBEXexcCritical5 6 2 8" xfId="55437"/>
    <cellStyle name="SAPBEXexcCritical5 6 2 9" xfId="60594"/>
    <cellStyle name="SAPBEXexcCritical5 6 3" xfId="915"/>
    <cellStyle name="SAPBEXexcCritical5 6 3 10" xfId="55816"/>
    <cellStyle name="SAPBEXexcCritical5 6 3 11" xfId="58804"/>
    <cellStyle name="SAPBEXexcCritical5 6 3 12" xfId="60970"/>
    <cellStyle name="SAPBEXexcCritical5 6 3 13" xfId="43941"/>
    <cellStyle name="SAPBEXexcCritical5 6 3 2" xfId="46939"/>
    <cellStyle name="SAPBEXexcCritical5 6 3 3" xfId="48903"/>
    <cellStyle name="SAPBEXexcCritical5 6 3 4" xfId="49347"/>
    <cellStyle name="SAPBEXexcCritical5 6 3 5" xfId="50959"/>
    <cellStyle name="SAPBEXexcCritical5 6 3 6" xfId="52253"/>
    <cellStyle name="SAPBEXexcCritical5 6 3 7" xfId="53332"/>
    <cellStyle name="SAPBEXexcCritical5 6 3 8" xfId="54314"/>
    <cellStyle name="SAPBEXexcCritical5 6 3 9" xfId="56041"/>
    <cellStyle name="SAPBEXexcCritical5 6 4" xfId="1597"/>
    <cellStyle name="SAPBEXexcCritical5 6 4 10" xfId="57460"/>
    <cellStyle name="SAPBEXexcCritical5 6 4 11" xfId="58256"/>
    <cellStyle name="SAPBEXexcCritical5 6 4 12" xfId="59211"/>
    <cellStyle name="SAPBEXexcCritical5 6 4 13" xfId="59889"/>
    <cellStyle name="SAPBEXexcCritical5 6 4 14" xfId="61386"/>
    <cellStyle name="SAPBEXexcCritical5 6 4 15" xfId="44396"/>
    <cellStyle name="SAPBEXexcCritical5 6 4 2" xfId="47396"/>
    <cellStyle name="SAPBEXexcCritical5 6 4 3" xfId="47859"/>
    <cellStyle name="SAPBEXexcCritical5 6 4 4" xfId="48324"/>
    <cellStyle name="SAPBEXexcCritical5 6 4 5" xfId="51641"/>
    <cellStyle name="SAPBEXexcCritical5 6 4 6" xfId="52918"/>
    <cellStyle name="SAPBEXexcCritical5 6 4 7" xfId="53966"/>
    <cellStyle name="SAPBEXexcCritical5 6 4 8" xfId="54947"/>
    <cellStyle name="SAPBEXexcCritical5 6 4 9" xfId="56485"/>
    <cellStyle name="SAPBEXexcCritical5 6 5" xfId="44687"/>
    <cellStyle name="SAPBEXexcCritical5 6 5 2" xfId="56715"/>
    <cellStyle name="SAPBEXexcCritical5 6 5 3" xfId="57677"/>
    <cellStyle name="SAPBEXexcCritical5 6 5 4" xfId="58461"/>
    <cellStyle name="SAPBEXexcCritical5 6 5 5" xfId="59419"/>
    <cellStyle name="SAPBEXexcCritical5 6 5 6" xfId="60094"/>
    <cellStyle name="SAPBEXexcCritical5 6 5 7" xfId="61612"/>
    <cellStyle name="SAPBEXexcCritical5 6 6" xfId="44970"/>
    <cellStyle name="SAPBEXexcCritical5 6 7" xfId="45246"/>
    <cellStyle name="SAPBEXexcCritical5 6 8" xfId="45705"/>
    <cellStyle name="SAPBEXexcCritical5 6 9" xfId="45571"/>
    <cellStyle name="SAPBEXexcCritical5 7" xfId="1098"/>
    <cellStyle name="SAPBEXexcCritical5 7 10" xfId="57108"/>
    <cellStyle name="SAPBEXexcCritical5 7 11" xfId="55376"/>
    <cellStyle name="SAPBEXexcCritical5 7 12" xfId="60589"/>
    <cellStyle name="SAPBEXexcCritical5 7 13" xfId="4015"/>
    <cellStyle name="SAPBEXexcCritical5 7 2" xfId="46508"/>
    <cellStyle name="SAPBEXexcCritical5 7 3" xfId="48475"/>
    <cellStyle name="SAPBEXexcCritical5 7 4" xfId="51142"/>
    <cellStyle name="SAPBEXexcCritical5 7 5" xfId="52435"/>
    <cellStyle name="SAPBEXexcCritical5 7 6" xfId="53515"/>
    <cellStyle name="SAPBEXexcCritical5 7 7" xfId="54496"/>
    <cellStyle name="SAPBEXexcCritical5 7 8" xfId="55690"/>
    <cellStyle name="SAPBEXexcCritical5 7 9" xfId="55268"/>
    <cellStyle name="SAPBEXexcCritical5 8" xfId="920"/>
    <cellStyle name="SAPBEXexcCritical5 8 10" xfId="55584"/>
    <cellStyle name="SAPBEXexcCritical5 8 11" xfId="58799"/>
    <cellStyle name="SAPBEXexcCritical5 8 12" xfId="60965"/>
    <cellStyle name="SAPBEXexcCritical5 8 13" xfId="3911"/>
    <cellStyle name="SAPBEXexcCritical5 8 2" xfId="46934"/>
    <cellStyle name="SAPBEXexcCritical5 8 3" xfId="48898"/>
    <cellStyle name="SAPBEXexcCritical5 8 4" xfId="49471"/>
    <cellStyle name="SAPBEXexcCritical5 8 5" xfId="50964"/>
    <cellStyle name="SAPBEXexcCritical5 8 6" xfId="52258"/>
    <cellStyle name="SAPBEXexcCritical5 8 7" xfId="53337"/>
    <cellStyle name="SAPBEXexcCritical5 8 8" xfId="54319"/>
    <cellStyle name="SAPBEXexcCritical5 8 9" xfId="57138"/>
    <cellStyle name="SAPBEXexcCritical5 9" xfId="1592"/>
    <cellStyle name="SAPBEXexcCritical5 9 10" xfId="57465"/>
    <cellStyle name="SAPBEXexcCritical5 9 11" xfId="58261"/>
    <cellStyle name="SAPBEXexcCritical5 9 12" xfId="59216"/>
    <cellStyle name="SAPBEXexcCritical5 9 13" xfId="59894"/>
    <cellStyle name="SAPBEXexcCritical5 9 14" xfId="61391"/>
    <cellStyle name="SAPBEXexcCritical5 9 15" xfId="44007"/>
    <cellStyle name="SAPBEXexcCritical5 9 2" xfId="47401"/>
    <cellStyle name="SAPBEXexcCritical5 9 3" xfId="47864"/>
    <cellStyle name="SAPBEXexcCritical5 9 4" xfId="48328"/>
    <cellStyle name="SAPBEXexcCritical5 9 5" xfId="51636"/>
    <cellStyle name="SAPBEXexcCritical5 9 6" xfId="52913"/>
    <cellStyle name="SAPBEXexcCritical5 9 7" xfId="53961"/>
    <cellStyle name="SAPBEXexcCritical5 9 8" xfId="54942"/>
    <cellStyle name="SAPBEXexcCritical5 9 9" xfId="56490"/>
    <cellStyle name="SAPBEXexcCritical5_Лист1" xfId="4016"/>
    <cellStyle name="SAPBEXexcCritical6" xfId="453"/>
    <cellStyle name="SAPBEXexcCritical6 10" xfId="44397"/>
    <cellStyle name="SAPBEXexcCritical6 10 2" xfId="56716"/>
    <cellStyle name="SAPBEXexcCritical6 10 3" xfId="57678"/>
    <cellStyle name="SAPBEXexcCritical6 10 4" xfId="58462"/>
    <cellStyle name="SAPBEXexcCritical6 10 5" xfId="59420"/>
    <cellStyle name="SAPBEXexcCritical6 10 6" xfId="60095"/>
    <cellStyle name="SAPBEXexcCritical6 10 7" xfId="61613"/>
    <cellStyle name="SAPBEXexcCritical6 11" xfId="44688"/>
    <cellStyle name="SAPBEXexcCritical6 12" xfId="44971"/>
    <cellStyle name="SAPBEXexcCritical6 13" xfId="45247"/>
    <cellStyle name="SAPBEXexcCritical6 14" xfId="45706"/>
    <cellStyle name="SAPBEXexcCritical6 15" xfId="45570"/>
    <cellStyle name="SAPBEXexcCritical6 16" xfId="46202"/>
    <cellStyle name="SAPBEXexcCritical6 17" xfId="48086"/>
    <cellStyle name="SAPBEXexcCritical6 18" xfId="49831"/>
    <cellStyle name="SAPBEXexcCritical6 19" xfId="49671"/>
    <cellStyle name="SAPBEXexcCritical6 2" xfId="454"/>
    <cellStyle name="SAPBEXexcCritical6 2 10" xfId="46203"/>
    <cellStyle name="SAPBEXexcCritical6 2 11" xfId="48087"/>
    <cellStyle name="SAPBEXexcCritical6 2 12" xfId="49832"/>
    <cellStyle name="SAPBEXexcCritical6 2 13" xfId="49670"/>
    <cellStyle name="SAPBEXexcCritical6 2 14" xfId="50534"/>
    <cellStyle name="SAPBEXexcCritical6 2 15" xfId="50279"/>
    <cellStyle name="SAPBEXexcCritical6 2 16" xfId="50460"/>
    <cellStyle name="SAPBEXexcCritical6 2 17" xfId="52094"/>
    <cellStyle name="SAPBEXexcCritical6 2 18" xfId="2010"/>
    <cellStyle name="SAPBEXexcCritical6 2 2" xfId="1105"/>
    <cellStyle name="SAPBEXexcCritical6 2 2 10" xfId="3884"/>
    <cellStyle name="SAPBEXexcCritical6 2 2 2" xfId="46515"/>
    <cellStyle name="SAPBEXexcCritical6 2 2 3" xfId="48482"/>
    <cellStyle name="SAPBEXexcCritical6 2 2 4" xfId="51149"/>
    <cellStyle name="SAPBEXexcCritical6 2 2 5" xfId="52442"/>
    <cellStyle name="SAPBEXexcCritical6 2 2 6" xfId="53522"/>
    <cellStyle name="SAPBEXexcCritical6 2 2 7" xfId="54503"/>
    <cellStyle name="SAPBEXexcCritical6 2 2 8" xfId="55298"/>
    <cellStyle name="SAPBEXexcCritical6 2 2 9" xfId="60596"/>
    <cellStyle name="SAPBEXexcCritical6 2 3" xfId="910"/>
    <cellStyle name="SAPBEXexcCritical6 2 3 10" xfId="55218"/>
    <cellStyle name="SAPBEXexcCritical6 2 3 11" xfId="58806"/>
    <cellStyle name="SAPBEXexcCritical6 2 3 12" xfId="60972"/>
    <cellStyle name="SAPBEXexcCritical6 2 3 13" xfId="43940"/>
    <cellStyle name="SAPBEXexcCritical6 2 3 2" xfId="46941"/>
    <cellStyle name="SAPBEXexcCritical6 2 3 3" xfId="48905"/>
    <cellStyle name="SAPBEXexcCritical6 2 3 4" xfId="49552"/>
    <cellStyle name="SAPBEXexcCritical6 2 3 5" xfId="50954"/>
    <cellStyle name="SAPBEXexcCritical6 2 3 6" xfId="52248"/>
    <cellStyle name="SAPBEXexcCritical6 2 3 7" xfId="53327"/>
    <cellStyle name="SAPBEXexcCritical6 2 3 8" xfId="54309"/>
    <cellStyle name="SAPBEXexcCritical6 2 3 9" xfId="56042"/>
    <cellStyle name="SAPBEXexcCritical6 2 4" xfId="1599"/>
    <cellStyle name="SAPBEXexcCritical6 2 4 10" xfId="57458"/>
    <cellStyle name="SAPBEXexcCritical6 2 4 11" xfId="58254"/>
    <cellStyle name="SAPBEXexcCritical6 2 4 12" xfId="59209"/>
    <cellStyle name="SAPBEXexcCritical6 2 4 13" xfId="59887"/>
    <cellStyle name="SAPBEXexcCritical6 2 4 14" xfId="61384"/>
    <cellStyle name="SAPBEXexcCritical6 2 4 15" xfId="44398"/>
    <cellStyle name="SAPBEXexcCritical6 2 4 2" xfId="47394"/>
    <cellStyle name="SAPBEXexcCritical6 2 4 3" xfId="47857"/>
    <cellStyle name="SAPBEXexcCritical6 2 4 4" xfId="49174"/>
    <cellStyle name="SAPBEXexcCritical6 2 4 5" xfId="51643"/>
    <cellStyle name="SAPBEXexcCritical6 2 4 6" xfId="52920"/>
    <cellStyle name="SAPBEXexcCritical6 2 4 7" xfId="53968"/>
    <cellStyle name="SAPBEXexcCritical6 2 4 8" xfId="54949"/>
    <cellStyle name="SAPBEXexcCritical6 2 4 9" xfId="56483"/>
    <cellStyle name="SAPBEXexcCritical6 2 5" xfId="44689"/>
    <cellStyle name="SAPBEXexcCritical6 2 5 2" xfId="56717"/>
    <cellStyle name="SAPBEXexcCritical6 2 5 3" xfId="57679"/>
    <cellStyle name="SAPBEXexcCritical6 2 5 4" xfId="58463"/>
    <cellStyle name="SAPBEXexcCritical6 2 5 5" xfId="59421"/>
    <cellStyle name="SAPBEXexcCritical6 2 5 6" xfId="60096"/>
    <cellStyle name="SAPBEXexcCritical6 2 5 7" xfId="61614"/>
    <cellStyle name="SAPBEXexcCritical6 2 6" xfId="44972"/>
    <cellStyle name="SAPBEXexcCritical6 2 7" xfId="45248"/>
    <cellStyle name="SAPBEXexcCritical6 2 8" xfId="45707"/>
    <cellStyle name="SAPBEXexcCritical6 2 9" xfId="45569"/>
    <cellStyle name="SAPBEXexcCritical6 20" xfId="50533"/>
    <cellStyle name="SAPBEXexcCritical6 21" xfId="50282"/>
    <cellStyle name="SAPBEXexcCritical6 22" xfId="50459"/>
    <cellStyle name="SAPBEXexcCritical6 23" xfId="52093"/>
    <cellStyle name="SAPBEXexcCritical6 24" xfId="57169"/>
    <cellStyle name="SAPBEXexcCritical6 25" xfId="2009"/>
    <cellStyle name="SAPBEXexcCritical6 3" xfId="455"/>
    <cellStyle name="SAPBEXexcCritical6 3 10" xfId="46204"/>
    <cellStyle name="SAPBEXexcCritical6 3 11" xfId="48088"/>
    <cellStyle name="SAPBEXexcCritical6 3 12" xfId="49833"/>
    <cellStyle name="SAPBEXexcCritical6 3 13" xfId="49666"/>
    <cellStyle name="SAPBEXexcCritical6 3 14" xfId="50535"/>
    <cellStyle name="SAPBEXexcCritical6 3 15" xfId="50281"/>
    <cellStyle name="SAPBEXexcCritical6 3 16" xfId="50462"/>
    <cellStyle name="SAPBEXexcCritical6 3 17" xfId="52095"/>
    <cellStyle name="SAPBEXexcCritical6 3 18" xfId="2011"/>
    <cellStyle name="SAPBEXexcCritical6 3 2" xfId="1106"/>
    <cellStyle name="SAPBEXexcCritical6 3 2 10" xfId="3883"/>
    <cellStyle name="SAPBEXexcCritical6 3 2 2" xfId="46516"/>
    <cellStyle name="SAPBEXexcCritical6 3 2 3" xfId="48483"/>
    <cellStyle name="SAPBEXexcCritical6 3 2 4" xfId="51150"/>
    <cellStyle name="SAPBEXexcCritical6 3 2 5" xfId="52443"/>
    <cellStyle name="SAPBEXexcCritical6 3 2 6" xfId="53523"/>
    <cellStyle name="SAPBEXexcCritical6 3 2 7" xfId="54504"/>
    <cellStyle name="SAPBEXexcCritical6 3 2 8" xfId="55739"/>
    <cellStyle name="SAPBEXexcCritical6 3 2 9" xfId="60597"/>
    <cellStyle name="SAPBEXexcCritical6 3 3" xfId="912"/>
    <cellStyle name="SAPBEXexcCritical6 3 3 10" xfId="55205"/>
    <cellStyle name="SAPBEXexcCritical6 3 3 11" xfId="58807"/>
    <cellStyle name="SAPBEXexcCritical6 3 3 12" xfId="60973"/>
    <cellStyle name="SAPBEXexcCritical6 3 3 13" xfId="43938"/>
    <cellStyle name="SAPBEXexcCritical6 3 3 2" xfId="46942"/>
    <cellStyle name="SAPBEXexcCritical6 3 3 3" xfId="48906"/>
    <cellStyle name="SAPBEXexcCritical6 3 3 4" xfId="49469"/>
    <cellStyle name="SAPBEXexcCritical6 3 3 5" xfId="50956"/>
    <cellStyle name="SAPBEXexcCritical6 3 3 6" xfId="52250"/>
    <cellStyle name="SAPBEXexcCritical6 3 3 7" xfId="53329"/>
    <cellStyle name="SAPBEXexcCritical6 3 3 8" xfId="54311"/>
    <cellStyle name="SAPBEXexcCritical6 3 3 9" xfId="56043"/>
    <cellStyle name="SAPBEXexcCritical6 3 4" xfId="1600"/>
    <cellStyle name="SAPBEXexcCritical6 3 4 10" xfId="57457"/>
    <cellStyle name="SAPBEXexcCritical6 3 4 11" xfId="58253"/>
    <cellStyle name="SAPBEXexcCritical6 3 4 12" xfId="59208"/>
    <cellStyle name="SAPBEXexcCritical6 3 4 13" xfId="59886"/>
    <cellStyle name="SAPBEXexcCritical6 3 4 14" xfId="61383"/>
    <cellStyle name="SAPBEXexcCritical6 3 4 15" xfId="44399"/>
    <cellStyle name="SAPBEXexcCritical6 3 4 2" xfId="47393"/>
    <cellStyle name="SAPBEXexcCritical6 3 4 3" xfId="47856"/>
    <cellStyle name="SAPBEXexcCritical6 3 4 4" xfId="49175"/>
    <cellStyle name="SAPBEXexcCritical6 3 4 5" xfId="51644"/>
    <cellStyle name="SAPBEXexcCritical6 3 4 6" xfId="52921"/>
    <cellStyle name="SAPBEXexcCritical6 3 4 7" xfId="53969"/>
    <cellStyle name="SAPBEXexcCritical6 3 4 8" xfId="54950"/>
    <cellStyle name="SAPBEXexcCritical6 3 4 9" xfId="56482"/>
    <cellStyle name="SAPBEXexcCritical6 3 5" xfId="44690"/>
    <cellStyle name="SAPBEXexcCritical6 3 5 2" xfId="56718"/>
    <cellStyle name="SAPBEXexcCritical6 3 5 3" xfId="57680"/>
    <cellStyle name="SAPBEXexcCritical6 3 5 4" xfId="58464"/>
    <cellStyle name="SAPBEXexcCritical6 3 5 5" xfId="59422"/>
    <cellStyle name="SAPBEXexcCritical6 3 5 6" xfId="60097"/>
    <cellStyle name="SAPBEXexcCritical6 3 5 7" xfId="61615"/>
    <cellStyle name="SAPBEXexcCritical6 3 6" xfId="44973"/>
    <cellStyle name="SAPBEXexcCritical6 3 7" xfId="45249"/>
    <cellStyle name="SAPBEXexcCritical6 3 8" xfId="45708"/>
    <cellStyle name="SAPBEXexcCritical6 3 9" xfId="45568"/>
    <cellStyle name="SAPBEXexcCritical6 4" xfId="456"/>
    <cellStyle name="SAPBEXexcCritical6 4 10" xfId="46205"/>
    <cellStyle name="SAPBEXexcCritical6 4 11" xfId="48089"/>
    <cellStyle name="SAPBEXexcCritical6 4 12" xfId="49834"/>
    <cellStyle name="SAPBEXexcCritical6 4 13" xfId="49668"/>
    <cellStyle name="SAPBEXexcCritical6 4 14" xfId="50536"/>
    <cellStyle name="SAPBEXexcCritical6 4 15" xfId="50280"/>
    <cellStyle name="SAPBEXexcCritical6 4 16" xfId="50463"/>
    <cellStyle name="SAPBEXexcCritical6 4 17" xfId="52096"/>
    <cellStyle name="SAPBEXexcCritical6 4 18" xfId="2012"/>
    <cellStyle name="SAPBEXexcCritical6 4 2" xfId="1107"/>
    <cellStyle name="SAPBEXexcCritical6 4 2 10" xfId="3882"/>
    <cellStyle name="SAPBEXexcCritical6 4 2 2" xfId="46517"/>
    <cellStyle name="SAPBEXexcCritical6 4 2 3" xfId="48484"/>
    <cellStyle name="SAPBEXexcCritical6 4 2 4" xfId="51151"/>
    <cellStyle name="SAPBEXexcCritical6 4 2 5" xfId="52444"/>
    <cellStyle name="SAPBEXexcCritical6 4 2 6" xfId="53524"/>
    <cellStyle name="SAPBEXexcCritical6 4 2 7" xfId="54505"/>
    <cellStyle name="SAPBEXexcCritical6 4 2 8" xfId="57105"/>
    <cellStyle name="SAPBEXexcCritical6 4 2 9" xfId="60598"/>
    <cellStyle name="SAPBEXexcCritical6 4 3" xfId="911"/>
    <cellStyle name="SAPBEXexcCritical6 4 3 10" xfId="55208"/>
    <cellStyle name="SAPBEXexcCritical6 4 3 11" xfId="58808"/>
    <cellStyle name="SAPBEXexcCritical6 4 3 12" xfId="60974"/>
    <cellStyle name="SAPBEXexcCritical6 4 3 13" xfId="43937"/>
    <cellStyle name="SAPBEXexcCritical6 4 3 2" xfId="46943"/>
    <cellStyle name="SAPBEXexcCritical6 4 3 3" xfId="48907"/>
    <cellStyle name="SAPBEXexcCritical6 4 3 4" xfId="49346"/>
    <cellStyle name="SAPBEXexcCritical6 4 3 5" xfId="50955"/>
    <cellStyle name="SAPBEXexcCritical6 4 3 6" xfId="52249"/>
    <cellStyle name="SAPBEXexcCritical6 4 3 7" xfId="53328"/>
    <cellStyle name="SAPBEXexcCritical6 4 3 8" xfId="54310"/>
    <cellStyle name="SAPBEXexcCritical6 4 3 9" xfId="56044"/>
    <cellStyle name="SAPBEXexcCritical6 4 4" xfId="1601"/>
    <cellStyle name="SAPBEXexcCritical6 4 4 10" xfId="57456"/>
    <cellStyle name="SAPBEXexcCritical6 4 4 11" xfId="58252"/>
    <cellStyle name="SAPBEXexcCritical6 4 4 12" xfId="59207"/>
    <cellStyle name="SAPBEXexcCritical6 4 4 13" xfId="59885"/>
    <cellStyle name="SAPBEXexcCritical6 4 4 14" xfId="61382"/>
    <cellStyle name="SAPBEXexcCritical6 4 4 15" xfId="44400"/>
    <cellStyle name="SAPBEXexcCritical6 4 4 2" xfId="47392"/>
    <cellStyle name="SAPBEXexcCritical6 4 4 3" xfId="47855"/>
    <cellStyle name="SAPBEXexcCritical6 4 4 4" xfId="49176"/>
    <cellStyle name="SAPBEXexcCritical6 4 4 5" xfId="51645"/>
    <cellStyle name="SAPBEXexcCritical6 4 4 6" xfId="52922"/>
    <cellStyle name="SAPBEXexcCritical6 4 4 7" xfId="53970"/>
    <cellStyle name="SAPBEXexcCritical6 4 4 8" xfId="54951"/>
    <cellStyle name="SAPBEXexcCritical6 4 4 9" xfId="56481"/>
    <cellStyle name="SAPBEXexcCritical6 4 5" xfId="44691"/>
    <cellStyle name="SAPBEXexcCritical6 4 5 2" xfId="56719"/>
    <cellStyle name="SAPBEXexcCritical6 4 5 3" xfId="57681"/>
    <cellStyle name="SAPBEXexcCritical6 4 5 4" xfId="58465"/>
    <cellStyle name="SAPBEXexcCritical6 4 5 5" xfId="59423"/>
    <cellStyle name="SAPBEXexcCritical6 4 5 6" xfId="60098"/>
    <cellStyle name="SAPBEXexcCritical6 4 5 7" xfId="61616"/>
    <cellStyle name="SAPBEXexcCritical6 4 6" xfId="44974"/>
    <cellStyle name="SAPBEXexcCritical6 4 7" xfId="45250"/>
    <cellStyle name="SAPBEXexcCritical6 4 8" xfId="45709"/>
    <cellStyle name="SAPBEXexcCritical6 4 9" xfId="45567"/>
    <cellStyle name="SAPBEXexcCritical6 5" xfId="457"/>
    <cellStyle name="SAPBEXexcCritical6 5 10" xfId="46206"/>
    <cellStyle name="SAPBEXexcCritical6 5 11" xfId="48090"/>
    <cellStyle name="SAPBEXexcCritical6 5 12" xfId="49835"/>
    <cellStyle name="SAPBEXexcCritical6 5 13" xfId="49667"/>
    <cellStyle name="SAPBEXexcCritical6 5 14" xfId="50537"/>
    <cellStyle name="SAPBEXexcCritical6 5 15" xfId="50276"/>
    <cellStyle name="SAPBEXexcCritical6 5 16" xfId="50464"/>
    <cellStyle name="SAPBEXexcCritical6 5 17" xfId="50873"/>
    <cellStyle name="SAPBEXexcCritical6 5 18" xfId="2013"/>
    <cellStyle name="SAPBEXexcCritical6 5 2" xfId="1108"/>
    <cellStyle name="SAPBEXexcCritical6 5 2 10" xfId="3881"/>
    <cellStyle name="SAPBEXexcCritical6 5 2 2" xfId="46518"/>
    <cellStyle name="SAPBEXexcCritical6 5 2 3" xfId="48485"/>
    <cellStyle name="SAPBEXexcCritical6 5 2 4" xfId="51152"/>
    <cellStyle name="SAPBEXexcCritical6 5 2 5" xfId="52445"/>
    <cellStyle name="SAPBEXexcCritical6 5 2 6" xfId="53525"/>
    <cellStyle name="SAPBEXexcCritical6 5 2 7" xfId="54506"/>
    <cellStyle name="SAPBEXexcCritical6 5 2 8" xfId="55299"/>
    <cellStyle name="SAPBEXexcCritical6 5 2 9" xfId="60599"/>
    <cellStyle name="SAPBEXexcCritical6 5 3" xfId="909"/>
    <cellStyle name="SAPBEXexcCritical6 5 3 10" xfId="55593"/>
    <cellStyle name="SAPBEXexcCritical6 5 3 11" xfId="58809"/>
    <cellStyle name="SAPBEXexcCritical6 5 3 12" xfId="60975"/>
    <cellStyle name="SAPBEXexcCritical6 5 3 13" xfId="43936"/>
    <cellStyle name="SAPBEXexcCritical6 5 3 2" xfId="46944"/>
    <cellStyle name="SAPBEXexcCritical6 5 3 3" xfId="48908"/>
    <cellStyle name="SAPBEXexcCritical6 5 3 4" xfId="49587"/>
    <cellStyle name="SAPBEXexcCritical6 5 3 5" xfId="50953"/>
    <cellStyle name="SAPBEXexcCritical6 5 3 6" xfId="52247"/>
    <cellStyle name="SAPBEXexcCritical6 5 3 7" xfId="53326"/>
    <cellStyle name="SAPBEXexcCritical6 5 3 8" xfId="54308"/>
    <cellStyle name="SAPBEXexcCritical6 5 3 9" xfId="56045"/>
    <cellStyle name="SAPBEXexcCritical6 5 4" xfId="1602"/>
    <cellStyle name="SAPBEXexcCritical6 5 4 10" xfId="57455"/>
    <cellStyle name="SAPBEXexcCritical6 5 4 11" xfId="58251"/>
    <cellStyle name="SAPBEXexcCritical6 5 4 12" xfId="59206"/>
    <cellStyle name="SAPBEXexcCritical6 5 4 13" xfId="59884"/>
    <cellStyle name="SAPBEXexcCritical6 5 4 14" xfId="61381"/>
    <cellStyle name="SAPBEXexcCritical6 5 4 15" xfId="44401"/>
    <cellStyle name="SAPBEXexcCritical6 5 4 2" xfId="47391"/>
    <cellStyle name="SAPBEXexcCritical6 5 4 3" xfId="47854"/>
    <cellStyle name="SAPBEXexcCritical6 5 4 4" xfId="49177"/>
    <cellStyle name="SAPBEXexcCritical6 5 4 5" xfId="51646"/>
    <cellStyle name="SAPBEXexcCritical6 5 4 6" xfId="52923"/>
    <cellStyle name="SAPBEXexcCritical6 5 4 7" xfId="53971"/>
    <cellStyle name="SAPBEXexcCritical6 5 4 8" xfId="54952"/>
    <cellStyle name="SAPBEXexcCritical6 5 4 9" xfId="56480"/>
    <cellStyle name="SAPBEXexcCritical6 5 5" xfId="44692"/>
    <cellStyle name="SAPBEXexcCritical6 5 5 2" xfId="56720"/>
    <cellStyle name="SAPBEXexcCritical6 5 5 3" xfId="57682"/>
    <cellStyle name="SAPBEXexcCritical6 5 5 4" xfId="58466"/>
    <cellStyle name="SAPBEXexcCritical6 5 5 5" xfId="59424"/>
    <cellStyle name="SAPBEXexcCritical6 5 5 6" xfId="60099"/>
    <cellStyle name="SAPBEXexcCritical6 5 5 7" xfId="61617"/>
    <cellStyle name="SAPBEXexcCritical6 5 6" xfId="44975"/>
    <cellStyle name="SAPBEXexcCritical6 5 7" xfId="45251"/>
    <cellStyle name="SAPBEXexcCritical6 5 8" xfId="45710"/>
    <cellStyle name="SAPBEXexcCritical6 5 9" xfId="45566"/>
    <cellStyle name="SAPBEXexcCritical6 6" xfId="458"/>
    <cellStyle name="SAPBEXexcCritical6 6 10" xfId="46207"/>
    <cellStyle name="SAPBEXexcCritical6 6 11" xfId="48091"/>
    <cellStyle name="SAPBEXexcCritical6 6 12" xfId="49836"/>
    <cellStyle name="SAPBEXexcCritical6 6 13" xfId="49663"/>
    <cellStyle name="SAPBEXexcCritical6 6 14" xfId="50538"/>
    <cellStyle name="SAPBEXexcCritical6 6 15" xfId="50278"/>
    <cellStyle name="SAPBEXexcCritical6 6 16" xfId="50465"/>
    <cellStyle name="SAPBEXexcCritical6 6 17" xfId="50866"/>
    <cellStyle name="SAPBEXexcCritical6 6 18" xfId="2014"/>
    <cellStyle name="SAPBEXexcCritical6 6 2" xfId="1109"/>
    <cellStyle name="SAPBEXexcCritical6 6 2 10" xfId="3880"/>
    <cellStyle name="SAPBEXexcCritical6 6 2 2" xfId="46519"/>
    <cellStyle name="SAPBEXexcCritical6 6 2 3" xfId="48486"/>
    <cellStyle name="SAPBEXexcCritical6 6 2 4" xfId="51153"/>
    <cellStyle name="SAPBEXexcCritical6 6 2 5" xfId="52446"/>
    <cellStyle name="SAPBEXexcCritical6 6 2 6" xfId="53526"/>
    <cellStyle name="SAPBEXexcCritical6 6 2 7" xfId="54507"/>
    <cellStyle name="SAPBEXexcCritical6 6 2 8" xfId="55438"/>
    <cellStyle name="SAPBEXexcCritical6 6 2 9" xfId="60600"/>
    <cellStyle name="SAPBEXexcCritical6 6 3" xfId="908"/>
    <cellStyle name="SAPBEXexcCritical6 6 3 10" xfId="55592"/>
    <cellStyle name="SAPBEXexcCritical6 6 3 11" xfId="58810"/>
    <cellStyle name="SAPBEXexcCritical6 6 3 12" xfId="60976"/>
    <cellStyle name="SAPBEXexcCritical6 6 3 13" xfId="43935"/>
    <cellStyle name="SAPBEXexcCritical6 6 3 2" xfId="46945"/>
    <cellStyle name="SAPBEXexcCritical6 6 3 3" xfId="48909"/>
    <cellStyle name="SAPBEXexcCritical6 6 3 4" xfId="49551"/>
    <cellStyle name="SAPBEXexcCritical6 6 3 5" xfId="50952"/>
    <cellStyle name="SAPBEXexcCritical6 6 3 6" xfId="52246"/>
    <cellStyle name="SAPBEXexcCritical6 6 3 7" xfId="53325"/>
    <cellStyle name="SAPBEXexcCritical6 6 3 8" xfId="54307"/>
    <cellStyle name="SAPBEXexcCritical6 6 3 9" xfId="56046"/>
    <cellStyle name="SAPBEXexcCritical6 6 4" xfId="1603"/>
    <cellStyle name="SAPBEXexcCritical6 6 4 10" xfId="57454"/>
    <cellStyle name="SAPBEXexcCritical6 6 4 11" xfId="58250"/>
    <cellStyle name="SAPBEXexcCritical6 6 4 12" xfId="59205"/>
    <cellStyle name="SAPBEXexcCritical6 6 4 13" xfId="59883"/>
    <cellStyle name="SAPBEXexcCritical6 6 4 14" xfId="61380"/>
    <cellStyle name="SAPBEXexcCritical6 6 4 15" xfId="44402"/>
    <cellStyle name="SAPBEXexcCritical6 6 4 2" xfId="47390"/>
    <cellStyle name="SAPBEXexcCritical6 6 4 3" xfId="47853"/>
    <cellStyle name="SAPBEXexcCritical6 6 4 4" xfId="49178"/>
    <cellStyle name="SAPBEXexcCritical6 6 4 5" xfId="51647"/>
    <cellStyle name="SAPBEXexcCritical6 6 4 6" xfId="52924"/>
    <cellStyle name="SAPBEXexcCritical6 6 4 7" xfId="53972"/>
    <cellStyle name="SAPBEXexcCritical6 6 4 8" xfId="54953"/>
    <cellStyle name="SAPBEXexcCritical6 6 4 9" xfId="56479"/>
    <cellStyle name="SAPBEXexcCritical6 6 5" xfId="44693"/>
    <cellStyle name="SAPBEXexcCritical6 6 5 2" xfId="56721"/>
    <cellStyle name="SAPBEXexcCritical6 6 5 3" xfId="57683"/>
    <cellStyle name="SAPBEXexcCritical6 6 5 4" xfId="58467"/>
    <cellStyle name="SAPBEXexcCritical6 6 5 5" xfId="59425"/>
    <cellStyle name="SAPBEXexcCritical6 6 5 6" xfId="60100"/>
    <cellStyle name="SAPBEXexcCritical6 6 5 7" xfId="61618"/>
    <cellStyle name="SAPBEXexcCritical6 6 6" xfId="44976"/>
    <cellStyle name="SAPBEXexcCritical6 6 7" xfId="45252"/>
    <cellStyle name="SAPBEXexcCritical6 6 8" xfId="45711"/>
    <cellStyle name="SAPBEXexcCritical6 6 9" xfId="45565"/>
    <cellStyle name="SAPBEXexcCritical6 7" xfId="1104"/>
    <cellStyle name="SAPBEXexcCritical6 7 10" xfId="57106"/>
    <cellStyle name="SAPBEXexcCritical6 7 11" xfId="57005"/>
    <cellStyle name="SAPBEXexcCritical6 7 12" xfId="60595"/>
    <cellStyle name="SAPBEXexcCritical6 7 13" xfId="4017"/>
    <cellStyle name="SAPBEXexcCritical6 7 2" xfId="46514"/>
    <cellStyle name="SAPBEXexcCritical6 7 3" xfId="48481"/>
    <cellStyle name="SAPBEXexcCritical6 7 4" xfId="51148"/>
    <cellStyle name="SAPBEXexcCritical6 7 5" xfId="52441"/>
    <cellStyle name="SAPBEXexcCritical6 7 6" xfId="53521"/>
    <cellStyle name="SAPBEXexcCritical6 7 7" xfId="54502"/>
    <cellStyle name="SAPBEXexcCritical6 7 8" xfId="55692"/>
    <cellStyle name="SAPBEXexcCritical6 7 9" xfId="55267"/>
    <cellStyle name="SAPBEXexcCritical6 8" xfId="914"/>
    <cellStyle name="SAPBEXexcCritical6 8 10" xfId="55217"/>
    <cellStyle name="SAPBEXexcCritical6 8 11" xfId="58805"/>
    <cellStyle name="SAPBEXexcCritical6 8 12" xfId="60971"/>
    <cellStyle name="SAPBEXexcCritical6 8 13" xfId="3886"/>
    <cellStyle name="SAPBEXexcCritical6 8 2" xfId="46940"/>
    <cellStyle name="SAPBEXexcCritical6 8 3" xfId="48904"/>
    <cellStyle name="SAPBEXexcCritical6 8 4" xfId="49586"/>
    <cellStyle name="SAPBEXexcCritical6 8 5" xfId="50958"/>
    <cellStyle name="SAPBEXexcCritical6 8 6" xfId="52252"/>
    <cellStyle name="SAPBEXexcCritical6 8 7" xfId="53331"/>
    <cellStyle name="SAPBEXexcCritical6 8 8" xfId="54313"/>
    <cellStyle name="SAPBEXexcCritical6 8 9" xfId="57139"/>
    <cellStyle name="SAPBEXexcCritical6 9" xfId="1598"/>
    <cellStyle name="SAPBEXexcCritical6 9 10" xfId="57459"/>
    <cellStyle name="SAPBEXexcCritical6 9 11" xfId="58255"/>
    <cellStyle name="SAPBEXexcCritical6 9 12" xfId="59210"/>
    <cellStyle name="SAPBEXexcCritical6 9 13" xfId="59888"/>
    <cellStyle name="SAPBEXexcCritical6 9 14" xfId="61385"/>
    <cellStyle name="SAPBEXexcCritical6 9 15" xfId="44009"/>
    <cellStyle name="SAPBEXexcCritical6 9 2" xfId="47395"/>
    <cellStyle name="SAPBEXexcCritical6 9 3" xfId="47858"/>
    <cellStyle name="SAPBEXexcCritical6 9 4" xfId="49173"/>
    <cellStyle name="SAPBEXexcCritical6 9 5" xfId="51642"/>
    <cellStyle name="SAPBEXexcCritical6 9 6" xfId="52919"/>
    <cellStyle name="SAPBEXexcCritical6 9 7" xfId="53967"/>
    <cellStyle name="SAPBEXexcCritical6 9 8" xfId="54948"/>
    <cellStyle name="SAPBEXexcCritical6 9 9" xfId="56484"/>
    <cellStyle name="SAPBEXexcCritical6_Лист1" xfId="4018"/>
    <cellStyle name="SAPBEXexcGood1" xfId="459"/>
    <cellStyle name="SAPBEXexcGood1 10" xfId="44403"/>
    <cellStyle name="SAPBEXexcGood1 10 2" xfId="56722"/>
    <cellStyle name="SAPBEXexcGood1 10 3" xfId="57684"/>
    <cellStyle name="SAPBEXexcGood1 10 4" xfId="58468"/>
    <cellStyle name="SAPBEXexcGood1 10 5" xfId="59426"/>
    <cellStyle name="SAPBEXexcGood1 10 6" xfId="60101"/>
    <cellStyle name="SAPBEXexcGood1 10 7" xfId="61619"/>
    <cellStyle name="SAPBEXexcGood1 11" xfId="44694"/>
    <cellStyle name="SAPBEXexcGood1 12" xfId="44977"/>
    <cellStyle name="SAPBEXexcGood1 13" xfId="45253"/>
    <cellStyle name="SAPBEXexcGood1 14" xfId="45712"/>
    <cellStyle name="SAPBEXexcGood1 15" xfId="45564"/>
    <cellStyle name="SAPBEXexcGood1 16" xfId="46208"/>
    <cellStyle name="SAPBEXexcGood1 17" xfId="48092"/>
    <cellStyle name="SAPBEXexcGood1 18" xfId="49837"/>
    <cellStyle name="SAPBEXexcGood1 19" xfId="49665"/>
    <cellStyle name="SAPBEXexcGood1 2" xfId="460"/>
    <cellStyle name="SAPBEXexcGood1 2 10" xfId="46209"/>
    <cellStyle name="SAPBEXexcGood1 2 11" xfId="48093"/>
    <cellStyle name="SAPBEXexcGood1 2 12" xfId="49838"/>
    <cellStyle name="SAPBEXexcGood1 2 13" xfId="49664"/>
    <cellStyle name="SAPBEXexcGood1 2 14" xfId="50540"/>
    <cellStyle name="SAPBEXexcGood1 2 15" xfId="50273"/>
    <cellStyle name="SAPBEXexcGood1 2 16" xfId="50467"/>
    <cellStyle name="SAPBEXexcGood1 2 17" xfId="52639"/>
    <cellStyle name="SAPBEXexcGood1 2 18" xfId="2016"/>
    <cellStyle name="SAPBEXexcGood1 2 2" xfId="1111"/>
    <cellStyle name="SAPBEXexcGood1 2 2 10" xfId="3873"/>
    <cellStyle name="SAPBEXexcGood1 2 2 2" xfId="46521"/>
    <cellStyle name="SAPBEXexcGood1 2 2 3" xfId="48488"/>
    <cellStyle name="SAPBEXexcGood1 2 2 4" xfId="51155"/>
    <cellStyle name="SAPBEXexcGood1 2 2 5" xfId="52448"/>
    <cellStyle name="SAPBEXexcGood1 2 2 6" xfId="53528"/>
    <cellStyle name="SAPBEXexcGood1 2 2 7" xfId="54509"/>
    <cellStyle name="SAPBEXexcGood1 2 2 8" xfId="57103"/>
    <cellStyle name="SAPBEXexcGood1 2 2 9" xfId="60602"/>
    <cellStyle name="SAPBEXexcGood1 2 3" xfId="906"/>
    <cellStyle name="SAPBEXexcGood1 2 3 10" xfId="55594"/>
    <cellStyle name="SAPBEXexcGood1 2 3 11" xfId="58812"/>
    <cellStyle name="SAPBEXexcGood1 2 3 12" xfId="60978"/>
    <cellStyle name="SAPBEXexcGood1 2 3 13" xfId="43934"/>
    <cellStyle name="SAPBEXexcGood1 2 3 2" xfId="46947"/>
    <cellStyle name="SAPBEXexcGood1 2 3 3" xfId="48911"/>
    <cellStyle name="SAPBEXexcGood1 2 3 4" xfId="49345"/>
    <cellStyle name="SAPBEXexcGood1 2 3 5" xfId="50950"/>
    <cellStyle name="SAPBEXexcGood1 2 3 6" xfId="52244"/>
    <cellStyle name="SAPBEXexcGood1 2 3 7" xfId="53323"/>
    <cellStyle name="SAPBEXexcGood1 2 3 8" xfId="54305"/>
    <cellStyle name="SAPBEXexcGood1 2 3 9" xfId="56047"/>
    <cellStyle name="SAPBEXexcGood1 2 4" xfId="1605"/>
    <cellStyle name="SAPBEXexcGood1 2 4 10" xfId="57452"/>
    <cellStyle name="SAPBEXexcGood1 2 4 11" xfId="58248"/>
    <cellStyle name="SAPBEXexcGood1 2 4 12" xfId="59203"/>
    <cellStyle name="SAPBEXexcGood1 2 4 13" xfId="59881"/>
    <cellStyle name="SAPBEXexcGood1 2 4 14" xfId="61378"/>
    <cellStyle name="SAPBEXexcGood1 2 4 15" xfId="44404"/>
    <cellStyle name="SAPBEXexcGood1 2 4 2" xfId="47388"/>
    <cellStyle name="SAPBEXexcGood1 2 4 3" xfId="47851"/>
    <cellStyle name="SAPBEXexcGood1 2 4 4" xfId="48315"/>
    <cellStyle name="SAPBEXexcGood1 2 4 5" xfId="51649"/>
    <cellStyle name="SAPBEXexcGood1 2 4 6" xfId="52926"/>
    <cellStyle name="SAPBEXexcGood1 2 4 7" xfId="53974"/>
    <cellStyle name="SAPBEXexcGood1 2 4 8" xfId="54955"/>
    <cellStyle name="SAPBEXexcGood1 2 4 9" xfId="56477"/>
    <cellStyle name="SAPBEXexcGood1 2 5" xfId="44695"/>
    <cellStyle name="SAPBEXexcGood1 2 5 2" xfId="56723"/>
    <cellStyle name="SAPBEXexcGood1 2 5 3" xfId="57685"/>
    <cellStyle name="SAPBEXexcGood1 2 5 4" xfId="58469"/>
    <cellStyle name="SAPBEXexcGood1 2 5 5" xfId="59427"/>
    <cellStyle name="SAPBEXexcGood1 2 5 6" xfId="60102"/>
    <cellStyle name="SAPBEXexcGood1 2 5 7" xfId="61620"/>
    <cellStyle name="SAPBEXexcGood1 2 6" xfId="44978"/>
    <cellStyle name="SAPBEXexcGood1 2 7" xfId="45254"/>
    <cellStyle name="SAPBEXexcGood1 2 8" xfId="45713"/>
    <cellStyle name="SAPBEXexcGood1 2 9" xfId="45563"/>
    <cellStyle name="SAPBEXexcGood1 20" xfId="50539"/>
    <cellStyle name="SAPBEXexcGood1 21" xfId="50277"/>
    <cellStyle name="SAPBEXexcGood1 22" xfId="50466"/>
    <cellStyle name="SAPBEXexcGood1 23" xfId="52178"/>
    <cellStyle name="SAPBEXexcGood1 24" xfId="55689"/>
    <cellStyle name="SAPBEXexcGood1 25" xfId="2015"/>
    <cellStyle name="SAPBEXexcGood1 3" xfId="461"/>
    <cellStyle name="SAPBEXexcGood1 3 10" xfId="46210"/>
    <cellStyle name="SAPBEXexcGood1 3 11" xfId="48094"/>
    <cellStyle name="SAPBEXexcGood1 3 12" xfId="49839"/>
    <cellStyle name="SAPBEXexcGood1 3 13" xfId="49660"/>
    <cellStyle name="SAPBEXexcGood1 3 14" xfId="50541"/>
    <cellStyle name="SAPBEXexcGood1 3 15" xfId="50275"/>
    <cellStyle name="SAPBEXexcGood1 3 16" xfId="50468"/>
    <cellStyle name="SAPBEXexcGood1 3 17" xfId="52802"/>
    <cellStyle name="SAPBEXexcGood1 3 18" xfId="2017"/>
    <cellStyle name="SAPBEXexcGood1 3 2" xfId="1112"/>
    <cellStyle name="SAPBEXexcGood1 3 2 10" xfId="3872"/>
    <cellStyle name="SAPBEXexcGood1 3 2 2" xfId="46522"/>
    <cellStyle name="SAPBEXexcGood1 3 2 3" xfId="48489"/>
    <cellStyle name="SAPBEXexcGood1 3 2 4" xfId="51156"/>
    <cellStyle name="SAPBEXexcGood1 3 2 5" xfId="52449"/>
    <cellStyle name="SAPBEXexcGood1 3 2 6" xfId="53529"/>
    <cellStyle name="SAPBEXexcGood1 3 2 7" xfId="54510"/>
    <cellStyle name="SAPBEXexcGood1 3 2 8" xfId="55301"/>
    <cellStyle name="SAPBEXexcGood1 3 2 9" xfId="60603"/>
    <cellStyle name="SAPBEXexcGood1 3 3" xfId="905"/>
    <cellStyle name="SAPBEXexcGood1 3 3 10" xfId="55597"/>
    <cellStyle name="SAPBEXexcGood1 3 3 11" xfId="58813"/>
    <cellStyle name="SAPBEXexcGood1 3 3 12" xfId="60979"/>
    <cellStyle name="SAPBEXexcGood1 3 3 13" xfId="43933"/>
    <cellStyle name="SAPBEXexcGood1 3 3 2" xfId="46948"/>
    <cellStyle name="SAPBEXexcGood1 3 3 3" xfId="48912"/>
    <cellStyle name="SAPBEXexcGood1 3 3 4" xfId="49344"/>
    <cellStyle name="SAPBEXexcGood1 3 3 5" xfId="50949"/>
    <cellStyle name="SAPBEXexcGood1 3 3 6" xfId="52243"/>
    <cellStyle name="SAPBEXexcGood1 3 3 7" xfId="53322"/>
    <cellStyle name="SAPBEXexcGood1 3 3 8" xfId="54304"/>
    <cellStyle name="SAPBEXexcGood1 3 3 9" xfId="56048"/>
    <cellStyle name="SAPBEXexcGood1 3 4" xfId="1606"/>
    <cellStyle name="SAPBEXexcGood1 3 4 10" xfId="57451"/>
    <cellStyle name="SAPBEXexcGood1 3 4 11" xfId="58247"/>
    <cellStyle name="SAPBEXexcGood1 3 4 12" xfId="59202"/>
    <cellStyle name="SAPBEXexcGood1 3 4 13" xfId="59880"/>
    <cellStyle name="SAPBEXexcGood1 3 4 14" xfId="61377"/>
    <cellStyle name="SAPBEXexcGood1 3 4 15" xfId="44405"/>
    <cellStyle name="SAPBEXexcGood1 3 4 2" xfId="47387"/>
    <cellStyle name="SAPBEXexcGood1 3 4 3" xfId="47850"/>
    <cellStyle name="SAPBEXexcGood1 3 4 4" xfId="48316"/>
    <cellStyle name="SAPBEXexcGood1 3 4 5" xfId="51650"/>
    <cellStyle name="SAPBEXexcGood1 3 4 6" xfId="52927"/>
    <cellStyle name="SAPBEXexcGood1 3 4 7" xfId="53975"/>
    <cellStyle name="SAPBEXexcGood1 3 4 8" xfId="54956"/>
    <cellStyle name="SAPBEXexcGood1 3 4 9" xfId="56476"/>
    <cellStyle name="SAPBEXexcGood1 3 5" xfId="44696"/>
    <cellStyle name="SAPBEXexcGood1 3 5 2" xfId="56724"/>
    <cellStyle name="SAPBEXexcGood1 3 5 3" xfId="57686"/>
    <cellStyle name="SAPBEXexcGood1 3 5 4" xfId="58470"/>
    <cellStyle name="SAPBEXexcGood1 3 5 5" xfId="59428"/>
    <cellStyle name="SAPBEXexcGood1 3 5 6" xfId="60103"/>
    <cellStyle name="SAPBEXexcGood1 3 5 7" xfId="61621"/>
    <cellStyle name="SAPBEXexcGood1 3 6" xfId="44979"/>
    <cellStyle name="SAPBEXexcGood1 3 7" xfId="45255"/>
    <cellStyle name="SAPBEXexcGood1 3 8" xfId="45714"/>
    <cellStyle name="SAPBEXexcGood1 3 9" xfId="45562"/>
    <cellStyle name="SAPBEXexcGood1 4" xfId="462"/>
    <cellStyle name="SAPBEXexcGood1 4 10" xfId="46211"/>
    <cellStyle name="SAPBEXexcGood1 4 11" xfId="48095"/>
    <cellStyle name="SAPBEXexcGood1 4 12" xfId="49840"/>
    <cellStyle name="SAPBEXexcGood1 4 13" xfId="49662"/>
    <cellStyle name="SAPBEXexcGood1 4 14" xfId="50542"/>
    <cellStyle name="SAPBEXexcGood1 4 15" xfId="50274"/>
    <cellStyle name="SAPBEXexcGood1 4 16" xfId="50469"/>
    <cellStyle name="SAPBEXexcGood1 4 17" xfId="53123"/>
    <cellStyle name="SAPBEXexcGood1 4 18" xfId="2018"/>
    <cellStyle name="SAPBEXexcGood1 4 2" xfId="1113"/>
    <cellStyle name="SAPBEXexcGood1 4 2 10" xfId="3871"/>
    <cellStyle name="SAPBEXexcGood1 4 2 2" xfId="46523"/>
    <cellStyle name="SAPBEXexcGood1 4 2 3" xfId="48490"/>
    <cellStyle name="SAPBEXexcGood1 4 2 4" xfId="51157"/>
    <cellStyle name="SAPBEXexcGood1 4 2 5" xfId="52450"/>
    <cellStyle name="SAPBEXexcGood1 4 2 6" xfId="53530"/>
    <cellStyle name="SAPBEXexcGood1 4 2 7" xfId="54511"/>
    <cellStyle name="SAPBEXexcGood1 4 2 8" xfId="55439"/>
    <cellStyle name="SAPBEXexcGood1 4 2 9" xfId="60604"/>
    <cellStyle name="SAPBEXexcGood1 4 3" xfId="904"/>
    <cellStyle name="SAPBEXexcGood1 4 3 10" xfId="55820"/>
    <cellStyle name="SAPBEXexcGood1 4 3 11" xfId="58814"/>
    <cellStyle name="SAPBEXexcGood1 4 3 12" xfId="60980"/>
    <cellStyle name="SAPBEXexcGood1 4 3 13" xfId="43932"/>
    <cellStyle name="SAPBEXexcGood1 4 3 2" xfId="46949"/>
    <cellStyle name="SAPBEXexcGood1 4 3 3" xfId="48913"/>
    <cellStyle name="SAPBEXexcGood1 4 3 4" xfId="49594"/>
    <cellStyle name="SAPBEXexcGood1 4 3 5" xfId="50948"/>
    <cellStyle name="SAPBEXexcGood1 4 3 6" xfId="52242"/>
    <cellStyle name="SAPBEXexcGood1 4 3 7" xfId="53321"/>
    <cellStyle name="SAPBEXexcGood1 4 3 8" xfId="54303"/>
    <cellStyle name="SAPBEXexcGood1 4 3 9" xfId="56049"/>
    <cellStyle name="SAPBEXexcGood1 4 4" xfId="1607"/>
    <cellStyle name="SAPBEXexcGood1 4 4 10" xfId="57450"/>
    <cellStyle name="SAPBEXexcGood1 4 4 11" xfId="58246"/>
    <cellStyle name="SAPBEXexcGood1 4 4 12" xfId="59201"/>
    <cellStyle name="SAPBEXexcGood1 4 4 13" xfId="59879"/>
    <cellStyle name="SAPBEXexcGood1 4 4 14" xfId="61376"/>
    <cellStyle name="SAPBEXexcGood1 4 4 15" xfId="44406"/>
    <cellStyle name="SAPBEXexcGood1 4 4 2" xfId="47386"/>
    <cellStyle name="SAPBEXexcGood1 4 4 3" xfId="47849"/>
    <cellStyle name="SAPBEXexcGood1 4 4 4" xfId="48313"/>
    <cellStyle name="SAPBEXexcGood1 4 4 5" xfId="51651"/>
    <cellStyle name="SAPBEXexcGood1 4 4 6" xfId="52928"/>
    <cellStyle name="SAPBEXexcGood1 4 4 7" xfId="53976"/>
    <cellStyle name="SAPBEXexcGood1 4 4 8" xfId="54957"/>
    <cellStyle name="SAPBEXexcGood1 4 4 9" xfId="56475"/>
    <cellStyle name="SAPBEXexcGood1 4 5" xfId="44697"/>
    <cellStyle name="SAPBEXexcGood1 4 5 2" xfId="56725"/>
    <cellStyle name="SAPBEXexcGood1 4 5 3" xfId="57687"/>
    <cellStyle name="SAPBEXexcGood1 4 5 4" xfId="58471"/>
    <cellStyle name="SAPBEXexcGood1 4 5 5" xfId="59429"/>
    <cellStyle name="SAPBEXexcGood1 4 5 6" xfId="60104"/>
    <cellStyle name="SAPBEXexcGood1 4 5 7" xfId="61622"/>
    <cellStyle name="SAPBEXexcGood1 4 6" xfId="44980"/>
    <cellStyle name="SAPBEXexcGood1 4 7" xfId="45256"/>
    <cellStyle name="SAPBEXexcGood1 4 8" xfId="45715"/>
    <cellStyle name="SAPBEXexcGood1 4 9" xfId="45561"/>
    <cellStyle name="SAPBEXexcGood1 5" xfId="463"/>
    <cellStyle name="SAPBEXexcGood1 5 10" xfId="46212"/>
    <cellStyle name="SAPBEXexcGood1 5 11" xfId="48096"/>
    <cellStyle name="SAPBEXexcGood1 5 12" xfId="49841"/>
    <cellStyle name="SAPBEXexcGood1 5 13" xfId="49661"/>
    <cellStyle name="SAPBEXexcGood1 5 14" xfId="50543"/>
    <cellStyle name="SAPBEXexcGood1 5 15" xfId="50270"/>
    <cellStyle name="SAPBEXexcGood1 5 16" xfId="50470"/>
    <cellStyle name="SAPBEXexcGood1 5 17" xfId="53187"/>
    <cellStyle name="SAPBEXexcGood1 5 18" xfId="2019"/>
    <cellStyle name="SAPBEXexcGood1 5 2" xfId="1114"/>
    <cellStyle name="SAPBEXexcGood1 5 2 10" xfId="3870"/>
    <cellStyle name="SAPBEXexcGood1 5 2 2" xfId="46524"/>
    <cellStyle name="SAPBEXexcGood1 5 2 3" xfId="48491"/>
    <cellStyle name="SAPBEXexcGood1 5 2 4" xfId="51158"/>
    <cellStyle name="SAPBEXexcGood1 5 2 5" xfId="52451"/>
    <cellStyle name="SAPBEXexcGood1 5 2 6" xfId="53531"/>
    <cellStyle name="SAPBEXexcGood1 5 2 7" xfId="54512"/>
    <cellStyle name="SAPBEXexcGood1 5 2 8" xfId="57102"/>
    <cellStyle name="SAPBEXexcGood1 5 2 9" xfId="60605"/>
    <cellStyle name="SAPBEXexcGood1 5 3" xfId="901"/>
    <cellStyle name="SAPBEXexcGood1 5 3 10" xfId="55596"/>
    <cellStyle name="SAPBEXexcGood1 5 3 11" xfId="58815"/>
    <cellStyle name="SAPBEXexcGood1 5 3 12" xfId="60981"/>
    <cellStyle name="SAPBEXexcGood1 5 3 13" xfId="43931"/>
    <cellStyle name="SAPBEXexcGood1 5 3 2" xfId="46950"/>
    <cellStyle name="SAPBEXexcGood1 5 3 3" xfId="48914"/>
    <cellStyle name="SAPBEXexcGood1 5 3 4" xfId="49544"/>
    <cellStyle name="SAPBEXexcGood1 5 3 5" xfId="50945"/>
    <cellStyle name="SAPBEXexcGood1 5 3 6" xfId="52239"/>
    <cellStyle name="SAPBEXexcGood1 5 3 7" xfId="53318"/>
    <cellStyle name="SAPBEXexcGood1 5 3 8" xfId="54300"/>
    <cellStyle name="SAPBEXexcGood1 5 3 9" xfId="56050"/>
    <cellStyle name="SAPBEXexcGood1 5 4" xfId="1608"/>
    <cellStyle name="SAPBEXexcGood1 5 4 10" xfId="57449"/>
    <cellStyle name="SAPBEXexcGood1 5 4 11" xfId="58245"/>
    <cellStyle name="SAPBEXexcGood1 5 4 12" xfId="59200"/>
    <cellStyle name="SAPBEXexcGood1 5 4 13" xfId="59878"/>
    <cellStyle name="SAPBEXexcGood1 5 4 14" xfId="61375"/>
    <cellStyle name="SAPBEXexcGood1 5 4 15" xfId="44407"/>
    <cellStyle name="SAPBEXexcGood1 5 4 2" xfId="47385"/>
    <cellStyle name="SAPBEXexcGood1 5 4 3" xfId="47848"/>
    <cellStyle name="SAPBEXexcGood1 5 4 4" xfId="48314"/>
    <cellStyle name="SAPBEXexcGood1 5 4 5" xfId="51652"/>
    <cellStyle name="SAPBEXexcGood1 5 4 6" xfId="52929"/>
    <cellStyle name="SAPBEXexcGood1 5 4 7" xfId="53977"/>
    <cellStyle name="SAPBEXexcGood1 5 4 8" xfId="54958"/>
    <cellStyle name="SAPBEXexcGood1 5 4 9" xfId="56474"/>
    <cellStyle name="SAPBEXexcGood1 5 5" xfId="44698"/>
    <cellStyle name="SAPBEXexcGood1 5 5 2" xfId="56726"/>
    <cellStyle name="SAPBEXexcGood1 5 5 3" xfId="57688"/>
    <cellStyle name="SAPBEXexcGood1 5 5 4" xfId="58472"/>
    <cellStyle name="SAPBEXexcGood1 5 5 5" xfId="59430"/>
    <cellStyle name="SAPBEXexcGood1 5 5 6" xfId="60105"/>
    <cellStyle name="SAPBEXexcGood1 5 5 7" xfId="61623"/>
    <cellStyle name="SAPBEXexcGood1 5 6" xfId="44981"/>
    <cellStyle name="SAPBEXexcGood1 5 7" xfId="45257"/>
    <cellStyle name="SAPBEXexcGood1 5 8" xfId="45716"/>
    <cellStyle name="SAPBEXexcGood1 5 9" xfId="45560"/>
    <cellStyle name="SAPBEXexcGood1 6" xfId="464"/>
    <cellStyle name="SAPBEXexcGood1 6 10" xfId="46213"/>
    <cellStyle name="SAPBEXexcGood1 6 11" xfId="48097"/>
    <cellStyle name="SAPBEXexcGood1 6 12" xfId="49842"/>
    <cellStyle name="SAPBEXexcGood1 6 13" xfId="49657"/>
    <cellStyle name="SAPBEXexcGood1 6 14" xfId="50544"/>
    <cellStyle name="SAPBEXexcGood1 6 15" xfId="50272"/>
    <cellStyle name="SAPBEXexcGood1 6 16" xfId="50471"/>
    <cellStyle name="SAPBEXexcGood1 6 17" xfId="50867"/>
    <cellStyle name="SAPBEXexcGood1 6 18" xfId="2020"/>
    <cellStyle name="SAPBEXexcGood1 6 2" xfId="1115"/>
    <cellStyle name="SAPBEXexcGood1 6 2 10" xfId="3869"/>
    <cellStyle name="SAPBEXexcGood1 6 2 2" xfId="46525"/>
    <cellStyle name="SAPBEXexcGood1 6 2 3" xfId="48492"/>
    <cellStyle name="SAPBEXexcGood1 6 2 4" xfId="51159"/>
    <cellStyle name="SAPBEXexcGood1 6 2 5" xfId="52452"/>
    <cellStyle name="SAPBEXexcGood1 6 2 6" xfId="53532"/>
    <cellStyle name="SAPBEXexcGood1 6 2 7" xfId="54513"/>
    <cellStyle name="SAPBEXexcGood1 6 2 8" xfId="55302"/>
    <cellStyle name="SAPBEXexcGood1 6 2 9" xfId="60606"/>
    <cellStyle name="SAPBEXexcGood1 6 3" xfId="903"/>
    <cellStyle name="SAPBEXexcGood1 6 3 10" xfId="55819"/>
    <cellStyle name="SAPBEXexcGood1 6 3 11" xfId="58816"/>
    <cellStyle name="SAPBEXexcGood1 6 3 12" xfId="60982"/>
    <cellStyle name="SAPBEXexcGood1 6 3 13" xfId="43930"/>
    <cellStyle name="SAPBEXexcGood1 6 3 2" xfId="46951"/>
    <cellStyle name="SAPBEXexcGood1 6 3 3" xfId="48915"/>
    <cellStyle name="SAPBEXexcGood1 6 3 4" xfId="49462"/>
    <cellStyle name="SAPBEXexcGood1 6 3 5" xfId="50947"/>
    <cellStyle name="SAPBEXexcGood1 6 3 6" xfId="52241"/>
    <cellStyle name="SAPBEXexcGood1 6 3 7" xfId="53320"/>
    <cellStyle name="SAPBEXexcGood1 6 3 8" xfId="54302"/>
    <cellStyle name="SAPBEXexcGood1 6 3 9" xfId="56051"/>
    <cellStyle name="SAPBEXexcGood1 6 4" xfId="1609"/>
    <cellStyle name="SAPBEXexcGood1 6 4 10" xfId="57448"/>
    <cellStyle name="SAPBEXexcGood1 6 4 11" xfId="58244"/>
    <cellStyle name="SAPBEXexcGood1 6 4 12" xfId="59199"/>
    <cellStyle name="SAPBEXexcGood1 6 4 13" xfId="59877"/>
    <cellStyle name="SAPBEXexcGood1 6 4 14" xfId="61374"/>
    <cellStyle name="SAPBEXexcGood1 6 4 15" xfId="44408"/>
    <cellStyle name="SAPBEXexcGood1 6 4 2" xfId="47384"/>
    <cellStyle name="SAPBEXexcGood1 6 4 3" xfId="47847"/>
    <cellStyle name="SAPBEXexcGood1 6 4 4" xfId="48311"/>
    <cellStyle name="SAPBEXexcGood1 6 4 5" xfId="51653"/>
    <cellStyle name="SAPBEXexcGood1 6 4 6" xfId="52930"/>
    <cellStyle name="SAPBEXexcGood1 6 4 7" xfId="53978"/>
    <cellStyle name="SAPBEXexcGood1 6 4 8" xfId="54959"/>
    <cellStyle name="SAPBEXexcGood1 6 4 9" xfId="56473"/>
    <cellStyle name="SAPBEXexcGood1 6 5" xfId="44699"/>
    <cellStyle name="SAPBEXexcGood1 6 5 2" xfId="56727"/>
    <cellStyle name="SAPBEXexcGood1 6 5 3" xfId="57689"/>
    <cellStyle name="SAPBEXexcGood1 6 5 4" xfId="58473"/>
    <cellStyle name="SAPBEXexcGood1 6 5 5" xfId="59431"/>
    <cellStyle name="SAPBEXexcGood1 6 5 6" xfId="60106"/>
    <cellStyle name="SAPBEXexcGood1 6 5 7" xfId="61624"/>
    <cellStyle name="SAPBEXexcGood1 6 6" xfId="44982"/>
    <cellStyle name="SAPBEXexcGood1 6 7" xfId="45258"/>
    <cellStyle name="SAPBEXexcGood1 6 8" xfId="45717"/>
    <cellStyle name="SAPBEXexcGood1 6 9" xfId="45559"/>
    <cellStyle name="SAPBEXexcGood1 7" xfId="1110"/>
    <cellStyle name="SAPBEXexcGood1 7 10" xfId="55740"/>
    <cellStyle name="SAPBEXexcGood1 7 11" xfId="57025"/>
    <cellStyle name="SAPBEXexcGood1 7 12" xfId="60601"/>
    <cellStyle name="SAPBEXexcGood1 7 13" xfId="4022"/>
    <cellStyle name="SAPBEXexcGood1 7 2" xfId="46520"/>
    <cellStyle name="SAPBEXexcGood1 7 3" xfId="48487"/>
    <cellStyle name="SAPBEXexcGood1 7 4" xfId="51154"/>
    <cellStyle name="SAPBEXexcGood1 7 5" xfId="52447"/>
    <cellStyle name="SAPBEXexcGood1 7 6" xfId="53527"/>
    <cellStyle name="SAPBEXexcGood1 7 7" xfId="54508"/>
    <cellStyle name="SAPBEXexcGood1 7 8" xfId="55694"/>
    <cellStyle name="SAPBEXexcGood1 7 9" xfId="55266"/>
    <cellStyle name="SAPBEXexcGood1 8" xfId="907"/>
    <cellStyle name="SAPBEXexcGood1 8 10" xfId="55595"/>
    <cellStyle name="SAPBEXexcGood1 8 11" xfId="58811"/>
    <cellStyle name="SAPBEXexcGood1 8 12" xfId="60977"/>
    <cellStyle name="SAPBEXexcGood1 8 13" xfId="3877"/>
    <cellStyle name="SAPBEXexcGood1 8 2" xfId="46946"/>
    <cellStyle name="SAPBEXexcGood1 8 3" xfId="48910"/>
    <cellStyle name="SAPBEXexcGood1 8 4" xfId="49468"/>
    <cellStyle name="SAPBEXexcGood1 8 5" xfId="50951"/>
    <cellStyle name="SAPBEXexcGood1 8 6" xfId="52245"/>
    <cellStyle name="SAPBEXexcGood1 8 7" xfId="53324"/>
    <cellStyle name="SAPBEXexcGood1 8 8" xfId="54306"/>
    <cellStyle name="SAPBEXexcGood1 8 9" xfId="57140"/>
    <cellStyle name="SAPBEXexcGood1 9" xfId="1604"/>
    <cellStyle name="SAPBEXexcGood1 9 10" xfId="57453"/>
    <cellStyle name="SAPBEXexcGood1 9 11" xfId="58249"/>
    <cellStyle name="SAPBEXexcGood1 9 12" xfId="59204"/>
    <cellStyle name="SAPBEXexcGood1 9 13" xfId="59882"/>
    <cellStyle name="SAPBEXexcGood1 9 14" xfId="61379"/>
    <cellStyle name="SAPBEXexcGood1 9 15" xfId="44010"/>
    <cellStyle name="SAPBEXexcGood1 9 2" xfId="47389"/>
    <cellStyle name="SAPBEXexcGood1 9 3" xfId="47852"/>
    <cellStyle name="SAPBEXexcGood1 9 4" xfId="48317"/>
    <cellStyle name="SAPBEXexcGood1 9 5" xfId="51648"/>
    <cellStyle name="SAPBEXexcGood1 9 6" xfId="52925"/>
    <cellStyle name="SAPBEXexcGood1 9 7" xfId="53973"/>
    <cellStyle name="SAPBEXexcGood1 9 8" xfId="54954"/>
    <cellStyle name="SAPBEXexcGood1 9 9" xfId="56478"/>
    <cellStyle name="SAPBEXexcGood1_Лист1" xfId="4023"/>
    <cellStyle name="SAPBEXexcGood2" xfId="465"/>
    <cellStyle name="SAPBEXexcGood2 10" xfId="44409"/>
    <cellStyle name="SAPBEXexcGood2 10 2" xfId="56728"/>
    <cellStyle name="SAPBEXexcGood2 10 3" xfId="57690"/>
    <cellStyle name="SAPBEXexcGood2 10 4" xfId="58474"/>
    <cellStyle name="SAPBEXexcGood2 10 5" xfId="59432"/>
    <cellStyle name="SAPBEXexcGood2 10 6" xfId="60107"/>
    <cellStyle name="SAPBEXexcGood2 10 7" xfId="61625"/>
    <cellStyle name="SAPBEXexcGood2 11" xfId="44700"/>
    <cellStyle name="SAPBEXexcGood2 12" xfId="44983"/>
    <cellStyle name="SAPBEXexcGood2 13" xfId="45259"/>
    <cellStyle name="SAPBEXexcGood2 14" xfId="45718"/>
    <cellStyle name="SAPBEXexcGood2 15" xfId="45558"/>
    <cellStyle name="SAPBEXexcGood2 16" xfId="46214"/>
    <cellStyle name="SAPBEXexcGood2 17" xfId="48098"/>
    <cellStyle name="SAPBEXexcGood2 18" xfId="49843"/>
    <cellStyle name="SAPBEXexcGood2 19" xfId="49659"/>
    <cellStyle name="SAPBEXexcGood2 2" xfId="466"/>
    <cellStyle name="SAPBEXexcGood2 2 10" xfId="46215"/>
    <cellStyle name="SAPBEXexcGood2 2 11" xfId="48099"/>
    <cellStyle name="SAPBEXexcGood2 2 12" xfId="49844"/>
    <cellStyle name="SAPBEXexcGood2 2 13" xfId="49658"/>
    <cellStyle name="SAPBEXexcGood2 2 14" xfId="50546"/>
    <cellStyle name="SAPBEXexcGood2 2 15" xfId="50267"/>
    <cellStyle name="SAPBEXexcGood2 2 16" xfId="50497"/>
    <cellStyle name="SAPBEXexcGood2 2 17" xfId="52098"/>
    <cellStyle name="SAPBEXexcGood2 2 18" xfId="2022"/>
    <cellStyle name="SAPBEXexcGood2 2 2" xfId="1117"/>
    <cellStyle name="SAPBEXexcGood2 2 2 10" xfId="3867"/>
    <cellStyle name="SAPBEXexcGood2 2 2 2" xfId="46527"/>
    <cellStyle name="SAPBEXexcGood2 2 2 3" xfId="48494"/>
    <cellStyle name="SAPBEXexcGood2 2 2 4" xfId="51161"/>
    <cellStyle name="SAPBEXexcGood2 2 2 5" xfId="52454"/>
    <cellStyle name="SAPBEXexcGood2 2 2 6" xfId="53534"/>
    <cellStyle name="SAPBEXexcGood2 2 2 7" xfId="54515"/>
    <cellStyle name="SAPBEXexcGood2 2 2 8" xfId="57101"/>
    <cellStyle name="SAPBEXexcGood2 2 2 9" xfId="60608"/>
    <cellStyle name="SAPBEXexcGood2 2 3" xfId="898"/>
    <cellStyle name="SAPBEXexcGood2 2 3 10" xfId="55598"/>
    <cellStyle name="SAPBEXexcGood2 2 3 11" xfId="58818"/>
    <cellStyle name="SAPBEXexcGood2 2 3 12" xfId="60984"/>
    <cellStyle name="SAPBEXexcGood2 2 3 13" xfId="43929"/>
    <cellStyle name="SAPBEXexcGood2 2 3 2" xfId="46953"/>
    <cellStyle name="SAPBEXexcGood2 2 3 3" xfId="48917"/>
    <cellStyle name="SAPBEXexcGood2 2 3 4" xfId="49549"/>
    <cellStyle name="SAPBEXexcGood2 2 3 5" xfId="50942"/>
    <cellStyle name="SAPBEXexcGood2 2 3 6" xfId="52236"/>
    <cellStyle name="SAPBEXexcGood2 2 3 7" xfId="53315"/>
    <cellStyle name="SAPBEXexcGood2 2 3 8" xfId="54297"/>
    <cellStyle name="SAPBEXexcGood2 2 3 9" xfId="56052"/>
    <cellStyle name="SAPBEXexcGood2 2 4" xfId="1611"/>
    <cellStyle name="SAPBEXexcGood2 2 4 10" xfId="57446"/>
    <cellStyle name="SAPBEXexcGood2 2 4 11" xfId="58242"/>
    <cellStyle name="SAPBEXexcGood2 2 4 12" xfId="59197"/>
    <cellStyle name="SAPBEXexcGood2 2 4 13" xfId="59875"/>
    <cellStyle name="SAPBEXexcGood2 2 4 14" xfId="61372"/>
    <cellStyle name="SAPBEXexcGood2 2 4 15" xfId="44410"/>
    <cellStyle name="SAPBEXexcGood2 2 4 2" xfId="47382"/>
    <cellStyle name="SAPBEXexcGood2 2 4 3" xfId="47845"/>
    <cellStyle name="SAPBEXexcGood2 2 4 4" xfId="48309"/>
    <cellStyle name="SAPBEXexcGood2 2 4 5" xfId="51655"/>
    <cellStyle name="SAPBEXexcGood2 2 4 6" xfId="52932"/>
    <cellStyle name="SAPBEXexcGood2 2 4 7" xfId="53980"/>
    <cellStyle name="SAPBEXexcGood2 2 4 8" xfId="54961"/>
    <cellStyle name="SAPBEXexcGood2 2 4 9" xfId="56471"/>
    <cellStyle name="SAPBEXexcGood2 2 5" xfId="44701"/>
    <cellStyle name="SAPBEXexcGood2 2 5 2" xfId="56729"/>
    <cellStyle name="SAPBEXexcGood2 2 5 3" xfId="57691"/>
    <cellStyle name="SAPBEXexcGood2 2 5 4" xfId="58475"/>
    <cellStyle name="SAPBEXexcGood2 2 5 5" xfId="59433"/>
    <cellStyle name="SAPBEXexcGood2 2 5 6" xfId="60108"/>
    <cellStyle name="SAPBEXexcGood2 2 5 7" xfId="61626"/>
    <cellStyle name="SAPBEXexcGood2 2 6" xfId="44984"/>
    <cellStyle name="SAPBEXexcGood2 2 7" xfId="45260"/>
    <cellStyle name="SAPBEXexcGood2 2 8" xfId="45719"/>
    <cellStyle name="SAPBEXexcGood2 2 9" xfId="45557"/>
    <cellStyle name="SAPBEXexcGood2 20" xfId="50545"/>
    <cellStyle name="SAPBEXexcGood2 21" xfId="50271"/>
    <cellStyle name="SAPBEXexcGood2 22" xfId="50472"/>
    <cellStyle name="SAPBEXexcGood2 23" xfId="52097"/>
    <cellStyle name="SAPBEXexcGood2 24" xfId="56941"/>
    <cellStyle name="SAPBEXexcGood2 25" xfId="2021"/>
    <cellStyle name="SAPBEXexcGood2 3" xfId="467"/>
    <cellStyle name="SAPBEXexcGood2 3 10" xfId="46216"/>
    <cellStyle name="SAPBEXexcGood2 3 11" xfId="48100"/>
    <cellStyle name="SAPBEXexcGood2 3 12" xfId="49845"/>
    <cellStyle name="SAPBEXexcGood2 3 13" xfId="49654"/>
    <cellStyle name="SAPBEXexcGood2 3 14" xfId="50547"/>
    <cellStyle name="SAPBEXexcGood2 3 15" xfId="50269"/>
    <cellStyle name="SAPBEXexcGood2 3 16" xfId="50569"/>
    <cellStyle name="SAPBEXexcGood2 3 17" xfId="52099"/>
    <cellStyle name="SAPBEXexcGood2 3 18" xfId="2023"/>
    <cellStyle name="SAPBEXexcGood2 3 2" xfId="1118"/>
    <cellStyle name="SAPBEXexcGood2 3 2 10" xfId="3866"/>
    <cellStyle name="SAPBEXexcGood2 3 2 2" xfId="46528"/>
    <cellStyle name="SAPBEXexcGood2 3 2 3" xfId="48495"/>
    <cellStyle name="SAPBEXexcGood2 3 2 4" xfId="51162"/>
    <cellStyle name="SAPBEXexcGood2 3 2 5" xfId="52455"/>
    <cellStyle name="SAPBEXexcGood2 3 2 6" xfId="53535"/>
    <cellStyle name="SAPBEXexcGood2 3 2 7" xfId="54516"/>
    <cellStyle name="SAPBEXexcGood2 3 2 8" xfId="55303"/>
    <cellStyle name="SAPBEXexcGood2 3 2 9" xfId="60609"/>
    <cellStyle name="SAPBEXexcGood2 3 3" xfId="900"/>
    <cellStyle name="SAPBEXexcGood2 3 3 10" xfId="55599"/>
    <cellStyle name="SAPBEXexcGood2 3 3 11" xfId="58819"/>
    <cellStyle name="SAPBEXexcGood2 3 3 12" xfId="60985"/>
    <cellStyle name="SAPBEXexcGood2 3 3 13" xfId="43928"/>
    <cellStyle name="SAPBEXexcGood2 3 3 2" xfId="46954"/>
    <cellStyle name="SAPBEXexcGood2 3 3 3" xfId="48918"/>
    <cellStyle name="SAPBEXexcGood2 3 3 4" xfId="49466"/>
    <cellStyle name="SAPBEXexcGood2 3 3 5" xfId="50944"/>
    <cellStyle name="SAPBEXexcGood2 3 3 6" xfId="52238"/>
    <cellStyle name="SAPBEXexcGood2 3 3 7" xfId="53317"/>
    <cellStyle name="SAPBEXexcGood2 3 3 8" xfId="54299"/>
    <cellStyle name="SAPBEXexcGood2 3 3 9" xfId="56053"/>
    <cellStyle name="SAPBEXexcGood2 3 4" xfId="1612"/>
    <cellStyle name="SAPBEXexcGood2 3 4 10" xfId="57445"/>
    <cellStyle name="SAPBEXexcGood2 3 4 11" xfId="58241"/>
    <cellStyle name="SAPBEXexcGood2 3 4 12" xfId="59196"/>
    <cellStyle name="SAPBEXexcGood2 3 4 13" xfId="59874"/>
    <cellStyle name="SAPBEXexcGood2 3 4 14" xfId="61371"/>
    <cellStyle name="SAPBEXexcGood2 3 4 15" xfId="44411"/>
    <cellStyle name="SAPBEXexcGood2 3 4 2" xfId="47381"/>
    <cellStyle name="SAPBEXexcGood2 3 4 3" xfId="47844"/>
    <cellStyle name="SAPBEXexcGood2 3 4 4" xfId="48310"/>
    <cellStyle name="SAPBEXexcGood2 3 4 5" xfId="51656"/>
    <cellStyle name="SAPBEXexcGood2 3 4 6" xfId="52933"/>
    <cellStyle name="SAPBEXexcGood2 3 4 7" xfId="53981"/>
    <cellStyle name="SAPBEXexcGood2 3 4 8" xfId="54962"/>
    <cellStyle name="SAPBEXexcGood2 3 4 9" xfId="56470"/>
    <cellStyle name="SAPBEXexcGood2 3 5" xfId="44702"/>
    <cellStyle name="SAPBEXexcGood2 3 5 2" xfId="56730"/>
    <cellStyle name="SAPBEXexcGood2 3 5 3" xfId="57692"/>
    <cellStyle name="SAPBEXexcGood2 3 5 4" xfId="58476"/>
    <cellStyle name="SAPBEXexcGood2 3 5 5" xfId="59434"/>
    <cellStyle name="SAPBEXexcGood2 3 5 6" xfId="60109"/>
    <cellStyle name="SAPBEXexcGood2 3 5 7" xfId="61627"/>
    <cellStyle name="SAPBEXexcGood2 3 6" xfId="44985"/>
    <cellStyle name="SAPBEXexcGood2 3 7" xfId="45261"/>
    <cellStyle name="SAPBEXexcGood2 3 8" xfId="45720"/>
    <cellStyle name="SAPBEXexcGood2 3 9" xfId="45556"/>
    <cellStyle name="SAPBEXexcGood2 4" xfId="468"/>
    <cellStyle name="SAPBEXexcGood2 4 10" xfId="46217"/>
    <cellStyle name="SAPBEXexcGood2 4 11" xfId="48101"/>
    <cellStyle name="SAPBEXexcGood2 4 12" xfId="49846"/>
    <cellStyle name="SAPBEXexcGood2 4 13" xfId="49656"/>
    <cellStyle name="SAPBEXexcGood2 4 14" xfId="50548"/>
    <cellStyle name="SAPBEXexcGood2 4 15" xfId="50268"/>
    <cellStyle name="SAPBEXexcGood2 4 16" xfId="50575"/>
    <cellStyle name="SAPBEXexcGood2 4 17" xfId="52100"/>
    <cellStyle name="SAPBEXexcGood2 4 18" xfId="2024"/>
    <cellStyle name="SAPBEXexcGood2 4 2" xfId="1119"/>
    <cellStyle name="SAPBEXexcGood2 4 2 10" xfId="3865"/>
    <cellStyle name="SAPBEXexcGood2 4 2 2" xfId="46529"/>
    <cellStyle name="SAPBEXexcGood2 4 2 3" xfId="48496"/>
    <cellStyle name="SAPBEXexcGood2 4 2 4" xfId="51163"/>
    <cellStyle name="SAPBEXexcGood2 4 2 5" xfId="52456"/>
    <cellStyle name="SAPBEXexcGood2 4 2 6" xfId="53536"/>
    <cellStyle name="SAPBEXexcGood2 4 2 7" xfId="54517"/>
    <cellStyle name="SAPBEXexcGood2 4 2 8" xfId="55440"/>
    <cellStyle name="SAPBEXexcGood2 4 2 9" xfId="60610"/>
    <cellStyle name="SAPBEXexcGood2 4 3" xfId="899"/>
    <cellStyle name="SAPBEXexcGood2 4 3 10" xfId="55600"/>
    <cellStyle name="SAPBEXexcGood2 4 3 11" xfId="58820"/>
    <cellStyle name="SAPBEXexcGood2 4 3 12" xfId="60986"/>
    <cellStyle name="SAPBEXexcGood2 4 3 13" xfId="43927"/>
    <cellStyle name="SAPBEXexcGood2 4 3 2" xfId="46955"/>
    <cellStyle name="SAPBEXexcGood2 4 3 3" xfId="48919"/>
    <cellStyle name="SAPBEXexcGood2 4 3 4" xfId="49343"/>
    <cellStyle name="SAPBEXexcGood2 4 3 5" xfId="50943"/>
    <cellStyle name="SAPBEXexcGood2 4 3 6" xfId="52237"/>
    <cellStyle name="SAPBEXexcGood2 4 3 7" xfId="53316"/>
    <cellStyle name="SAPBEXexcGood2 4 3 8" xfId="54298"/>
    <cellStyle name="SAPBEXexcGood2 4 3 9" xfId="56054"/>
    <cellStyle name="SAPBEXexcGood2 4 4" xfId="1613"/>
    <cellStyle name="SAPBEXexcGood2 4 4 10" xfId="57444"/>
    <cellStyle name="SAPBEXexcGood2 4 4 11" xfId="58240"/>
    <cellStyle name="SAPBEXexcGood2 4 4 12" xfId="59195"/>
    <cellStyle name="SAPBEXexcGood2 4 4 13" xfId="59873"/>
    <cellStyle name="SAPBEXexcGood2 4 4 14" xfId="61370"/>
    <cellStyle name="SAPBEXexcGood2 4 4 15" xfId="44412"/>
    <cellStyle name="SAPBEXexcGood2 4 4 2" xfId="47380"/>
    <cellStyle name="SAPBEXexcGood2 4 4 3" xfId="47843"/>
    <cellStyle name="SAPBEXexcGood2 4 4 4" xfId="48307"/>
    <cellStyle name="SAPBEXexcGood2 4 4 5" xfId="51657"/>
    <cellStyle name="SAPBEXexcGood2 4 4 6" xfId="52934"/>
    <cellStyle name="SAPBEXexcGood2 4 4 7" xfId="53982"/>
    <cellStyle name="SAPBEXexcGood2 4 4 8" xfId="54963"/>
    <cellStyle name="SAPBEXexcGood2 4 4 9" xfId="56469"/>
    <cellStyle name="SAPBEXexcGood2 4 5" xfId="44703"/>
    <cellStyle name="SAPBEXexcGood2 4 5 2" xfId="56731"/>
    <cellStyle name="SAPBEXexcGood2 4 5 3" xfId="57693"/>
    <cellStyle name="SAPBEXexcGood2 4 5 4" xfId="58477"/>
    <cellStyle name="SAPBEXexcGood2 4 5 5" xfId="59435"/>
    <cellStyle name="SAPBEXexcGood2 4 5 6" xfId="60110"/>
    <cellStyle name="SAPBEXexcGood2 4 5 7" xfId="61628"/>
    <cellStyle name="SAPBEXexcGood2 4 6" xfId="44986"/>
    <cellStyle name="SAPBEXexcGood2 4 7" xfId="45262"/>
    <cellStyle name="SAPBEXexcGood2 4 8" xfId="45721"/>
    <cellStyle name="SAPBEXexcGood2 4 9" xfId="45555"/>
    <cellStyle name="SAPBEXexcGood2 5" xfId="469"/>
    <cellStyle name="SAPBEXexcGood2 5 10" xfId="46218"/>
    <cellStyle name="SAPBEXexcGood2 5 11" xfId="48102"/>
    <cellStyle name="SAPBEXexcGood2 5 12" xfId="49847"/>
    <cellStyle name="SAPBEXexcGood2 5 13" xfId="49655"/>
    <cellStyle name="SAPBEXexcGood2 5 14" xfId="50549"/>
    <cellStyle name="SAPBEXexcGood2 5 15" xfId="50264"/>
    <cellStyle name="SAPBEXexcGood2 5 16" xfId="50581"/>
    <cellStyle name="SAPBEXexcGood2 5 17" xfId="52101"/>
    <cellStyle name="SAPBEXexcGood2 5 18" xfId="2025"/>
    <cellStyle name="SAPBEXexcGood2 5 2" xfId="1120"/>
    <cellStyle name="SAPBEXexcGood2 5 2 10" xfId="3864"/>
    <cellStyle name="SAPBEXexcGood2 5 2 2" xfId="46530"/>
    <cellStyle name="SAPBEXexcGood2 5 2 3" xfId="48497"/>
    <cellStyle name="SAPBEXexcGood2 5 2 4" xfId="51164"/>
    <cellStyle name="SAPBEXexcGood2 5 2 5" xfId="52457"/>
    <cellStyle name="SAPBEXexcGood2 5 2 6" xfId="53537"/>
    <cellStyle name="SAPBEXexcGood2 5 2 7" xfId="54518"/>
    <cellStyle name="SAPBEXexcGood2 5 2 8" xfId="57099"/>
    <cellStyle name="SAPBEXexcGood2 5 2 9" xfId="60611"/>
    <cellStyle name="SAPBEXexcGood2 5 3" xfId="895"/>
    <cellStyle name="SAPBEXexcGood2 5 3 10" xfId="55601"/>
    <cellStyle name="SAPBEXexcGood2 5 3 11" xfId="58821"/>
    <cellStyle name="SAPBEXexcGood2 5 3 12" xfId="60987"/>
    <cellStyle name="SAPBEXexcGood2 5 3 13" xfId="43926"/>
    <cellStyle name="SAPBEXexcGood2 5 3 2" xfId="46956"/>
    <cellStyle name="SAPBEXexcGood2 5 3 3" xfId="48920"/>
    <cellStyle name="SAPBEXexcGood2 5 3 4" xfId="49590"/>
    <cellStyle name="SAPBEXexcGood2 5 3 5" xfId="50939"/>
    <cellStyle name="SAPBEXexcGood2 5 3 6" xfId="52233"/>
    <cellStyle name="SAPBEXexcGood2 5 3 7" xfId="53312"/>
    <cellStyle name="SAPBEXexcGood2 5 3 8" xfId="54294"/>
    <cellStyle name="SAPBEXexcGood2 5 3 9" xfId="56055"/>
    <cellStyle name="SAPBEXexcGood2 5 4" xfId="1614"/>
    <cellStyle name="SAPBEXexcGood2 5 4 10" xfId="57443"/>
    <cellStyle name="SAPBEXexcGood2 5 4 11" xfId="58239"/>
    <cellStyle name="SAPBEXexcGood2 5 4 12" xfId="59194"/>
    <cellStyle name="SAPBEXexcGood2 5 4 13" xfId="59872"/>
    <cellStyle name="SAPBEXexcGood2 5 4 14" xfId="61369"/>
    <cellStyle name="SAPBEXexcGood2 5 4 15" xfId="44413"/>
    <cellStyle name="SAPBEXexcGood2 5 4 2" xfId="47379"/>
    <cellStyle name="SAPBEXexcGood2 5 4 3" xfId="47842"/>
    <cellStyle name="SAPBEXexcGood2 5 4 4" xfId="48308"/>
    <cellStyle name="SAPBEXexcGood2 5 4 5" xfId="51658"/>
    <cellStyle name="SAPBEXexcGood2 5 4 6" xfId="52935"/>
    <cellStyle name="SAPBEXexcGood2 5 4 7" xfId="53983"/>
    <cellStyle name="SAPBEXexcGood2 5 4 8" xfId="54964"/>
    <cellStyle name="SAPBEXexcGood2 5 4 9" xfId="56468"/>
    <cellStyle name="SAPBEXexcGood2 5 5" xfId="44704"/>
    <cellStyle name="SAPBEXexcGood2 5 5 2" xfId="56732"/>
    <cellStyle name="SAPBEXexcGood2 5 5 3" xfId="57694"/>
    <cellStyle name="SAPBEXexcGood2 5 5 4" xfId="58478"/>
    <cellStyle name="SAPBEXexcGood2 5 5 5" xfId="59436"/>
    <cellStyle name="SAPBEXexcGood2 5 5 6" xfId="60111"/>
    <cellStyle name="SAPBEXexcGood2 5 5 7" xfId="61629"/>
    <cellStyle name="SAPBEXexcGood2 5 6" xfId="44987"/>
    <cellStyle name="SAPBEXexcGood2 5 7" xfId="45263"/>
    <cellStyle name="SAPBEXexcGood2 5 8" xfId="45722"/>
    <cellStyle name="SAPBEXexcGood2 5 9" xfId="45554"/>
    <cellStyle name="SAPBEXexcGood2 6" xfId="470"/>
    <cellStyle name="SAPBEXexcGood2 6 10" xfId="46219"/>
    <cellStyle name="SAPBEXexcGood2 6 11" xfId="48103"/>
    <cellStyle name="SAPBEXexcGood2 6 12" xfId="49848"/>
    <cellStyle name="SAPBEXexcGood2 6 13" xfId="49653"/>
    <cellStyle name="SAPBEXexcGood2 6 14" xfId="50550"/>
    <cellStyle name="SAPBEXexcGood2 6 15" xfId="50266"/>
    <cellStyle name="SAPBEXexcGood2 6 16" xfId="50587"/>
    <cellStyle name="SAPBEXexcGood2 6 17" xfId="52102"/>
    <cellStyle name="SAPBEXexcGood2 6 18" xfId="2026"/>
    <cellStyle name="SAPBEXexcGood2 6 2" xfId="1121"/>
    <cellStyle name="SAPBEXexcGood2 6 2 10" xfId="3863"/>
    <cellStyle name="SAPBEXexcGood2 6 2 2" xfId="46531"/>
    <cellStyle name="SAPBEXexcGood2 6 2 3" xfId="48498"/>
    <cellStyle name="SAPBEXexcGood2 6 2 4" xfId="51165"/>
    <cellStyle name="SAPBEXexcGood2 6 2 5" xfId="52458"/>
    <cellStyle name="SAPBEXexcGood2 6 2 6" xfId="53538"/>
    <cellStyle name="SAPBEXexcGood2 6 2 7" xfId="54519"/>
    <cellStyle name="SAPBEXexcGood2 6 2 8" xfId="55304"/>
    <cellStyle name="SAPBEXexcGood2 6 2 9" xfId="60612"/>
    <cellStyle name="SAPBEXexcGood2 6 3" xfId="897"/>
    <cellStyle name="SAPBEXexcGood2 6 3 10" xfId="55602"/>
    <cellStyle name="SAPBEXexcGood2 6 3 11" xfId="58822"/>
    <cellStyle name="SAPBEXexcGood2 6 3 12" xfId="60988"/>
    <cellStyle name="SAPBEXexcGood2 6 3 13" xfId="43925"/>
    <cellStyle name="SAPBEXexcGood2 6 3 2" xfId="46957"/>
    <cellStyle name="SAPBEXexcGood2 6 3 3" xfId="48921"/>
    <cellStyle name="SAPBEXexcGood2 6 3 4" xfId="49548"/>
    <cellStyle name="SAPBEXexcGood2 6 3 5" xfId="50941"/>
    <cellStyle name="SAPBEXexcGood2 6 3 6" xfId="52235"/>
    <cellStyle name="SAPBEXexcGood2 6 3 7" xfId="53314"/>
    <cellStyle name="SAPBEXexcGood2 6 3 8" xfId="54296"/>
    <cellStyle name="SAPBEXexcGood2 6 3 9" xfId="56056"/>
    <cellStyle name="SAPBEXexcGood2 6 4" xfId="1615"/>
    <cellStyle name="SAPBEXexcGood2 6 4 10" xfId="57442"/>
    <cellStyle name="SAPBEXexcGood2 6 4 11" xfId="58238"/>
    <cellStyle name="SAPBEXexcGood2 6 4 12" xfId="59193"/>
    <cellStyle name="SAPBEXexcGood2 6 4 13" xfId="59871"/>
    <cellStyle name="SAPBEXexcGood2 6 4 14" xfId="61368"/>
    <cellStyle name="SAPBEXexcGood2 6 4 15" xfId="44414"/>
    <cellStyle name="SAPBEXexcGood2 6 4 2" xfId="47378"/>
    <cellStyle name="SAPBEXexcGood2 6 4 3" xfId="47841"/>
    <cellStyle name="SAPBEXexcGood2 6 4 4" xfId="48305"/>
    <cellStyle name="SAPBEXexcGood2 6 4 5" xfId="51659"/>
    <cellStyle name="SAPBEXexcGood2 6 4 6" xfId="52936"/>
    <cellStyle name="SAPBEXexcGood2 6 4 7" xfId="53984"/>
    <cellStyle name="SAPBEXexcGood2 6 4 8" xfId="54965"/>
    <cellStyle name="SAPBEXexcGood2 6 4 9" xfId="56467"/>
    <cellStyle name="SAPBEXexcGood2 6 5" xfId="44705"/>
    <cellStyle name="SAPBEXexcGood2 6 5 2" xfId="56733"/>
    <cellStyle name="SAPBEXexcGood2 6 5 3" xfId="57695"/>
    <cellStyle name="SAPBEXexcGood2 6 5 4" xfId="58479"/>
    <cellStyle name="SAPBEXexcGood2 6 5 5" xfId="59437"/>
    <cellStyle name="SAPBEXexcGood2 6 5 6" xfId="60112"/>
    <cellStyle name="SAPBEXexcGood2 6 5 7" xfId="61630"/>
    <cellStyle name="SAPBEXexcGood2 6 6" xfId="44988"/>
    <cellStyle name="SAPBEXexcGood2 6 7" xfId="45264"/>
    <cellStyle name="SAPBEXexcGood2 6 8" xfId="45723"/>
    <cellStyle name="SAPBEXexcGood2 6 9" xfId="45553"/>
    <cellStyle name="SAPBEXexcGood2 7" xfId="1116"/>
    <cellStyle name="SAPBEXexcGood2 7 10" xfId="55741"/>
    <cellStyle name="SAPBEXexcGood2 7 11" xfId="57267"/>
    <cellStyle name="SAPBEXexcGood2 7 12" xfId="60607"/>
    <cellStyle name="SAPBEXexcGood2 7 13" xfId="4026"/>
    <cellStyle name="SAPBEXexcGood2 7 2" xfId="46526"/>
    <cellStyle name="SAPBEXexcGood2 7 3" xfId="48493"/>
    <cellStyle name="SAPBEXexcGood2 7 4" xfId="51160"/>
    <cellStyle name="SAPBEXexcGood2 7 5" xfId="52453"/>
    <cellStyle name="SAPBEXexcGood2 7 6" xfId="53533"/>
    <cellStyle name="SAPBEXexcGood2 7 7" xfId="54514"/>
    <cellStyle name="SAPBEXexcGood2 7 8" xfId="55695"/>
    <cellStyle name="SAPBEXexcGood2 7 9" xfId="55265"/>
    <cellStyle name="SAPBEXexcGood2 8" xfId="902"/>
    <cellStyle name="SAPBEXexcGood2 8 10" xfId="55206"/>
    <cellStyle name="SAPBEXexcGood2 8 11" xfId="58817"/>
    <cellStyle name="SAPBEXexcGood2 8 12" xfId="60983"/>
    <cellStyle name="SAPBEXexcGood2 8 13" xfId="3868"/>
    <cellStyle name="SAPBEXexcGood2 8 2" xfId="46952"/>
    <cellStyle name="SAPBEXexcGood2 8 3" xfId="48916"/>
    <cellStyle name="SAPBEXexcGood2 8 4" xfId="49589"/>
    <cellStyle name="SAPBEXexcGood2 8 5" xfId="50946"/>
    <cellStyle name="SAPBEXexcGood2 8 6" xfId="52240"/>
    <cellStyle name="SAPBEXexcGood2 8 7" xfId="53319"/>
    <cellStyle name="SAPBEXexcGood2 8 8" xfId="54301"/>
    <cellStyle name="SAPBEXexcGood2 8 9" xfId="57141"/>
    <cellStyle name="SAPBEXexcGood2 9" xfId="1610"/>
    <cellStyle name="SAPBEXexcGood2 9 10" xfId="57447"/>
    <cellStyle name="SAPBEXexcGood2 9 11" xfId="58243"/>
    <cellStyle name="SAPBEXexcGood2 9 12" xfId="59198"/>
    <cellStyle name="SAPBEXexcGood2 9 13" xfId="59876"/>
    <cellStyle name="SAPBEXexcGood2 9 14" xfId="61373"/>
    <cellStyle name="SAPBEXexcGood2 9 15" xfId="44011"/>
    <cellStyle name="SAPBEXexcGood2 9 2" xfId="47383"/>
    <cellStyle name="SAPBEXexcGood2 9 3" xfId="47846"/>
    <cellStyle name="SAPBEXexcGood2 9 4" xfId="48312"/>
    <cellStyle name="SAPBEXexcGood2 9 5" xfId="51654"/>
    <cellStyle name="SAPBEXexcGood2 9 6" xfId="52931"/>
    <cellStyle name="SAPBEXexcGood2 9 7" xfId="53979"/>
    <cellStyle name="SAPBEXexcGood2 9 8" xfId="54960"/>
    <cellStyle name="SAPBEXexcGood2 9 9" xfId="56472"/>
    <cellStyle name="SAPBEXexcGood2_Лист1" xfId="4027"/>
    <cellStyle name="SAPBEXexcGood3" xfId="471"/>
    <cellStyle name="SAPBEXexcGood3 10" xfId="44415"/>
    <cellStyle name="SAPBEXexcGood3 10 2" xfId="56734"/>
    <cellStyle name="SAPBEXexcGood3 10 3" xfId="57696"/>
    <cellStyle name="SAPBEXexcGood3 10 4" xfId="58480"/>
    <cellStyle name="SAPBEXexcGood3 10 5" xfId="59438"/>
    <cellStyle name="SAPBEXexcGood3 10 6" xfId="60113"/>
    <cellStyle name="SAPBEXexcGood3 10 7" xfId="61631"/>
    <cellStyle name="SAPBEXexcGood3 11" xfId="44706"/>
    <cellStyle name="SAPBEXexcGood3 12" xfId="44989"/>
    <cellStyle name="SAPBEXexcGood3 13" xfId="45265"/>
    <cellStyle name="SAPBEXexcGood3 14" xfId="45724"/>
    <cellStyle name="SAPBEXexcGood3 15" xfId="45552"/>
    <cellStyle name="SAPBEXexcGood3 16" xfId="46220"/>
    <cellStyle name="SAPBEXexcGood3 17" xfId="48104"/>
    <cellStyle name="SAPBEXexcGood3 18" xfId="49849"/>
    <cellStyle name="SAPBEXexcGood3 19" xfId="49652"/>
    <cellStyle name="SAPBEXexcGood3 2" xfId="472"/>
    <cellStyle name="SAPBEXexcGood3 2 10" xfId="46221"/>
    <cellStyle name="SAPBEXexcGood3 2 11" xfId="48105"/>
    <cellStyle name="SAPBEXexcGood3 2 12" xfId="49850"/>
    <cellStyle name="SAPBEXexcGood3 2 13" xfId="49651"/>
    <cellStyle name="SAPBEXexcGood3 2 14" xfId="50552"/>
    <cellStyle name="SAPBEXexcGood3 2 15" xfId="50263"/>
    <cellStyle name="SAPBEXexcGood3 2 16" xfId="50600"/>
    <cellStyle name="SAPBEXexcGood3 2 17" xfId="52103"/>
    <cellStyle name="SAPBEXexcGood3 2 18" xfId="2028"/>
    <cellStyle name="SAPBEXexcGood3 2 2" xfId="1123"/>
    <cellStyle name="SAPBEXexcGood3 2 2 10" xfId="3861"/>
    <cellStyle name="SAPBEXexcGood3 2 2 2" xfId="46533"/>
    <cellStyle name="SAPBEXexcGood3 2 2 3" xfId="48500"/>
    <cellStyle name="SAPBEXexcGood3 2 2 4" xfId="51167"/>
    <cellStyle name="SAPBEXexcGood3 2 2 5" xfId="52460"/>
    <cellStyle name="SAPBEXexcGood3 2 2 6" xfId="53540"/>
    <cellStyle name="SAPBEXexcGood3 2 2 7" xfId="54521"/>
    <cellStyle name="SAPBEXexcGood3 2 2 8" xfId="57098"/>
    <cellStyle name="SAPBEXexcGood3 2 2 9" xfId="60614"/>
    <cellStyle name="SAPBEXexcGood3 2 3" xfId="892"/>
    <cellStyle name="SAPBEXexcGood3 2 3 10" xfId="55605"/>
    <cellStyle name="SAPBEXexcGood3 2 3 11" xfId="58824"/>
    <cellStyle name="SAPBEXexcGood3 2 3 12" xfId="60990"/>
    <cellStyle name="SAPBEXexcGood3 2 3 13" xfId="43924"/>
    <cellStyle name="SAPBEXexcGood3 2 3 2" xfId="46959"/>
    <cellStyle name="SAPBEXexcGood3 2 3 3" xfId="48923"/>
    <cellStyle name="SAPBEXexcGood3 2 3 4" xfId="49348"/>
    <cellStyle name="SAPBEXexcGood3 2 3 5" xfId="50936"/>
    <cellStyle name="SAPBEXexcGood3 2 3 6" xfId="52230"/>
    <cellStyle name="SAPBEXexcGood3 2 3 7" xfId="53309"/>
    <cellStyle name="SAPBEXexcGood3 2 3 8" xfId="54291"/>
    <cellStyle name="SAPBEXexcGood3 2 3 9" xfId="56057"/>
    <cellStyle name="SAPBEXexcGood3 2 4" xfId="1617"/>
    <cellStyle name="SAPBEXexcGood3 2 4 10" xfId="57440"/>
    <cellStyle name="SAPBEXexcGood3 2 4 11" xfId="58236"/>
    <cellStyle name="SAPBEXexcGood3 2 4 12" xfId="59191"/>
    <cellStyle name="SAPBEXexcGood3 2 4 13" xfId="59869"/>
    <cellStyle name="SAPBEXexcGood3 2 4 14" xfId="61366"/>
    <cellStyle name="SAPBEXexcGood3 2 4 15" xfId="44416"/>
    <cellStyle name="SAPBEXexcGood3 2 4 2" xfId="47376"/>
    <cellStyle name="SAPBEXexcGood3 2 4 3" xfId="47839"/>
    <cellStyle name="SAPBEXexcGood3 2 4 4" xfId="48304"/>
    <cellStyle name="SAPBEXexcGood3 2 4 5" xfId="51661"/>
    <cellStyle name="SAPBEXexcGood3 2 4 6" xfId="52938"/>
    <cellStyle name="SAPBEXexcGood3 2 4 7" xfId="53986"/>
    <cellStyle name="SAPBEXexcGood3 2 4 8" xfId="54967"/>
    <cellStyle name="SAPBEXexcGood3 2 4 9" xfId="56465"/>
    <cellStyle name="SAPBEXexcGood3 2 5" xfId="44707"/>
    <cellStyle name="SAPBEXexcGood3 2 5 2" xfId="56735"/>
    <cellStyle name="SAPBEXexcGood3 2 5 3" xfId="57697"/>
    <cellStyle name="SAPBEXexcGood3 2 5 4" xfId="58481"/>
    <cellStyle name="SAPBEXexcGood3 2 5 5" xfId="59439"/>
    <cellStyle name="SAPBEXexcGood3 2 5 6" xfId="60114"/>
    <cellStyle name="SAPBEXexcGood3 2 5 7" xfId="61632"/>
    <cellStyle name="SAPBEXexcGood3 2 6" xfId="44990"/>
    <cellStyle name="SAPBEXexcGood3 2 7" xfId="45266"/>
    <cellStyle name="SAPBEXexcGood3 2 8" xfId="45725"/>
    <cellStyle name="SAPBEXexcGood3 2 9" xfId="45551"/>
    <cellStyle name="SAPBEXexcGood3 20" xfId="50551"/>
    <cellStyle name="SAPBEXexcGood3 21" xfId="50265"/>
    <cellStyle name="SAPBEXexcGood3 22" xfId="50593"/>
    <cellStyle name="SAPBEXexcGood3 23" xfId="50881"/>
    <cellStyle name="SAPBEXexcGood3 24" xfId="57179"/>
    <cellStyle name="SAPBEXexcGood3 25" xfId="2027"/>
    <cellStyle name="SAPBEXexcGood3 3" xfId="473"/>
    <cellStyle name="SAPBEXexcGood3 3 10" xfId="46222"/>
    <cellStyle name="SAPBEXexcGood3 3 11" xfId="48106"/>
    <cellStyle name="SAPBEXexcGood3 3 12" xfId="49851"/>
    <cellStyle name="SAPBEXexcGood3 3 13" xfId="49650"/>
    <cellStyle name="SAPBEXexcGood3 3 14" xfId="50553"/>
    <cellStyle name="SAPBEXexcGood3 3 15" xfId="50262"/>
    <cellStyle name="SAPBEXexcGood3 3 16" xfId="50609"/>
    <cellStyle name="SAPBEXexcGood3 3 17" xfId="50880"/>
    <cellStyle name="SAPBEXexcGood3 3 18" xfId="2029"/>
    <cellStyle name="SAPBEXexcGood3 3 2" xfId="1124"/>
    <cellStyle name="SAPBEXexcGood3 3 2 10" xfId="3860"/>
    <cellStyle name="SAPBEXexcGood3 3 2 2" xfId="46534"/>
    <cellStyle name="SAPBEXexcGood3 3 2 3" xfId="48501"/>
    <cellStyle name="SAPBEXexcGood3 3 2 4" xfId="51168"/>
    <cellStyle name="SAPBEXexcGood3 3 2 5" xfId="52461"/>
    <cellStyle name="SAPBEXexcGood3 3 2 6" xfId="53541"/>
    <cellStyle name="SAPBEXexcGood3 3 2 7" xfId="54522"/>
    <cellStyle name="SAPBEXexcGood3 3 2 8" xfId="55305"/>
    <cellStyle name="SAPBEXexcGood3 3 2 9" xfId="60615"/>
    <cellStyle name="SAPBEXexcGood3 3 3" xfId="894"/>
    <cellStyle name="SAPBEXexcGood3 3 3 10" xfId="55606"/>
    <cellStyle name="SAPBEXexcGood3 3 3 11" xfId="58825"/>
    <cellStyle name="SAPBEXexcGood3 3 3 12" xfId="60991"/>
    <cellStyle name="SAPBEXexcGood3 3 3 13" xfId="43923"/>
    <cellStyle name="SAPBEXexcGood3 3 3 2" xfId="46960"/>
    <cellStyle name="SAPBEXexcGood3 3 3 3" xfId="48924"/>
    <cellStyle name="SAPBEXexcGood3 3 3 4" xfId="49591"/>
    <cellStyle name="SAPBEXexcGood3 3 3 5" xfId="50938"/>
    <cellStyle name="SAPBEXexcGood3 3 3 6" xfId="52232"/>
    <cellStyle name="SAPBEXexcGood3 3 3 7" xfId="53311"/>
    <cellStyle name="SAPBEXexcGood3 3 3 8" xfId="54293"/>
    <cellStyle name="SAPBEXexcGood3 3 3 9" xfId="56058"/>
    <cellStyle name="SAPBEXexcGood3 3 4" xfId="1618"/>
    <cellStyle name="SAPBEXexcGood3 3 4 10" xfId="57439"/>
    <cellStyle name="SAPBEXexcGood3 3 4 11" xfId="58235"/>
    <cellStyle name="SAPBEXexcGood3 3 4 12" xfId="59190"/>
    <cellStyle name="SAPBEXexcGood3 3 4 13" xfId="59868"/>
    <cellStyle name="SAPBEXexcGood3 3 4 14" xfId="61365"/>
    <cellStyle name="SAPBEXexcGood3 3 4 15" xfId="44417"/>
    <cellStyle name="SAPBEXexcGood3 3 4 2" xfId="47375"/>
    <cellStyle name="SAPBEXexcGood3 3 4 3" xfId="47838"/>
    <cellStyle name="SAPBEXexcGood3 3 4 4" xfId="48303"/>
    <cellStyle name="SAPBEXexcGood3 3 4 5" xfId="51662"/>
    <cellStyle name="SAPBEXexcGood3 3 4 6" xfId="52939"/>
    <cellStyle name="SAPBEXexcGood3 3 4 7" xfId="53987"/>
    <cellStyle name="SAPBEXexcGood3 3 4 8" xfId="54968"/>
    <cellStyle name="SAPBEXexcGood3 3 4 9" xfId="56464"/>
    <cellStyle name="SAPBEXexcGood3 3 5" xfId="44708"/>
    <cellStyle name="SAPBEXexcGood3 3 5 2" xfId="56736"/>
    <cellStyle name="SAPBEXexcGood3 3 5 3" xfId="57698"/>
    <cellStyle name="SAPBEXexcGood3 3 5 4" xfId="58482"/>
    <cellStyle name="SAPBEXexcGood3 3 5 5" xfId="59440"/>
    <cellStyle name="SAPBEXexcGood3 3 5 6" xfId="60115"/>
    <cellStyle name="SAPBEXexcGood3 3 5 7" xfId="61633"/>
    <cellStyle name="SAPBEXexcGood3 3 6" xfId="44991"/>
    <cellStyle name="SAPBEXexcGood3 3 7" xfId="45267"/>
    <cellStyle name="SAPBEXexcGood3 3 8" xfId="45726"/>
    <cellStyle name="SAPBEXexcGood3 3 9" xfId="45550"/>
    <cellStyle name="SAPBEXexcGood3 4" xfId="474"/>
    <cellStyle name="SAPBEXexcGood3 4 10" xfId="46223"/>
    <cellStyle name="SAPBEXexcGood3 4 11" xfId="48107"/>
    <cellStyle name="SAPBEXexcGood3 4 12" xfId="49852"/>
    <cellStyle name="SAPBEXexcGood3 4 13" xfId="49649"/>
    <cellStyle name="SAPBEXexcGood3 4 14" xfId="50554"/>
    <cellStyle name="SAPBEXexcGood3 4 15" xfId="50261"/>
    <cellStyle name="SAPBEXexcGood3 4 16" xfId="50616"/>
    <cellStyle name="SAPBEXexcGood3 4 17" xfId="52104"/>
    <cellStyle name="SAPBEXexcGood3 4 18" xfId="2030"/>
    <cellStyle name="SAPBEXexcGood3 4 2" xfId="1125"/>
    <cellStyle name="SAPBEXexcGood3 4 2 10" xfId="3859"/>
    <cellStyle name="SAPBEXexcGood3 4 2 2" xfId="46535"/>
    <cellStyle name="SAPBEXexcGood3 4 2 3" xfId="48502"/>
    <cellStyle name="SAPBEXexcGood3 4 2 4" xfId="51169"/>
    <cellStyle name="SAPBEXexcGood3 4 2 5" xfId="52462"/>
    <cellStyle name="SAPBEXexcGood3 4 2 6" xfId="53542"/>
    <cellStyle name="SAPBEXexcGood3 4 2 7" xfId="54523"/>
    <cellStyle name="SAPBEXexcGood3 4 2 8" xfId="55441"/>
    <cellStyle name="SAPBEXexcGood3 4 2 9" xfId="60616"/>
    <cellStyle name="SAPBEXexcGood3 4 3" xfId="893"/>
    <cellStyle name="SAPBEXexcGood3 4 3 10" xfId="55607"/>
    <cellStyle name="SAPBEXexcGood3 4 3 11" xfId="58826"/>
    <cellStyle name="SAPBEXexcGood3 4 3 12" xfId="60992"/>
    <cellStyle name="SAPBEXexcGood3 4 3 13" xfId="43922"/>
    <cellStyle name="SAPBEXexcGood3 4 3 2" xfId="46961"/>
    <cellStyle name="SAPBEXexcGood3 4 3 3" xfId="48925"/>
    <cellStyle name="SAPBEXexcGood3 4 3 4" xfId="49547"/>
    <cellStyle name="SAPBEXexcGood3 4 3 5" xfId="50937"/>
    <cellStyle name="SAPBEXexcGood3 4 3 6" xfId="52231"/>
    <cellStyle name="SAPBEXexcGood3 4 3 7" xfId="53310"/>
    <cellStyle name="SAPBEXexcGood3 4 3 8" xfId="54292"/>
    <cellStyle name="SAPBEXexcGood3 4 3 9" xfId="56059"/>
    <cellStyle name="SAPBEXexcGood3 4 4" xfId="1619"/>
    <cellStyle name="SAPBEXexcGood3 4 4 10" xfId="57438"/>
    <cellStyle name="SAPBEXexcGood3 4 4 11" xfId="58234"/>
    <cellStyle name="SAPBEXexcGood3 4 4 12" xfId="59189"/>
    <cellStyle name="SAPBEXexcGood3 4 4 13" xfId="59867"/>
    <cellStyle name="SAPBEXexcGood3 4 4 14" xfId="61364"/>
    <cellStyle name="SAPBEXexcGood3 4 4 15" xfId="44418"/>
    <cellStyle name="SAPBEXexcGood3 4 4 2" xfId="47374"/>
    <cellStyle name="SAPBEXexcGood3 4 4 3" xfId="47837"/>
    <cellStyle name="SAPBEXexcGood3 4 4 4" xfId="48302"/>
    <cellStyle name="SAPBEXexcGood3 4 4 5" xfId="51663"/>
    <cellStyle name="SAPBEXexcGood3 4 4 6" xfId="52940"/>
    <cellStyle name="SAPBEXexcGood3 4 4 7" xfId="53988"/>
    <cellStyle name="SAPBEXexcGood3 4 4 8" xfId="54969"/>
    <cellStyle name="SAPBEXexcGood3 4 4 9" xfId="56463"/>
    <cellStyle name="SAPBEXexcGood3 4 5" xfId="44709"/>
    <cellStyle name="SAPBEXexcGood3 4 5 2" xfId="56737"/>
    <cellStyle name="SAPBEXexcGood3 4 5 3" xfId="57699"/>
    <cellStyle name="SAPBEXexcGood3 4 5 4" xfId="58483"/>
    <cellStyle name="SAPBEXexcGood3 4 5 5" xfId="59441"/>
    <cellStyle name="SAPBEXexcGood3 4 5 6" xfId="60116"/>
    <cellStyle name="SAPBEXexcGood3 4 5 7" xfId="61634"/>
    <cellStyle name="SAPBEXexcGood3 4 6" xfId="44992"/>
    <cellStyle name="SAPBEXexcGood3 4 7" xfId="45268"/>
    <cellStyle name="SAPBEXexcGood3 4 8" xfId="45727"/>
    <cellStyle name="SAPBEXexcGood3 4 9" xfId="45549"/>
    <cellStyle name="SAPBEXexcGood3 5" xfId="475"/>
    <cellStyle name="SAPBEXexcGood3 5 10" xfId="46224"/>
    <cellStyle name="SAPBEXexcGood3 5 11" xfId="48108"/>
    <cellStyle name="SAPBEXexcGood3 5 12" xfId="49853"/>
    <cellStyle name="SAPBEXexcGood3 5 13" xfId="49648"/>
    <cellStyle name="SAPBEXexcGood3 5 14" xfId="50555"/>
    <cellStyle name="SAPBEXexcGood3 5 15" xfId="50260"/>
    <cellStyle name="SAPBEXexcGood3 5 16" xfId="50625"/>
    <cellStyle name="SAPBEXexcGood3 5 17" xfId="52105"/>
    <cellStyle name="SAPBEXexcGood3 5 18" xfId="2031"/>
    <cellStyle name="SAPBEXexcGood3 5 2" xfId="1126"/>
    <cellStyle name="SAPBEXexcGood3 5 2 10" xfId="3858"/>
    <cellStyle name="SAPBEXexcGood3 5 2 2" xfId="46536"/>
    <cellStyle name="SAPBEXexcGood3 5 2 3" xfId="48503"/>
    <cellStyle name="SAPBEXexcGood3 5 2 4" xfId="51170"/>
    <cellStyle name="SAPBEXexcGood3 5 2 5" xfId="52463"/>
    <cellStyle name="SAPBEXexcGood3 5 2 6" xfId="53543"/>
    <cellStyle name="SAPBEXexcGood3 5 2 7" xfId="54524"/>
    <cellStyle name="SAPBEXexcGood3 5 2 8" xfId="55743"/>
    <cellStyle name="SAPBEXexcGood3 5 2 9" xfId="60617"/>
    <cellStyle name="SAPBEXexcGood3 5 3" xfId="889"/>
    <cellStyle name="SAPBEXexcGood3 5 3 10" xfId="55608"/>
    <cellStyle name="SAPBEXexcGood3 5 3 11" xfId="58827"/>
    <cellStyle name="SAPBEXexcGood3 5 3 12" xfId="60993"/>
    <cellStyle name="SAPBEXexcGood3 5 3 13" xfId="43921"/>
    <cellStyle name="SAPBEXexcGood3 5 3 2" xfId="46962"/>
    <cellStyle name="SAPBEXexcGood3 5 3 3" xfId="48926"/>
    <cellStyle name="SAPBEXexcGood3 5 3 4" xfId="49464"/>
    <cellStyle name="SAPBEXexcGood3 5 3 5" xfId="50933"/>
    <cellStyle name="SAPBEXexcGood3 5 3 6" xfId="52227"/>
    <cellStyle name="SAPBEXexcGood3 5 3 7" xfId="53306"/>
    <cellStyle name="SAPBEXexcGood3 5 3 8" xfId="54288"/>
    <cellStyle name="SAPBEXexcGood3 5 3 9" xfId="56060"/>
    <cellStyle name="SAPBEXexcGood3 5 4" xfId="1620"/>
    <cellStyle name="SAPBEXexcGood3 5 4 10" xfId="57437"/>
    <cellStyle name="SAPBEXexcGood3 5 4 11" xfId="58233"/>
    <cellStyle name="SAPBEXexcGood3 5 4 12" xfId="59188"/>
    <cellStyle name="SAPBEXexcGood3 5 4 13" xfId="59866"/>
    <cellStyle name="SAPBEXexcGood3 5 4 14" xfId="61363"/>
    <cellStyle name="SAPBEXexcGood3 5 4 15" xfId="44419"/>
    <cellStyle name="SAPBEXexcGood3 5 4 2" xfId="47373"/>
    <cellStyle name="SAPBEXexcGood3 5 4 3" xfId="47836"/>
    <cellStyle name="SAPBEXexcGood3 5 4 4" xfId="48301"/>
    <cellStyle name="SAPBEXexcGood3 5 4 5" xfId="51664"/>
    <cellStyle name="SAPBEXexcGood3 5 4 6" xfId="52941"/>
    <cellStyle name="SAPBEXexcGood3 5 4 7" xfId="53989"/>
    <cellStyle name="SAPBEXexcGood3 5 4 8" xfId="54970"/>
    <cellStyle name="SAPBEXexcGood3 5 4 9" xfId="56462"/>
    <cellStyle name="SAPBEXexcGood3 5 5" xfId="44710"/>
    <cellStyle name="SAPBEXexcGood3 5 5 2" xfId="56738"/>
    <cellStyle name="SAPBEXexcGood3 5 5 3" xfId="57700"/>
    <cellStyle name="SAPBEXexcGood3 5 5 4" xfId="58484"/>
    <cellStyle name="SAPBEXexcGood3 5 5 5" xfId="59442"/>
    <cellStyle name="SAPBEXexcGood3 5 5 6" xfId="60117"/>
    <cellStyle name="SAPBEXexcGood3 5 5 7" xfId="61635"/>
    <cellStyle name="SAPBEXexcGood3 5 6" xfId="44993"/>
    <cellStyle name="SAPBEXexcGood3 5 7" xfId="45269"/>
    <cellStyle name="SAPBEXexcGood3 5 8" xfId="45728"/>
    <cellStyle name="SAPBEXexcGood3 5 9" xfId="45548"/>
    <cellStyle name="SAPBEXexcGood3 6" xfId="476"/>
    <cellStyle name="SAPBEXexcGood3 6 10" xfId="46225"/>
    <cellStyle name="SAPBEXexcGood3 6 11" xfId="48109"/>
    <cellStyle name="SAPBEXexcGood3 6 12" xfId="49854"/>
    <cellStyle name="SAPBEXexcGood3 6 13" xfId="49646"/>
    <cellStyle name="SAPBEXexcGood3 6 14" xfId="50556"/>
    <cellStyle name="SAPBEXexcGood3 6 15" xfId="50259"/>
    <cellStyle name="SAPBEXexcGood3 6 16" xfId="50640"/>
    <cellStyle name="SAPBEXexcGood3 6 17" xfId="52106"/>
    <cellStyle name="SAPBEXexcGood3 6 18" xfId="2032"/>
    <cellStyle name="SAPBEXexcGood3 6 2" xfId="1127"/>
    <cellStyle name="SAPBEXexcGood3 6 2 10" xfId="3857"/>
    <cellStyle name="SAPBEXexcGood3 6 2 2" xfId="46537"/>
    <cellStyle name="SAPBEXexcGood3 6 2 3" xfId="48504"/>
    <cellStyle name="SAPBEXexcGood3 6 2 4" xfId="51171"/>
    <cellStyle name="SAPBEXexcGood3 6 2 5" xfId="52464"/>
    <cellStyle name="SAPBEXexcGood3 6 2 6" xfId="53544"/>
    <cellStyle name="SAPBEXexcGood3 6 2 7" xfId="54525"/>
    <cellStyle name="SAPBEXexcGood3 6 2 8" xfId="55622"/>
    <cellStyle name="SAPBEXexcGood3 6 2 9" xfId="60618"/>
    <cellStyle name="SAPBEXexcGood3 6 3" xfId="891"/>
    <cellStyle name="SAPBEXexcGood3 6 3 10" xfId="55609"/>
    <cellStyle name="SAPBEXexcGood3 6 3 11" xfId="58828"/>
    <cellStyle name="SAPBEXexcGood3 6 3 12" xfId="60994"/>
    <cellStyle name="SAPBEXexcGood3 6 3 13" xfId="43920"/>
    <cellStyle name="SAPBEXexcGood3 6 3 2" xfId="46963"/>
    <cellStyle name="SAPBEXexcGood3 6 3 3" xfId="48927"/>
    <cellStyle name="SAPBEXexcGood3 6 3 4" xfId="49341"/>
    <cellStyle name="SAPBEXexcGood3 6 3 5" xfId="50935"/>
    <cellStyle name="SAPBEXexcGood3 6 3 6" xfId="52229"/>
    <cellStyle name="SAPBEXexcGood3 6 3 7" xfId="53308"/>
    <cellStyle name="SAPBEXexcGood3 6 3 8" xfId="54290"/>
    <cellStyle name="SAPBEXexcGood3 6 3 9" xfId="56061"/>
    <cellStyle name="SAPBEXexcGood3 6 4" xfId="1621"/>
    <cellStyle name="SAPBEXexcGood3 6 4 10" xfId="57436"/>
    <cellStyle name="SAPBEXexcGood3 6 4 11" xfId="58232"/>
    <cellStyle name="SAPBEXexcGood3 6 4 12" xfId="59187"/>
    <cellStyle name="SAPBEXexcGood3 6 4 13" xfId="59865"/>
    <cellStyle name="SAPBEXexcGood3 6 4 14" xfId="61362"/>
    <cellStyle name="SAPBEXexcGood3 6 4 15" xfId="44420"/>
    <cellStyle name="SAPBEXexcGood3 6 4 2" xfId="47372"/>
    <cellStyle name="SAPBEXexcGood3 6 4 3" xfId="47835"/>
    <cellStyle name="SAPBEXexcGood3 6 4 4" xfId="48300"/>
    <cellStyle name="SAPBEXexcGood3 6 4 5" xfId="51665"/>
    <cellStyle name="SAPBEXexcGood3 6 4 6" xfId="52942"/>
    <cellStyle name="SAPBEXexcGood3 6 4 7" xfId="53990"/>
    <cellStyle name="SAPBEXexcGood3 6 4 8" xfId="54971"/>
    <cellStyle name="SAPBEXexcGood3 6 4 9" xfId="56461"/>
    <cellStyle name="SAPBEXexcGood3 6 5" xfId="44711"/>
    <cellStyle name="SAPBEXexcGood3 6 5 2" xfId="56739"/>
    <cellStyle name="SAPBEXexcGood3 6 5 3" xfId="57701"/>
    <cellStyle name="SAPBEXexcGood3 6 5 4" xfId="58485"/>
    <cellStyle name="SAPBEXexcGood3 6 5 5" xfId="59443"/>
    <cellStyle name="SAPBEXexcGood3 6 5 6" xfId="60118"/>
    <cellStyle name="SAPBEXexcGood3 6 5 7" xfId="61636"/>
    <cellStyle name="SAPBEXexcGood3 6 6" xfId="44994"/>
    <cellStyle name="SAPBEXexcGood3 6 7" xfId="45270"/>
    <cellStyle name="SAPBEXexcGood3 6 8" xfId="45729"/>
    <cellStyle name="SAPBEXexcGood3 6 9" xfId="45547"/>
    <cellStyle name="SAPBEXexcGood3 7" xfId="1122"/>
    <cellStyle name="SAPBEXexcGood3 7 10" xfId="55742"/>
    <cellStyle name="SAPBEXexcGood3 7 11" xfId="57000"/>
    <cellStyle name="SAPBEXexcGood3 7 12" xfId="60613"/>
    <cellStyle name="SAPBEXexcGood3 7 13" xfId="4028"/>
    <cellStyle name="SAPBEXexcGood3 7 2" xfId="46532"/>
    <cellStyle name="SAPBEXexcGood3 7 3" xfId="48499"/>
    <cellStyle name="SAPBEXexcGood3 7 4" xfId="51166"/>
    <cellStyle name="SAPBEXexcGood3 7 5" xfId="52459"/>
    <cellStyle name="SAPBEXexcGood3 7 6" xfId="53539"/>
    <cellStyle name="SAPBEXexcGood3 7 7" xfId="54520"/>
    <cellStyle name="SAPBEXexcGood3 7 8" xfId="55696"/>
    <cellStyle name="SAPBEXexcGood3 7 9" xfId="55264"/>
    <cellStyle name="SAPBEXexcGood3 8" xfId="896"/>
    <cellStyle name="SAPBEXexcGood3 8 10" xfId="55604"/>
    <cellStyle name="SAPBEXexcGood3 8 11" xfId="58823"/>
    <cellStyle name="SAPBEXexcGood3 8 12" xfId="60989"/>
    <cellStyle name="SAPBEXexcGood3 8 13" xfId="3862"/>
    <cellStyle name="SAPBEXexcGood3 8 2" xfId="46958"/>
    <cellStyle name="SAPBEXexcGood3 8 3" xfId="48922"/>
    <cellStyle name="SAPBEXexcGood3 8 4" xfId="49465"/>
    <cellStyle name="SAPBEXexcGood3 8 5" xfId="50940"/>
    <cellStyle name="SAPBEXexcGood3 8 6" xfId="52234"/>
    <cellStyle name="SAPBEXexcGood3 8 7" xfId="53313"/>
    <cellStyle name="SAPBEXexcGood3 8 8" xfId="54295"/>
    <cellStyle name="SAPBEXexcGood3 8 9" xfId="57142"/>
    <cellStyle name="SAPBEXexcGood3 9" xfId="1616"/>
    <cellStyle name="SAPBEXexcGood3 9 10" xfId="57441"/>
    <cellStyle name="SAPBEXexcGood3 9 11" xfId="58237"/>
    <cellStyle name="SAPBEXexcGood3 9 12" xfId="59192"/>
    <cellStyle name="SAPBEXexcGood3 9 13" xfId="59870"/>
    <cellStyle name="SAPBEXexcGood3 9 14" xfId="61367"/>
    <cellStyle name="SAPBEXexcGood3 9 15" xfId="44012"/>
    <cellStyle name="SAPBEXexcGood3 9 2" xfId="47377"/>
    <cellStyle name="SAPBEXexcGood3 9 3" xfId="47840"/>
    <cellStyle name="SAPBEXexcGood3 9 4" xfId="48306"/>
    <cellStyle name="SAPBEXexcGood3 9 5" xfId="51660"/>
    <cellStyle name="SAPBEXexcGood3 9 6" xfId="52937"/>
    <cellStyle name="SAPBEXexcGood3 9 7" xfId="53985"/>
    <cellStyle name="SAPBEXexcGood3 9 8" xfId="54966"/>
    <cellStyle name="SAPBEXexcGood3 9 9" xfId="56466"/>
    <cellStyle name="SAPBEXexcGood3_Лист1" xfId="4029"/>
    <cellStyle name="SAPBEXfilterDrill" xfId="477"/>
    <cellStyle name="SAPBEXfilterDrill 10" xfId="44421"/>
    <cellStyle name="SAPBEXfilterDrill 10 2" xfId="56740"/>
    <cellStyle name="SAPBEXfilterDrill 10 3" xfId="57702"/>
    <cellStyle name="SAPBEXfilterDrill 10 4" xfId="58486"/>
    <cellStyle name="SAPBEXfilterDrill 10 5" xfId="59444"/>
    <cellStyle name="SAPBEXfilterDrill 10 6" xfId="60119"/>
    <cellStyle name="SAPBEXfilterDrill 10 7" xfId="61637"/>
    <cellStyle name="SAPBEXfilterDrill 11" xfId="44712"/>
    <cellStyle name="SAPBEXfilterDrill 12" xfId="44995"/>
    <cellStyle name="SAPBEXfilterDrill 13" xfId="45271"/>
    <cellStyle name="SAPBEXfilterDrill 14" xfId="45730"/>
    <cellStyle name="SAPBEXfilterDrill 15" xfId="45546"/>
    <cellStyle name="SAPBEXfilterDrill 16" xfId="46226"/>
    <cellStyle name="SAPBEXfilterDrill 17" xfId="48110"/>
    <cellStyle name="SAPBEXfilterDrill 18" xfId="49855"/>
    <cellStyle name="SAPBEXfilterDrill 19" xfId="49645"/>
    <cellStyle name="SAPBEXfilterDrill 2" xfId="478"/>
    <cellStyle name="SAPBEXfilterDrill 2 10" xfId="46227"/>
    <cellStyle name="SAPBEXfilterDrill 2 11" xfId="48111"/>
    <cellStyle name="SAPBEXfilterDrill 2 12" xfId="49856"/>
    <cellStyle name="SAPBEXfilterDrill 2 13" xfId="50558"/>
    <cellStyle name="SAPBEXfilterDrill 2 14" xfId="50255"/>
    <cellStyle name="SAPBEXfilterDrill 2 15" xfId="50656"/>
    <cellStyle name="SAPBEXfilterDrill 2 16" xfId="52108"/>
    <cellStyle name="SAPBEXfilterDrill 2 17" xfId="2034"/>
    <cellStyle name="SAPBEXfilterDrill 2 2" xfId="1129"/>
    <cellStyle name="SAPBEXfilterDrill 2 2 10" xfId="3855"/>
    <cellStyle name="SAPBEXfilterDrill 2 2 2" xfId="46539"/>
    <cellStyle name="SAPBEXfilterDrill 2 2 3" xfId="48506"/>
    <cellStyle name="SAPBEXfilterDrill 2 2 4" xfId="51173"/>
    <cellStyle name="SAPBEXfilterDrill 2 2 5" xfId="52466"/>
    <cellStyle name="SAPBEXfilterDrill 2 2 6" xfId="53546"/>
    <cellStyle name="SAPBEXfilterDrill 2 2 7" xfId="54527"/>
    <cellStyle name="SAPBEXfilterDrill 2 2 8" xfId="55698"/>
    <cellStyle name="SAPBEXfilterDrill 2 2 9" xfId="55616"/>
    <cellStyle name="SAPBEXfilterDrill 2 3" xfId="886"/>
    <cellStyle name="SAPBEXfilterDrill 2 3 10" xfId="56240"/>
    <cellStyle name="SAPBEXfilterDrill 2 3 11" xfId="58830"/>
    <cellStyle name="SAPBEXfilterDrill 2 3 12" xfId="44014"/>
    <cellStyle name="SAPBEXfilterDrill 2 3 2" xfId="46965"/>
    <cellStyle name="SAPBEXfilterDrill 2 3 3" xfId="48929"/>
    <cellStyle name="SAPBEXfilterDrill 2 3 4" xfId="49546"/>
    <cellStyle name="SAPBEXfilterDrill 2 3 5" xfId="50930"/>
    <cellStyle name="SAPBEXfilterDrill 2 3 6" xfId="52224"/>
    <cellStyle name="SAPBEXfilterDrill 2 3 7" xfId="53303"/>
    <cellStyle name="SAPBEXfilterDrill 2 3 8" xfId="54285"/>
    <cellStyle name="SAPBEXfilterDrill 2 3 9" xfId="56063"/>
    <cellStyle name="SAPBEXfilterDrill 2 4" xfId="1623"/>
    <cellStyle name="SAPBEXfilterDrill 2 4 10" xfId="57434"/>
    <cellStyle name="SAPBEXfilterDrill 2 4 11" xfId="58230"/>
    <cellStyle name="SAPBEXfilterDrill 2 4 12" xfId="59185"/>
    <cellStyle name="SAPBEXfilterDrill 2 4 13" xfId="59863"/>
    <cellStyle name="SAPBEXfilterDrill 2 4 14" xfId="61360"/>
    <cellStyle name="SAPBEXfilterDrill 2 4 15" xfId="44422"/>
    <cellStyle name="SAPBEXfilterDrill 2 4 2" xfId="47370"/>
    <cellStyle name="SAPBEXfilterDrill 2 4 3" xfId="47833"/>
    <cellStyle name="SAPBEXfilterDrill 2 4 4" xfId="48298"/>
    <cellStyle name="SAPBEXfilterDrill 2 4 5" xfId="51667"/>
    <cellStyle name="SAPBEXfilterDrill 2 4 6" xfId="52944"/>
    <cellStyle name="SAPBEXfilterDrill 2 4 7" xfId="53992"/>
    <cellStyle name="SAPBEXfilterDrill 2 4 8" xfId="54973"/>
    <cellStyle name="SAPBEXfilterDrill 2 4 9" xfId="56459"/>
    <cellStyle name="SAPBEXfilterDrill 2 5" xfId="44713"/>
    <cellStyle name="SAPBEXfilterDrill 2 5 2" xfId="56741"/>
    <cellStyle name="SAPBEXfilterDrill 2 5 3" xfId="57703"/>
    <cellStyle name="SAPBEXfilterDrill 2 5 4" xfId="58487"/>
    <cellStyle name="SAPBEXfilterDrill 2 5 5" xfId="59445"/>
    <cellStyle name="SAPBEXfilterDrill 2 5 6" xfId="60120"/>
    <cellStyle name="SAPBEXfilterDrill 2 5 7" xfId="61638"/>
    <cellStyle name="SAPBEXfilterDrill 2 6" xfId="44996"/>
    <cellStyle name="SAPBEXfilterDrill 2 7" xfId="45272"/>
    <cellStyle name="SAPBEXfilterDrill 2 8" xfId="45731"/>
    <cellStyle name="SAPBEXfilterDrill 2 9" xfId="45545"/>
    <cellStyle name="SAPBEXfilterDrill 20" xfId="50557"/>
    <cellStyle name="SAPBEXfilterDrill 21" xfId="50258"/>
    <cellStyle name="SAPBEXfilterDrill 22" xfId="50655"/>
    <cellStyle name="SAPBEXfilterDrill 23" xfId="52107"/>
    <cellStyle name="SAPBEXfilterDrill 24" xfId="55413"/>
    <cellStyle name="SAPBEXfilterDrill 25" xfId="2033"/>
    <cellStyle name="SAPBEXfilterDrill 3" xfId="479"/>
    <cellStyle name="SAPBEXfilterDrill 3 10" xfId="46228"/>
    <cellStyle name="SAPBEXfilterDrill 3 11" xfId="48112"/>
    <cellStyle name="SAPBEXfilterDrill 3 12" xfId="49857"/>
    <cellStyle name="SAPBEXfilterDrill 3 13" xfId="50559"/>
    <cellStyle name="SAPBEXfilterDrill 3 14" xfId="50257"/>
    <cellStyle name="SAPBEXfilterDrill 3 15" xfId="50657"/>
    <cellStyle name="SAPBEXfilterDrill 3 16" xfId="52109"/>
    <cellStyle name="SAPBEXfilterDrill 3 17" xfId="2035"/>
    <cellStyle name="SAPBEXfilterDrill 3 2" xfId="1130"/>
    <cellStyle name="SAPBEXfilterDrill 3 2 10" xfId="3853"/>
    <cellStyle name="SAPBEXfilterDrill 3 2 2" xfId="46540"/>
    <cellStyle name="SAPBEXfilterDrill 3 2 3" xfId="48507"/>
    <cellStyle name="SAPBEXfilterDrill 3 2 4" xfId="51174"/>
    <cellStyle name="SAPBEXfilterDrill 3 2 5" xfId="52467"/>
    <cellStyle name="SAPBEXfilterDrill 3 2 6" xfId="53547"/>
    <cellStyle name="SAPBEXfilterDrill 3 2 7" xfId="54528"/>
    <cellStyle name="SAPBEXfilterDrill 3 2 8" xfId="55699"/>
    <cellStyle name="SAPBEXfilterDrill 3 2 9" xfId="55617"/>
    <cellStyle name="SAPBEXfilterDrill 3 3" xfId="888"/>
    <cellStyle name="SAPBEXfilterDrill 3 3 10" xfId="55612"/>
    <cellStyle name="SAPBEXfilterDrill 3 3 11" xfId="58831"/>
    <cellStyle name="SAPBEXfilterDrill 3 3 12" xfId="44015"/>
    <cellStyle name="SAPBEXfilterDrill 3 3 2" xfId="46966"/>
    <cellStyle name="SAPBEXfilterDrill 3 3 3" xfId="48930"/>
    <cellStyle name="SAPBEXfilterDrill 3 3 4" xfId="49463"/>
    <cellStyle name="SAPBEXfilterDrill 3 3 5" xfId="50932"/>
    <cellStyle name="SAPBEXfilterDrill 3 3 6" xfId="52226"/>
    <cellStyle name="SAPBEXfilterDrill 3 3 7" xfId="53305"/>
    <cellStyle name="SAPBEXfilterDrill 3 3 8" xfId="54287"/>
    <cellStyle name="SAPBEXfilterDrill 3 3 9" xfId="56064"/>
    <cellStyle name="SAPBEXfilterDrill 3 4" xfId="1624"/>
    <cellStyle name="SAPBEXfilterDrill 3 4 10" xfId="57433"/>
    <cellStyle name="SAPBEXfilterDrill 3 4 11" xfId="58229"/>
    <cellStyle name="SAPBEXfilterDrill 3 4 12" xfId="59184"/>
    <cellStyle name="SAPBEXfilterDrill 3 4 13" xfId="59862"/>
    <cellStyle name="SAPBEXfilterDrill 3 4 14" xfId="61359"/>
    <cellStyle name="SAPBEXfilterDrill 3 4 15" xfId="44423"/>
    <cellStyle name="SAPBEXfilterDrill 3 4 2" xfId="47369"/>
    <cellStyle name="SAPBEXfilterDrill 3 4 3" xfId="47832"/>
    <cellStyle name="SAPBEXfilterDrill 3 4 4" xfId="49180"/>
    <cellStyle name="SAPBEXfilterDrill 3 4 5" xfId="51668"/>
    <cellStyle name="SAPBEXfilterDrill 3 4 6" xfId="52945"/>
    <cellStyle name="SAPBEXfilterDrill 3 4 7" xfId="53993"/>
    <cellStyle name="SAPBEXfilterDrill 3 4 8" xfId="54974"/>
    <cellStyle name="SAPBEXfilterDrill 3 4 9" xfId="56458"/>
    <cellStyle name="SAPBEXfilterDrill 3 5" xfId="44714"/>
    <cellStyle name="SAPBEXfilterDrill 3 5 2" xfId="56742"/>
    <cellStyle name="SAPBEXfilterDrill 3 5 3" xfId="57704"/>
    <cellStyle name="SAPBEXfilterDrill 3 5 4" xfId="58488"/>
    <cellStyle name="SAPBEXfilterDrill 3 5 5" xfId="59446"/>
    <cellStyle name="SAPBEXfilterDrill 3 5 6" xfId="60121"/>
    <cellStyle name="SAPBEXfilterDrill 3 5 7" xfId="61639"/>
    <cellStyle name="SAPBEXfilterDrill 3 6" xfId="44997"/>
    <cellStyle name="SAPBEXfilterDrill 3 7" xfId="45273"/>
    <cellStyle name="SAPBEXfilterDrill 3 8" xfId="45732"/>
    <cellStyle name="SAPBEXfilterDrill 3 9" xfId="45544"/>
    <cellStyle name="SAPBEXfilterDrill 4" xfId="480"/>
    <cellStyle name="SAPBEXfilterDrill 4 10" xfId="46229"/>
    <cellStyle name="SAPBEXfilterDrill 4 11" xfId="48113"/>
    <cellStyle name="SAPBEXfilterDrill 4 12" xfId="49858"/>
    <cellStyle name="SAPBEXfilterDrill 4 13" xfId="50560"/>
    <cellStyle name="SAPBEXfilterDrill 4 14" xfId="50256"/>
    <cellStyle name="SAPBEXfilterDrill 4 15" xfId="50658"/>
    <cellStyle name="SAPBEXfilterDrill 4 16" xfId="52110"/>
    <cellStyle name="SAPBEXfilterDrill 4 17" xfId="2036"/>
    <cellStyle name="SAPBEXfilterDrill 4 2" xfId="1131"/>
    <cellStyle name="SAPBEXfilterDrill 4 2 10" xfId="3851"/>
    <cellStyle name="SAPBEXfilterDrill 4 2 2" xfId="46541"/>
    <cellStyle name="SAPBEXfilterDrill 4 2 3" xfId="48508"/>
    <cellStyle name="SAPBEXfilterDrill 4 2 4" xfId="51175"/>
    <cellStyle name="SAPBEXfilterDrill 4 2 5" xfId="52468"/>
    <cellStyle name="SAPBEXfilterDrill 4 2 6" xfId="53548"/>
    <cellStyle name="SAPBEXfilterDrill 4 2 7" xfId="54529"/>
    <cellStyle name="SAPBEXfilterDrill 4 2 8" xfId="55700"/>
    <cellStyle name="SAPBEXfilterDrill 4 2 9" xfId="55619"/>
    <cellStyle name="SAPBEXfilterDrill 4 3" xfId="887"/>
    <cellStyle name="SAPBEXfilterDrill 4 3 10" xfId="55611"/>
    <cellStyle name="SAPBEXfilterDrill 4 3 11" xfId="58832"/>
    <cellStyle name="SAPBEXfilterDrill 4 3 12" xfId="44016"/>
    <cellStyle name="SAPBEXfilterDrill 4 3 2" xfId="46967"/>
    <cellStyle name="SAPBEXfilterDrill 4 3 3" xfId="48931"/>
    <cellStyle name="SAPBEXfilterDrill 4 3 4" xfId="49340"/>
    <cellStyle name="SAPBEXfilterDrill 4 3 5" xfId="50931"/>
    <cellStyle name="SAPBEXfilterDrill 4 3 6" xfId="52225"/>
    <cellStyle name="SAPBEXfilterDrill 4 3 7" xfId="53304"/>
    <cellStyle name="SAPBEXfilterDrill 4 3 8" xfId="54286"/>
    <cellStyle name="SAPBEXfilterDrill 4 3 9" xfId="56065"/>
    <cellStyle name="SAPBEXfilterDrill 4 4" xfId="1625"/>
    <cellStyle name="SAPBEXfilterDrill 4 4 10" xfId="57432"/>
    <cellStyle name="SAPBEXfilterDrill 4 4 11" xfId="58228"/>
    <cellStyle name="SAPBEXfilterDrill 4 4 12" xfId="59183"/>
    <cellStyle name="SAPBEXfilterDrill 4 4 13" xfId="59861"/>
    <cellStyle name="SAPBEXfilterDrill 4 4 14" xfId="61358"/>
    <cellStyle name="SAPBEXfilterDrill 4 4 15" xfId="44424"/>
    <cellStyle name="SAPBEXfilterDrill 4 4 2" xfId="47368"/>
    <cellStyle name="SAPBEXfilterDrill 4 4 3" xfId="47831"/>
    <cellStyle name="SAPBEXfilterDrill 4 4 4" xfId="48296"/>
    <cellStyle name="SAPBEXfilterDrill 4 4 5" xfId="51669"/>
    <cellStyle name="SAPBEXfilterDrill 4 4 6" xfId="52946"/>
    <cellStyle name="SAPBEXfilterDrill 4 4 7" xfId="53994"/>
    <cellStyle name="SAPBEXfilterDrill 4 4 8" xfId="54975"/>
    <cellStyle name="SAPBEXfilterDrill 4 4 9" xfId="56457"/>
    <cellStyle name="SAPBEXfilterDrill 4 5" xfId="44715"/>
    <cellStyle name="SAPBEXfilterDrill 4 5 2" xfId="56743"/>
    <cellStyle name="SAPBEXfilterDrill 4 5 3" xfId="57705"/>
    <cellStyle name="SAPBEXfilterDrill 4 5 4" xfId="58489"/>
    <cellStyle name="SAPBEXfilterDrill 4 5 5" xfId="59447"/>
    <cellStyle name="SAPBEXfilterDrill 4 5 6" xfId="60122"/>
    <cellStyle name="SAPBEXfilterDrill 4 5 7" xfId="61640"/>
    <cellStyle name="SAPBEXfilterDrill 4 6" xfId="44998"/>
    <cellStyle name="SAPBEXfilterDrill 4 7" xfId="45274"/>
    <cellStyle name="SAPBEXfilterDrill 4 8" xfId="45733"/>
    <cellStyle name="SAPBEXfilterDrill 4 9" xfId="45543"/>
    <cellStyle name="SAPBEXfilterDrill 5" xfId="481"/>
    <cellStyle name="SAPBEXfilterDrill 5 10" xfId="46230"/>
    <cellStyle name="SAPBEXfilterDrill 5 11" xfId="48114"/>
    <cellStyle name="SAPBEXfilterDrill 5 12" xfId="49859"/>
    <cellStyle name="SAPBEXfilterDrill 5 13" xfId="50561"/>
    <cellStyle name="SAPBEXfilterDrill 5 14" xfId="50252"/>
    <cellStyle name="SAPBEXfilterDrill 5 15" xfId="50659"/>
    <cellStyle name="SAPBEXfilterDrill 5 16" xfId="52111"/>
    <cellStyle name="SAPBEXfilterDrill 5 17" xfId="2037"/>
    <cellStyle name="SAPBEXfilterDrill 5 2" xfId="1132"/>
    <cellStyle name="SAPBEXfilterDrill 5 2 10" xfId="3850"/>
    <cellStyle name="SAPBEXfilterDrill 5 2 2" xfId="46542"/>
    <cellStyle name="SAPBEXfilterDrill 5 2 3" xfId="48509"/>
    <cellStyle name="SAPBEXfilterDrill 5 2 4" xfId="51176"/>
    <cellStyle name="SAPBEXfilterDrill 5 2 5" xfId="52469"/>
    <cellStyle name="SAPBEXfilterDrill 5 2 6" xfId="53549"/>
    <cellStyle name="SAPBEXfilterDrill 5 2 7" xfId="54530"/>
    <cellStyle name="SAPBEXfilterDrill 5 2 8" xfId="55701"/>
    <cellStyle name="SAPBEXfilterDrill 5 2 9" xfId="55618"/>
    <cellStyle name="SAPBEXfilterDrill 5 3" xfId="885"/>
    <cellStyle name="SAPBEXfilterDrill 5 3 10" xfId="55613"/>
    <cellStyle name="SAPBEXfilterDrill 5 3 11" xfId="58833"/>
    <cellStyle name="SAPBEXfilterDrill 5 3 12" xfId="44017"/>
    <cellStyle name="SAPBEXfilterDrill 5 3 2" xfId="46968"/>
    <cellStyle name="SAPBEXfilterDrill 5 3 3" xfId="48932"/>
    <cellStyle name="SAPBEXfilterDrill 5 3 4" xfId="49593"/>
    <cellStyle name="SAPBEXfilterDrill 5 3 5" xfId="50929"/>
    <cellStyle name="SAPBEXfilterDrill 5 3 6" xfId="52223"/>
    <cellStyle name="SAPBEXfilterDrill 5 3 7" xfId="53302"/>
    <cellStyle name="SAPBEXfilterDrill 5 3 8" xfId="54284"/>
    <cellStyle name="SAPBEXfilterDrill 5 3 9" xfId="56066"/>
    <cellStyle name="SAPBEXfilterDrill 5 4" xfId="1626"/>
    <cellStyle name="SAPBEXfilterDrill 5 4 10" xfId="57431"/>
    <cellStyle name="SAPBEXfilterDrill 5 4 11" xfId="58227"/>
    <cellStyle name="SAPBEXfilterDrill 5 4 12" xfId="59182"/>
    <cellStyle name="SAPBEXfilterDrill 5 4 13" xfId="59860"/>
    <cellStyle name="SAPBEXfilterDrill 5 4 14" xfId="61357"/>
    <cellStyle name="SAPBEXfilterDrill 5 4 15" xfId="44425"/>
    <cellStyle name="SAPBEXfilterDrill 5 4 2" xfId="47367"/>
    <cellStyle name="SAPBEXfilterDrill 5 4 3" xfId="47830"/>
    <cellStyle name="SAPBEXfilterDrill 5 4 4" xfId="48295"/>
    <cellStyle name="SAPBEXfilterDrill 5 4 5" xfId="51670"/>
    <cellStyle name="SAPBEXfilterDrill 5 4 6" xfId="52947"/>
    <cellStyle name="SAPBEXfilterDrill 5 4 7" xfId="53995"/>
    <cellStyle name="SAPBEXfilterDrill 5 4 8" xfId="54976"/>
    <cellStyle name="SAPBEXfilterDrill 5 4 9" xfId="56456"/>
    <cellStyle name="SAPBEXfilterDrill 5 5" xfId="44716"/>
    <cellStyle name="SAPBEXfilterDrill 5 5 2" xfId="56744"/>
    <cellStyle name="SAPBEXfilterDrill 5 5 3" xfId="57706"/>
    <cellStyle name="SAPBEXfilterDrill 5 5 4" xfId="58490"/>
    <cellStyle name="SAPBEXfilterDrill 5 5 5" xfId="59448"/>
    <cellStyle name="SAPBEXfilterDrill 5 5 6" xfId="60123"/>
    <cellStyle name="SAPBEXfilterDrill 5 5 7" xfId="61641"/>
    <cellStyle name="SAPBEXfilterDrill 5 6" xfId="44999"/>
    <cellStyle name="SAPBEXfilterDrill 5 7" xfId="45275"/>
    <cellStyle name="SAPBEXfilterDrill 5 8" xfId="45734"/>
    <cellStyle name="SAPBEXfilterDrill 5 9" xfId="45542"/>
    <cellStyle name="SAPBEXfilterDrill 6" xfId="482"/>
    <cellStyle name="SAPBEXfilterDrill 6 10" xfId="46231"/>
    <cellStyle name="SAPBEXfilterDrill 6 11" xfId="48115"/>
    <cellStyle name="SAPBEXfilterDrill 6 12" xfId="49860"/>
    <cellStyle name="SAPBEXfilterDrill 6 13" xfId="50562"/>
    <cellStyle name="SAPBEXfilterDrill 6 14" xfId="50254"/>
    <cellStyle name="SAPBEXfilterDrill 6 15" xfId="50660"/>
    <cellStyle name="SAPBEXfilterDrill 6 16" xfId="52112"/>
    <cellStyle name="SAPBEXfilterDrill 6 17" xfId="2038"/>
    <cellStyle name="SAPBEXfilterDrill 6 2" xfId="1133"/>
    <cellStyle name="SAPBEXfilterDrill 6 2 10" xfId="3847"/>
    <cellStyle name="SAPBEXfilterDrill 6 2 2" xfId="46543"/>
    <cellStyle name="SAPBEXfilterDrill 6 2 3" xfId="48510"/>
    <cellStyle name="SAPBEXfilterDrill 6 2 4" xfId="51177"/>
    <cellStyle name="SAPBEXfilterDrill 6 2 5" xfId="52470"/>
    <cellStyle name="SAPBEXfilterDrill 6 2 6" xfId="53550"/>
    <cellStyle name="SAPBEXfilterDrill 6 2 7" xfId="54531"/>
    <cellStyle name="SAPBEXfilterDrill 6 2 8" xfId="55702"/>
    <cellStyle name="SAPBEXfilterDrill 6 2 9" xfId="55620"/>
    <cellStyle name="SAPBEXfilterDrill 6 3" xfId="884"/>
    <cellStyle name="SAPBEXfilterDrill 6 3 10" xfId="57887"/>
    <cellStyle name="SAPBEXfilterDrill 6 3 11" xfId="58834"/>
    <cellStyle name="SAPBEXfilterDrill 6 3 12" xfId="44018"/>
    <cellStyle name="SAPBEXfilterDrill 6 3 2" xfId="46969"/>
    <cellStyle name="SAPBEXfilterDrill 6 3 3" xfId="48933"/>
    <cellStyle name="SAPBEXfilterDrill 6 3 4" xfId="49545"/>
    <cellStyle name="SAPBEXfilterDrill 6 3 5" xfId="50928"/>
    <cellStyle name="SAPBEXfilterDrill 6 3 6" xfId="52222"/>
    <cellStyle name="SAPBEXfilterDrill 6 3 7" xfId="53301"/>
    <cellStyle name="SAPBEXfilterDrill 6 3 8" xfId="54283"/>
    <cellStyle name="SAPBEXfilterDrill 6 3 9" xfId="56067"/>
    <cellStyle name="SAPBEXfilterDrill 6 4" xfId="1627"/>
    <cellStyle name="SAPBEXfilterDrill 6 4 10" xfId="57430"/>
    <cellStyle name="SAPBEXfilterDrill 6 4 11" xfId="58226"/>
    <cellStyle name="SAPBEXfilterDrill 6 4 12" xfId="59181"/>
    <cellStyle name="SAPBEXfilterDrill 6 4 13" xfId="59859"/>
    <cellStyle name="SAPBEXfilterDrill 6 4 14" xfId="61356"/>
    <cellStyle name="SAPBEXfilterDrill 6 4 15" xfId="44426"/>
    <cellStyle name="SAPBEXfilterDrill 6 4 2" xfId="47366"/>
    <cellStyle name="SAPBEXfilterDrill 6 4 3" xfId="47829"/>
    <cellStyle name="SAPBEXfilterDrill 6 4 4" xfId="48294"/>
    <cellStyle name="SAPBEXfilterDrill 6 4 5" xfId="51671"/>
    <cellStyle name="SAPBEXfilterDrill 6 4 6" xfId="52948"/>
    <cellStyle name="SAPBEXfilterDrill 6 4 7" xfId="53996"/>
    <cellStyle name="SAPBEXfilterDrill 6 4 8" xfId="54977"/>
    <cellStyle name="SAPBEXfilterDrill 6 4 9" xfId="56455"/>
    <cellStyle name="SAPBEXfilterDrill 6 5" xfId="44717"/>
    <cellStyle name="SAPBEXfilterDrill 6 5 2" xfId="56745"/>
    <cellStyle name="SAPBEXfilterDrill 6 5 3" xfId="57707"/>
    <cellStyle name="SAPBEXfilterDrill 6 5 4" xfId="58491"/>
    <cellStyle name="SAPBEXfilterDrill 6 5 5" xfId="59449"/>
    <cellStyle name="SAPBEXfilterDrill 6 5 6" xfId="60124"/>
    <cellStyle name="SAPBEXfilterDrill 6 5 7" xfId="61642"/>
    <cellStyle name="SAPBEXfilterDrill 6 6" xfId="45000"/>
    <cellStyle name="SAPBEXfilterDrill 6 7" xfId="45276"/>
    <cellStyle name="SAPBEXfilterDrill 6 8" xfId="45735"/>
    <cellStyle name="SAPBEXfilterDrill 6 9" xfId="45541"/>
    <cellStyle name="SAPBEXfilterDrill 7" xfId="1128"/>
    <cellStyle name="SAPBEXfilterDrill 7 10" xfId="55621"/>
    <cellStyle name="SAPBEXfilterDrill 7 11" xfId="57029"/>
    <cellStyle name="SAPBEXfilterDrill 7 12" xfId="60619"/>
    <cellStyle name="SAPBEXfilterDrill 7 13" xfId="4031"/>
    <cellStyle name="SAPBEXfilterDrill 7 2" xfId="46538"/>
    <cellStyle name="SAPBEXfilterDrill 7 3" xfId="48505"/>
    <cellStyle name="SAPBEXfilterDrill 7 4" xfId="51172"/>
    <cellStyle name="SAPBEXfilterDrill 7 5" xfId="52465"/>
    <cellStyle name="SAPBEXfilterDrill 7 6" xfId="53545"/>
    <cellStyle name="SAPBEXfilterDrill 7 7" xfId="54526"/>
    <cellStyle name="SAPBEXfilterDrill 7 8" xfId="55697"/>
    <cellStyle name="SAPBEXfilterDrill 7 9" xfId="55263"/>
    <cellStyle name="SAPBEXfilterDrill 8" xfId="890"/>
    <cellStyle name="SAPBEXfilterDrill 8 10" xfId="55610"/>
    <cellStyle name="SAPBEXfilterDrill 8 11" xfId="58829"/>
    <cellStyle name="SAPBEXfilterDrill 8 12" xfId="60995"/>
    <cellStyle name="SAPBEXfilterDrill 8 13" xfId="3856"/>
    <cellStyle name="SAPBEXfilterDrill 8 2" xfId="46964"/>
    <cellStyle name="SAPBEXfilterDrill 8 3" xfId="48928"/>
    <cellStyle name="SAPBEXfilterDrill 8 4" xfId="49592"/>
    <cellStyle name="SAPBEXfilterDrill 8 5" xfId="50934"/>
    <cellStyle name="SAPBEXfilterDrill 8 6" xfId="52228"/>
    <cellStyle name="SAPBEXfilterDrill 8 7" xfId="53307"/>
    <cellStyle name="SAPBEXfilterDrill 8 8" xfId="54289"/>
    <cellStyle name="SAPBEXfilterDrill 8 9" xfId="57143"/>
    <cellStyle name="SAPBEXfilterDrill 9" xfId="1622"/>
    <cellStyle name="SAPBEXfilterDrill 9 10" xfId="57435"/>
    <cellStyle name="SAPBEXfilterDrill 9 11" xfId="58231"/>
    <cellStyle name="SAPBEXfilterDrill 9 12" xfId="59186"/>
    <cellStyle name="SAPBEXfilterDrill 9 13" xfId="59864"/>
    <cellStyle name="SAPBEXfilterDrill 9 14" xfId="61361"/>
    <cellStyle name="SAPBEXfilterDrill 9 15" xfId="44013"/>
    <cellStyle name="SAPBEXfilterDrill 9 2" xfId="47371"/>
    <cellStyle name="SAPBEXfilterDrill 9 3" xfId="47834"/>
    <cellStyle name="SAPBEXfilterDrill 9 4" xfId="49179"/>
    <cellStyle name="SAPBEXfilterDrill 9 5" xfId="51666"/>
    <cellStyle name="SAPBEXfilterDrill 9 6" xfId="52943"/>
    <cellStyle name="SAPBEXfilterDrill 9 7" xfId="53991"/>
    <cellStyle name="SAPBEXfilterDrill 9 8" xfId="54972"/>
    <cellStyle name="SAPBEXfilterDrill 9 9" xfId="56460"/>
    <cellStyle name="SAPBEXfilterDrill_Лист1" xfId="4032"/>
    <cellStyle name="SAPBEXfilterItem" xfId="483"/>
    <cellStyle name="SAPBEXfilterItem 10" xfId="44236"/>
    <cellStyle name="SAPBEXfilterItem 10 2" xfId="47365"/>
    <cellStyle name="SAPBEXfilterItem 10 3" xfId="47828"/>
    <cellStyle name="SAPBEXfilterItem 10 4" xfId="56454"/>
    <cellStyle name="SAPBEXfilterItem 10 5" xfId="59180"/>
    <cellStyle name="SAPBEXfilterItem 10 6" xfId="59858"/>
    <cellStyle name="SAPBEXfilterItem 10 7" xfId="61355"/>
    <cellStyle name="SAPBEXfilterItem 11" xfId="44265"/>
    <cellStyle name="SAPBEXfilterItem 11 2" xfId="56746"/>
    <cellStyle name="SAPBEXfilterItem 11 3" xfId="59450"/>
    <cellStyle name="SAPBEXfilterItem 11 4" xfId="60125"/>
    <cellStyle name="SAPBEXfilterItem 11 5" xfId="61643"/>
    <cellStyle name="SAPBEXfilterItem 12" xfId="45736"/>
    <cellStyle name="SAPBEXfilterItem 13" xfId="46058"/>
    <cellStyle name="SAPBEXfilterItem 14" xfId="46232"/>
    <cellStyle name="SAPBEXfilterItem 15" xfId="46106"/>
    <cellStyle name="SAPBEXfilterItem 16" xfId="49861"/>
    <cellStyle name="SAPBEXfilterItem 17" xfId="50563"/>
    <cellStyle name="SAPBEXfilterItem 18" xfId="50253"/>
    <cellStyle name="SAPBEXfilterItem 19" xfId="50661"/>
    <cellStyle name="SAPBEXfilterItem 2" xfId="484"/>
    <cellStyle name="SAPBEXfilterItem 2 10" xfId="46233"/>
    <cellStyle name="SAPBEXfilterItem 2 11" xfId="48117"/>
    <cellStyle name="SAPBEXfilterItem 2 12" xfId="49862"/>
    <cellStyle name="SAPBEXfilterItem 2 13" xfId="50564"/>
    <cellStyle name="SAPBEXfilterItem 2 14" xfId="50249"/>
    <cellStyle name="SAPBEXfilterItem 2 15" xfId="50662"/>
    <cellStyle name="SAPBEXfilterItem 2 16" xfId="52113"/>
    <cellStyle name="SAPBEXfilterItem 2 17" xfId="2040"/>
    <cellStyle name="SAPBEXfilterItem 2 2" xfId="1135"/>
    <cellStyle name="SAPBEXfilterItem 2 2 10" xfId="3840"/>
    <cellStyle name="SAPBEXfilterItem 2 2 2" xfId="46545"/>
    <cellStyle name="SAPBEXfilterItem 2 2 3" xfId="48512"/>
    <cellStyle name="SAPBEXfilterItem 2 2 4" xfId="51179"/>
    <cellStyle name="SAPBEXfilterItem 2 2 5" xfId="52472"/>
    <cellStyle name="SAPBEXfilterItem 2 2 6" xfId="53552"/>
    <cellStyle name="SAPBEXfilterItem 2 2 7" xfId="54533"/>
    <cellStyle name="SAPBEXfilterItem 2 2 8" xfId="55704"/>
    <cellStyle name="SAPBEXfilterItem 2 2 9" xfId="55744"/>
    <cellStyle name="SAPBEXfilterItem 2 3" xfId="883"/>
    <cellStyle name="SAPBEXfilterItem 2 3 10" xfId="57888"/>
    <cellStyle name="SAPBEXfilterItem 2 3 11" xfId="58836"/>
    <cellStyle name="SAPBEXfilterItem 2 3 12" xfId="44019"/>
    <cellStyle name="SAPBEXfilterItem 2 3 2" xfId="46971"/>
    <cellStyle name="SAPBEXfilterItem 2 3 3" xfId="48935"/>
    <cellStyle name="SAPBEXfilterItem 2 3 4" xfId="49339"/>
    <cellStyle name="SAPBEXfilterItem 2 3 5" xfId="50927"/>
    <cellStyle name="SAPBEXfilterItem 2 3 6" xfId="52221"/>
    <cellStyle name="SAPBEXfilterItem 2 3 7" xfId="53300"/>
    <cellStyle name="SAPBEXfilterItem 2 3 8" xfId="54282"/>
    <cellStyle name="SAPBEXfilterItem 2 3 9" xfId="56068"/>
    <cellStyle name="SAPBEXfilterItem 2 4" xfId="1629"/>
    <cellStyle name="SAPBEXfilterItem 2 4 10" xfId="57428"/>
    <cellStyle name="SAPBEXfilterItem 2 4 11" xfId="58224"/>
    <cellStyle name="SAPBEXfilterItem 2 4 12" xfId="59179"/>
    <cellStyle name="SAPBEXfilterItem 2 4 13" xfId="59857"/>
    <cellStyle name="SAPBEXfilterItem 2 4 14" xfId="61354"/>
    <cellStyle name="SAPBEXfilterItem 2 4 15" xfId="44427"/>
    <cellStyle name="SAPBEXfilterItem 2 4 2" xfId="47364"/>
    <cellStyle name="SAPBEXfilterItem 2 4 3" xfId="47827"/>
    <cellStyle name="SAPBEXfilterItem 2 4 4" xfId="49181"/>
    <cellStyle name="SAPBEXfilterItem 2 4 5" xfId="51673"/>
    <cellStyle name="SAPBEXfilterItem 2 4 6" xfId="52950"/>
    <cellStyle name="SAPBEXfilterItem 2 4 7" xfId="53998"/>
    <cellStyle name="SAPBEXfilterItem 2 4 8" xfId="54979"/>
    <cellStyle name="SAPBEXfilterItem 2 4 9" xfId="56453"/>
    <cellStyle name="SAPBEXfilterItem 2 5" xfId="44718"/>
    <cellStyle name="SAPBEXfilterItem 2 5 2" xfId="56747"/>
    <cellStyle name="SAPBEXfilterItem 2 5 3" xfId="57709"/>
    <cellStyle name="SAPBEXfilterItem 2 5 4" xfId="58493"/>
    <cellStyle name="SAPBEXfilterItem 2 5 5" xfId="59451"/>
    <cellStyle name="SAPBEXfilterItem 2 5 6" xfId="60126"/>
    <cellStyle name="SAPBEXfilterItem 2 5 7" xfId="61644"/>
    <cellStyle name="SAPBEXfilterItem 2 6" xfId="45001"/>
    <cellStyle name="SAPBEXfilterItem 2 7" xfId="45277"/>
    <cellStyle name="SAPBEXfilterItem 2 8" xfId="45737"/>
    <cellStyle name="SAPBEXfilterItem 2 9" xfId="45540"/>
    <cellStyle name="SAPBEXfilterItem 20" xfId="50879"/>
    <cellStyle name="SAPBEXfilterItem 21" xfId="55681"/>
    <cellStyle name="SAPBEXfilterItem 22" xfId="2039"/>
    <cellStyle name="SAPBEXfilterItem 3" xfId="485"/>
    <cellStyle name="SAPBEXfilterItem 3 10" xfId="46234"/>
    <cellStyle name="SAPBEXfilterItem 3 11" xfId="48118"/>
    <cellStyle name="SAPBEXfilterItem 3 12" xfId="49863"/>
    <cellStyle name="SAPBEXfilterItem 3 13" xfId="50565"/>
    <cellStyle name="SAPBEXfilterItem 3 14" xfId="50251"/>
    <cellStyle name="SAPBEXfilterItem 3 15" xfId="50663"/>
    <cellStyle name="SAPBEXfilterItem 3 16" xfId="52114"/>
    <cellStyle name="SAPBEXfilterItem 3 17" xfId="2041"/>
    <cellStyle name="SAPBEXfilterItem 3 2" xfId="1136"/>
    <cellStyle name="SAPBEXfilterItem 3 2 10" xfId="3839"/>
    <cellStyle name="SAPBEXfilterItem 3 2 2" xfId="46546"/>
    <cellStyle name="SAPBEXfilterItem 3 2 3" xfId="48513"/>
    <cellStyle name="SAPBEXfilterItem 3 2 4" xfId="51180"/>
    <cellStyle name="SAPBEXfilterItem 3 2 5" xfId="52473"/>
    <cellStyle name="SAPBEXfilterItem 3 2 6" xfId="53553"/>
    <cellStyle name="SAPBEXfilterItem 3 2 7" xfId="54534"/>
    <cellStyle name="SAPBEXfilterItem 3 2 8" xfId="55705"/>
    <cellStyle name="SAPBEXfilterItem 3 2 9" xfId="55442"/>
    <cellStyle name="SAPBEXfilterItem 3 3" xfId="882"/>
    <cellStyle name="SAPBEXfilterItem 3 3 10" xfId="57889"/>
    <cellStyle name="SAPBEXfilterItem 3 3 11" xfId="58837"/>
    <cellStyle name="SAPBEXfilterItem 3 3 12" xfId="44020"/>
    <cellStyle name="SAPBEXfilterItem 3 3 2" xfId="46972"/>
    <cellStyle name="SAPBEXfilterItem 3 3 3" xfId="48936"/>
    <cellStyle name="SAPBEXfilterItem 3 3 4" xfId="49338"/>
    <cellStyle name="SAPBEXfilterItem 3 3 5" xfId="50926"/>
    <cellStyle name="SAPBEXfilterItem 3 3 6" xfId="52220"/>
    <cellStyle name="SAPBEXfilterItem 3 3 7" xfId="53299"/>
    <cellStyle name="SAPBEXfilterItem 3 3 8" xfId="54281"/>
    <cellStyle name="SAPBEXfilterItem 3 3 9" xfId="56069"/>
    <cellStyle name="SAPBEXfilterItem 3 4" xfId="1630"/>
    <cellStyle name="SAPBEXfilterItem 3 4 10" xfId="57427"/>
    <cellStyle name="SAPBEXfilterItem 3 4 11" xfId="58223"/>
    <cellStyle name="SAPBEXfilterItem 3 4 12" xfId="59178"/>
    <cellStyle name="SAPBEXfilterItem 3 4 13" xfId="59856"/>
    <cellStyle name="SAPBEXfilterItem 3 4 14" xfId="61353"/>
    <cellStyle name="SAPBEXfilterItem 3 4 15" xfId="44428"/>
    <cellStyle name="SAPBEXfilterItem 3 4 2" xfId="47363"/>
    <cellStyle name="SAPBEXfilterItem 3 4 3" xfId="47826"/>
    <cellStyle name="SAPBEXfilterItem 3 4 4" xfId="49182"/>
    <cellStyle name="SAPBEXfilterItem 3 4 5" xfId="51674"/>
    <cellStyle name="SAPBEXfilterItem 3 4 6" xfId="52951"/>
    <cellStyle name="SAPBEXfilterItem 3 4 7" xfId="53999"/>
    <cellStyle name="SAPBEXfilterItem 3 4 8" xfId="54980"/>
    <cellStyle name="SAPBEXfilterItem 3 4 9" xfId="56452"/>
    <cellStyle name="SAPBEXfilterItem 3 5" xfId="44719"/>
    <cellStyle name="SAPBEXfilterItem 3 5 2" xfId="56748"/>
    <cellStyle name="SAPBEXfilterItem 3 5 3" xfId="57710"/>
    <cellStyle name="SAPBEXfilterItem 3 5 4" xfId="58494"/>
    <cellStyle name="SAPBEXfilterItem 3 5 5" xfId="59452"/>
    <cellStyle name="SAPBEXfilterItem 3 5 6" xfId="60127"/>
    <cellStyle name="SAPBEXfilterItem 3 5 7" xfId="61645"/>
    <cellStyle name="SAPBEXfilterItem 3 6" xfId="45002"/>
    <cellStyle name="SAPBEXfilterItem 3 7" xfId="45278"/>
    <cellStyle name="SAPBEXfilterItem 3 8" xfId="45738"/>
    <cellStyle name="SAPBEXfilterItem 3 9" xfId="45539"/>
    <cellStyle name="SAPBEXfilterItem 4" xfId="486"/>
    <cellStyle name="SAPBEXfilterItem 4 10" xfId="46235"/>
    <cellStyle name="SAPBEXfilterItem 4 11" xfId="48119"/>
    <cellStyle name="SAPBEXfilterItem 4 12" xfId="49864"/>
    <cellStyle name="SAPBEXfilterItem 4 13" xfId="50566"/>
    <cellStyle name="SAPBEXfilterItem 4 14" xfId="50250"/>
    <cellStyle name="SAPBEXfilterItem 4 15" xfId="50664"/>
    <cellStyle name="SAPBEXfilterItem 4 16" xfId="52624"/>
    <cellStyle name="SAPBEXfilterItem 4 17" xfId="2042"/>
    <cellStyle name="SAPBEXfilterItem 4 2" xfId="1137"/>
    <cellStyle name="SAPBEXfilterItem 4 2 10" xfId="3835"/>
    <cellStyle name="SAPBEXfilterItem 4 2 2" xfId="46547"/>
    <cellStyle name="SAPBEXfilterItem 4 2 3" xfId="48514"/>
    <cellStyle name="SAPBEXfilterItem 4 2 4" xfId="51181"/>
    <cellStyle name="SAPBEXfilterItem 4 2 5" xfId="52474"/>
    <cellStyle name="SAPBEXfilterItem 4 2 6" xfId="53554"/>
    <cellStyle name="SAPBEXfilterItem 4 2 7" xfId="54535"/>
    <cellStyle name="SAPBEXfilterItem 4 2 8" xfId="55706"/>
    <cellStyle name="SAPBEXfilterItem 4 2 9" xfId="55745"/>
    <cellStyle name="SAPBEXfilterItem 4 3" xfId="881"/>
    <cellStyle name="SAPBEXfilterItem 4 3 10" xfId="57890"/>
    <cellStyle name="SAPBEXfilterItem 4 3 11" xfId="58838"/>
    <cellStyle name="SAPBEXfilterItem 4 3 12" xfId="44021"/>
    <cellStyle name="SAPBEXfilterItem 4 3 2" xfId="46973"/>
    <cellStyle name="SAPBEXfilterItem 4 3 3" xfId="48937"/>
    <cellStyle name="SAPBEXfilterItem 4 3 4" xfId="49600"/>
    <cellStyle name="SAPBEXfilterItem 4 3 5" xfId="50925"/>
    <cellStyle name="SAPBEXfilterItem 4 3 6" xfId="52219"/>
    <cellStyle name="SAPBEXfilterItem 4 3 7" xfId="53298"/>
    <cellStyle name="SAPBEXfilterItem 4 3 8" xfId="54280"/>
    <cellStyle name="SAPBEXfilterItem 4 3 9" xfId="56070"/>
    <cellStyle name="SAPBEXfilterItem 4 4" xfId="1631"/>
    <cellStyle name="SAPBEXfilterItem 4 4 10" xfId="57426"/>
    <cellStyle name="SAPBEXfilterItem 4 4 11" xfId="58222"/>
    <cellStyle name="SAPBEXfilterItem 4 4 12" xfId="59177"/>
    <cellStyle name="SAPBEXfilterItem 4 4 13" xfId="59855"/>
    <cellStyle name="SAPBEXfilterItem 4 4 14" xfId="61352"/>
    <cellStyle name="SAPBEXfilterItem 4 4 15" xfId="44429"/>
    <cellStyle name="SAPBEXfilterItem 4 4 2" xfId="47362"/>
    <cellStyle name="SAPBEXfilterItem 4 4 3" xfId="47825"/>
    <cellStyle name="SAPBEXfilterItem 4 4 4" xfId="49183"/>
    <cellStyle name="SAPBEXfilterItem 4 4 5" xfId="51675"/>
    <cellStyle name="SAPBEXfilterItem 4 4 6" xfId="52952"/>
    <cellStyle name="SAPBEXfilterItem 4 4 7" xfId="54000"/>
    <cellStyle name="SAPBEXfilterItem 4 4 8" xfId="54981"/>
    <cellStyle name="SAPBEXfilterItem 4 4 9" xfId="56451"/>
    <cellStyle name="SAPBEXfilterItem 4 5" xfId="44720"/>
    <cellStyle name="SAPBEXfilterItem 4 5 2" xfId="56749"/>
    <cellStyle name="SAPBEXfilterItem 4 5 3" xfId="57711"/>
    <cellStyle name="SAPBEXfilterItem 4 5 4" xfId="58495"/>
    <cellStyle name="SAPBEXfilterItem 4 5 5" xfId="59453"/>
    <cellStyle name="SAPBEXfilterItem 4 5 6" xfId="60128"/>
    <cellStyle name="SAPBEXfilterItem 4 5 7" xfId="61646"/>
    <cellStyle name="SAPBEXfilterItem 4 6" xfId="45003"/>
    <cellStyle name="SAPBEXfilterItem 4 7" xfId="45279"/>
    <cellStyle name="SAPBEXfilterItem 4 8" xfId="45739"/>
    <cellStyle name="SAPBEXfilterItem 4 9" xfId="45538"/>
    <cellStyle name="SAPBEXfilterItem 5" xfId="487"/>
    <cellStyle name="SAPBEXfilterItem 5 10" xfId="46236"/>
    <cellStyle name="SAPBEXfilterItem 5 11" xfId="48120"/>
    <cellStyle name="SAPBEXfilterItem 5 12" xfId="49865"/>
    <cellStyle name="SAPBEXfilterItem 5 13" xfId="50567"/>
    <cellStyle name="SAPBEXfilterItem 5 14" xfId="50246"/>
    <cellStyle name="SAPBEXfilterItem 5 15" xfId="50673"/>
    <cellStyle name="SAPBEXfilterItem 5 16" xfId="52793"/>
    <cellStyle name="SAPBEXfilterItem 5 17" xfId="2043"/>
    <cellStyle name="SAPBEXfilterItem 5 2" xfId="1138"/>
    <cellStyle name="SAPBEXfilterItem 5 2 10" xfId="3826"/>
    <cellStyle name="SAPBEXfilterItem 5 2 2" xfId="46548"/>
    <cellStyle name="SAPBEXfilterItem 5 2 3" xfId="48515"/>
    <cellStyle name="SAPBEXfilterItem 5 2 4" xfId="51182"/>
    <cellStyle name="SAPBEXfilterItem 5 2 5" xfId="52475"/>
    <cellStyle name="SAPBEXfilterItem 5 2 6" xfId="53555"/>
    <cellStyle name="SAPBEXfilterItem 5 2 7" xfId="54536"/>
    <cellStyle name="SAPBEXfilterItem 5 2 8" xfId="55707"/>
    <cellStyle name="SAPBEXfilterItem 5 2 9" xfId="55443"/>
    <cellStyle name="SAPBEXfilterItem 5 3" xfId="880"/>
    <cellStyle name="SAPBEXfilterItem 5 3 10" xfId="57891"/>
    <cellStyle name="SAPBEXfilterItem 5 3 11" xfId="58839"/>
    <cellStyle name="SAPBEXfilterItem 5 3 12" xfId="44022"/>
    <cellStyle name="SAPBEXfilterItem 5 3 2" xfId="46974"/>
    <cellStyle name="SAPBEXfilterItem 5 3 3" xfId="48938"/>
    <cellStyle name="SAPBEXfilterItem 5 3 4" xfId="49537"/>
    <cellStyle name="SAPBEXfilterItem 5 3 5" xfId="50924"/>
    <cellStyle name="SAPBEXfilterItem 5 3 6" xfId="52218"/>
    <cellStyle name="SAPBEXfilterItem 5 3 7" xfId="53297"/>
    <cellStyle name="SAPBEXfilterItem 5 3 8" xfId="54279"/>
    <cellStyle name="SAPBEXfilterItem 5 3 9" xfId="56071"/>
    <cellStyle name="SAPBEXfilterItem 5 4" xfId="1632"/>
    <cellStyle name="SAPBEXfilterItem 5 4 10" xfId="57425"/>
    <cellStyle name="SAPBEXfilterItem 5 4 11" xfId="58221"/>
    <cellStyle name="SAPBEXfilterItem 5 4 12" xfId="59176"/>
    <cellStyle name="SAPBEXfilterItem 5 4 13" xfId="59854"/>
    <cellStyle name="SAPBEXfilterItem 5 4 14" xfId="61351"/>
    <cellStyle name="SAPBEXfilterItem 5 4 15" xfId="44430"/>
    <cellStyle name="SAPBEXfilterItem 5 4 2" xfId="47361"/>
    <cellStyle name="SAPBEXfilterItem 5 4 3" xfId="47824"/>
    <cellStyle name="SAPBEXfilterItem 5 4 4" xfId="49184"/>
    <cellStyle name="SAPBEXfilterItem 5 4 5" xfId="51676"/>
    <cellStyle name="SAPBEXfilterItem 5 4 6" xfId="52953"/>
    <cellStyle name="SAPBEXfilterItem 5 4 7" xfId="54001"/>
    <cellStyle name="SAPBEXfilterItem 5 4 8" xfId="54982"/>
    <cellStyle name="SAPBEXfilterItem 5 4 9" xfId="56450"/>
    <cellStyle name="SAPBEXfilterItem 5 5" xfId="44721"/>
    <cellStyle name="SAPBEXfilterItem 5 5 2" xfId="56750"/>
    <cellStyle name="SAPBEXfilterItem 5 5 3" xfId="57712"/>
    <cellStyle name="SAPBEXfilterItem 5 5 4" xfId="58496"/>
    <cellStyle name="SAPBEXfilterItem 5 5 5" xfId="59454"/>
    <cellStyle name="SAPBEXfilterItem 5 5 6" xfId="60129"/>
    <cellStyle name="SAPBEXfilterItem 5 5 7" xfId="61647"/>
    <cellStyle name="SAPBEXfilterItem 5 6" xfId="45004"/>
    <cellStyle name="SAPBEXfilterItem 5 7" xfId="45280"/>
    <cellStyle name="SAPBEXfilterItem 5 8" xfId="45740"/>
    <cellStyle name="SAPBEXfilterItem 5 9" xfId="45537"/>
    <cellStyle name="SAPBEXfilterItem 6" xfId="488"/>
    <cellStyle name="SAPBEXfilterItem 6 10" xfId="46237"/>
    <cellStyle name="SAPBEXfilterItem 6 11" xfId="48121"/>
    <cellStyle name="SAPBEXfilterItem 6 12" xfId="49866"/>
    <cellStyle name="SAPBEXfilterItem 6 13" xfId="50568"/>
    <cellStyle name="SAPBEXfilterItem 6 14" xfId="50248"/>
    <cellStyle name="SAPBEXfilterItem 6 15" xfId="50674"/>
    <cellStyle name="SAPBEXfilterItem 6 16" xfId="53109"/>
    <cellStyle name="SAPBEXfilterItem 6 17" xfId="2044"/>
    <cellStyle name="SAPBEXfilterItem 6 2" xfId="1139"/>
    <cellStyle name="SAPBEXfilterItem 6 2 10" xfId="3825"/>
    <cellStyle name="SAPBEXfilterItem 6 2 2" xfId="46549"/>
    <cellStyle name="SAPBEXfilterItem 6 2 3" xfId="48516"/>
    <cellStyle name="SAPBEXfilterItem 6 2 4" xfId="51183"/>
    <cellStyle name="SAPBEXfilterItem 6 2 5" xfId="52476"/>
    <cellStyle name="SAPBEXfilterItem 6 2 6" xfId="53556"/>
    <cellStyle name="SAPBEXfilterItem 6 2 7" xfId="54537"/>
    <cellStyle name="SAPBEXfilterItem 6 2 8" xfId="55708"/>
    <cellStyle name="SAPBEXfilterItem 6 2 9" xfId="55444"/>
    <cellStyle name="SAPBEXfilterItem 6 3" xfId="879"/>
    <cellStyle name="SAPBEXfilterItem 6 3 10" xfId="57892"/>
    <cellStyle name="SAPBEXfilterItem 6 3 11" xfId="58840"/>
    <cellStyle name="SAPBEXfilterItem 6 3 12" xfId="44023"/>
    <cellStyle name="SAPBEXfilterItem 6 3 2" xfId="46975"/>
    <cellStyle name="SAPBEXfilterItem 6 3 3" xfId="48939"/>
    <cellStyle name="SAPBEXfilterItem 6 3 4" xfId="49456"/>
    <cellStyle name="SAPBEXfilterItem 6 3 5" xfId="50923"/>
    <cellStyle name="SAPBEXfilterItem 6 3 6" xfId="52217"/>
    <cellStyle name="SAPBEXfilterItem 6 3 7" xfId="53296"/>
    <cellStyle name="SAPBEXfilterItem 6 3 8" xfId="54278"/>
    <cellStyle name="SAPBEXfilterItem 6 3 9" xfId="56072"/>
    <cellStyle name="SAPBEXfilterItem 6 4" xfId="1633"/>
    <cellStyle name="SAPBEXfilterItem 6 4 10" xfId="57424"/>
    <cellStyle name="SAPBEXfilterItem 6 4 11" xfId="58220"/>
    <cellStyle name="SAPBEXfilterItem 6 4 12" xfId="59175"/>
    <cellStyle name="SAPBEXfilterItem 6 4 13" xfId="59853"/>
    <cellStyle name="SAPBEXfilterItem 6 4 14" xfId="61350"/>
    <cellStyle name="SAPBEXfilterItem 6 4 15" xfId="44431"/>
    <cellStyle name="SAPBEXfilterItem 6 4 2" xfId="47360"/>
    <cellStyle name="SAPBEXfilterItem 6 4 3" xfId="47823"/>
    <cellStyle name="SAPBEXfilterItem 6 4 4" xfId="48288"/>
    <cellStyle name="SAPBEXfilterItem 6 4 5" xfId="51677"/>
    <cellStyle name="SAPBEXfilterItem 6 4 6" xfId="52954"/>
    <cellStyle name="SAPBEXfilterItem 6 4 7" xfId="54002"/>
    <cellStyle name="SAPBEXfilterItem 6 4 8" xfId="54983"/>
    <cellStyle name="SAPBEXfilterItem 6 4 9" xfId="56449"/>
    <cellStyle name="SAPBEXfilterItem 6 5" xfId="44722"/>
    <cellStyle name="SAPBEXfilterItem 6 5 2" xfId="56751"/>
    <cellStyle name="SAPBEXfilterItem 6 5 3" xfId="57713"/>
    <cellStyle name="SAPBEXfilterItem 6 5 4" xfId="58497"/>
    <cellStyle name="SAPBEXfilterItem 6 5 5" xfId="59455"/>
    <cellStyle name="SAPBEXfilterItem 6 5 6" xfId="60130"/>
    <cellStyle name="SAPBEXfilterItem 6 5 7" xfId="61648"/>
    <cellStyle name="SAPBEXfilterItem 6 6" xfId="45005"/>
    <cellStyle name="SAPBEXfilterItem 6 7" xfId="45281"/>
    <cellStyle name="SAPBEXfilterItem 6 8" xfId="45741"/>
    <cellStyle name="SAPBEXfilterItem 6 9" xfId="45536"/>
    <cellStyle name="SAPBEXfilterItem 7" xfId="1134"/>
    <cellStyle name="SAPBEXfilterItem 7 10" xfId="58067"/>
    <cellStyle name="SAPBEXfilterItem 7 11" xfId="60620"/>
    <cellStyle name="SAPBEXfilterItem 7 12" xfId="4033"/>
    <cellStyle name="SAPBEXfilterItem 7 2" xfId="46544"/>
    <cellStyle name="SAPBEXfilterItem 7 3" xfId="47556"/>
    <cellStyle name="SAPBEXfilterItem 7 4" xfId="51178"/>
    <cellStyle name="SAPBEXfilterItem 7 5" xfId="52471"/>
    <cellStyle name="SAPBEXfilterItem 7 6" xfId="53551"/>
    <cellStyle name="SAPBEXfilterItem 7 7" xfId="54532"/>
    <cellStyle name="SAPBEXfilterItem 7 8" xfId="55703"/>
    <cellStyle name="SAPBEXfilterItem 7 9" xfId="57247"/>
    <cellStyle name="SAPBEXfilterItem 8" xfId="1628"/>
    <cellStyle name="SAPBEXfilterItem 8 10" xfId="60996"/>
    <cellStyle name="SAPBEXfilterItem 8 11" xfId="3842"/>
    <cellStyle name="SAPBEXfilterItem 8 2" xfId="46970"/>
    <cellStyle name="SAPBEXfilterItem 8 3" xfId="47637"/>
    <cellStyle name="SAPBEXfilterItem 8 4" xfId="51672"/>
    <cellStyle name="SAPBEXfilterItem 8 5" xfId="52949"/>
    <cellStyle name="SAPBEXfilterItem 8 6" xfId="53997"/>
    <cellStyle name="SAPBEXfilterItem 8 7" xfId="54978"/>
    <cellStyle name="SAPBEXfilterItem 8 8" xfId="58835"/>
    <cellStyle name="SAPBEXfilterItem 8 9" xfId="59683"/>
    <cellStyle name="SAPBEXfilterItem 9" xfId="1489"/>
    <cellStyle name="SAPBEXfilterItem 9 10" xfId="59651"/>
    <cellStyle name="SAPBEXfilterItem 9 11" xfId="60853"/>
    <cellStyle name="SAPBEXfilterItem 9 12" xfId="44186"/>
    <cellStyle name="SAPBEXfilterItem 9 2" xfId="46811"/>
    <cellStyle name="SAPBEXfilterItem 9 3" xfId="47580"/>
    <cellStyle name="SAPBEXfilterItem 9 4" xfId="51533"/>
    <cellStyle name="SAPBEXfilterItem 9 5" xfId="52810"/>
    <cellStyle name="SAPBEXfilterItem 9 6" xfId="53859"/>
    <cellStyle name="SAPBEXfilterItem 9 7" xfId="54840"/>
    <cellStyle name="SAPBEXfilterItem 9 8" xfId="55922"/>
    <cellStyle name="SAPBEXfilterItem 9 9" xfId="58683"/>
    <cellStyle name="SAPBEXfilterItem_Лист1" xfId="4035"/>
    <cellStyle name="SAPBEXfilterText" xfId="489"/>
    <cellStyle name="SAPBEXfilterText 2" xfId="490"/>
    <cellStyle name="SAPBEXfilterText 2 10" xfId="46238"/>
    <cellStyle name="SAPBEXfilterText 2 11" xfId="48123"/>
    <cellStyle name="SAPBEXfilterText 2 12" xfId="49867"/>
    <cellStyle name="SAPBEXfilterText 2 13" xfId="50570"/>
    <cellStyle name="SAPBEXfilterText 2 14" xfId="50243"/>
    <cellStyle name="SAPBEXfilterText 2 15" xfId="50675"/>
    <cellStyle name="SAPBEXfilterText 2 16" xfId="52115"/>
    <cellStyle name="SAPBEXfilterText 2 17" xfId="2045"/>
    <cellStyle name="SAPBEXfilterText 2 2" xfId="1140"/>
    <cellStyle name="SAPBEXfilterText 2 2 10" xfId="3824"/>
    <cellStyle name="SAPBEXfilterText 2 2 2" xfId="46550"/>
    <cellStyle name="SAPBEXfilterText 2 2 3" xfId="48517"/>
    <cellStyle name="SAPBEXfilterText 2 2 4" xfId="51184"/>
    <cellStyle name="SAPBEXfilterText 2 2 5" xfId="52477"/>
    <cellStyle name="SAPBEXfilterText 2 2 6" xfId="53557"/>
    <cellStyle name="SAPBEXfilterText 2 2 7" xfId="54538"/>
    <cellStyle name="SAPBEXfilterText 2 2 8" xfId="55709"/>
    <cellStyle name="SAPBEXfilterText 2 2 9" xfId="55746"/>
    <cellStyle name="SAPBEXfilterText 2 3" xfId="878"/>
    <cellStyle name="SAPBEXfilterText 2 3 10" xfId="57893"/>
    <cellStyle name="SAPBEXfilterText 2 3 11" xfId="58841"/>
    <cellStyle name="SAPBEXfilterText 2 3 12" xfId="44024"/>
    <cellStyle name="SAPBEXfilterText 2 3 2" xfId="46976"/>
    <cellStyle name="SAPBEXfilterText 2 3 3" xfId="48940"/>
    <cellStyle name="SAPBEXfilterText 2 3 4" xfId="49595"/>
    <cellStyle name="SAPBEXfilterText 2 3 5" xfId="50922"/>
    <cellStyle name="SAPBEXfilterText 2 3 6" xfId="52216"/>
    <cellStyle name="SAPBEXfilterText 2 3 7" xfId="53295"/>
    <cellStyle name="SAPBEXfilterText 2 3 8" xfId="54277"/>
    <cellStyle name="SAPBEXfilterText 2 3 9" xfId="56073"/>
    <cellStyle name="SAPBEXfilterText 2 4" xfId="1634"/>
    <cellStyle name="SAPBEXfilterText 2 4 10" xfId="57423"/>
    <cellStyle name="SAPBEXfilterText 2 4 11" xfId="58219"/>
    <cellStyle name="SAPBEXfilterText 2 4 12" xfId="59174"/>
    <cellStyle name="SAPBEXfilterText 2 4 13" xfId="59852"/>
    <cellStyle name="SAPBEXfilterText 2 4 14" xfId="61349"/>
    <cellStyle name="SAPBEXfilterText 2 4 15" xfId="44432"/>
    <cellStyle name="SAPBEXfilterText 2 4 2" xfId="47359"/>
    <cellStyle name="SAPBEXfilterText 2 4 3" xfId="47822"/>
    <cellStyle name="SAPBEXfilterText 2 4 4" xfId="48287"/>
    <cellStyle name="SAPBEXfilterText 2 4 5" xfId="51678"/>
    <cellStyle name="SAPBEXfilterText 2 4 6" xfId="52955"/>
    <cellStyle name="SAPBEXfilterText 2 4 7" xfId="54003"/>
    <cellStyle name="SAPBEXfilterText 2 4 8" xfId="54984"/>
    <cellStyle name="SAPBEXfilterText 2 4 9" xfId="56448"/>
    <cellStyle name="SAPBEXfilterText 2 5" xfId="44723"/>
    <cellStyle name="SAPBEXfilterText 2 5 2" xfId="56752"/>
    <cellStyle name="SAPBEXfilterText 2 5 3" xfId="57714"/>
    <cellStyle name="SAPBEXfilterText 2 5 4" xfId="58498"/>
    <cellStyle name="SAPBEXfilterText 2 5 5" xfId="59456"/>
    <cellStyle name="SAPBEXfilterText 2 5 6" xfId="60131"/>
    <cellStyle name="SAPBEXfilterText 2 5 7" xfId="61649"/>
    <cellStyle name="SAPBEXfilterText 2 6" xfId="45006"/>
    <cellStyle name="SAPBEXfilterText 2 7" xfId="45282"/>
    <cellStyle name="SAPBEXfilterText 2 8" xfId="45742"/>
    <cellStyle name="SAPBEXfilterText 2 9" xfId="45535"/>
    <cellStyle name="SAPBEXfilterText 3" xfId="491"/>
    <cellStyle name="SAPBEXfilterText 3 10" xfId="46239"/>
    <cellStyle name="SAPBEXfilterText 3 11" xfId="48124"/>
    <cellStyle name="SAPBEXfilterText 3 12" xfId="49868"/>
    <cellStyle name="SAPBEXfilterText 3 13" xfId="50571"/>
    <cellStyle name="SAPBEXfilterText 3 14" xfId="50245"/>
    <cellStyle name="SAPBEXfilterText 3 15" xfId="50676"/>
    <cellStyle name="SAPBEXfilterText 3 16" xfId="52116"/>
    <cellStyle name="SAPBEXfilterText 3 17" xfId="2046"/>
    <cellStyle name="SAPBEXfilterText 3 2" xfId="1141"/>
    <cellStyle name="SAPBEXfilterText 3 2 10" xfId="3823"/>
    <cellStyle name="SAPBEXfilterText 3 2 2" xfId="46551"/>
    <cellStyle name="SAPBEXfilterText 3 2 3" xfId="48518"/>
    <cellStyle name="SAPBEXfilterText 3 2 4" xfId="51185"/>
    <cellStyle name="SAPBEXfilterText 3 2 5" xfId="52478"/>
    <cellStyle name="SAPBEXfilterText 3 2 6" xfId="53558"/>
    <cellStyle name="SAPBEXfilterText 3 2 7" xfId="54539"/>
    <cellStyle name="SAPBEXfilterText 3 2 8" xfId="55710"/>
    <cellStyle name="SAPBEXfilterText 3 2 9" xfId="55445"/>
    <cellStyle name="SAPBEXfilterText 3 3" xfId="877"/>
    <cellStyle name="SAPBEXfilterText 3 3 10" xfId="57894"/>
    <cellStyle name="SAPBEXfilterText 3 3 11" xfId="58842"/>
    <cellStyle name="SAPBEXfilterText 3 3 12" xfId="44025"/>
    <cellStyle name="SAPBEXfilterText 3 3 2" xfId="46977"/>
    <cellStyle name="SAPBEXfilterText 3 3 3" xfId="48941"/>
    <cellStyle name="SAPBEXfilterText 3 3 4" xfId="49543"/>
    <cellStyle name="SAPBEXfilterText 3 3 5" xfId="50921"/>
    <cellStyle name="SAPBEXfilterText 3 3 6" xfId="52215"/>
    <cellStyle name="SAPBEXfilterText 3 3 7" xfId="53294"/>
    <cellStyle name="SAPBEXfilterText 3 3 8" xfId="54276"/>
    <cellStyle name="SAPBEXfilterText 3 3 9" xfId="56074"/>
    <cellStyle name="SAPBEXfilterText 3 4" xfId="1635"/>
    <cellStyle name="SAPBEXfilterText 3 4 10" xfId="57421"/>
    <cellStyle name="SAPBEXfilterText 3 4 11" xfId="58217"/>
    <cellStyle name="SAPBEXfilterText 3 4 12" xfId="59172"/>
    <cellStyle name="SAPBEXfilterText 3 4 13" xfId="59850"/>
    <cellStyle name="SAPBEXfilterText 3 4 14" xfId="61347"/>
    <cellStyle name="SAPBEXfilterText 3 4 15" xfId="44433"/>
    <cellStyle name="SAPBEXfilterText 3 4 2" xfId="47357"/>
    <cellStyle name="SAPBEXfilterText 3 4 3" xfId="47820"/>
    <cellStyle name="SAPBEXfilterText 3 4 4" xfId="49185"/>
    <cellStyle name="SAPBEXfilterText 3 4 5" xfId="51679"/>
    <cellStyle name="SAPBEXfilterText 3 4 6" xfId="52956"/>
    <cellStyle name="SAPBEXfilterText 3 4 7" xfId="54004"/>
    <cellStyle name="SAPBEXfilterText 3 4 8" xfId="54985"/>
    <cellStyle name="SAPBEXfilterText 3 4 9" xfId="56446"/>
    <cellStyle name="SAPBEXfilterText 3 5" xfId="44724"/>
    <cellStyle name="SAPBEXfilterText 3 5 2" xfId="56753"/>
    <cellStyle name="SAPBEXfilterText 3 5 3" xfId="57715"/>
    <cellStyle name="SAPBEXfilterText 3 5 4" xfId="58499"/>
    <cellStyle name="SAPBEXfilterText 3 5 5" xfId="59457"/>
    <cellStyle name="SAPBEXfilterText 3 5 6" xfId="60132"/>
    <cellStyle name="SAPBEXfilterText 3 5 7" xfId="61650"/>
    <cellStyle name="SAPBEXfilterText 3 6" xfId="45007"/>
    <cellStyle name="SAPBEXfilterText 3 7" xfId="45283"/>
    <cellStyle name="SAPBEXfilterText 3 8" xfId="45743"/>
    <cellStyle name="SAPBEXfilterText 3 9" xfId="45534"/>
    <cellStyle name="SAPBEXfilterText 4" xfId="492"/>
    <cellStyle name="SAPBEXfilterText 4 10" xfId="46240"/>
    <cellStyle name="SAPBEXfilterText 4 11" xfId="48125"/>
    <cellStyle name="SAPBEXfilterText 4 12" xfId="49869"/>
    <cellStyle name="SAPBEXfilterText 4 13" xfId="50572"/>
    <cellStyle name="SAPBEXfilterText 4 14" xfId="50244"/>
    <cellStyle name="SAPBEXfilterText 4 15" xfId="50677"/>
    <cellStyle name="SAPBEXfilterText 4 16" xfId="52117"/>
    <cellStyle name="SAPBEXfilterText 4 17" xfId="2047"/>
    <cellStyle name="SAPBEXfilterText 4 2" xfId="1142"/>
    <cellStyle name="SAPBEXfilterText 4 2 10" xfId="3822"/>
    <cellStyle name="SAPBEXfilterText 4 2 2" xfId="46552"/>
    <cellStyle name="SAPBEXfilterText 4 2 3" xfId="48519"/>
    <cellStyle name="SAPBEXfilterText 4 2 4" xfId="51186"/>
    <cellStyle name="SAPBEXfilterText 4 2 5" xfId="52479"/>
    <cellStyle name="SAPBEXfilterText 4 2 6" xfId="53559"/>
    <cellStyle name="SAPBEXfilterText 4 2 7" xfId="54540"/>
    <cellStyle name="SAPBEXfilterText 4 2 8" xfId="55711"/>
    <cellStyle name="SAPBEXfilterText 4 2 9" xfId="55747"/>
    <cellStyle name="SAPBEXfilterText 4 3" xfId="876"/>
    <cellStyle name="SAPBEXfilterText 4 3 10" xfId="57895"/>
    <cellStyle name="SAPBEXfilterText 4 3 11" xfId="58843"/>
    <cellStyle name="SAPBEXfilterText 4 3 12" xfId="44026"/>
    <cellStyle name="SAPBEXfilterText 4 3 2" xfId="46978"/>
    <cellStyle name="SAPBEXfilterText 4 3 3" xfId="48942"/>
    <cellStyle name="SAPBEXfilterText 4 3 4" xfId="49461"/>
    <cellStyle name="SAPBEXfilterText 4 3 5" xfId="50920"/>
    <cellStyle name="SAPBEXfilterText 4 3 6" xfId="52214"/>
    <cellStyle name="SAPBEXfilterText 4 3 7" xfId="53293"/>
    <cellStyle name="SAPBEXfilterText 4 3 8" xfId="54275"/>
    <cellStyle name="SAPBEXfilterText 4 3 9" xfId="56075"/>
    <cellStyle name="SAPBEXfilterText 4 4" xfId="1636"/>
    <cellStyle name="SAPBEXfilterText 4 4 10" xfId="57420"/>
    <cellStyle name="SAPBEXfilterText 4 4 11" xfId="58216"/>
    <cellStyle name="SAPBEXfilterText 4 4 12" xfId="59171"/>
    <cellStyle name="SAPBEXfilterText 4 4 13" xfId="59849"/>
    <cellStyle name="SAPBEXfilterText 4 4 14" xfId="61346"/>
    <cellStyle name="SAPBEXfilterText 4 4 15" xfId="44434"/>
    <cellStyle name="SAPBEXfilterText 4 4 2" xfId="47356"/>
    <cellStyle name="SAPBEXfilterText 4 4 3" xfId="47819"/>
    <cellStyle name="SAPBEXfilterText 4 4 4" xfId="48284"/>
    <cellStyle name="SAPBEXfilterText 4 4 5" xfId="51680"/>
    <cellStyle name="SAPBEXfilterText 4 4 6" xfId="52957"/>
    <cellStyle name="SAPBEXfilterText 4 4 7" xfId="54005"/>
    <cellStyle name="SAPBEXfilterText 4 4 8" xfId="54986"/>
    <cellStyle name="SAPBEXfilterText 4 4 9" xfId="56445"/>
    <cellStyle name="SAPBEXfilterText 4 5" xfId="44725"/>
    <cellStyle name="SAPBEXfilterText 4 5 2" xfId="56754"/>
    <cellStyle name="SAPBEXfilterText 4 5 3" xfId="57716"/>
    <cellStyle name="SAPBEXfilterText 4 5 4" xfId="58500"/>
    <cellStyle name="SAPBEXfilterText 4 5 5" xfId="59458"/>
    <cellStyle name="SAPBEXfilterText 4 5 6" xfId="60133"/>
    <cellStyle name="SAPBEXfilterText 4 5 7" xfId="61651"/>
    <cellStyle name="SAPBEXfilterText 4 6" xfId="45008"/>
    <cellStyle name="SAPBEXfilterText 4 7" xfId="45284"/>
    <cellStyle name="SAPBEXfilterText 4 8" xfId="45744"/>
    <cellStyle name="SAPBEXfilterText 4 9" xfId="45533"/>
    <cellStyle name="SAPBEXfilterText 5" xfId="493"/>
    <cellStyle name="SAPBEXfilterText 5 10" xfId="46241"/>
    <cellStyle name="SAPBEXfilterText 5 11" xfId="48126"/>
    <cellStyle name="SAPBEXfilterText 5 12" xfId="49870"/>
    <cellStyle name="SAPBEXfilterText 5 13" xfId="50573"/>
    <cellStyle name="SAPBEXfilterText 5 14" xfId="50240"/>
    <cellStyle name="SAPBEXfilterText 5 15" xfId="50678"/>
    <cellStyle name="SAPBEXfilterText 5 16" xfId="52118"/>
    <cellStyle name="SAPBEXfilterText 5 17" xfId="2048"/>
    <cellStyle name="SAPBEXfilterText 5 2" xfId="1143"/>
    <cellStyle name="SAPBEXfilterText 5 2 10" xfId="3821"/>
    <cellStyle name="SAPBEXfilterText 5 2 2" xfId="46553"/>
    <cellStyle name="SAPBEXfilterText 5 2 3" xfId="48520"/>
    <cellStyle name="SAPBEXfilterText 5 2 4" xfId="51187"/>
    <cellStyle name="SAPBEXfilterText 5 2 5" xfId="52480"/>
    <cellStyle name="SAPBEXfilterText 5 2 6" xfId="53560"/>
    <cellStyle name="SAPBEXfilterText 5 2 7" xfId="54541"/>
    <cellStyle name="SAPBEXfilterText 5 2 8" xfId="55712"/>
    <cellStyle name="SAPBEXfilterText 5 2 9" xfId="55446"/>
    <cellStyle name="SAPBEXfilterText 5 3" xfId="875"/>
    <cellStyle name="SAPBEXfilterText 5 3 10" xfId="57896"/>
    <cellStyle name="SAPBEXfilterText 5 3 11" xfId="58844"/>
    <cellStyle name="SAPBEXfilterText 5 3 12" xfId="44027"/>
    <cellStyle name="SAPBEXfilterText 5 3 2" xfId="46979"/>
    <cellStyle name="SAPBEXfilterText 5 3 3" xfId="48943"/>
    <cellStyle name="SAPBEXfilterText 5 3 4" xfId="49337"/>
    <cellStyle name="SAPBEXfilterText 5 3 5" xfId="50919"/>
    <cellStyle name="SAPBEXfilterText 5 3 6" xfId="52213"/>
    <cellStyle name="SAPBEXfilterText 5 3 7" xfId="53292"/>
    <cellStyle name="SAPBEXfilterText 5 3 8" xfId="54274"/>
    <cellStyle name="SAPBEXfilterText 5 3 9" xfId="56076"/>
    <cellStyle name="SAPBEXfilterText 5 4" xfId="1637"/>
    <cellStyle name="SAPBEXfilterText 5 4 10" xfId="57419"/>
    <cellStyle name="SAPBEXfilterText 5 4 11" xfId="58215"/>
    <cellStyle name="SAPBEXfilterText 5 4 12" xfId="59170"/>
    <cellStyle name="SAPBEXfilterText 5 4 13" xfId="59848"/>
    <cellStyle name="SAPBEXfilterText 5 4 14" xfId="61345"/>
    <cellStyle name="SAPBEXfilterText 5 4 15" xfId="44435"/>
    <cellStyle name="SAPBEXfilterText 5 4 2" xfId="47355"/>
    <cellStyle name="SAPBEXfilterText 5 4 3" xfId="47818"/>
    <cellStyle name="SAPBEXfilterText 5 4 4" xfId="48283"/>
    <cellStyle name="SAPBEXfilterText 5 4 5" xfId="51681"/>
    <cellStyle name="SAPBEXfilterText 5 4 6" xfId="52958"/>
    <cellStyle name="SAPBEXfilterText 5 4 7" xfId="54006"/>
    <cellStyle name="SAPBEXfilterText 5 4 8" xfId="54987"/>
    <cellStyle name="SAPBEXfilterText 5 4 9" xfId="56444"/>
    <cellStyle name="SAPBEXfilterText 5 5" xfId="44726"/>
    <cellStyle name="SAPBEXfilterText 5 5 2" xfId="56755"/>
    <cellStyle name="SAPBEXfilterText 5 5 3" xfId="57717"/>
    <cellStyle name="SAPBEXfilterText 5 5 4" xfId="58501"/>
    <cellStyle name="SAPBEXfilterText 5 5 5" xfId="59459"/>
    <cellStyle name="SAPBEXfilterText 5 5 6" xfId="60134"/>
    <cellStyle name="SAPBEXfilterText 5 5 7" xfId="61652"/>
    <cellStyle name="SAPBEXfilterText 5 6" xfId="45009"/>
    <cellStyle name="SAPBEXfilterText 5 7" xfId="45285"/>
    <cellStyle name="SAPBEXfilterText 5 8" xfId="45745"/>
    <cellStyle name="SAPBEXfilterText 5 9" xfId="45532"/>
    <cellStyle name="SAPBEXfilterText 6" xfId="494"/>
    <cellStyle name="SAPBEXfilterText 6 10" xfId="46242"/>
    <cellStyle name="SAPBEXfilterText 6 11" xfId="48127"/>
    <cellStyle name="SAPBEXfilterText 6 12" xfId="49871"/>
    <cellStyle name="SAPBEXfilterText 6 13" xfId="50574"/>
    <cellStyle name="SAPBEXfilterText 6 14" xfId="50242"/>
    <cellStyle name="SAPBEXfilterText 6 15" xfId="50679"/>
    <cellStyle name="SAPBEXfilterText 6 16" xfId="52119"/>
    <cellStyle name="SAPBEXfilterText 6 17" xfId="2049"/>
    <cellStyle name="SAPBEXfilterText 6 2" xfId="1144"/>
    <cellStyle name="SAPBEXfilterText 6 2 10" xfId="3820"/>
    <cellStyle name="SAPBEXfilterText 6 2 2" xfId="46554"/>
    <cellStyle name="SAPBEXfilterText 6 2 3" xfId="48521"/>
    <cellStyle name="SAPBEXfilterText 6 2 4" xfId="51188"/>
    <cellStyle name="SAPBEXfilterText 6 2 5" xfId="52481"/>
    <cellStyle name="SAPBEXfilterText 6 2 6" xfId="53561"/>
    <cellStyle name="SAPBEXfilterText 6 2 7" xfId="54542"/>
    <cellStyle name="SAPBEXfilterText 6 2 8" xfId="55713"/>
    <cellStyle name="SAPBEXfilterText 6 2 9" xfId="55748"/>
    <cellStyle name="SAPBEXfilterText 6 3" xfId="874"/>
    <cellStyle name="SAPBEXfilterText 6 3 10" xfId="57897"/>
    <cellStyle name="SAPBEXfilterText 6 3 11" xfId="58845"/>
    <cellStyle name="SAPBEXfilterText 6 3 12" xfId="44028"/>
    <cellStyle name="SAPBEXfilterText 6 3 2" xfId="46980"/>
    <cellStyle name="SAPBEXfilterText 6 3 3" xfId="48944"/>
    <cellStyle name="SAPBEXfilterText 6 3 4" xfId="49596"/>
    <cellStyle name="SAPBEXfilterText 6 3 5" xfId="50918"/>
    <cellStyle name="SAPBEXfilterText 6 3 6" xfId="52212"/>
    <cellStyle name="SAPBEXfilterText 6 3 7" xfId="53291"/>
    <cellStyle name="SAPBEXfilterText 6 3 8" xfId="54273"/>
    <cellStyle name="SAPBEXfilterText 6 3 9" xfId="56077"/>
    <cellStyle name="SAPBEXfilterText 6 4" xfId="1638"/>
    <cellStyle name="SAPBEXfilterText 6 4 10" xfId="57418"/>
    <cellStyle name="SAPBEXfilterText 6 4 11" xfId="58214"/>
    <cellStyle name="SAPBEXfilterText 6 4 12" xfId="59169"/>
    <cellStyle name="SAPBEXfilterText 6 4 13" xfId="59847"/>
    <cellStyle name="SAPBEXfilterText 6 4 14" xfId="61344"/>
    <cellStyle name="SAPBEXfilterText 6 4 15" xfId="44436"/>
    <cellStyle name="SAPBEXfilterText 6 4 2" xfId="47354"/>
    <cellStyle name="SAPBEXfilterText 6 4 3" xfId="47817"/>
    <cellStyle name="SAPBEXfilterText 6 4 4" xfId="49191"/>
    <cellStyle name="SAPBEXfilterText 6 4 5" xfId="51682"/>
    <cellStyle name="SAPBEXfilterText 6 4 6" xfId="52959"/>
    <cellStyle name="SAPBEXfilterText 6 4 7" xfId="54007"/>
    <cellStyle name="SAPBEXfilterText 6 4 8" xfId="54988"/>
    <cellStyle name="SAPBEXfilterText 6 4 9" xfId="56443"/>
    <cellStyle name="SAPBEXfilterText 6 5" xfId="44727"/>
    <cellStyle name="SAPBEXfilterText 6 5 2" xfId="56756"/>
    <cellStyle name="SAPBEXfilterText 6 5 3" xfId="57718"/>
    <cellStyle name="SAPBEXfilterText 6 5 4" xfId="58502"/>
    <cellStyle name="SAPBEXfilterText 6 5 5" xfId="59460"/>
    <cellStyle name="SAPBEXfilterText 6 5 6" xfId="60135"/>
    <cellStyle name="SAPBEXfilterText 6 5 7" xfId="61653"/>
    <cellStyle name="SAPBEXfilterText 6 6" xfId="45010"/>
    <cellStyle name="SAPBEXfilterText 6 7" xfId="45286"/>
    <cellStyle name="SAPBEXfilterText 6 8" xfId="45746"/>
    <cellStyle name="SAPBEXfilterText 6 9" xfId="45531"/>
    <cellStyle name="SAPBEXformats" xfId="495"/>
    <cellStyle name="SAPBEXformats 2" xfId="496"/>
    <cellStyle name="SAPBEXformats 2 10" xfId="46243"/>
    <cellStyle name="SAPBEXformats 2 11" xfId="48129"/>
    <cellStyle name="SAPBEXformats 2 12" xfId="49872"/>
    <cellStyle name="SAPBEXformats 2 13" xfId="49644"/>
    <cellStyle name="SAPBEXformats 2 14" xfId="50576"/>
    <cellStyle name="SAPBEXformats 2 15" xfId="50239"/>
    <cellStyle name="SAPBEXformats 2 16" xfId="50680"/>
    <cellStyle name="SAPBEXformats 2 17" xfId="52120"/>
    <cellStyle name="SAPBEXformats 2 18" xfId="2050"/>
    <cellStyle name="SAPBEXformats 2 2" xfId="1145"/>
    <cellStyle name="SAPBEXformats 2 2 10" xfId="3818"/>
    <cellStyle name="SAPBEXformats 2 2 2" xfId="46555"/>
    <cellStyle name="SAPBEXformats 2 2 3" xfId="48522"/>
    <cellStyle name="SAPBEXformats 2 2 4" xfId="51189"/>
    <cellStyle name="SAPBEXformats 2 2 5" xfId="52482"/>
    <cellStyle name="SAPBEXformats 2 2 6" xfId="53562"/>
    <cellStyle name="SAPBEXformats 2 2 7" xfId="54543"/>
    <cellStyle name="SAPBEXformats 2 2 8" xfId="55447"/>
    <cellStyle name="SAPBEXformats 2 2 9" xfId="60621"/>
    <cellStyle name="SAPBEXformats 2 3" xfId="873"/>
    <cellStyle name="SAPBEXformats 2 3 10" xfId="57898"/>
    <cellStyle name="SAPBEXformats 2 3 11" xfId="58846"/>
    <cellStyle name="SAPBEXformats 2 3 12" xfId="60997"/>
    <cellStyle name="SAPBEXformats 2 3 13" xfId="43919"/>
    <cellStyle name="SAPBEXformats 2 3 2" xfId="46981"/>
    <cellStyle name="SAPBEXformats 2 3 3" xfId="48945"/>
    <cellStyle name="SAPBEXformats 2 3 4" xfId="49542"/>
    <cellStyle name="SAPBEXformats 2 3 5" xfId="50917"/>
    <cellStyle name="SAPBEXformats 2 3 6" xfId="52211"/>
    <cellStyle name="SAPBEXformats 2 3 7" xfId="53290"/>
    <cellStyle name="SAPBEXformats 2 3 8" xfId="54272"/>
    <cellStyle name="SAPBEXformats 2 3 9" xfId="56078"/>
    <cellStyle name="SAPBEXformats 2 4" xfId="1639"/>
    <cellStyle name="SAPBEXformats 2 4 10" xfId="57417"/>
    <cellStyle name="SAPBEXformats 2 4 11" xfId="58213"/>
    <cellStyle name="SAPBEXformats 2 4 12" xfId="59168"/>
    <cellStyle name="SAPBEXformats 2 4 13" xfId="59846"/>
    <cellStyle name="SAPBEXformats 2 4 14" xfId="61343"/>
    <cellStyle name="SAPBEXformats 2 4 15" xfId="44437"/>
    <cellStyle name="SAPBEXformats 2 4 2" xfId="47353"/>
    <cellStyle name="SAPBEXformats 2 4 3" xfId="47816"/>
    <cellStyle name="SAPBEXformats 2 4 4" xfId="49186"/>
    <cellStyle name="SAPBEXformats 2 4 5" xfId="51683"/>
    <cellStyle name="SAPBEXformats 2 4 6" xfId="52960"/>
    <cellStyle name="SAPBEXformats 2 4 7" xfId="54008"/>
    <cellStyle name="SAPBEXformats 2 4 8" xfId="54989"/>
    <cellStyle name="SAPBEXformats 2 4 9" xfId="56442"/>
    <cellStyle name="SAPBEXformats 2 5" xfId="44728"/>
    <cellStyle name="SAPBEXformats 2 5 2" xfId="56757"/>
    <cellStyle name="SAPBEXformats 2 5 3" xfId="57719"/>
    <cellStyle name="SAPBEXformats 2 5 4" xfId="58503"/>
    <cellStyle name="SAPBEXformats 2 5 5" xfId="59461"/>
    <cellStyle name="SAPBEXformats 2 5 6" xfId="60136"/>
    <cellStyle name="SAPBEXformats 2 5 7" xfId="61654"/>
    <cellStyle name="SAPBEXformats 2 6" xfId="45011"/>
    <cellStyle name="SAPBEXformats 2 7" xfId="45287"/>
    <cellStyle name="SAPBEXformats 2 8" xfId="45747"/>
    <cellStyle name="SAPBEXformats 2 9" xfId="45530"/>
    <cellStyle name="SAPBEXformats 3" xfId="497"/>
    <cellStyle name="SAPBEXformats 3 10" xfId="46244"/>
    <cellStyle name="SAPBEXformats 3 11" xfId="48130"/>
    <cellStyle name="SAPBEXformats 3 12" xfId="49873"/>
    <cellStyle name="SAPBEXformats 3 13" xfId="49643"/>
    <cellStyle name="SAPBEXformats 3 14" xfId="50577"/>
    <cellStyle name="SAPBEXformats 3 15" xfId="50238"/>
    <cellStyle name="SAPBEXformats 3 16" xfId="50705"/>
    <cellStyle name="SAPBEXformats 3 17" xfId="52121"/>
    <cellStyle name="SAPBEXformats 3 18" xfId="2051"/>
    <cellStyle name="SAPBEXformats 3 2" xfId="1146"/>
    <cellStyle name="SAPBEXformats 3 2 10" xfId="3801"/>
    <cellStyle name="SAPBEXformats 3 2 2" xfId="46556"/>
    <cellStyle name="SAPBEXformats 3 2 3" xfId="48523"/>
    <cellStyle name="SAPBEXformats 3 2 4" xfId="51190"/>
    <cellStyle name="SAPBEXformats 3 2 5" xfId="52483"/>
    <cellStyle name="SAPBEXformats 3 2 6" xfId="53563"/>
    <cellStyle name="SAPBEXformats 3 2 7" xfId="54544"/>
    <cellStyle name="SAPBEXformats 3 2 8" xfId="55749"/>
    <cellStyle name="SAPBEXformats 3 2 9" xfId="60622"/>
    <cellStyle name="SAPBEXformats 3 3" xfId="872"/>
    <cellStyle name="SAPBEXformats 3 3 10" xfId="57899"/>
    <cellStyle name="SAPBEXformats 3 3 11" xfId="58847"/>
    <cellStyle name="SAPBEXformats 3 3 12" xfId="60998"/>
    <cellStyle name="SAPBEXformats 3 3 13" xfId="43918"/>
    <cellStyle name="SAPBEXformats 3 3 2" xfId="46982"/>
    <cellStyle name="SAPBEXformats 3 3 3" xfId="48946"/>
    <cellStyle name="SAPBEXformats 3 3 4" xfId="49460"/>
    <cellStyle name="SAPBEXformats 3 3 5" xfId="50916"/>
    <cellStyle name="SAPBEXformats 3 3 6" xfId="52210"/>
    <cellStyle name="SAPBEXformats 3 3 7" xfId="53289"/>
    <cellStyle name="SAPBEXformats 3 3 8" xfId="54271"/>
    <cellStyle name="SAPBEXformats 3 3 9" xfId="56079"/>
    <cellStyle name="SAPBEXformats 3 4" xfId="1640"/>
    <cellStyle name="SAPBEXformats 3 4 10" xfId="57416"/>
    <cellStyle name="SAPBEXformats 3 4 11" xfId="58212"/>
    <cellStyle name="SAPBEXformats 3 4 12" xfId="59167"/>
    <cellStyle name="SAPBEXformats 3 4 13" xfId="59845"/>
    <cellStyle name="SAPBEXformats 3 4 14" xfId="61342"/>
    <cellStyle name="SAPBEXformats 3 4 15" xfId="44438"/>
    <cellStyle name="SAPBEXformats 3 4 2" xfId="47352"/>
    <cellStyle name="SAPBEXformats 3 4 3" xfId="47815"/>
    <cellStyle name="SAPBEXformats 3 4 4" xfId="49187"/>
    <cellStyle name="SAPBEXformats 3 4 5" xfId="51684"/>
    <cellStyle name="SAPBEXformats 3 4 6" xfId="52961"/>
    <cellStyle name="SAPBEXformats 3 4 7" xfId="54009"/>
    <cellStyle name="SAPBEXformats 3 4 8" xfId="54990"/>
    <cellStyle name="SAPBEXformats 3 4 9" xfId="56441"/>
    <cellStyle name="SAPBEXformats 3 5" xfId="44729"/>
    <cellStyle name="SAPBEXformats 3 5 2" xfId="56758"/>
    <cellStyle name="SAPBEXformats 3 5 3" xfId="57720"/>
    <cellStyle name="SAPBEXformats 3 5 4" xfId="58504"/>
    <cellStyle name="SAPBEXformats 3 5 5" xfId="59462"/>
    <cellStyle name="SAPBEXformats 3 5 6" xfId="60137"/>
    <cellStyle name="SAPBEXformats 3 5 7" xfId="61655"/>
    <cellStyle name="SAPBEXformats 3 6" xfId="45012"/>
    <cellStyle name="SAPBEXformats 3 7" xfId="45288"/>
    <cellStyle name="SAPBEXformats 3 8" xfId="45748"/>
    <cellStyle name="SAPBEXformats 3 9" xfId="45529"/>
    <cellStyle name="SAPBEXformats 4" xfId="498"/>
    <cellStyle name="SAPBEXformats 4 10" xfId="46245"/>
    <cellStyle name="SAPBEXformats 4 11" xfId="48131"/>
    <cellStyle name="SAPBEXformats 4 12" xfId="49874"/>
    <cellStyle name="SAPBEXformats 4 13" xfId="49642"/>
    <cellStyle name="SAPBEXformats 4 14" xfId="50578"/>
    <cellStyle name="SAPBEXformats 4 15" xfId="50237"/>
    <cellStyle name="SAPBEXformats 4 16" xfId="50712"/>
    <cellStyle name="SAPBEXformats 4 17" xfId="52122"/>
    <cellStyle name="SAPBEXformats 4 18" xfId="2052"/>
    <cellStyle name="SAPBEXformats 4 2" xfId="1147"/>
    <cellStyle name="SAPBEXformats 4 2 10" xfId="3800"/>
    <cellStyle name="SAPBEXformats 4 2 2" xfId="46557"/>
    <cellStyle name="SAPBEXformats 4 2 3" xfId="48524"/>
    <cellStyle name="SAPBEXformats 4 2 4" xfId="51191"/>
    <cellStyle name="SAPBEXformats 4 2 5" xfId="52484"/>
    <cellStyle name="SAPBEXformats 4 2 6" xfId="53564"/>
    <cellStyle name="SAPBEXformats 4 2 7" xfId="54545"/>
    <cellStyle name="SAPBEXformats 4 2 8" xfId="55448"/>
    <cellStyle name="SAPBEXformats 4 2 9" xfId="60623"/>
    <cellStyle name="SAPBEXformats 4 3" xfId="871"/>
    <cellStyle name="SAPBEXformats 4 3 10" xfId="57900"/>
    <cellStyle name="SAPBEXformats 4 3 11" xfId="58848"/>
    <cellStyle name="SAPBEXformats 4 3 12" xfId="60999"/>
    <cellStyle name="SAPBEXformats 4 3 13" xfId="43917"/>
    <cellStyle name="SAPBEXformats 4 3 2" xfId="46983"/>
    <cellStyle name="SAPBEXformats 4 3 3" xfId="48947"/>
    <cellStyle name="SAPBEXformats 4 3 4" xfId="49342"/>
    <cellStyle name="SAPBEXformats 4 3 5" xfId="50915"/>
    <cellStyle name="SAPBEXformats 4 3 6" xfId="52209"/>
    <cellStyle name="SAPBEXformats 4 3 7" xfId="53288"/>
    <cellStyle name="SAPBEXformats 4 3 8" xfId="54270"/>
    <cellStyle name="SAPBEXformats 4 3 9" xfId="56080"/>
    <cellStyle name="SAPBEXformats 4 4" xfId="1641"/>
    <cellStyle name="SAPBEXformats 4 4 10" xfId="57415"/>
    <cellStyle name="SAPBEXformats 4 4 11" xfId="58211"/>
    <cellStyle name="SAPBEXformats 4 4 12" xfId="59166"/>
    <cellStyle name="SAPBEXformats 4 4 13" xfId="59844"/>
    <cellStyle name="SAPBEXformats 4 4 14" xfId="61341"/>
    <cellStyle name="SAPBEXformats 4 4 15" xfId="44439"/>
    <cellStyle name="SAPBEXformats 4 4 2" xfId="47351"/>
    <cellStyle name="SAPBEXformats 4 4 3" xfId="47814"/>
    <cellStyle name="SAPBEXformats 4 4 4" xfId="49188"/>
    <cellStyle name="SAPBEXformats 4 4 5" xfId="51685"/>
    <cellStyle name="SAPBEXformats 4 4 6" xfId="52962"/>
    <cellStyle name="SAPBEXformats 4 4 7" xfId="54010"/>
    <cellStyle name="SAPBEXformats 4 4 8" xfId="54991"/>
    <cellStyle name="SAPBEXformats 4 4 9" xfId="56440"/>
    <cellStyle name="SAPBEXformats 4 5" xfId="44730"/>
    <cellStyle name="SAPBEXformats 4 5 2" xfId="56759"/>
    <cellStyle name="SAPBEXformats 4 5 3" xfId="57721"/>
    <cellStyle name="SAPBEXformats 4 5 4" xfId="58505"/>
    <cellStyle name="SAPBEXformats 4 5 5" xfId="59463"/>
    <cellStyle name="SAPBEXformats 4 5 6" xfId="60138"/>
    <cellStyle name="SAPBEXformats 4 5 7" xfId="61656"/>
    <cellStyle name="SAPBEXformats 4 6" xfId="45013"/>
    <cellStyle name="SAPBEXformats 4 7" xfId="45289"/>
    <cellStyle name="SAPBEXformats 4 8" xfId="45749"/>
    <cellStyle name="SAPBEXformats 4 9" xfId="45528"/>
    <cellStyle name="SAPBEXformats 5" xfId="499"/>
    <cellStyle name="SAPBEXformats 5 10" xfId="46246"/>
    <cellStyle name="SAPBEXformats 5 11" xfId="48132"/>
    <cellStyle name="SAPBEXformats 5 12" xfId="49875"/>
    <cellStyle name="SAPBEXformats 5 13" xfId="49641"/>
    <cellStyle name="SAPBEXformats 5 14" xfId="50579"/>
    <cellStyle name="SAPBEXformats 5 15" xfId="50236"/>
    <cellStyle name="SAPBEXformats 5 16" xfId="50718"/>
    <cellStyle name="SAPBEXformats 5 17" xfId="52123"/>
    <cellStyle name="SAPBEXformats 5 18" xfId="2053"/>
    <cellStyle name="SAPBEXformats 5 2" xfId="1148"/>
    <cellStyle name="SAPBEXformats 5 2 10" xfId="3799"/>
    <cellStyle name="SAPBEXformats 5 2 2" xfId="46558"/>
    <cellStyle name="SAPBEXformats 5 2 3" xfId="48525"/>
    <cellStyle name="SAPBEXformats 5 2 4" xfId="51192"/>
    <cellStyle name="SAPBEXformats 5 2 5" xfId="52485"/>
    <cellStyle name="SAPBEXformats 5 2 6" xfId="53565"/>
    <cellStyle name="SAPBEXformats 5 2 7" xfId="54546"/>
    <cellStyle name="SAPBEXformats 5 2 8" xfId="55750"/>
    <cellStyle name="SAPBEXformats 5 2 9" xfId="60624"/>
    <cellStyle name="SAPBEXformats 5 3" xfId="870"/>
    <cellStyle name="SAPBEXformats 5 3 10" xfId="57901"/>
    <cellStyle name="SAPBEXformats 5 3 11" xfId="58849"/>
    <cellStyle name="SAPBEXformats 5 3 12" xfId="61000"/>
    <cellStyle name="SAPBEXformats 5 3 13" xfId="43916"/>
    <cellStyle name="SAPBEXformats 5 3 2" xfId="46984"/>
    <cellStyle name="SAPBEXformats 5 3 3" xfId="48948"/>
    <cellStyle name="SAPBEXformats 5 3 4" xfId="49597"/>
    <cellStyle name="SAPBEXformats 5 3 5" xfId="50914"/>
    <cellStyle name="SAPBEXformats 5 3 6" xfId="52208"/>
    <cellStyle name="SAPBEXformats 5 3 7" xfId="53287"/>
    <cellStyle name="SAPBEXformats 5 3 8" xfId="54269"/>
    <cellStyle name="SAPBEXformats 5 3 9" xfId="56081"/>
    <cellStyle name="SAPBEXformats 5 4" xfId="1642"/>
    <cellStyle name="SAPBEXformats 5 4 10" xfId="57414"/>
    <cellStyle name="SAPBEXformats 5 4 11" xfId="58210"/>
    <cellStyle name="SAPBEXformats 5 4 12" xfId="59165"/>
    <cellStyle name="SAPBEXformats 5 4 13" xfId="59843"/>
    <cellStyle name="SAPBEXformats 5 4 14" xfId="61340"/>
    <cellStyle name="SAPBEXformats 5 4 15" xfId="44440"/>
    <cellStyle name="SAPBEXformats 5 4 2" xfId="47350"/>
    <cellStyle name="SAPBEXformats 5 4 3" xfId="47813"/>
    <cellStyle name="SAPBEXformats 5 4 4" xfId="49189"/>
    <cellStyle name="SAPBEXformats 5 4 5" xfId="51686"/>
    <cellStyle name="SAPBEXformats 5 4 6" xfId="52963"/>
    <cellStyle name="SAPBEXformats 5 4 7" xfId="54011"/>
    <cellStyle name="SAPBEXformats 5 4 8" xfId="54992"/>
    <cellStyle name="SAPBEXformats 5 4 9" xfId="56439"/>
    <cellStyle name="SAPBEXformats 5 5" xfId="44731"/>
    <cellStyle name="SAPBEXformats 5 5 2" xfId="56760"/>
    <cellStyle name="SAPBEXformats 5 5 3" xfId="57722"/>
    <cellStyle name="SAPBEXformats 5 5 4" xfId="58506"/>
    <cellStyle name="SAPBEXformats 5 5 5" xfId="59464"/>
    <cellStyle name="SAPBEXformats 5 5 6" xfId="60139"/>
    <cellStyle name="SAPBEXformats 5 5 7" xfId="61657"/>
    <cellStyle name="SAPBEXformats 5 6" xfId="45014"/>
    <cellStyle name="SAPBEXformats 5 7" xfId="45290"/>
    <cellStyle name="SAPBEXformats 5 8" xfId="45750"/>
    <cellStyle name="SAPBEXformats 5 9" xfId="45527"/>
    <cellStyle name="SAPBEXformats 6" xfId="500"/>
    <cellStyle name="SAPBEXformats 6 10" xfId="46247"/>
    <cellStyle name="SAPBEXformats 6 11" xfId="48133"/>
    <cellStyle name="SAPBEXformats 6 12" xfId="49876"/>
    <cellStyle name="SAPBEXformats 6 13" xfId="49640"/>
    <cellStyle name="SAPBEXformats 6 14" xfId="50580"/>
    <cellStyle name="SAPBEXformats 6 15" xfId="50235"/>
    <cellStyle name="SAPBEXformats 6 16" xfId="50724"/>
    <cellStyle name="SAPBEXformats 6 17" xfId="52124"/>
    <cellStyle name="SAPBEXformats 6 18" xfId="2054"/>
    <cellStyle name="SAPBEXformats 6 2" xfId="1149"/>
    <cellStyle name="SAPBEXformats 6 2 10" xfId="3798"/>
    <cellStyle name="SAPBEXformats 6 2 2" xfId="46559"/>
    <cellStyle name="SAPBEXformats 6 2 3" xfId="48526"/>
    <cellStyle name="SAPBEXformats 6 2 4" xfId="51193"/>
    <cellStyle name="SAPBEXformats 6 2 5" xfId="52486"/>
    <cellStyle name="SAPBEXformats 6 2 6" xfId="53566"/>
    <cellStyle name="SAPBEXformats 6 2 7" xfId="54547"/>
    <cellStyle name="SAPBEXformats 6 2 8" xfId="55449"/>
    <cellStyle name="SAPBEXformats 6 2 9" xfId="60625"/>
    <cellStyle name="SAPBEXformats 6 3" xfId="869"/>
    <cellStyle name="SAPBEXformats 6 3 10" xfId="57902"/>
    <cellStyle name="SAPBEXformats 6 3 11" xfId="58850"/>
    <cellStyle name="SAPBEXformats 6 3 12" xfId="61001"/>
    <cellStyle name="SAPBEXformats 6 3 13" xfId="43915"/>
    <cellStyle name="SAPBEXformats 6 3 2" xfId="46985"/>
    <cellStyle name="SAPBEXformats 6 3 3" xfId="48949"/>
    <cellStyle name="SAPBEXformats 6 3 4" xfId="49541"/>
    <cellStyle name="SAPBEXformats 6 3 5" xfId="50913"/>
    <cellStyle name="SAPBEXformats 6 3 6" xfId="52207"/>
    <cellStyle name="SAPBEXformats 6 3 7" xfId="53286"/>
    <cellStyle name="SAPBEXformats 6 3 8" xfId="54268"/>
    <cellStyle name="SAPBEXformats 6 3 9" xfId="56082"/>
    <cellStyle name="SAPBEXformats 6 4" xfId="1643"/>
    <cellStyle name="SAPBEXformats 6 4 10" xfId="57413"/>
    <cellStyle name="SAPBEXformats 6 4 11" xfId="58209"/>
    <cellStyle name="SAPBEXformats 6 4 12" xfId="59164"/>
    <cellStyle name="SAPBEXformats 6 4 13" xfId="59842"/>
    <cellStyle name="SAPBEXformats 6 4 14" xfId="61339"/>
    <cellStyle name="SAPBEXformats 6 4 15" xfId="44441"/>
    <cellStyle name="SAPBEXformats 6 4 2" xfId="47349"/>
    <cellStyle name="SAPBEXformats 6 4 3" xfId="47812"/>
    <cellStyle name="SAPBEXformats 6 4 4" xfId="49190"/>
    <cellStyle name="SAPBEXformats 6 4 5" xfId="51687"/>
    <cellStyle name="SAPBEXformats 6 4 6" xfId="52964"/>
    <cellStyle name="SAPBEXformats 6 4 7" xfId="54012"/>
    <cellStyle name="SAPBEXformats 6 4 8" xfId="54993"/>
    <cellStyle name="SAPBEXformats 6 4 9" xfId="56438"/>
    <cellStyle name="SAPBEXformats 6 5" xfId="44732"/>
    <cellStyle name="SAPBEXformats 6 5 2" xfId="56761"/>
    <cellStyle name="SAPBEXformats 6 5 3" xfId="57723"/>
    <cellStyle name="SAPBEXformats 6 5 4" xfId="58507"/>
    <cellStyle name="SAPBEXformats 6 5 5" xfId="59465"/>
    <cellStyle name="SAPBEXformats 6 5 6" xfId="60140"/>
    <cellStyle name="SAPBEXformats 6 5 7" xfId="61658"/>
    <cellStyle name="SAPBEXformats 6 6" xfId="45015"/>
    <cellStyle name="SAPBEXformats 6 7" xfId="45291"/>
    <cellStyle name="SAPBEXformats 6 8" xfId="45751"/>
    <cellStyle name="SAPBEXformats 6 9" xfId="45526"/>
    <cellStyle name="SAPBEXformats 7" xfId="2264"/>
    <cellStyle name="SAPBEXformats 8" xfId="2424"/>
    <cellStyle name="SAPBEXheaderItem" xfId="501"/>
    <cellStyle name="SAPBEXheaderItem 2" xfId="502"/>
    <cellStyle name="SAPBEXheaderItem 2 10" xfId="46248"/>
    <cellStyle name="SAPBEXheaderItem 2 11" xfId="48135"/>
    <cellStyle name="SAPBEXheaderItem 2 12" xfId="49877"/>
    <cellStyle name="SAPBEXheaderItem 2 13" xfId="50582"/>
    <cellStyle name="SAPBEXheaderItem 2 14" xfId="50233"/>
    <cellStyle name="SAPBEXheaderItem 2 15" xfId="50731"/>
    <cellStyle name="SAPBEXheaderItem 2 16" xfId="50876"/>
    <cellStyle name="SAPBEXheaderItem 2 17" xfId="2055"/>
    <cellStyle name="SAPBEXheaderItem 2 2" xfId="1150"/>
    <cellStyle name="SAPBEXheaderItem 2 2 10" xfId="3741"/>
    <cellStyle name="SAPBEXheaderItem 2 2 2" xfId="46560"/>
    <cellStyle name="SAPBEXheaderItem 2 2 3" xfId="48527"/>
    <cellStyle name="SAPBEXheaderItem 2 2 4" xfId="51194"/>
    <cellStyle name="SAPBEXheaderItem 2 2 5" xfId="52487"/>
    <cellStyle name="SAPBEXheaderItem 2 2 6" xfId="53567"/>
    <cellStyle name="SAPBEXheaderItem 2 2 7" xfId="54548"/>
    <cellStyle name="SAPBEXheaderItem 2 2 8" xfId="55714"/>
    <cellStyle name="SAPBEXheaderItem 2 2 9" xfId="56128"/>
    <cellStyle name="SAPBEXheaderItem 2 3" xfId="868"/>
    <cellStyle name="SAPBEXheaderItem 2 3 10" xfId="57903"/>
    <cellStyle name="SAPBEXheaderItem 2 3 11" xfId="58851"/>
    <cellStyle name="SAPBEXheaderItem 2 3 12" xfId="44029"/>
    <cellStyle name="SAPBEXheaderItem 2 3 2" xfId="46986"/>
    <cellStyle name="SAPBEXheaderItem 2 3 3" xfId="48950"/>
    <cellStyle name="SAPBEXheaderItem 2 3 4" xfId="49459"/>
    <cellStyle name="SAPBEXheaderItem 2 3 5" xfId="50912"/>
    <cellStyle name="SAPBEXheaderItem 2 3 6" xfId="52206"/>
    <cellStyle name="SAPBEXheaderItem 2 3 7" xfId="53285"/>
    <cellStyle name="SAPBEXheaderItem 2 3 8" xfId="54267"/>
    <cellStyle name="SAPBEXheaderItem 2 3 9" xfId="56083"/>
    <cellStyle name="SAPBEXheaderItem 2 4" xfId="1644"/>
    <cellStyle name="SAPBEXheaderItem 2 4 10" xfId="57412"/>
    <cellStyle name="SAPBEXheaderItem 2 4 11" xfId="58208"/>
    <cellStyle name="SAPBEXheaderItem 2 4 12" xfId="59163"/>
    <cellStyle name="SAPBEXheaderItem 2 4 13" xfId="59841"/>
    <cellStyle name="SAPBEXheaderItem 2 4 14" xfId="61338"/>
    <cellStyle name="SAPBEXheaderItem 2 4 15" xfId="44442"/>
    <cellStyle name="SAPBEXheaderItem 2 4 2" xfId="47348"/>
    <cellStyle name="SAPBEXheaderItem 2 4 3" xfId="47811"/>
    <cellStyle name="SAPBEXheaderItem 2 4 4" xfId="49192"/>
    <cellStyle name="SAPBEXheaderItem 2 4 5" xfId="51688"/>
    <cellStyle name="SAPBEXheaderItem 2 4 6" xfId="52965"/>
    <cellStyle name="SAPBEXheaderItem 2 4 7" xfId="54013"/>
    <cellStyle name="SAPBEXheaderItem 2 4 8" xfId="54994"/>
    <cellStyle name="SAPBEXheaderItem 2 4 9" xfId="56437"/>
    <cellStyle name="SAPBEXheaderItem 2 5" xfId="44733"/>
    <cellStyle name="SAPBEXheaderItem 2 5 2" xfId="56762"/>
    <cellStyle name="SAPBEXheaderItem 2 5 3" xfId="57724"/>
    <cellStyle name="SAPBEXheaderItem 2 5 4" xfId="58508"/>
    <cellStyle name="SAPBEXheaderItem 2 5 5" xfId="59466"/>
    <cellStyle name="SAPBEXheaderItem 2 5 6" xfId="60141"/>
    <cellStyle name="SAPBEXheaderItem 2 5 7" xfId="61659"/>
    <cellStyle name="SAPBEXheaderItem 2 6" xfId="45016"/>
    <cellStyle name="SAPBEXheaderItem 2 7" xfId="45292"/>
    <cellStyle name="SAPBEXheaderItem 2 8" xfId="45752"/>
    <cellStyle name="SAPBEXheaderItem 2 9" xfId="45525"/>
    <cellStyle name="SAPBEXheaderItem 3" xfId="503"/>
    <cellStyle name="SAPBEXheaderItem 3 10" xfId="46249"/>
    <cellStyle name="SAPBEXheaderItem 3 11" xfId="48136"/>
    <cellStyle name="SAPBEXheaderItem 3 12" xfId="49878"/>
    <cellStyle name="SAPBEXheaderItem 3 13" xfId="50583"/>
    <cellStyle name="SAPBEXheaderItem 3 14" xfId="50232"/>
    <cellStyle name="SAPBEXheaderItem 3 15" xfId="50732"/>
    <cellStyle name="SAPBEXheaderItem 3 16" xfId="52125"/>
    <cellStyle name="SAPBEXheaderItem 3 17" xfId="2056"/>
    <cellStyle name="SAPBEXheaderItem 3 2" xfId="1151"/>
    <cellStyle name="SAPBEXheaderItem 3 2 10" xfId="3740"/>
    <cellStyle name="SAPBEXheaderItem 3 2 2" xfId="46561"/>
    <cellStyle name="SAPBEXheaderItem 3 2 3" xfId="48528"/>
    <cellStyle name="SAPBEXheaderItem 3 2 4" xfId="51195"/>
    <cellStyle name="SAPBEXheaderItem 3 2 5" xfId="52488"/>
    <cellStyle name="SAPBEXheaderItem 3 2 6" xfId="53568"/>
    <cellStyle name="SAPBEXheaderItem 3 2 7" xfId="54549"/>
    <cellStyle name="SAPBEXheaderItem 3 2 8" xfId="55715"/>
    <cellStyle name="SAPBEXheaderItem 3 2 9" xfId="57092"/>
    <cellStyle name="SAPBEXheaderItem 3 3" xfId="867"/>
    <cellStyle name="SAPBEXheaderItem 3 3 10" xfId="57904"/>
    <cellStyle name="SAPBEXheaderItem 3 3 11" xfId="58852"/>
    <cellStyle name="SAPBEXheaderItem 3 3 12" xfId="44030"/>
    <cellStyle name="SAPBEXheaderItem 3 3 2" xfId="46987"/>
    <cellStyle name="SAPBEXheaderItem 3 3 3" xfId="48951"/>
    <cellStyle name="SAPBEXheaderItem 3 3 4" xfId="49335"/>
    <cellStyle name="SAPBEXheaderItem 3 3 5" xfId="50911"/>
    <cellStyle name="SAPBEXheaderItem 3 3 6" xfId="52205"/>
    <cellStyle name="SAPBEXheaderItem 3 3 7" xfId="53284"/>
    <cellStyle name="SAPBEXheaderItem 3 3 8" xfId="54266"/>
    <cellStyle name="SAPBEXheaderItem 3 3 9" xfId="56084"/>
    <cellStyle name="SAPBEXheaderItem 3 4" xfId="1645"/>
    <cellStyle name="SAPBEXheaderItem 3 4 10" xfId="57411"/>
    <cellStyle name="SAPBEXheaderItem 3 4 11" xfId="58207"/>
    <cellStyle name="SAPBEXheaderItem 3 4 12" xfId="59162"/>
    <cellStyle name="SAPBEXheaderItem 3 4 13" xfId="59840"/>
    <cellStyle name="SAPBEXheaderItem 3 4 14" xfId="61337"/>
    <cellStyle name="SAPBEXheaderItem 3 4 15" xfId="44443"/>
    <cellStyle name="SAPBEXheaderItem 3 4 2" xfId="47347"/>
    <cellStyle name="SAPBEXheaderItem 3 4 3" xfId="47810"/>
    <cellStyle name="SAPBEXheaderItem 3 4 4" xfId="49193"/>
    <cellStyle name="SAPBEXheaderItem 3 4 5" xfId="51689"/>
    <cellStyle name="SAPBEXheaderItem 3 4 6" xfId="52966"/>
    <cellStyle name="SAPBEXheaderItem 3 4 7" xfId="54014"/>
    <cellStyle name="SAPBEXheaderItem 3 4 8" xfId="54995"/>
    <cellStyle name="SAPBEXheaderItem 3 4 9" xfId="56436"/>
    <cellStyle name="SAPBEXheaderItem 3 5" xfId="44734"/>
    <cellStyle name="SAPBEXheaderItem 3 5 2" xfId="56763"/>
    <cellStyle name="SAPBEXheaderItem 3 5 3" xfId="57725"/>
    <cellStyle name="SAPBEXheaderItem 3 5 4" xfId="58509"/>
    <cellStyle name="SAPBEXheaderItem 3 5 5" xfId="59467"/>
    <cellStyle name="SAPBEXheaderItem 3 5 6" xfId="60142"/>
    <cellStyle name="SAPBEXheaderItem 3 5 7" xfId="61660"/>
    <cellStyle name="SAPBEXheaderItem 3 6" xfId="45017"/>
    <cellStyle name="SAPBEXheaderItem 3 7" xfId="45293"/>
    <cellStyle name="SAPBEXheaderItem 3 8" xfId="45753"/>
    <cellStyle name="SAPBEXheaderItem 3 9" xfId="45524"/>
    <cellStyle name="SAPBEXheaderItem 4" xfId="504"/>
    <cellStyle name="SAPBEXheaderItem 4 10" xfId="46250"/>
    <cellStyle name="SAPBEXheaderItem 4 11" xfId="48137"/>
    <cellStyle name="SAPBEXheaderItem 4 12" xfId="49879"/>
    <cellStyle name="SAPBEXheaderItem 4 13" xfId="50584"/>
    <cellStyle name="SAPBEXheaderItem 4 14" xfId="50231"/>
    <cellStyle name="SAPBEXheaderItem 4 15" xfId="50735"/>
    <cellStyle name="SAPBEXheaderItem 4 16" xfId="52126"/>
    <cellStyle name="SAPBEXheaderItem 4 17" xfId="2057"/>
    <cellStyle name="SAPBEXheaderItem 4 2" xfId="1152"/>
    <cellStyle name="SAPBEXheaderItem 4 2 10" xfId="3739"/>
    <cellStyle name="SAPBEXheaderItem 4 2 2" xfId="46562"/>
    <cellStyle name="SAPBEXheaderItem 4 2 3" xfId="48529"/>
    <cellStyle name="SAPBEXheaderItem 4 2 4" xfId="51196"/>
    <cellStyle name="SAPBEXheaderItem 4 2 5" xfId="52489"/>
    <cellStyle name="SAPBEXheaderItem 4 2 6" xfId="53569"/>
    <cellStyle name="SAPBEXheaderItem 4 2 7" xfId="54550"/>
    <cellStyle name="SAPBEXheaderItem 4 2 8" xfId="55716"/>
    <cellStyle name="SAPBEXheaderItem 4 2 9" xfId="55311"/>
    <cellStyle name="SAPBEXheaderItem 4 3" xfId="866"/>
    <cellStyle name="SAPBEXheaderItem 4 3 10" xfId="57905"/>
    <cellStyle name="SAPBEXheaderItem 4 3 11" xfId="58853"/>
    <cellStyle name="SAPBEXheaderItem 4 3 12" xfId="44031"/>
    <cellStyle name="SAPBEXheaderItem 4 3 2" xfId="46988"/>
    <cellStyle name="SAPBEXheaderItem 4 3 3" xfId="48952"/>
    <cellStyle name="SAPBEXheaderItem 4 3 4" xfId="49598"/>
    <cellStyle name="SAPBEXheaderItem 4 3 5" xfId="50910"/>
    <cellStyle name="SAPBEXheaderItem 4 3 6" xfId="52204"/>
    <cellStyle name="SAPBEXheaderItem 4 3 7" xfId="53283"/>
    <cellStyle name="SAPBEXheaderItem 4 3 8" xfId="54265"/>
    <cellStyle name="SAPBEXheaderItem 4 3 9" xfId="56085"/>
    <cellStyle name="SAPBEXheaderItem 4 4" xfId="1646"/>
    <cellStyle name="SAPBEXheaderItem 4 4 10" xfId="57410"/>
    <cellStyle name="SAPBEXheaderItem 4 4 11" xfId="58206"/>
    <cellStyle name="SAPBEXheaderItem 4 4 12" xfId="59161"/>
    <cellStyle name="SAPBEXheaderItem 4 4 13" xfId="59839"/>
    <cellStyle name="SAPBEXheaderItem 4 4 14" xfId="61336"/>
    <cellStyle name="SAPBEXheaderItem 4 4 15" xfId="44444"/>
    <cellStyle name="SAPBEXheaderItem 4 4 2" xfId="47346"/>
    <cellStyle name="SAPBEXheaderItem 4 4 3" xfId="47809"/>
    <cellStyle name="SAPBEXheaderItem 4 4 4" xfId="49194"/>
    <cellStyle name="SAPBEXheaderItem 4 4 5" xfId="51690"/>
    <cellStyle name="SAPBEXheaderItem 4 4 6" xfId="52967"/>
    <cellStyle name="SAPBEXheaderItem 4 4 7" xfId="54015"/>
    <cellStyle name="SAPBEXheaderItem 4 4 8" xfId="54996"/>
    <cellStyle name="SAPBEXheaderItem 4 4 9" xfId="56435"/>
    <cellStyle name="SAPBEXheaderItem 4 5" xfId="44735"/>
    <cellStyle name="SAPBEXheaderItem 4 5 2" xfId="56764"/>
    <cellStyle name="SAPBEXheaderItem 4 5 3" xfId="57726"/>
    <cellStyle name="SAPBEXheaderItem 4 5 4" xfId="58510"/>
    <cellStyle name="SAPBEXheaderItem 4 5 5" xfId="59468"/>
    <cellStyle name="SAPBEXheaderItem 4 5 6" xfId="60143"/>
    <cellStyle name="SAPBEXheaderItem 4 5 7" xfId="61661"/>
    <cellStyle name="SAPBEXheaderItem 4 6" xfId="45018"/>
    <cellStyle name="SAPBEXheaderItem 4 7" xfId="45294"/>
    <cellStyle name="SAPBEXheaderItem 4 8" xfId="45754"/>
    <cellStyle name="SAPBEXheaderItem 4 9" xfId="45523"/>
    <cellStyle name="SAPBEXheaderItem 5" xfId="505"/>
    <cellStyle name="SAPBEXheaderItem 5 10" xfId="46251"/>
    <cellStyle name="SAPBEXheaderItem 5 11" xfId="48138"/>
    <cellStyle name="SAPBEXheaderItem 5 12" xfId="49880"/>
    <cellStyle name="SAPBEXheaderItem 5 13" xfId="50585"/>
    <cellStyle name="SAPBEXheaderItem 5 14" xfId="50230"/>
    <cellStyle name="SAPBEXheaderItem 5 15" xfId="50736"/>
    <cellStyle name="SAPBEXheaderItem 5 16" xfId="52127"/>
    <cellStyle name="SAPBEXheaderItem 5 17" xfId="2058"/>
    <cellStyle name="SAPBEXheaderItem 5 2" xfId="1153"/>
    <cellStyle name="SAPBEXheaderItem 5 2 10" xfId="3738"/>
    <cellStyle name="SAPBEXheaderItem 5 2 2" xfId="46563"/>
    <cellStyle name="SAPBEXheaderItem 5 2 3" xfId="48530"/>
    <cellStyle name="SAPBEXheaderItem 5 2 4" xfId="51197"/>
    <cellStyle name="SAPBEXheaderItem 5 2 5" xfId="52490"/>
    <cellStyle name="SAPBEXheaderItem 5 2 6" xfId="53570"/>
    <cellStyle name="SAPBEXheaderItem 5 2 7" xfId="54551"/>
    <cellStyle name="SAPBEXheaderItem 5 2 8" xfId="55717"/>
    <cellStyle name="SAPBEXheaderItem 5 2 9" xfId="57095"/>
    <cellStyle name="SAPBEXheaderItem 5 3" xfId="865"/>
    <cellStyle name="SAPBEXheaderItem 5 3 10" xfId="57906"/>
    <cellStyle name="SAPBEXheaderItem 5 3 11" xfId="58854"/>
    <cellStyle name="SAPBEXheaderItem 5 3 12" xfId="44032"/>
    <cellStyle name="SAPBEXheaderItem 5 3 2" xfId="46989"/>
    <cellStyle name="SAPBEXheaderItem 5 3 3" xfId="48953"/>
    <cellStyle name="SAPBEXheaderItem 5 3 4" xfId="49539"/>
    <cellStyle name="SAPBEXheaderItem 5 3 5" xfId="50909"/>
    <cellStyle name="SAPBEXheaderItem 5 3 6" xfId="52203"/>
    <cellStyle name="SAPBEXheaderItem 5 3 7" xfId="53282"/>
    <cellStyle name="SAPBEXheaderItem 5 3 8" xfId="54264"/>
    <cellStyle name="SAPBEXheaderItem 5 3 9" xfId="56086"/>
    <cellStyle name="SAPBEXheaderItem 5 4" xfId="1647"/>
    <cellStyle name="SAPBEXheaderItem 5 4 10" xfId="57409"/>
    <cellStyle name="SAPBEXheaderItem 5 4 11" xfId="58205"/>
    <cellStyle name="SAPBEXheaderItem 5 4 12" xfId="59160"/>
    <cellStyle name="SAPBEXheaderItem 5 4 13" xfId="59838"/>
    <cellStyle name="SAPBEXheaderItem 5 4 14" xfId="61335"/>
    <cellStyle name="SAPBEXheaderItem 5 4 15" xfId="44445"/>
    <cellStyle name="SAPBEXheaderItem 5 4 2" xfId="47345"/>
    <cellStyle name="SAPBEXheaderItem 5 4 3" xfId="47808"/>
    <cellStyle name="SAPBEXheaderItem 5 4 4" xfId="49195"/>
    <cellStyle name="SAPBEXheaderItem 5 4 5" xfId="51691"/>
    <cellStyle name="SAPBEXheaderItem 5 4 6" xfId="52968"/>
    <cellStyle name="SAPBEXheaderItem 5 4 7" xfId="54016"/>
    <cellStyle name="SAPBEXheaderItem 5 4 8" xfId="54997"/>
    <cellStyle name="SAPBEXheaderItem 5 4 9" xfId="56434"/>
    <cellStyle name="SAPBEXheaderItem 5 5" xfId="44736"/>
    <cellStyle name="SAPBEXheaderItem 5 5 2" xfId="56765"/>
    <cellStyle name="SAPBEXheaderItem 5 5 3" xfId="57727"/>
    <cellStyle name="SAPBEXheaderItem 5 5 4" xfId="58511"/>
    <cellStyle name="SAPBEXheaderItem 5 5 5" xfId="59469"/>
    <cellStyle name="SAPBEXheaderItem 5 5 6" xfId="60144"/>
    <cellStyle name="SAPBEXheaderItem 5 5 7" xfId="61662"/>
    <cellStyle name="SAPBEXheaderItem 5 6" xfId="45019"/>
    <cellStyle name="SAPBEXheaderItem 5 7" xfId="45295"/>
    <cellStyle name="SAPBEXheaderItem 5 8" xfId="45755"/>
    <cellStyle name="SAPBEXheaderItem 5 9" xfId="45522"/>
    <cellStyle name="SAPBEXheaderItem 6" xfId="506"/>
    <cellStyle name="SAPBEXheaderItem 6 10" xfId="46252"/>
    <cellStyle name="SAPBEXheaderItem 6 11" xfId="48139"/>
    <cellStyle name="SAPBEXheaderItem 6 12" xfId="49881"/>
    <cellStyle name="SAPBEXheaderItem 6 13" xfId="50586"/>
    <cellStyle name="SAPBEXheaderItem 6 14" xfId="50229"/>
    <cellStyle name="SAPBEXheaderItem 6 15" xfId="50742"/>
    <cellStyle name="SAPBEXheaderItem 6 16" xfId="52625"/>
    <cellStyle name="SAPBEXheaderItem 6 17" xfId="2059"/>
    <cellStyle name="SAPBEXheaderItem 6 2" xfId="1154"/>
    <cellStyle name="SAPBEXheaderItem 6 2 10" xfId="3713"/>
    <cellStyle name="SAPBEXheaderItem 6 2 2" xfId="46564"/>
    <cellStyle name="SAPBEXheaderItem 6 2 3" xfId="48531"/>
    <cellStyle name="SAPBEXheaderItem 6 2 4" xfId="51198"/>
    <cellStyle name="SAPBEXheaderItem 6 2 5" xfId="52491"/>
    <cellStyle name="SAPBEXheaderItem 6 2 6" xfId="53571"/>
    <cellStyle name="SAPBEXheaderItem 6 2 7" xfId="54552"/>
    <cellStyle name="SAPBEXheaderItem 6 2 8" xfId="55718"/>
    <cellStyle name="SAPBEXheaderItem 6 2 9" xfId="55308"/>
    <cellStyle name="SAPBEXheaderItem 6 3" xfId="864"/>
    <cellStyle name="SAPBEXheaderItem 6 3 10" xfId="57907"/>
    <cellStyle name="SAPBEXheaderItem 6 3 11" xfId="58855"/>
    <cellStyle name="SAPBEXheaderItem 6 3 12" xfId="44033"/>
    <cellStyle name="SAPBEXheaderItem 6 3 2" xfId="46990"/>
    <cellStyle name="SAPBEXheaderItem 6 3 3" xfId="48954"/>
    <cellStyle name="SAPBEXheaderItem 6 3 4" xfId="49458"/>
    <cellStyle name="SAPBEXheaderItem 6 3 5" xfId="50908"/>
    <cellStyle name="SAPBEXheaderItem 6 3 6" xfId="52202"/>
    <cellStyle name="SAPBEXheaderItem 6 3 7" xfId="53281"/>
    <cellStyle name="SAPBEXheaderItem 6 3 8" xfId="54263"/>
    <cellStyle name="SAPBEXheaderItem 6 3 9" xfId="56087"/>
    <cellStyle name="SAPBEXheaderItem 6 4" xfId="1648"/>
    <cellStyle name="SAPBEXheaderItem 6 4 10" xfId="57408"/>
    <cellStyle name="SAPBEXheaderItem 6 4 11" xfId="58204"/>
    <cellStyle name="SAPBEXheaderItem 6 4 12" xfId="59159"/>
    <cellStyle name="SAPBEXheaderItem 6 4 13" xfId="59837"/>
    <cellStyle name="SAPBEXheaderItem 6 4 14" xfId="61334"/>
    <cellStyle name="SAPBEXheaderItem 6 4 15" xfId="44446"/>
    <cellStyle name="SAPBEXheaderItem 6 4 2" xfId="47344"/>
    <cellStyle name="SAPBEXheaderItem 6 4 3" xfId="47807"/>
    <cellStyle name="SAPBEXheaderItem 6 4 4" xfId="49196"/>
    <cellStyle name="SAPBEXheaderItem 6 4 5" xfId="51692"/>
    <cellStyle name="SAPBEXheaderItem 6 4 6" xfId="52969"/>
    <cellStyle name="SAPBEXheaderItem 6 4 7" xfId="54017"/>
    <cellStyle name="SAPBEXheaderItem 6 4 8" xfId="54998"/>
    <cellStyle name="SAPBEXheaderItem 6 4 9" xfId="56433"/>
    <cellStyle name="SAPBEXheaderItem 6 5" xfId="44737"/>
    <cellStyle name="SAPBEXheaderItem 6 5 2" xfId="56766"/>
    <cellStyle name="SAPBEXheaderItem 6 5 3" xfId="57728"/>
    <cellStyle name="SAPBEXheaderItem 6 5 4" xfId="58512"/>
    <cellStyle name="SAPBEXheaderItem 6 5 5" xfId="59470"/>
    <cellStyle name="SAPBEXheaderItem 6 5 6" xfId="60145"/>
    <cellStyle name="SAPBEXheaderItem 6 5 7" xfId="61663"/>
    <cellStyle name="SAPBEXheaderItem 6 6" xfId="45020"/>
    <cellStyle name="SAPBEXheaderItem 6 7" xfId="45296"/>
    <cellStyle name="SAPBEXheaderItem 6 8" xfId="45756"/>
    <cellStyle name="SAPBEXheaderItem 6 9" xfId="45521"/>
    <cellStyle name="SAPBEXheaderText" xfId="507"/>
    <cellStyle name="SAPBEXheaderText 2" xfId="508"/>
    <cellStyle name="SAPBEXheaderText 2 10" xfId="46253"/>
    <cellStyle name="SAPBEXheaderText 2 11" xfId="48141"/>
    <cellStyle name="SAPBEXheaderText 2 12" xfId="49882"/>
    <cellStyle name="SAPBEXheaderText 2 13" xfId="50588"/>
    <cellStyle name="SAPBEXheaderText 2 14" xfId="50227"/>
    <cellStyle name="SAPBEXheaderText 2 15" xfId="50743"/>
    <cellStyle name="SAPBEXheaderText 2 16" xfId="53110"/>
    <cellStyle name="SAPBEXheaderText 2 17" xfId="2060"/>
    <cellStyle name="SAPBEXheaderText 2 2" xfId="1155"/>
    <cellStyle name="SAPBEXheaderText 2 2 10" xfId="3711"/>
    <cellStyle name="SAPBEXheaderText 2 2 2" xfId="46565"/>
    <cellStyle name="SAPBEXheaderText 2 2 3" xfId="48532"/>
    <cellStyle name="SAPBEXheaderText 2 2 4" xfId="51199"/>
    <cellStyle name="SAPBEXheaderText 2 2 5" xfId="52492"/>
    <cellStyle name="SAPBEXheaderText 2 2 6" xfId="53572"/>
    <cellStyle name="SAPBEXheaderText 2 2 7" xfId="54553"/>
    <cellStyle name="SAPBEXheaderText 2 2 8" xfId="55719"/>
    <cellStyle name="SAPBEXheaderText 2 2 9" xfId="55450"/>
    <cellStyle name="SAPBEXheaderText 2 3" xfId="863"/>
    <cellStyle name="SAPBEXheaderText 2 3 10" xfId="57908"/>
    <cellStyle name="SAPBEXheaderText 2 3 11" xfId="58856"/>
    <cellStyle name="SAPBEXheaderText 2 3 12" xfId="44034"/>
    <cellStyle name="SAPBEXheaderText 2 3 2" xfId="46991"/>
    <cellStyle name="SAPBEXheaderText 2 3 3" xfId="48955"/>
    <cellStyle name="SAPBEXheaderText 2 3 4" xfId="49334"/>
    <cellStyle name="SAPBEXheaderText 2 3 5" xfId="50907"/>
    <cellStyle name="SAPBEXheaderText 2 3 6" xfId="52201"/>
    <cellStyle name="SAPBEXheaderText 2 3 7" xfId="53280"/>
    <cellStyle name="SAPBEXheaderText 2 3 8" xfId="54262"/>
    <cellStyle name="SAPBEXheaderText 2 3 9" xfId="56088"/>
    <cellStyle name="SAPBEXheaderText 2 4" xfId="1649"/>
    <cellStyle name="SAPBEXheaderText 2 4 10" xfId="57407"/>
    <cellStyle name="SAPBEXheaderText 2 4 11" xfId="58203"/>
    <cellStyle name="SAPBEXheaderText 2 4 12" xfId="59158"/>
    <cellStyle name="SAPBEXheaderText 2 4 13" xfId="59836"/>
    <cellStyle name="SAPBEXheaderText 2 4 14" xfId="61333"/>
    <cellStyle name="SAPBEXheaderText 2 4 15" xfId="44447"/>
    <cellStyle name="SAPBEXheaderText 2 4 2" xfId="47343"/>
    <cellStyle name="SAPBEXheaderText 2 4 3" xfId="47806"/>
    <cellStyle name="SAPBEXheaderText 2 4 4" xfId="48269"/>
    <cellStyle name="SAPBEXheaderText 2 4 5" xfId="51693"/>
    <cellStyle name="SAPBEXheaderText 2 4 6" xfId="52970"/>
    <cellStyle name="SAPBEXheaderText 2 4 7" xfId="54018"/>
    <cellStyle name="SAPBEXheaderText 2 4 8" xfId="54999"/>
    <cellStyle name="SAPBEXheaderText 2 4 9" xfId="56432"/>
    <cellStyle name="SAPBEXheaderText 2 5" xfId="44738"/>
    <cellStyle name="SAPBEXheaderText 2 5 2" xfId="56767"/>
    <cellStyle name="SAPBEXheaderText 2 5 3" xfId="57729"/>
    <cellStyle name="SAPBEXheaderText 2 5 4" xfId="58513"/>
    <cellStyle name="SAPBEXheaderText 2 5 5" xfId="59471"/>
    <cellStyle name="SAPBEXheaderText 2 5 6" xfId="60146"/>
    <cellStyle name="SAPBEXheaderText 2 5 7" xfId="61664"/>
    <cellStyle name="SAPBEXheaderText 2 6" xfId="45021"/>
    <cellStyle name="SAPBEXheaderText 2 7" xfId="45297"/>
    <cellStyle name="SAPBEXheaderText 2 8" xfId="45757"/>
    <cellStyle name="SAPBEXheaderText 2 9" xfId="45520"/>
    <cellStyle name="SAPBEXheaderText 3" xfId="509"/>
    <cellStyle name="SAPBEXheaderText 3 10" xfId="46254"/>
    <cellStyle name="SAPBEXheaderText 3 11" xfId="48142"/>
    <cellStyle name="SAPBEXheaderText 3 12" xfId="49883"/>
    <cellStyle name="SAPBEXheaderText 3 13" xfId="50589"/>
    <cellStyle name="SAPBEXheaderText 3 14" xfId="50226"/>
    <cellStyle name="SAPBEXheaderText 3 15" xfId="50745"/>
    <cellStyle name="SAPBEXheaderText 3 16" xfId="53177"/>
    <cellStyle name="SAPBEXheaderText 3 17" xfId="2061"/>
    <cellStyle name="SAPBEXheaderText 3 2" xfId="1156"/>
    <cellStyle name="SAPBEXheaderText 3 2 10" xfId="3710"/>
    <cellStyle name="SAPBEXheaderText 3 2 2" xfId="46566"/>
    <cellStyle name="SAPBEXheaderText 3 2 3" xfId="48533"/>
    <cellStyle name="SAPBEXheaderText 3 2 4" xfId="51200"/>
    <cellStyle name="SAPBEXheaderText 3 2 5" xfId="52493"/>
    <cellStyle name="SAPBEXheaderText 3 2 6" xfId="53573"/>
    <cellStyle name="SAPBEXheaderText 3 2 7" xfId="54554"/>
    <cellStyle name="SAPBEXheaderText 3 2 8" xfId="55720"/>
    <cellStyle name="SAPBEXheaderText 3 2 9" xfId="57094"/>
    <cellStyle name="SAPBEXheaderText 3 3" xfId="862"/>
    <cellStyle name="SAPBEXheaderText 3 3 10" xfId="57909"/>
    <cellStyle name="SAPBEXheaderText 3 3 11" xfId="58857"/>
    <cellStyle name="SAPBEXheaderText 3 3 12" xfId="44035"/>
    <cellStyle name="SAPBEXheaderText 3 3 2" xfId="46992"/>
    <cellStyle name="SAPBEXheaderText 3 3 3" xfId="48956"/>
    <cellStyle name="SAPBEXheaderText 3 3 4" xfId="49599"/>
    <cellStyle name="SAPBEXheaderText 3 3 5" xfId="50906"/>
    <cellStyle name="SAPBEXheaderText 3 3 6" xfId="52200"/>
    <cellStyle name="SAPBEXheaderText 3 3 7" xfId="53279"/>
    <cellStyle name="SAPBEXheaderText 3 3 8" xfId="54261"/>
    <cellStyle name="SAPBEXheaderText 3 3 9" xfId="56089"/>
    <cellStyle name="SAPBEXheaderText 3 4" xfId="1650"/>
    <cellStyle name="SAPBEXheaderText 3 4 10" xfId="57406"/>
    <cellStyle name="SAPBEXheaderText 3 4 11" xfId="58202"/>
    <cellStyle name="SAPBEXheaderText 3 4 12" xfId="59157"/>
    <cellStyle name="SAPBEXheaderText 3 4 13" xfId="59835"/>
    <cellStyle name="SAPBEXheaderText 3 4 14" xfId="61332"/>
    <cellStyle name="SAPBEXheaderText 3 4 15" xfId="44448"/>
    <cellStyle name="SAPBEXheaderText 3 4 2" xfId="47342"/>
    <cellStyle name="SAPBEXheaderText 3 4 3" xfId="47805"/>
    <cellStyle name="SAPBEXheaderText 3 4 4" xfId="49197"/>
    <cellStyle name="SAPBEXheaderText 3 4 5" xfId="51694"/>
    <cellStyle name="SAPBEXheaderText 3 4 6" xfId="52971"/>
    <cellStyle name="SAPBEXheaderText 3 4 7" xfId="54019"/>
    <cellStyle name="SAPBEXheaderText 3 4 8" xfId="55000"/>
    <cellStyle name="SAPBEXheaderText 3 4 9" xfId="56431"/>
    <cellStyle name="SAPBEXheaderText 3 5" xfId="44739"/>
    <cellStyle name="SAPBEXheaderText 3 5 2" xfId="56768"/>
    <cellStyle name="SAPBEXheaderText 3 5 3" xfId="57730"/>
    <cellStyle name="SAPBEXheaderText 3 5 4" xfId="58514"/>
    <cellStyle name="SAPBEXheaderText 3 5 5" xfId="59472"/>
    <cellStyle name="SAPBEXheaderText 3 5 6" xfId="60147"/>
    <cellStyle name="SAPBEXheaderText 3 5 7" xfId="61665"/>
    <cellStyle name="SAPBEXheaderText 3 6" xfId="45022"/>
    <cellStyle name="SAPBEXheaderText 3 7" xfId="45298"/>
    <cellStyle name="SAPBEXheaderText 3 8" xfId="45758"/>
    <cellStyle name="SAPBEXheaderText 3 9" xfId="45519"/>
    <cellStyle name="SAPBEXheaderText 4" xfId="510"/>
    <cellStyle name="SAPBEXheaderText 4 10" xfId="46255"/>
    <cellStyle name="SAPBEXheaderText 4 11" xfId="48143"/>
    <cellStyle name="SAPBEXheaderText 4 12" xfId="49884"/>
    <cellStyle name="SAPBEXheaderText 4 13" xfId="50590"/>
    <cellStyle name="SAPBEXheaderText 4 14" xfId="50225"/>
    <cellStyle name="SAPBEXheaderText 4 15" xfId="50747"/>
    <cellStyle name="SAPBEXheaderText 4 16" xfId="50863"/>
    <cellStyle name="SAPBEXheaderText 4 17" xfId="2062"/>
    <cellStyle name="SAPBEXheaderText 4 2" xfId="1157"/>
    <cellStyle name="SAPBEXheaderText 4 2 10" xfId="3709"/>
    <cellStyle name="SAPBEXheaderText 4 2 2" xfId="46567"/>
    <cellStyle name="SAPBEXheaderText 4 2 3" xfId="48534"/>
    <cellStyle name="SAPBEXheaderText 4 2 4" xfId="51201"/>
    <cellStyle name="SAPBEXheaderText 4 2 5" xfId="52494"/>
    <cellStyle name="SAPBEXheaderText 4 2 6" xfId="53574"/>
    <cellStyle name="SAPBEXheaderText 4 2 7" xfId="54555"/>
    <cellStyle name="SAPBEXheaderText 4 2 8" xfId="55721"/>
    <cellStyle name="SAPBEXheaderText 4 2 9" xfId="55309"/>
    <cellStyle name="SAPBEXheaderText 4 3" xfId="861"/>
    <cellStyle name="SAPBEXheaderText 4 3 10" xfId="57910"/>
    <cellStyle name="SAPBEXheaderText 4 3 11" xfId="58858"/>
    <cellStyle name="SAPBEXheaderText 4 3 12" xfId="44036"/>
    <cellStyle name="SAPBEXheaderText 4 3 2" xfId="46993"/>
    <cellStyle name="SAPBEXheaderText 4 3 3" xfId="48957"/>
    <cellStyle name="SAPBEXheaderText 4 3 4" xfId="49538"/>
    <cellStyle name="SAPBEXheaderText 4 3 5" xfId="50905"/>
    <cellStyle name="SAPBEXheaderText 4 3 6" xfId="52199"/>
    <cellStyle name="SAPBEXheaderText 4 3 7" xfId="53278"/>
    <cellStyle name="SAPBEXheaderText 4 3 8" xfId="54260"/>
    <cellStyle name="SAPBEXheaderText 4 3 9" xfId="56090"/>
    <cellStyle name="SAPBEXheaderText 4 4" xfId="1651"/>
    <cellStyle name="SAPBEXheaderText 4 4 10" xfId="57405"/>
    <cellStyle name="SAPBEXheaderText 4 4 11" xfId="58201"/>
    <cellStyle name="SAPBEXheaderText 4 4 12" xfId="59156"/>
    <cellStyle name="SAPBEXheaderText 4 4 13" xfId="59834"/>
    <cellStyle name="SAPBEXheaderText 4 4 14" xfId="61331"/>
    <cellStyle name="SAPBEXheaderText 4 4 15" xfId="44449"/>
    <cellStyle name="SAPBEXheaderText 4 4 2" xfId="47341"/>
    <cellStyle name="SAPBEXheaderText 4 4 3" xfId="47804"/>
    <cellStyle name="SAPBEXheaderText 4 4 4" xfId="49198"/>
    <cellStyle name="SAPBEXheaderText 4 4 5" xfId="51695"/>
    <cellStyle name="SAPBEXheaderText 4 4 6" xfId="52972"/>
    <cellStyle name="SAPBEXheaderText 4 4 7" xfId="54020"/>
    <cellStyle name="SAPBEXheaderText 4 4 8" xfId="55001"/>
    <cellStyle name="SAPBEXheaderText 4 4 9" xfId="56430"/>
    <cellStyle name="SAPBEXheaderText 4 5" xfId="44740"/>
    <cellStyle name="SAPBEXheaderText 4 5 2" xfId="56769"/>
    <cellStyle name="SAPBEXheaderText 4 5 3" xfId="57731"/>
    <cellStyle name="SAPBEXheaderText 4 5 4" xfId="58515"/>
    <cellStyle name="SAPBEXheaderText 4 5 5" xfId="59473"/>
    <cellStyle name="SAPBEXheaderText 4 5 6" xfId="60148"/>
    <cellStyle name="SAPBEXheaderText 4 5 7" xfId="61666"/>
    <cellStyle name="SAPBEXheaderText 4 6" xfId="45023"/>
    <cellStyle name="SAPBEXheaderText 4 7" xfId="45299"/>
    <cellStyle name="SAPBEXheaderText 4 8" xfId="45759"/>
    <cellStyle name="SAPBEXheaderText 4 9" xfId="45518"/>
    <cellStyle name="SAPBEXheaderText 5" xfId="511"/>
    <cellStyle name="SAPBEXheaderText 5 10" xfId="46256"/>
    <cellStyle name="SAPBEXheaderText 5 11" xfId="48144"/>
    <cellStyle name="SAPBEXheaderText 5 12" xfId="49885"/>
    <cellStyle name="SAPBEXheaderText 5 13" xfId="50591"/>
    <cellStyle name="SAPBEXheaderText 5 14" xfId="50224"/>
    <cellStyle name="SAPBEXheaderText 5 15" xfId="50748"/>
    <cellStyle name="SAPBEXheaderText 5 16" xfId="50865"/>
    <cellStyle name="SAPBEXheaderText 5 17" xfId="2063"/>
    <cellStyle name="SAPBEXheaderText 5 2" xfId="1158"/>
    <cellStyle name="SAPBEXheaderText 5 2 10" xfId="3708"/>
    <cellStyle name="SAPBEXheaderText 5 2 2" xfId="46568"/>
    <cellStyle name="SAPBEXheaderText 5 2 3" xfId="48535"/>
    <cellStyle name="SAPBEXheaderText 5 2 4" xfId="51202"/>
    <cellStyle name="SAPBEXheaderText 5 2 5" xfId="52495"/>
    <cellStyle name="SAPBEXheaderText 5 2 6" xfId="53575"/>
    <cellStyle name="SAPBEXheaderText 5 2 7" xfId="54556"/>
    <cellStyle name="SAPBEXheaderText 5 2 8" xfId="55722"/>
    <cellStyle name="SAPBEXheaderText 5 2 9" xfId="55752"/>
    <cellStyle name="SAPBEXheaderText 5 3" xfId="860"/>
    <cellStyle name="SAPBEXheaderText 5 3 10" xfId="57911"/>
    <cellStyle name="SAPBEXheaderText 5 3 11" xfId="58859"/>
    <cellStyle name="SAPBEXheaderText 5 3 12" xfId="44037"/>
    <cellStyle name="SAPBEXheaderText 5 3 2" xfId="46994"/>
    <cellStyle name="SAPBEXheaderText 5 3 3" xfId="48958"/>
    <cellStyle name="SAPBEXheaderText 5 3 4" xfId="49457"/>
    <cellStyle name="SAPBEXheaderText 5 3 5" xfId="50904"/>
    <cellStyle name="SAPBEXheaderText 5 3 6" xfId="52198"/>
    <cellStyle name="SAPBEXheaderText 5 3 7" xfId="53277"/>
    <cellStyle name="SAPBEXheaderText 5 3 8" xfId="54259"/>
    <cellStyle name="SAPBEXheaderText 5 3 9" xfId="56091"/>
    <cellStyle name="SAPBEXheaderText 5 4" xfId="1652"/>
    <cellStyle name="SAPBEXheaderText 5 4 10" xfId="57404"/>
    <cellStyle name="SAPBEXheaderText 5 4 11" xfId="58200"/>
    <cellStyle name="SAPBEXheaderText 5 4 12" xfId="59155"/>
    <cellStyle name="SAPBEXheaderText 5 4 13" xfId="59833"/>
    <cellStyle name="SAPBEXheaderText 5 4 14" xfId="61330"/>
    <cellStyle name="SAPBEXheaderText 5 4 15" xfId="44450"/>
    <cellStyle name="SAPBEXheaderText 5 4 2" xfId="47340"/>
    <cellStyle name="SAPBEXheaderText 5 4 3" xfId="47803"/>
    <cellStyle name="SAPBEXheaderText 5 4 4" xfId="49199"/>
    <cellStyle name="SAPBEXheaderText 5 4 5" xfId="51696"/>
    <cellStyle name="SAPBEXheaderText 5 4 6" xfId="52973"/>
    <cellStyle name="SAPBEXheaderText 5 4 7" xfId="54021"/>
    <cellStyle name="SAPBEXheaderText 5 4 8" xfId="55002"/>
    <cellStyle name="SAPBEXheaderText 5 4 9" xfId="56429"/>
    <cellStyle name="SAPBEXheaderText 5 5" xfId="44741"/>
    <cellStyle name="SAPBEXheaderText 5 5 2" xfId="56770"/>
    <cellStyle name="SAPBEXheaderText 5 5 3" xfId="57732"/>
    <cellStyle name="SAPBEXheaderText 5 5 4" xfId="58516"/>
    <cellStyle name="SAPBEXheaderText 5 5 5" xfId="59474"/>
    <cellStyle name="SAPBEXheaderText 5 5 6" xfId="60149"/>
    <cellStyle name="SAPBEXheaderText 5 5 7" xfId="61667"/>
    <cellStyle name="SAPBEXheaderText 5 6" xfId="45024"/>
    <cellStyle name="SAPBEXheaderText 5 7" xfId="45300"/>
    <cellStyle name="SAPBEXheaderText 5 8" xfId="45760"/>
    <cellStyle name="SAPBEXheaderText 5 9" xfId="45517"/>
    <cellStyle name="SAPBEXheaderText 6" xfId="512"/>
    <cellStyle name="SAPBEXheaderText 6 10" xfId="46257"/>
    <cellStyle name="SAPBEXheaderText 6 11" xfId="48145"/>
    <cellStyle name="SAPBEXheaderText 6 12" xfId="49886"/>
    <cellStyle name="SAPBEXheaderText 6 13" xfId="50592"/>
    <cellStyle name="SAPBEXheaderText 6 14" xfId="50223"/>
    <cellStyle name="SAPBEXheaderText 6 15" xfId="50749"/>
    <cellStyle name="SAPBEXheaderText 6 16" xfId="53178"/>
    <cellStyle name="SAPBEXheaderText 6 17" xfId="2064"/>
    <cellStyle name="SAPBEXheaderText 6 2" xfId="1159"/>
    <cellStyle name="SAPBEXheaderText 6 2 10" xfId="3707"/>
    <cellStyle name="SAPBEXheaderText 6 2 2" xfId="46569"/>
    <cellStyle name="SAPBEXheaderText 6 2 3" xfId="48536"/>
    <cellStyle name="SAPBEXheaderText 6 2 4" xfId="51203"/>
    <cellStyle name="SAPBEXheaderText 6 2 5" xfId="52496"/>
    <cellStyle name="SAPBEXheaderText 6 2 6" xfId="53576"/>
    <cellStyle name="SAPBEXheaderText 6 2 7" xfId="54557"/>
    <cellStyle name="SAPBEXheaderText 6 2 8" xfId="55723"/>
    <cellStyle name="SAPBEXheaderText 6 2 9" xfId="57093"/>
    <cellStyle name="SAPBEXheaderText 6 3" xfId="859"/>
    <cellStyle name="SAPBEXheaderText 6 3 10" xfId="57912"/>
    <cellStyle name="SAPBEXheaderText 6 3 11" xfId="58860"/>
    <cellStyle name="SAPBEXheaderText 6 3 12" xfId="44038"/>
    <cellStyle name="SAPBEXheaderText 6 3 2" xfId="46995"/>
    <cellStyle name="SAPBEXheaderText 6 3 3" xfId="48959"/>
    <cellStyle name="SAPBEXheaderText 6 3 4" xfId="49333"/>
    <cellStyle name="SAPBEXheaderText 6 3 5" xfId="50903"/>
    <cellStyle name="SAPBEXheaderText 6 3 6" xfId="52197"/>
    <cellStyle name="SAPBEXheaderText 6 3 7" xfId="53276"/>
    <cellStyle name="SAPBEXheaderText 6 3 8" xfId="54258"/>
    <cellStyle name="SAPBEXheaderText 6 3 9" xfId="56092"/>
    <cellStyle name="SAPBEXheaderText 6 4" xfId="1653"/>
    <cellStyle name="SAPBEXheaderText 6 4 10" xfId="57403"/>
    <cellStyle name="SAPBEXheaderText 6 4 11" xfId="58199"/>
    <cellStyle name="SAPBEXheaderText 6 4 12" xfId="59154"/>
    <cellStyle name="SAPBEXheaderText 6 4 13" xfId="59832"/>
    <cellStyle name="SAPBEXheaderText 6 4 14" xfId="61329"/>
    <cellStyle name="SAPBEXheaderText 6 4 15" xfId="44451"/>
    <cellStyle name="SAPBEXheaderText 6 4 2" xfId="47339"/>
    <cellStyle name="SAPBEXheaderText 6 4 3" xfId="47802"/>
    <cellStyle name="SAPBEXheaderText 6 4 4" xfId="49200"/>
    <cellStyle name="SAPBEXheaderText 6 4 5" xfId="51697"/>
    <cellStyle name="SAPBEXheaderText 6 4 6" xfId="52974"/>
    <cellStyle name="SAPBEXheaderText 6 4 7" xfId="54022"/>
    <cellStyle name="SAPBEXheaderText 6 4 8" xfId="55003"/>
    <cellStyle name="SAPBEXheaderText 6 4 9" xfId="56428"/>
    <cellStyle name="SAPBEXheaderText 6 5" xfId="44742"/>
    <cellStyle name="SAPBEXheaderText 6 5 2" xfId="56771"/>
    <cellStyle name="SAPBEXheaderText 6 5 3" xfId="57733"/>
    <cellStyle name="SAPBEXheaderText 6 5 4" xfId="58517"/>
    <cellStyle name="SAPBEXheaderText 6 5 5" xfId="59475"/>
    <cellStyle name="SAPBEXheaderText 6 5 6" xfId="60150"/>
    <cellStyle name="SAPBEXheaderText 6 5 7" xfId="61668"/>
    <cellStyle name="SAPBEXheaderText 6 6" xfId="45025"/>
    <cellStyle name="SAPBEXheaderText 6 7" xfId="45301"/>
    <cellStyle name="SAPBEXheaderText 6 8" xfId="45761"/>
    <cellStyle name="SAPBEXheaderText 6 9" xfId="45516"/>
    <cellStyle name="SAPBEXHLevel0" xfId="513"/>
    <cellStyle name="SAPBEXHLevel0 2" xfId="514"/>
    <cellStyle name="SAPBEXHLevel0 2 10" xfId="46258"/>
    <cellStyle name="SAPBEXHLevel0 2 11" xfId="48147"/>
    <cellStyle name="SAPBEXHLevel0 2 12" xfId="49887"/>
    <cellStyle name="SAPBEXHLevel0 2 13" xfId="49638"/>
    <cellStyle name="SAPBEXHLevel0 2 14" xfId="50594"/>
    <cellStyle name="SAPBEXHLevel0 2 15" xfId="50221"/>
    <cellStyle name="SAPBEXHLevel0 2 16" xfId="50750"/>
    <cellStyle name="SAPBEXHLevel0 2 17" xfId="50874"/>
    <cellStyle name="SAPBEXHLevel0 2 18" xfId="2065"/>
    <cellStyle name="SAPBEXHLevel0 2 2" xfId="1160"/>
    <cellStyle name="SAPBEXHLevel0 2 2 10" xfId="3706"/>
    <cellStyle name="SAPBEXHLevel0 2 2 2" xfId="46570"/>
    <cellStyle name="SAPBEXHLevel0 2 2 3" xfId="48537"/>
    <cellStyle name="SAPBEXHLevel0 2 2 4" xfId="51204"/>
    <cellStyle name="SAPBEXHLevel0 2 2 5" xfId="52497"/>
    <cellStyle name="SAPBEXHLevel0 2 2 6" xfId="53577"/>
    <cellStyle name="SAPBEXHLevel0 2 2 7" xfId="54558"/>
    <cellStyle name="SAPBEXHLevel0 2 2 8" xfId="55310"/>
    <cellStyle name="SAPBEXHLevel0 2 2 9" xfId="60626"/>
    <cellStyle name="SAPBEXHLevel0 2 3" xfId="858"/>
    <cellStyle name="SAPBEXHLevel0 2 3 10" xfId="57913"/>
    <cellStyle name="SAPBEXHLevel0 2 3 11" xfId="58861"/>
    <cellStyle name="SAPBEXHLevel0 2 3 12" xfId="61002"/>
    <cellStyle name="SAPBEXHLevel0 2 3 13" xfId="43914"/>
    <cellStyle name="SAPBEXHLevel0 2 3 2" xfId="46996"/>
    <cellStyle name="SAPBEXHLevel0 2 3 3" xfId="48960"/>
    <cellStyle name="SAPBEXHLevel0 2 3 4" xfId="49332"/>
    <cellStyle name="SAPBEXHLevel0 2 3 5" xfId="50902"/>
    <cellStyle name="SAPBEXHLevel0 2 3 6" xfId="52196"/>
    <cellStyle name="SAPBEXHLevel0 2 3 7" xfId="53275"/>
    <cellStyle name="SAPBEXHLevel0 2 3 8" xfId="54257"/>
    <cellStyle name="SAPBEXHLevel0 2 3 9" xfId="56093"/>
    <cellStyle name="SAPBEXHLevel0 2 4" xfId="1654"/>
    <cellStyle name="SAPBEXHLevel0 2 4 10" xfId="57402"/>
    <cellStyle name="SAPBEXHLevel0 2 4 11" xfId="58198"/>
    <cellStyle name="SAPBEXHLevel0 2 4 12" xfId="59153"/>
    <cellStyle name="SAPBEXHLevel0 2 4 13" xfId="59831"/>
    <cellStyle name="SAPBEXHLevel0 2 4 14" xfId="61328"/>
    <cellStyle name="SAPBEXHLevel0 2 4 15" xfId="44452"/>
    <cellStyle name="SAPBEXHLevel0 2 4 2" xfId="47338"/>
    <cellStyle name="SAPBEXHLevel0 2 4 3" xfId="47801"/>
    <cellStyle name="SAPBEXHLevel0 2 4 4" xfId="49201"/>
    <cellStyle name="SAPBEXHLevel0 2 4 5" xfId="51698"/>
    <cellStyle name="SAPBEXHLevel0 2 4 6" xfId="52975"/>
    <cellStyle name="SAPBEXHLevel0 2 4 7" xfId="54023"/>
    <cellStyle name="SAPBEXHLevel0 2 4 8" xfId="55004"/>
    <cellStyle name="SAPBEXHLevel0 2 4 9" xfId="56427"/>
    <cellStyle name="SAPBEXHLevel0 2 5" xfId="44743"/>
    <cellStyle name="SAPBEXHLevel0 2 5 2" xfId="56772"/>
    <cellStyle name="SAPBEXHLevel0 2 5 3" xfId="57734"/>
    <cellStyle name="SAPBEXHLevel0 2 5 4" xfId="58518"/>
    <cellStyle name="SAPBEXHLevel0 2 5 5" xfId="59476"/>
    <cellStyle name="SAPBEXHLevel0 2 5 6" xfId="60151"/>
    <cellStyle name="SAPBEXHLevel0 2 5 7" xfId="61669"/>
    <cellStyle name="SAPBEXHLevel0 2 6" xfId="45026"/>
    <cellStyle name="SAPBEXHLevel0 2 7" xfId="45302"/>
    <cellStyle name="SAPBEXHLevel0 2 8" xfId="45762"/>
    <cellStyle name="SAPBEXHLevel0 2 9" xfId="45515"/>
    <cellStyle name="SAPBEXHLevel0 3" xfId="515"/>
    <cellStyle name="SAPBEXHLevel0 3 10" xfId="46259"/>
    <cellStyle name="SAPBEXHLevel0 3 11" xfId="48148"/>
    <cellStyle name="SAPBEXHLevel0 3 12" xfId="49888"/>
    <cellStyle name="SAPBEXHLevel0 3 13" xfId="49637"/>
    <cellStyle name="SAPBEXHLevel0 3 14" xfId="50595"/>
    <cellStyle name="SAPBEXHLevel0 3 15" xfId="50220"/>
    <cellStyle name="SAPBEXHLevel0 3 16" xfId="50752"/>
    <cellStyle name="SAPBEXHLevel0 3 17" xfId="52129"/>
    <cellStyle name="SAPBEXHLevel0 3 18" xfId="2066"/>
    <cellStyle name="SAPBEXHLevel0 3 2" xfId="1161"/>
    <cellStyle name="SAPBEXHLevel0 3 2 10" xfId="3705"/>
    <cellStyle name="SAPBEXHLevel0 3 2 2" xfId="46571"/>
    <cellStyle name="SAPBEXHLevel0 3 2 3" xfId="48538"/>
    <cellStyle name="SAPBEXHLevel0 3 2 4" xfId="51205"/>
    <cellStyle name="SAPBEXHLevel0 3 2 5" xfId="52498"/>
    <cellStyle name="SAPBEXHLevel0 3 2 6" xfId="53578"/>
    <cellStyle name="SAPBEXHLevel0 3 2 7" xfId="54559"/>
    <cellStyle name="SAPBEXHLevel0 3 2 8" xfId="55451"/>
    <cellStyle name="SAPBEXHLevel0 3 2 9" xfId="60627"/>
    <cellStyle name="SAPBEXHLevel0 3 3" xfId="857"/>
    <cellStyle name="SAPBEXHLevel0 3 3 10" xfId="57914"/>
    <cellStyle name="SAPBEXHLevel0 3 3 11" xfId="58862"/>
    <cellStyle name="SAPBEXHLevel0 3 3 12" xfId="61003"/>
    <cellStyle name="SAPBEXHLevel0 3 3 13" xfId="43913"/>
    <cellStyle name="SAPBEXHLevel0 3 3 2" xfId="46997"/>
    <cellStyle name="SAPBEXHLevel0 3 3 3" xfId="48961"/>
    <cellStyle name="SAPBEXHLevel0 3 3 4" xfId="49331"/>
    <cellStyle name="SAPBEXHLevel0 3 3 5" xfId="50901"/>
    <cellStyle name="SAPBEXHLevel0 3 3 6" xfId="52195"/>
    <cellStyle name="SAPBEXHLevel0 3 3 7" xfId="53274"/>
    <cellStyle name="SAPBEXHLevel0 3 3 8" xfId="54256"/>
    <cellStyle name="SAPBEXHLevel0 3 3 9" xfId="56094"/>
    <cellStyle name="SAPBEXHLevel0 3 4" xfId="1655"/>
    <cellStyle name="SAPBEXHLevel0 3 4 10" xfId="57401"/>
    <cellStyle name="SAPBEXHLevel0 3 4 11" xfId="58197"/>
    <cellStyle name="SAPBEXHLevel0 3 4 12" xfId="59152"/>
    <cellStyle name="SAPBEXHLevel0 3 4 13" xfId="59830"/>
    <cellStyle name="SAPBEXHLevel0 3 4 14" xfId="61327"/>
    <cellStyle name="SAPBEXHLevel0 3 4 15" xfId="44453"/>
    <cellStyle name="SAPBEXHLevel0 3 4 2" xfId="47337"/>
    <cellStyle name="SAPBEXHLevel0 3 4 3" xfId="47800"/>
    <cellStyle name="SAPBEXHLevel0 3 4 4" xfId="48263"/>
    <cellStyle name="SAPBEXHLevel0 3 4 5" xfId="51699"/>
    <cellStyle name="SAPBEXHLevel0 3 4 6" xfId="52976"/>
    <cellStyle name="SAPBEXHLevel0 3 4 7" xfId="54024"/>
    <cellStyle name="SAPBEXHLevel0 3 4 8" xfId="55005"/>
    <cellStyle name="SAPBEXHLevel0 3 4 9" xfId="56426"/>
    <cellStyle name="SAPBEXHLevel0 3 5" xfId="44744"/>
    <cellStyle name="SAPBEXHLevel0 3 5 2" xfId="56773"/>
    <cellStyle name="SAPBEXHLevel0 3 5 3" xfId="57735"/>
    <cellStyle name="SAPBEXHLevel0 3 5 4" xfId="58519"/>
    <cellStyle name="SAPBEXHLevel0 3 5 5" xfId="59477"/>
    <cellStyle name="SAPBEXHLevel0 3 5 6" xfId="60152"/>
    <cellStyle name="SAPBEXHLevel0 3 5 7" xfId="61670"/>
    <cellStyle name="SAPBEXHLevel0 3 6" xfId="45027"/>
    <cellStyle name="SAPBEXHLevel0 3 7" xfId="45303"/>
    <cellStyle name="SAPBEXHLevel0 3 8" xfId="45763"/>
    <cellStyle name="SAPBEXHLevel0 3 9" xfId="45514"/>
    <cellStyle name="SAPBEXHLevel0 4" xfId="516"/>
    <cellStyle name="SAPBEXHLevel0 4 10" xfId="46260"/>
    <cellStyle name="SAPBEXHLevel0 4 11" xfId="48149"/>
    <cellStyle name="SAPBEXHLevel0 4 12" xfId="49889"/>
    <cellStyle name="SAPBEXHLevel0 4 13" xfId="49636"/>
    <cellStyle name="SAPBEXHLevel0 4 14" xfId="50596"/>
    <cellStyle name="SAPBEXHLevel0 4 15" xfId="50219"/>
    <cellStyle name="SAPBEXHLevel0 4 16" xfId="50751"/>
    <cellStyle name="SAPBEXHLevel0 4 17" xfId="52627"/>
    <cellStyle name="SAPBEXHLevel0 4 18" xfId="2067"/>
    <cellStyle name="SAPBEXHLevel0 4 2" xfId="1162"/>
    <cellStyle name="SAPBEXHLevel0 4 2 10" xfId="3704"/>
    <cellStyle name="SAPBEXHLevel0 4 2 2" xfId="46572"/>
    <cellStyle name="SAPBEXHLevel0 4 2 3" xfId="48539"/>
    <cellStyle name="SAPBEXHLevel0 4 2 4" xfId="51206"/>
    <cellStyle name="SAPBEXHLevel0 4 2 5" xfId="52499"/>
    <cellStyle name="SAPBEXHLevel0 4 2 6" xfId="53579"/>
    <cellStyle name="SAPBEXHLevel0 4 2 7" xfId="54560"/>
    <cellStyle name="SAPBEXHLevel0 4 2 8" xfId="55753"/>
    <cellStyle name="SAPBEXHLevel0 4 2 9" xfId="60628"/>
    <cellStyle name="SAPBEXHLevel0 4 3" xfId="856"/>
    <cellStyle name="SAPBEXHLevel0 4 3 10" xfId="57915"/>
    <cellStyle name="SAPBEXHLevel0 4 3 11" xfId="58863"/>
    <cellStyle name="SAPBEXHLevel0 4 3 12" xfId="61004"/>
    <cellStyle name="SAPBEXHLevel0 4 3 13" xfId="43912"/>
    <cellStyle name="SAPBEXHLevel0 4 3 2" xfId="46998"/>
    <cellStyle name="SAPBEXHLevel0 4 3 3" xfId="48962"/>
    <cellStyle name="SAPBEXHLevel0 4 3 4" xfId="49336"/>
    <cellStyle name="SAPBEXHLevel0 4 3 5" xfId="50900"/>
    <cellStyle name="SAPBEXHLevel0 4 3 6" xfId="52194"/>
    <cellStyle name="SAPBEXHLevel0 4 3 7" xfId="53273"/>
    <cellStyle name="SAPBEXHLevel0 4 3 8" xfId="54255"/>
    <cellStyle name="SAPBEXHLevel0 4 3 9" xfId="56095"/>
    <cellStyle name="SAPBEXHLevel0 4 4" xfId="1656"/>
    <cellStyle name="SAPBEXHLevel0 4 4 10" xfId="57400"/>
    <cellStyle name="SAPBEXHLevel0 4 4 11" xfId="58196"/>
    <cellStyle name="SAPBEXHLevel0 4 4 12" xfId="59151"/>
    <cellStyle name="SAPBEXHLevel0 4 4 13" xfId="59829"/>
    <cellStyle name="SAPBEXHLevel0 4 4 14" xfId="61326"/>
    <cellStyle name="SAPBEXHLevel0 4 4 15" xfId="44454"/>
    <cellStyle name="SAPBEXHLevel0 4 4 2" xfId="47336"/>
    <cellStyle name="SAPBEXHLevel0 4 4 3" xfId="47799"/>
    <cellStyle name="SAPBEXHLevel0 4 4 4" xfId="49202"/>
    <cellStyle name="SAPBEXHLevel0 4 4 5" xfId="51700"/>
    <cellStyle name="SAPBEXHLevel0 4 4 6" xfId="52977"/>
    <cellStyle name="SAPBEXHLevel0 4 4 7" xfId="54025"/>
    <cellStyle name="SAPBEXHLevel0 4 4 8" xfId="55006"/>
    <cellStyle name="SAPBEXHLevel0 4 4 9" xfId="56425"/>
    <cellStyle name="SAPBEXHLevel0 4 5" xfId="44745"/>
    <cellStyle name="SAPBEXHLevel0 4 5 2" xfId="56774"/>
    <cellStyle name="SAPBEXHLevel0 4 5 3" xfId="57736"/>
    <cellStyle name="SAPBEXHLevel0 4 5 4" xfId="58520"/>
    <cellStyle name="SAPBEXHLevel0 4 5 5" xfId="59478"/>
    <cellStyle name="SAPBEXHLevel0 4 5 6" xfId="60153"/>
    <cellStyle name="SAPBEXHLevel0 4 5 7" xfId="61671"/>
    <cellStyle name="SAPBEXHLevel0 4 6" xfId="45028"/>
    <cellStyle name="SAPBEXHLevel0 4 7" xfId="45304"/>
    <cellStyle name="SAPBEXHLevel0 4 8" xfId="45764"/>
    <cellStyle name="SAPBEXHLevel0 4 9" xfId="45513"/>
    <cellStyle name="SAPBEXHLevel0 5" xfId="517"/>
    <cellStyle name="SAPBEXHLevel0 5 10" xfId="46261"/>
    <cellStyle name="SAPBEXHLevel0 5 11" xfId="48150"/>
    <cellStyle name="SAPBEXHLevel0 5 12" xfId="49890"/>
    <cellStyle name="SAPBEXHLevel0 5 13" xfId="49635"/>
    <cellStyle name="SAPBEXHLevel0 5 14" xfId="50597"/>
    <cellStyle name="SAPBEXHLevel0 5 15" xfId="50218"/>
    <cellStyle name="SAPBEXHLevel0 5 16" xfId="50754"/>
    <cellStyle name="SAPBEXHLevel0 5 17" xfId="52794"/>
    <cellStyle name="SAPBEXHLevel0 5 18" xfId="2068"/>
    <cellStyle name="SAPBEXHLevel0 5 2" xfId="1163"/>
    <cellStyle name="SAPBEXHLevel0 5 2 10" xfId="3703"/>
    <cellStyle name="SAPBEXHLevel0 5 2 2" xfId="46573"/>
    <cellStyle name="SAPBEXHLevel0 5 2 3" xfId="48540"/>
    <cellStyle name="SAPBEXHLevel0 5 2 4" xfId="51207"/>
    <cellStyle name="SAPBEXHLevel0 5 2 5" xfId="52500"/>
    <cellStyle name="SAPBEXHLevel0 5 2 6" xfId="53580"/>
    <cellStyle name="SAPBEXHLevel0 5 2 7" xfId="54561"/>
    <cellStyle name="SAPBEXHLevel0 5 2 8" xfId="55452"/>
    <cellStyle name="SAPBEXHLevel0 5 2 9" xfId="60629"/>
    <cellStyle name="SAPBEXHLevel0 5 3" xfId="855"/>
    <cellStyle name="SAPBEXHLevel0 5 3 10" xfId="57916"/>
    <cellStyle name="SAPBEXHLevel0 5 3 11" xfId="58864"/>
    <cellStyle name="SAPBEXHLevel0 5 3 12" xfId="61005"/>
    <cellStyle name="SAPBEXHLevel0 5 3 13" xfId="43911"/>
    <cellStyle name="SAPBEXHLevel0 5 3 2" xfId="46999"/>
    <cellStyle name="SAPBEXHLevel0 5 3 3" xfId="48963"/>
    <cellStyle name="SAPBEXHLevel0 5 3 4" xfId="49330"/>
    <cellStyle name="SAPBEXHLevel0 5 3 5" xfId="50899"/>
    <cellStyle name="SAPBEXHLevel0 5 3 6" xfId="52193"/>
    <cellStyle name="SAPBEXHLevel0 5 3 7" xfId="53272"/>
    <cellStyle name="SAPBEXHLevel0 5 3 8" xfId="54254"/>
    <cellStyle name="SAPBEXHLevel0 5 3 9" xfId="56096"/>
    <cellStyle name="SAPBEXHLevel0 5 4" xfId="1657"/>
    <cellStyle name="SAPBEXHLevel0 5 4 10" xfId="57399"/>
    <cellStyle name="SAPBEXHLevel0 5 4 11" xfId="58195"/>
    <cellStyle name="SAPBEXHLevel0 5 4 12" xfId="59150"/>
    <cellStyle name="SAPBEXHLevel0 5 4 13" xfId="59828"/>
    <cellStyle name="SAPBEXHLevel0 5 4 14" xfId="61325"/>
    <cellStyle name="SAPBEXHLevel0 5 4 15" xfId="44455"/>
    <cellStyle name="SAPBEXHLevel0 5 4 2" xfId="47335"/>
    <cellStyle name="SAPBEXHLevel0 5 4 3" xfId="47798"/>
    <cellStyle name="SAPBEXHLevel0 5 4 4" xfId="49203"/>
    <cellStyle name="SAPBEXHLevel0 5 4 5" xfId="51701"/>
    <cellStyle name="SAPBEXHLevel0 5 4 6" xfId="52978"/>
    <cellStyle name="SAPBEXHLevel0 5 4 7" xfId="54026"/>
    <cellStyle name="SAPBEXHLevel0 5 4 8" xfId="55007"/>
    <cellStyle name="SAPBEXHLevel0 5 4 9" xfId="56424"/>
    <cellStyle name="SAPBEXHLevel0 5 5" xfId="44746"/>
    <cellStyle name="SAPBEXHLevel0 5 5 2" xfId="56775"/>
    <cellStyle name="SAPBEXHLevel0 5 5 3" xfId="57737"/>
    <cellStyle name="SAPBEXHLevel0 5 5 4" xfId="58521"/>
    <cellStyle name="SAPBEXHLevel0 5 5 5" xfId="59479"/>
    <cellStyle name="SAPBEXHLevel0 5 5 6" xfId="60154"/>
    <cellStyle name="SAPBEXHLevel0 5 5 7" xfId="61672"/>
    <cellStyle name="SAPBEXHLevel0 5 6" xfId="45029"/>
    <cellStyle name="SAPBEXHLevel0 5 7" xfId="45305"/>
    <cellStyle name="SAPBEXHLevel0 5 8" xfId="45765"/>
    <cellStyle name="SAPBEXHLevel0 5 9" xfId="45512"/>
    <cellStyle name="SAPBEXHLevel0 6" xfId="518"/>
    <cellStyle name="SAPBEXHLevel0 6 10" xfId="46262"/>
    <cellStyle name="SAPBEXHLevel0 6 11" xfId="48151"/>
    <cellStyle name="SAPBEXHLevel0 6 12" xfId="49891"/>
    <cellStyle name="SAPBEXHLevel0 6 13" xfId="49634"/>
    <cellStyle name="SAPBEXHLevel0 6 14" xfId="50598"/>
    <cellStyle name="SAPBEXHLevel0 6 15" xfId="50217"/>
    <cellStyle name="SAPBEXHLevel0 6 16" xfId="50753"/>
    <cellStyle name="SAPBEXHLevel0 6 17" xfId="53113"/>
    <cellStyle name="SAPBEXHLevel0 6 18" xfId="2069"/>
    <cellStyle name="SAPBEXHLevel0 6 2" xfId="1164"/>
    <cellStyle name="SAPBEXHLevel0 6 2 10" xfId="3702"/>
    <cellStyle name="SAPBEXHLevel0 6 2 2" xfId="46574"/>
    <cellStyle name="SAPBEXHLevel0 6 2 3" xfId="48541"/>
    <cellStyle name="SAPBEXHLevel0 6 2 4" xfId="51208"/>
    <cellStyle name="SAPBEXHLevel0 6 2 5" xfId="52501"/>
    <cellStyle name="SAPBEXHLevel0 6 2 6" xfId="53581"/>
    <cellStyle name="SAPBEXHLevel0 6 2 7" xfId="54562"/>
    <cellStyle name="SAPBEXHLevel0 6 2 8" xfId="55754"/>
    <cellStyle name="SAPBEXHLevel0 6 2 9" xfId="60630"/>
    <cellStyle name="SAPBEXHLevel0 6 3" xfId="854"/>
    <cellStyle name="SAPBEXHLevel0 6 3 10" xfId="57917"/>
    <cellStyle name="SAPBEXHLevel0 6 3 11" xfId="58865"/>
    <cellStyle name="SAPBEXHLevel0 6 3 12" xfId="61007"/>
    <cellStyle name="SAPBEXHLevel0 6 3 13" xfId="43910"/>
    <cellStyle name="SAPBEXHLevel0 6 3 2" xfId="47001"/>
    <cellStyle name="SAPBEXHLevel0 6 3 3" xfId="48965"/>
    <cellStyle name="SAPBEXHLevel0 6 3 4" xfId="49329"/>
    <cellStyle name="SAPBEXHLevel0 6 3 5" xfId="50898"/>
    <cellStyle name="SAPBEXHLevel0 6 3 6" xfId="52192"/>
    <cellStyle name="SAPBEXHLevel0 6 3 7" xfId="53271"/>
    <cellStyle name="SAPBEXHLevel0 6 3 8" xfId="54253"/>
    <cellStyle name="SAPBEXHLevel0 6 3 9" xfId="56098"/>
    <cellStyle name="SAPBEXHLevel0 6 4" xfId="1658"/>
    <cellStyle name="SAPBEXHLevel0 6 4 10" xfId="57398"/>
    <cellStyle name="SAPBEXHLevel0 6 4 11" xfId="58194"/>
    <cellStyle name="SAPBEXHLevel0 6 4 12" xfId="59149"/>
    <cellStyle name="SAPBEXHLevel0 6 4 13" xfId="59827"/>
    <cellStyle name="SAPBEXHLevel0 6 4 14" xfId="61324"/>
    <cellStyle name="SAPBEXHLevel0 6 4 15" xfId="44456"/>
    <cellStyle name="SAPBEXHLevel0 6 4 2" xfId="47334"/>
    <cellStyle name="SAPBEXHLevel0 6 4 3" xfId="47797"/>
    <cellStyle name="SAPBEXHLevel0 6 4 4" xfId="49204"/>
    <cellStyle name="SAPBEXHLevel0 6 4 5" xfId="51702"/>
    <cellStyle name="SAPBEXHLevel0 6 4 6" xfId="52979"/>
    <cellStyle name="SAPBEXHLevel0 6 4 7" xfId="54027"/>
    <cellStyle name="SAPBEXHLevel0 6 4 8" xfId="55008"/>
    <cellStyle name="SAPBEXHLevel0 6 4 9" xfId="56423"/>
    <cellStyle name="SAPBEXHLevel0 6 5" xfId="44747"/>
    <cellStyle name="SAPBEXHLevel0 6 5 2" xfId="56776"/>
    <cellStyle name="SAPBEXHLevel0 6 5 3" xfId="57738"/>
    <cellStyle name="SAPBEXHLevel0 6 5 4" xfId="58522"/>
    <cellStyle name="SAPBEXHLevel0 6 5 5" xfId="59480"/>
    <cellStyle name="SAPBEXHLevel0 6 5 6" xfId="60155"/>
    <cellStyle name="SAPBEXHLevel0 6 5 7" xfId="61673"/>
    <cellStyle name="SAPBEXHLevel0 6 6" xfId="45030"/>
    <cellStyle name="SAPBEXHLevel0 6 7" xfId="45306"/>
    <cellStyle name="SAPBEXHLevel0 6 8" xfId="45766"/>
    <cellStyle name="SAPBEXHLevel0 6 9" xfId="45511"/>
    <cellStyle name="SAPBEXHLevel0 7" xfId="519"/>
    <cellStyle name="SAPBEXHLevel0 7 10" xfId="46263"/>
    <cellStyle name="SAPBEXHLevel0 7 11" xfId="48152"/>
    <cellStyle name="SAPBEXHLevel0 7 12" xfId="49892"/>
    <cellStyle name="SAPBEXHLevel0 7 13" xfId="49633"/>
    <cellStyle name="SAPBEXHLevel0 7 14" xfId="50599"/>
    <cellStyle name="SAPBEXHLevel0 7 15" xfId="50216"/>
    <cellStyle name="SAPBEXHLevel0 7 16" xfId="50755"/>
    <cellStyle name="SAPBEXHLevel0 7 17" xfId="53180"/>
    <cellStyle name="SAPBEXHLevel0 7 18" xfId="2070"/>
    <cellStyle name="SAPBEXHLevel0 7 2" xfId="1165"/>
    <cellStyle name="SAPBEXHLevel0 7 2 10" xfId="3701"/>
    <cellStyle name="SAPBEXHLevel0 7 2 2" xfId="46575"/>
    <cellStyle name="SAPBEXHLevel0 7 2 3" xfId="48542"/>
    <cellStyle name="SAPBEXHLevel0 7 2 4" xfId="51209"/>
    <cellStyle name="SAPBEXHLevel0 7 2 5" xfId="52502"/>
    <cellStyle name="SAPBEXHLevel0 7 2 6" xfId="53582"/>
    <cellStyle name="SAPBEXHLevel0 7 2 7" xfId="54563"/>
    <cellStyle name="SAPBEXHLevel0 7 2 8" xfId="55453"/>
    <cellStyle name="SAPBEXHLevel0 7 2 9" xfId="60631"/>
    <cellStyle name="SAPBEXHLevel0 7 3" xfId="853"/>
    <cellStyle name="SAPBEXHLevel0 7 3 10" xfId="57918"/>
    <cellStyle name="SAPBEXHLevel0 7 3 11" xfId="58866"/>
    <cellStyle name="SAPBEXHLevel0 7 3 12" xfId="61008"/>
    <cellStyle name="SAPBEXHLevel0 7 3 13" xfId="43909"/>
    <cellStyle name="SAPBEXHLevel0 7 3 2" xfId="47002"/>
    <cellStyle name="SAPBEXHLevel0 7 3 3" xfId="48966"/>
    <cellStyle name="SAPBEXHLevel0 7 3 4" xfId="49328"/>
    <cellStyle name="SAPBEXHLevel0 7 3 5" xfId="50897"/>
    <cellStyle name="SAPBEXHLevel0 7 3 6" xfId="52191"/>
    <cellStyle name="SAPBEXHLevel0 7 3 7" xfId="53270"/>
    <cellStyle name="SAPBEXHLevel0 7 3 8" xfId="54252"/>
    <cellStyle name="SAPBEXHLevel0 7 3 9" xfId="56099"/>
    <cellStyle name="SAPBEXHLevel0 7 4" xfId="1659"/>
    <cellStyle name="SAPBEXHLevel0 7 4 10" xfId="57397"/>
    <cellStyle name="SAPBEXHLevel0 7 4 11" xfId="58193"/>
    <cellStyle name="SAPBEXHLevel0 7 4 12" xfId="59148"/>
    <cellStyle name="SAPBEXHLevel0 7 4 13" xfId="59826"/>
    <cellStyle name="SAPBEXHLevel0 7 4 14" xfId="61323"/>
    <cellStyle name="SAPBEXHLevel0 7 4 15" xfId="44457"/>
    <cellStyle name="SAPBEXHLevel0 7 4 2" xfId="47333"/>
    <cellStyle name="SAPBEXHLevel0 7 4 3" xfId="47796"/>
    <cellStyle name="SAPBEXHLevel0 7 4 4" xfId="49205"/>
    <cellStyle name="SAPBEXHLevel0 7 4 5" xfId="51703"/>
    <cellStyle name="SAPBEXHLevel0 7 4 6" xfId="52980"/>
    <cellStyle name="SAPBEXHLevel0 7 4 7" xfId="54028"/>
    <cellStyle name="SAPBEXHLevel0 7 4 8" xfId="55009"/>
    <cellStyle name="SAPBEXHLevel0 7 4 9" xfId="56422"/>
    <cellStyle name="SAPBEXHLevel0 7 5" xfId="44748"/>
    <cellStyle name="SAPBEXHLevel0 7 5 2" xfId="56777"/>
    <cellStyle name="SAPBEXHLevel0 7 5 3" xfId="57739"/>
    <cellStyle name="SAPBEXHLevel0 7 5 4" xfId="58523"/>
    <cellStyle name="SAPBEXHLevel0 7 5 5" xfId="59481"/>
    <cellStyle name="SAPBEXHLevel0 7 5 6" xfId="60156"/>
    <cellStyle name="SAPBEXHLevel0 7 5 7" xfId="61674"/>
    <cellStyle name="SAPBEXHLevel0 7 6" xfId="45031"/>
    <cellStyle name="SAPBEXHLevel0 7 7" xfId="45307"/>
    <cellStyle name="SAPBEXHLevel0 7 8" xfId="45767"/>
    <cellStyle name="SAPBEXHLevel0 7 9" xfId="45510"/>
    <cellStyle name="SAPBEXHLevel0 8" xfId="2265"/>
    <cellStyle name="SAPBEXHLevel0 9" xfId="2423"/>
    <cellStyle name="SAPBEXHLevel0_7y-отчетная_РЖД_2009_04" xfId="520"/>
    <cellStyle name="SAPBEXHLevel0X" xfId="521"/>
    <cellStyle name="SAPBEXHLevel0X 2" xfId="522"/>
    <cellStyle name="SAPBEXHLevel0X 2 10" xfId="45509"/>
    <cellStyle name="SAPBEXHLevel0X 2 11" xfId="46264"/>
    <cellStyle name="SAPBEXHLevel0X 2 12" xfId="48154"/>
    <cellStyle name="SAPBEXHLevel0X 2 13" xfId="49893"/>
    <cellStyle name="SAPBEXHLevel0X 2 14" xfId="50049"/>
    <cellStyle name="SAPBEXHLevel0X 2 15" xfId="50601"/>
    <cellStyle name="SAPBEXHLevel0X 2 16" xfId="50214"/>
    <cellStyle name="SAPBEXHLevel0X 2 17" xfId="50756"/>
    <cellStyle name="SAPBEXHLevel0X 2 18" xfId="53112"/>
    <cellStyle name="SAPBEXHLevel0X 2 19" xfId="57197"/>
    <cellStyle name="SAPBEXHLevel0X 2 2" xfId="1166"/>
    <cellStyle name="SAPBEXHLevel0X 2 2 10" xfId="55624"/>
    <cellStyle name="SAPBEXHLevel0X 2 2 11" xfId="60632"/>
    <cellStyle name="SAPBEXHLevel0X 2 2 12" xfId="4037"/>
    <cellStyle name="SAPBEXHLevel0X 2 2 2" xfId="46576"/>
    <cellStyle name="SAPBEXHLevel0X 2 2 3" xfId="48543"/>
    <cellStyle name="SAPBEXHLevel0X 2 2 4" xfId="51210"/>
    <cellStyle name="SAPBEXHLevel0X 2 2 5" xfId="52503"/>
    <cellStyle name="SAPBEXHLevel0X 2 2 6" xfId="53583"/>
    <cellStyle name="SAPBEXHLevel0X 2 2 7" xfId="54564"/>
    <cellStyle name="SAPBEXHLevel0X 2 2 8" xfId="55255"/>
    <cellStyle name="SAPBEXHLevel0X 2 2 9" xfId="55755"/>
    <cellStyle name="SAPBEXHLevel0X 2 20" xfId="2071"/>
    <cellStyle name="SAPBEXHLevel0X 2 3" xfId="852"/>
    <cellStyle name="SAPBEXHLevel0X 2 3 10" xfId="57149"/>
    <cellStyle name="SAPBEXHLevel0X 2 3 11" xfId="57919"/>
    <cellStyle name="SAPBEXHLevel0X 2 3 12" xfId="58867"/>
    <cellStyle name="SAPBEXHLevel0X 2 3 13" xfId="61009"/>
    <cellStyle name="SAPBEXHLevel0X 2 3 14" xfId="3700"/>
    <cellStyle name="SAPBEXHLevel0X 2 3 2" xfId="47003"/>
    <cellStyle name="SAPBEXHLevel0X 2 3 3" xfId="48967"/>
    <cellStyle name="SAPBEXHLevel0X 2 3 4" xfId="49327"/>
    <cellStyle name="SAPBEXHLevel0X 2 3 5" xfId="50896"/>
    <cellStyle name="SAPBEXHLevel0X 2 3 6" xfId="52190"/>
    <cellStyle name="SAPBEXHLevel0X 2 3 7" xfId="53269"/>
    <cellStyle name="SAPBEXHLevel0X 2 3 8" xfId="54251"/>
    <cellStyle name="SAPBEXHLevel0X 2 3 9" xfId="56100"/>
    <cellStyle name="SAPBEXHLevel0X 2 4" xfId="1660"/>
    <cellStyle name="SAPBEXHLevel0X 2 4 10" xfId="57396"/>
    <cellStyle name="SAPBEXHLevel0X 2 4 11" xfId="58192"/>
    <cellStyle name="SAPBEXHLevel0X 2 4 12" xfId="59147"/>
    <cellStyle name="SAPBEXHLevel0X 2 4 13" xfId="59825"/>
    <cellStyle name="SAPBEXHLevel0X 2 4 14" xfId="61322"/>
    <cellStyle name="SAPBEXHLevel0X 2 4 15" xfId="44039"/>
    <cellStyle name="SAPBEXHLevel0X 2 4 2" xfId="47332"/>
    <cellStyle name="SAPBEXHLevel0X 2 4 3" xfId="47795"/>
    <cellStyle name="SAPBEXHLevel0X 2 4 4" xfId="49206"/>
    <cellStyle name="SAPBEXHLevel0X 2 4 5" xfId="51704"/>
    <cellStyle name="SAPBEXHLevel0X 2 4 6" xfId="52981"/>
    <cellStyle name="SAPBEXHLevel0X 2 4 7" xfId="54029"/>
    <cellStyle name="SAPBEXHLevel0X 2 4 8" xfId="55010"/>
    <cellStyle name="SAPBEXHLevel0X 2 4 9" xfId="56421"/>
    <cellStyle name="SAPBEXHLevel0X 2 5" xfId="44458"/>
    <cellStyle name="SAPBEXHLevel0X 2 5 2" xfId="56778"/>
    <cellStyle name="SAPBEXHLevel0X 2 5 3" xfId="57740"/>
    <cellStyle name="SAPBEXHLevel0X 2 5 4" xfId="58524"/>
    <cellStyle name="SAPBEXHLevel0X 2 5 5" xfId="59482"/>
    <cellStyle name="SAPBEXHLevel0X 2 5 6" xfId="60157"/>
    <cellStyle name="SAPBEXHLevel0X 2 5 7" xfId="61675"/>
    <cellStyle name="SAPBEXHLevel0X 2 6" xfId="44749"/>
    <cellStyle name="SAPBEXHLevel0X 2 7" xfId="45032"/>
    <cellStyle name="SAPBEXHLevel0X 2 8" xfId="45308"/>
    <cellStyle name="SAPBEXHLevel0X 2 9" xfId="45768"/>
    <cellStyle name="SAPBEXHLevel0X 2_Лист1" xfId="4038"/>
    <cellStyle name="SAPBEXHLevel0X 3" xfId="523"/>
    <cellStyle name="SAPBEXHLevel0X 3 10" xfId="45508"/>
    <cellStyle name="SAPBEXHLevel0X 3 11" xfId="46265"/>
    <cellStyle name="SAPBEXHLevel0X 3 12" xfId="48155"/>
    <cellStyle name="SAPBEXHLevel0X 3 13" xfId="49894"/>
    <cellStyle name="SAPBEXHLevel0X 3 14" xfId="50050"/>
    <cellStyle name="SAPBEXHLevel0X 3 15" xfId="50602"/>
    <cellStyle name="SAPBEXHLevel0X 3 16" xfId="50213"/>
    <cellStyle name="SAPBEXHLevel0X 3 17" xfId="50758"/>
    <cellStyle name="SAPBEXHLevel0X 3 18" xfId="53179"/>
    <cellStyle name="SAPBEXHLevel0X 3 19" xfId="55678"/>
    <cellStyle name="SAPBEXHLevel0X 3 2" xfId="1167"/>
    <cellStyle name="SAPBEXHLevel0X 3 2 10" xfId="55615"/>
    <cellStyle name="SAPBEXHLevel0X 3 2 11" xfId="60633"/>
    <cellStyle name="SAPBEXHLevel0X 3 2 12" xfId="4039"/>
    <cellStyle name="SAPBEXHLevel0X 3 2 2" xfId="46577"/>
    <cellStyle name="SAPBEXHLevel0X 3 2 3" xfId="48544"/>
    <cellStyle name="SAPBEXHLevel0X 3 2 4" xfId="51211"/>
    <cellStyle name="SAPBEXHLevel0X 3 2 5" xfId="52504"/>
    <cellStyle name="SAPBEXHLevel0X 3 2 6" xfId="53584"/>
    <cellStyle name="SAPBEXHLevel0X 3 2 7" xfId="54565"/>
    <cellStyle name="SAPBEXHLevel0X 3 2 8" xfId="55254"/>
    <cellStyle name="SAPBEXHLevel0X 3 2 9" xfId="55454"/>
    <cellStyle name="SAPBEXHLevel0X 3 20" xfId="2072"/>
    <cellStyle name="SAPBEXHLevel0X 3 3" xfId="851"/>
    <cellStyle name="SAPBEXHLevel0X 3 3 10" xfId="57151"/>
    <cellStyle name="SAPBEXHLevel0X 3 3 11" xfId="57920"/>
    <cellStyle name="SAPBEXHLevel0X 3 3 12" xfId="58868"/>
    <cellStyle name="SAPBEXHLevel0X 3 3 13" xfId="61011"/>
    <cellStyle name="SAPBEXHLevel0X 3 3 14" xfId="3698"/>
    <cellStyle name="SAPBEXHLevel0X 3 3 2" xfId="47005"/>
    <cellStyle name="SAPBEXHLevel0X 3 3 3" xfId="48969"/>
    <cellStyle name="SAPBEXHLevel0X 3 3 4" xfId="49325"/>
    <cellStyle name="SAPBEXHLevel0X 3 3 5" xfId="50895"/>
    <cellStyle name="SAPBEXHLevel0X 3 3 6" xfId="52189"/>
    <cellStyle name="SAPBEXHLevel0X 3 3 7" xfId="53268"/>
    <cellStyle name="SAPBEXHLevel0X 3 3 8" xfId="54250"/>
    <cellStyle name="SAPBEXHLevel0X 3 3 9" xfId="56102"/>
    <cellStyle name="SAPBEXHLevel0X 3 4" xfId="1661"/>
    <cellStyle name="SAPBEXHLevel0X 3 4 10" xfId="57395"/>
    <cellStyle name="SAPBEXHLevel0X 3 4 11" xfId="58191"/>
    <cellStyle name="SAPBEXHLevel0X 3 4 12" xfId="59146"/>
    <cellStyle name="SAPBEXHLevel0X 3 4 13" xfId="59824"/>
    <cellStyle name="SAPBEXHLevel0X 3 4 14" xfId="61321"/>
    <cellStyle name="SAPBEXHLevel0X 3 4 15" xfId="44040"/>
    <cellStyle name="SAPBEXHLevel0X 3 4 2" xfId="47331"/>
    <cellStyle name="SAPBEXHLevel0X 3 4 3" xfId="47794"/>
    <cellStyle name="SAPBEXHLevel0X 3 4 4" xfId="49207"/>
    <cellStyle name="SAPBEXHLevel0X 3 4 5" xfId="51705"/>
    <cellStyle name="SAPBEXHLevel0X 3 4 6" xfId="52982"/>
    <cellStyle name="SAPBEXHLevel0X 3 4 7" xfId="54030"/>
    <cellStyle name="SAPBEXHLevel0X 3 4 8" xfId="55011"/>
    <cellStyle name="SAPBEXHLevel0X 3 4 9" xfId="56420"/>
    <cellStyle name="SAPBEXHLevel0X 3 5" xfId="44459"/>
    <cellStyle name="SAPBEXHLevel0X 3 5 2" xfId="56779"/>
    <cellStyle name="SAPBEXHLevel0X 3 5 3" xfId="57741"/>
    <cellStyle name="SAPBEXHLevel0X 3 5 4" xfId="58525"/>
    <cellStyle name="SAPBEXHLevel0X 3 5 5" xfId="59483"/>
    <cellStyle name="SAPBEXHLevel0X 3 5 6" xfId="60158"/>
    <cellStyle name="SAPBEXHLevel0X 3 5 7" xfId="61676"/>
    <cellStyle name="SAPBEXHLevel0X 3 6" xfId="44750"/>
    <cellStyle name="SAPBEXHLevel0X 3 7" xfId="45033"/>
    <cellStyle name="SAPBEXHLevel0X 3 8" xfId="45309"/>
    <cellStyle name="SAPBEXHLevel0X 3 9" xfId="45769"/>
    <cellStyle name="SAPBEXHLevel0X 3_Лист1" xfId="4040"/>
    <cellStyle name="SAPBEXHLevel0X 4" xfId="524"/>
    <cellStyle name="SAPBEXHLevel0X 4 10" xfId="45507"/>
    <cellStyle name="SAPBEXHLevel0X 4 11" xfId="46266"/>
    <cellStyle name="SAPBEXHLevel0X 4 12" xfId="48156"/>
    <cellStyle name="SAPBEXHLevel0X 4 13" xfId="49895"/>
    <cellStyle name="SAPBEXHLevel0X 4 14" xfId="50051"/>
    <cellStyle name="SAPBEXHLevel0X 4 15" xfId="50603"/>
    <cellStyle name="SAPBEXHLevel0X 4 16" xfId="50212"/>
    <cellStyle name="SAPBEXHLevel0X 4 17" xfId="50759"/>
    <cellStyle name="SAPBEXHLevel0X 4 18" xfId="52130"/>
    <cellStyle name="SAPBEXHLevel0X 4 19" xfId="55412"/>
    <cellStyle name="SAPBEXHLevel0X 4 2" xfId="1168"/>
    <cellStyle name="SAPBEXHLevel0X 4 2 10" xfId="57044"/>
    <cellStyle name="SAPBEXHLevel0X 4 2 11" xfId="60634"/>
    <cellStyle name="SAPBEXHLevel0X 4 2 12" xfId="4041"/>
    <cellStyle name="SAPBEXHLevel0X 4 2 2" xfId="46578"/>
    <cellStyle name="SAPBEXHLevel0X 4 2 3" xfId="48545"/>
    <cellStyle name="SAPBEXHLevel0X 4 2 4" xfId="51212"/>
    <cellStyle name="SAPBEXHLevel0X 4 2 5" xfId="52505"/>
    <cellStyle name="SAPBEXHLevel0X 4 2 6" xfId="53585"/>
    <cellStyle name="SAPBEXHLevel0X 4 2 7" xfId="54566"/>
    <cellStyle name="SAPBEXHLevel0X 4 2 8" xfId="55253"/>
    <cellStyle name="SAPBEXHLevel0X 4 2 9" xfId="55756"/>
    <cellStyle name="SAPBEXHLevel0X 4 20" xfId="2073"/>
    <cellStyle name="SAPBEXHLevel0X 4 3" xfId="850"/>
    <cellStyle name="SAPBEXHLevel0X 4 3 10" xfId="57152"/>
    <cellStyle name="SAPBEXHLevel0X 4 3 11" xfId="57921"/>
    <cellStyle name="SAPBEXHLevel0X 4 3 12" xfId="58869"/>
    <cellStyle name="SAPBEXHLevel0X 4 3 13" xfId="61012"/>
    <cellStyle name="SAPBEXHLevel0X 4 3 14" xfId="3697"/>
    <cellStyle name="SAPBEXHLevel0X 4 3 2" xfId="47006"/>
    <cellStyle name="SAPBEXHLevel0X 4 3 3" xfId="48970"/>
    <cellStyle name="SAPBEXHLevel0X 4 3 4" xfId="49324"/>
    <cellStyle name="SAPBEXHLevel0X 4 3 5" xfId="50894"/>
    <cellStyle name="SAPBEXHLevel0X 4 3 6" xfId="52188"/>
    <cellStyle name="SAPBEXHLevel0X 4 3 7" xfId="53267"/>
    <cellStyle name="SAPBEXHLevel0X 4 3 8" xfId="54249"/>
    <cellStyle name="SAPBEXHLevel0X 4 3 9" xfId="56103"/>
    <cellStyle name="SAPBEXHLevel0X 4 4" xfId="1662"/>
    <cellStyle name="SAPBEXHLevel0X 4 4 10" xfId="57394"/>
    <cellStyle name="SAPBEXHLevel0X 4 4 11" xfId="58190"/>
    <cellStyle name="SAPBEXHLevel0X 4 4 12" xfId="59145"/>
    <cellStyle name="SAPBEXHLevel0X 4 4 13" xfId="59823"/>
    <cellStyle name="SAPBEXHLevel0X 4 4 14" xfId="61320"/>
    <cellStyle name="SAPBEXHLevel0X 4 4 15" xfId="44041"/>
    <cellStyle name="SAPBEXHLevel0X 4 4 2" xfId="47330"/>
    <cellStyle name="SAPBEXHLevel0X 4 4 3" xfId="47793"/>
    <cellStyle name="SAPBEXHLevel0X 4 4 4" xfId="48256"/>
    <cellStyle name="SAPBEXHLevel0X 4 4 5" xfId="51706"/>
    <cellStyle name="SAPBEXHLevel0X 4 4 6" xfId="52983"/>
    <cellStyle name="SAPBEXHLevel0X 4 4 7" xfId="54031"/>
    <cellStyle name="SAPBEXHLevel0X 4 4 8" xfId="55012"/>
    <cellStyle name="SAPBEXHLevel0X 4 4 9" xfId="56419"/>
    <cellStyle name="SAPBEXHLevel0X 4 5" xfId="44460"/>
    <cellStyle name="SAPBEXHLevel0X 4 5 2" xfId="56780"/>
    <cellStyle name="SAPBEXHLevel0X 4 5 3" xfId="57742"/>
    <cellStyle name="SAPBEXHLevel0X 4 5 4" xfId="58526"/>
    <cellStyle name="SAPBEXHLevel0X 4 5 5" xfId="59484"/>
    <cellStyle name="SAPBEXHLevel0X 4 5 6" xfId="60159"/>
    <cellStyle name="SAPBEXHLevel0X 4 5 7" xfId="61677"/>
    <cellStyle name="SAPBEXHLevel0X 4 6" xfId="44751"/>
    <cellStyle name="SAPBEXHLevel0X 4 7" xfId="45034"/>
    <cellStyle name="SAPBEXHLevel0X 4 8" xfId="45310"/>
    <cellStyle name="SAPBEXHLevel0X 4 9" xfId="45770"/>
    <cellStyle name="SAPBEXHLevel0X 4_Лист1" xfId="4042"/>
    <cellStyle name="SAPBEXHLevel0X 5" xfId="525"/>
    <cellStyle name="SAPBEXHLevel0X 5 10" xfId="45506"/>
    <cellStyle name="SAPBEXHLevel0X 5 11" xfId="46267"/>
    <cellStyle name="SAPBEXHLevel0X 5 12" xfId="48157"/>
    <cellStyle name="SAPBEXHLevel0X 5 13" xfId="49896"/>
    <cellStyle name="SAPBEXHLevel0X 5 14" xfId="50052"/>
    <cellStyle name="SAPBEXHLevel0X 5 15" xfId="50604"/>
    <cellStyle name="SAPBEXHLevel0X 5 16" xfId="50211"/>
    <cellStyle name="SAPBEXHLevel0X 5 17" xfId="50760"/>
    <cellStyle name="SAPBEXHLevel0X 5 18" xfId="52132"/>
    <cellStyle name="SAPBEXHLevel0X 5 19" xfId="55677"/>
    <cellStyle name="SAPBEXHLevel0X 5 2" xfId="1169"/>
    <cellStyle name="SAPBEXHLevel0X 5 2 10" xfId="57030"/>
    <cellStyle name="SAPBEXHLevel0X 5 2 11" xfId="60635"/>
    <cellStyle name="SAPBEXHLevel0X 5 2 12" xfId="4043"/>
    <cellStyle name="SAPBEXHLevel0X 5 2 2" xfId="46579"/>
    <cellStyle name="SAPBEXHLevel0X 5 2 3" xfId="48546"/>
    <cellStyle name="SAPBEXHLevel0X 5 2 4" xfId="51213"/>
    <cellStyle name="SAPBEXHLevel0X 5 2 5" xfId="52506"/>
    <cellStyle name="SAPBEXHLevel0X 5 2 6" xfId="53586"/>
    <cellStyle name="SAPBEXHLevel0X 5 2 7" xfId="54567"/>
    <cellStyle name="SAPBEXHLevel0X 5 2 8" xfId="55252"/>
    <cellStyle name="SAPBEXHLevel0X 5 2 9" xfId="55455"/>
    <cellStyle name="SAPBEXHLevel0X 5 20" xfId="2074"/>
    <cellStyle name="SAPBEXHLevel0X 5 3" xfId="848"/>
    <cellStyle name="SAPBEXHLevel0X 5 3 10" xfId="57153"/>
    <cellStyle name="SAPBEXHLevel0X 5 3 11" xfId="57922"/>
    <cellStyle name="SAPBEXHLevel0X 5 3 12" xfId="58870"/>
    <cellStyle name="SAPBEXHLevel0X 5 3 13" xfId="61013"/>
    <cellStyle name="SAPBEXHLevel0X 5 3 14" xfId="3696"/>
    <cellStyle name="SAPBEXHLevel0X 5 3 2" xfId="47007"/>
    <cellStyle name="SAPBEXHLevel0X 5 3 3" xfId="48971"/>
    <cellStyle name="SAPBEXHLevel0X 5 3 4" xfId="49323"/>
    <cellStyle name="SAPBEXHLevel0X 5 3 5" xfId="50892"/>
    <cellStyle name="SAPBEXHLevel0X 5 3 6" xfId="52186"/>
    <cellStyle name="SAPBEXHLevel0X 5 3 7" xfId="53265"/>
    <cellStyle name="SAPBEXHLevel0X 5 3 8" xfId="54247"/>
    <cellStyle name="SAPBEXHLevel0X 5 3 9" xfId="56104"/>
    <cellStyle name="SAPBEXHLevel0X 5 4" xfId="1663"/>
    <cellStyle name="SAPBEXHLevel0X 5 4 10" xfId="57393"/>
    <cellStyle name="SAPBEXHLevel0X 5 4 11" xfId="58189"/>
    <cellStyle name="SAPBEXHLevel0X 5 4 12" xfId="59144"/>
    <cellStyle name="SAPBEXHLevel0X 5 4 13" xfId="59822"/>
    <cellStyle name="SAPBEXHLevel0X 5 4 14" xfId="61319"/>
    <cellStyle name="SAPBEXHLevel0X 5 4 15" xfId="44042"/>
    <cellStyle name="SAPBEXHLevel0X 5 4 2" xfId="47329"/>
    <cellStyle name="SAPBEXHLevel0X 5 4 3" xfId="47792"/>
    <cellStyle name="SAPBEXHLevel0X 5 4 4" xfId="49213"/>
    <cellStyle name="SAPBEXHLevel0X 5 4 5" xfId="51707"/>
    <cellStyle name="SAPBEXHLevel0X 5 4 6" xfId="52984"/>
    <cellStyle name="SAPBEXHLevel0X 5 4 7" xfId="54032"/>
    <cellStyle name="SAPBEXHLevel0X 5 4 8" xfId="55013"/>
    <cellStyle name="SAPBEXHLevel0X 5 4 9" xfId="56418"/>
    <cellStyle name="SAPBEXHLevel0X 5 5" xfId="44461"/>
    <cellStyle name="SAPBEXHLevel0X 5 5 2" xfId="56781"/>
    <cellStyle name="SAPBEXHLevel0X 5 5 3" xfId="57743"/>
    <cellStyle name="SAPBEXHLevel0X 5 5 4" xfId="58527"/>
    <cellStyle name="SAPBEXHLevel0X 5 5 5" xfId="59485"/>
    <cellStyle name="SAPBEXHLevel0X 5 5 6" xfId="60160"/>
    <cellStyle name="SAPBEXHLevel0X 5 5 7" xfId="61678"/>
    <cellStyle name="SAPBEXHLevel0X 5 6" xfId="44752"/>
    <cellStyle name="SAPBEXHLevel0X 5 7" xfId="45035"/>
    <cellStyle name="SAPBEXHLevel0X 5 8" xfId="45311"/>
    <cellStyle name="SAPBEXHLevel0X 5 9" xfId="45771"/>
    <cellStyle name="SAPBEXHLevel0X 5_Лист1" xfId="4044"/>
    <cellStyle name="SAPBEXHLevel0X 6" xfId="526"/>
    <cellStyle name="SAPBEXHLevel0X 6 10" xfId="45505"/>
    <cellStyle name="SAPBEXHLevel0X 6 11" xfId="46268"/>
    <cellStyle name="SAPBEXHLevel0X 6 12" xfId="48158"/>
    <cellStyle name="SAPBEXHLevel0X 6 13" xfId="49897"/>
    <cellStyle name="SAPBEXHLevel0X 6 14" xfId="50053"/>
    <cellStyle name="SAPBEXHLevel0X 6 15" xfId="50605"/>
    <cellStyle name="SAPBEXHLevel0X 6 16" xfId="50210"/>
    <cellStyle name="SAPBEXHLevel0X 6 17" xfId="50761"/>
    <cellStyle name="SAPBEXHLevel0X 6 18" xfId="52131"/>
    <cellStyle name="SAPBEXHLevel0X 6 19" xfId="55411"/>
    <cellStyle name="SAPBEXHLevel0X 6 2" xfId="1170"/>
    <cellStyle name="SAPBEXHLevel0X 6 2 10" xfId="57036"/>
    <cellStyle name="SAPBEXHLevel0X 6 2 11" xfId="60636"/>
    <cellStyle name="SAPBEXHLevel0X 6 2 12" xfId="4045"/>
    <cellStyle name="SAPBEXHLevel0X 6 2 2" xfId="46580"/>
    <cellStyle name="SAPBEXHLevel0X 6 2 3" xfId="48547"/>
    <cellStyle name="SAPBEXHLevel0X 6 2 4" xfId="51214"/>
    <cellStyle name="SAPBEXHLevel0X 6 2 5" xfId="52507"/>
    <cellStyle name="SAPBEXHLevel0X 6 2 6" xfId="53587"/>
    <cellStyle name="SAPBEXHLevel0X 6 2 7" xfId="54568"/>
    <cellStyle name="SAPBEXHLevel0X 6 2 8" xfId="55251"/>
    <cellStyle name="SAPBEXHLevel0X 6 2 9" xfId="55757"/>
    <cellStyle name="SAPBEXHLevel0X 6 20" xfId="2075"/>
    <cellStyle name="SAPBEXHLevel0X 6 3" xfId="847"/>
    <cellStyle name="SAPBEXHLevel0X 6 3 10" xfId="57155"/>
    <cellStyle name="SAPBEXHLevel0X 6 3 11" xfId="57924"/>
    <cellStyle name="SAPBEXHLevel0X 6 3 12" xfId="58871"/>
    <cellStyle name="SAPBEXHLevel0X 6 3 13" xfId="61014"/>
    <cellStyle name="SAPBEXHLevel0X 6 3 14" xfId="3695"/>
    <cellStyle name="SAPBEXHLevel0X 6 3 2" xfId="47009"/>
    <cellStyle name="SAPBEXHLevel0X 6 3 3" xfId="48972"/>
    <cellStyle name="SAPBEXHLevel0X 6 3 4" xfId="49536"/>
    <cellStyle name="SAPBEXHLevel0X 6 3 5" xfId="50891"/>
    <cellStyle name="SAPBEXHLevel0X 6 3 6" xfId="52185"/>
    <cellStyle name="SAPBEXHLevel0X 6 3 7" xfId="53264"/>
    <cellStyle name="SAPBEXHLevel0X 6 3 8" xfId="54246"/>
    <cellStyle name="SAPBEXHLevel0X 6 3 9" xfId="56105"/>
    <cellStyle name="SAPBEXHLevel0X 6 4" xfId="1664"/>
    <cellStyle name="SAPBEXHLevel0X 6 4 10" xfId="57392"/>
    <cellStyle name="SAPBEXHLevel0X 6 4 11" xfId="58188"/>
    <cellStyle name="SAPBEXHLevel0X 6 4 12" xfId="59143"/>
    <cellStyle name="SAPBEXHLevel0X 6 4 13" xfId="59821"/>
    <cellStyle name="SAPBEXHLevel0X 6 4 14" xfId="61318"/>
    <cellStyle name="SAPBEXHLevel0X 6 4 15" xfId="44043"/>
    <cellStyle name="SAPBEXHLevel0X 6 4 2" xfId="47328"/>
    <cellStyle name="SAPBEXHLevel0X 6 4 3" xfId="47791"/>
    <cellStyle name="SAPBEXHLevel0X 6 4 4" xfId="49208"/>
    <cellStyle name="SAPBEXHLevel0X 6 4 5" xfId="51708"/>
    <cellStyle name="SAPBEXHLevel0X 6 4 6" xfId="52985"/>
    <cellStyle name="SAPBEXHLevel0X 6 4 7" xfId="54033"/>
    <cellStyle name="SAPBEXHLevel0X 6 4 8" xfId="55014"/>
    <cellStyle name="SAPBEXHLevel0X 6 4 9" xfId="56417"/>
    <cellStyle name="SAPBEXHLevel0X 6 5" xfId="44462"/>
    <cellStyle name="SAPBEXHLevel0X 6 5 2" xfId="56782"/>
    <cellStyle name="SAPBEXHLevel0X 6 5 3" xfId="57744"/>
    <cellStyle name="SAPBEXHLevel0X 6 5 4" xfId="58528"/>
    <cellStyle name="SAPBEXHLevel0X 6 5 5" xfId="59486"/>
    <cellStyle name="SAPBEXHLevel0X 6 5 6" xfId="60161"/>
    <cellStyle name="SAPBEXHLevel0X 6 5 7" xfId="61679"/>
    <cellStyle name="SAPBEXHLevel0X 6 6" xfId="44753"/>
    <cellStyle name="SAPBEXHLevel0X 6 7" xfId="45036"/>
    <cellStyle name="SAPBEXHLevel0X 6 8" xfId="45312"/>
    <cellStyle name="SAPBEXHLevel0X 6 9" xfId="45772"/>
    <cellStyle name="SAPBEXHLevel0X 6_Лист1" xfId="4046"/>
    <cellStyle name="SAPBEXHLevel0X 7" xfId="527"/>
    <cellStyle name="SAPBEXHLevel0X 7 10" xfId="45504"/>
    <cellStyle name="SAPBEXHLevel0X 7 11" xfId="46269"/>
    <cellStyle name="SAPBEXHLevel0X 7 12" xfId="48159"/>
    <cellStyle name="SAPBEXHLevel0X 7 13" xfId="49898"/>
    <cellStyle name="SAPBEXHLevel0X 7 14" xfId="50054"/>
    <cellStyle name="SAPBEXHLevel0X 7 15" xfId="50606"/>
    <cellStyle name="SAPBEXHLevel0X 7 16" xfId="50209"/>
    <cellStyle name="SAPBEXHLevel0X 7 17" xfId="50769"/>
    <cellStyle name="SAPBEXHLevel0X 7 18" xfId="52626"/>
    <cellStyle name="SAPBEXHLevel0X 7 19" xfId="56001"/>
    <cellStyle name="SAPBEXHLevel0X 7 2" xfId="1171"/>
    <cellStyle name="SAPBEXHLevel0X 7 2 10" xfId="57560"/>
    <cellStyle name="SAPBEXHLevel0X 7 2 11" xfId="60637"/>
    <cellStyle name="SAPBEXHLevel0X 7 2 12" xfId="4047"/>
    <cellStyle name="SAPBEXHLevel0X 7 2 2" xfId="46581"/>
    <cellStyle name="SAPBEXHLevel0X 7 2 3" xfId="48548"/>
    <cellStyle name="SAPBEXHLevel0X 7 2 4" xfId="51215"/>
    <cellStyle name="SAPBEXHLevel0X 7 2 5" xfId="52508"/>
    <cellStyle name="SAPBEXHLevel0X 7 2 6" xfId="53588"/>
    <cellStyle name="SAPBEXHLevel0X 7 2 7" xfId="54569"/>
    <cellStyle name="SAPBEXHLevel0X 7 2 8" xfId="55250"/>
    <cellStyle name="SAPBEXHLevel0X 7 2 9" xfId="55456"/>
    <cellStyle name="SAPBEXHLevel0X 7 20" xfId="2076"/>
    <cellStyle name="SAPBEXHLevel0X 7 3" xfId="846"/>
    <cellStyle name="SAPBEXHLevel0X 7 3 10" xfId="57156"/>
    <cellStyle name="SAPBEXHLevel0X 7 3 11" xfId="57925"/>
    <cellStyle name="SAPBEXHLevel0X 7 3 12" xfId="58872"/>
    <cellStyle name="SAPBEXHLevel0X 7 3 13" xfId="61015"/>
    <cellStyle name="SAPBEXHLevel0X 7 3 14" xfId="3694"/>
    <cellStyle name="SAPBEXHLevel0X 7 3 2" xfId="47010"/>
    <cellStyle name="SAPBEXHLevel0X 7 3 3" xfId="48973"/>
    <cellStyle name="SAPBEXHLevel0X 7 3 4" xfId="49455"/>
    <cellStyle name="SAPBEXHLevel0X 7 3 5" xfId="50890"/>
    <cellStyle name="SAPBEXHLevel0X 7 3 6" xfId="52184"/>
    <cellStyle name="SAPBEXHLevel0X 7 3 7" xfId="53263"/>
    <cellStyle name="SAPBEXHLevel0X 7 3 8" xfId="54245"/>
    <cellStyle name="SAPBEXHLevel0X 7 3 9" xfId="56106"/>
    <cellStyle name="SAPBEXHLevel0X 7 4" xfId="1665"/>
    <cellStyle name="SAPBEXHLevel0X 7 4 10" xfId="57391"/>
    <cellStyle name="SAPBEXHLevel0X 7 4 11" xfId="58187"/>
    <cellStyle name="SAPBEXHLevel0X 7 4 12" xfId="59142"/>
    <cellStyle name="SAPBEXHLevel0X 7 4 13" xfId="59820"/>
    <cellStyle name="SAPBEXHLevel0X 7 4 14" xfId="61317"/>
    <cellStyle name="SAPBEXHLevel0X 7 4 15" xfId="44044"/>
    <cellStyle name="SAPBEXHLevel0X 7 4 2" xfId="47327"/>
    <cellStyle name="SAPBEXHLevel0X 7 4 3" xfId="47790"/>
    <cellStyle name="SAPBEXHLevel0X 7 4 4" xfId="49209"/>
    <cellStyle name="SAPBEXHLevel0X 7 4 5" xfId="51709"/>
    <cellStyle name="SAPBEXHLevel0X 7 4 6" xfId="52986"/>
    <cellStyle name="SAPBEXHLevel0X 7 4 7" xfId="54034"/>
    <cellStyle name="SAPBEXHLevel0X 7 4 8" xfId="55015"/>
    <cellStyle name="SAPBEXHLevel0X 7 4 9" xfId="56416"/>
    <cellStyle name="SAPBEXHLevel0X 7 5" xfId="44463"/>
    <cellStyle name="SAPBEXHLevel0X 7 5 2" xfId="56783"/>
    <cellStyle name="SAPBEXHLevel0X 7 5 3" xfId="57745"/>
    <cellStyle name="SAPBEXHLevel0X 7 5 4" xfId="58529"/>
    <cellStyle name="SAPBEXHLevel0X 7 5 5" xfId="59487"/>
    <cellStyle name="SAPBEXHLevel0X 7 5 6" xfId="60162"/>
    <cellStyle name="SAPBEXHLevel0X 7 5 7" xfId="61680"/>
    <cellStyle name="SAPBEXHLevel0X 7 6" xfId="44754"/>
    <cellStyle name="SAPBEXHLevel0X 7 7" xfId="45037"/>
    <cellStyle name="SAPBEXHLevel0X 7 8" xfId="45313"/>
    <cellStyle name="SAPBEXHLevel0X 7 9" xfId="45773"/>
    <cellStyle name="SAPBEXHLevel0X 7_Лист1" xfId="4048"/>
    <cellStyle name="SAPBEXHLevel0X 8" xfId="528"/>
    <cellStyle name="SAPBEXHLevel0X 8 10" xfId="45503"/>
    <cellStyle name="SAPBEXHLevel0X 8 11" xfId="46270"/>
    <cellStyle name="SAPBEXHLevel0X 8 12" xfId="48160"/>
    <cellStyle name="SAPBEXHLevel0X 8 13" xfId="49899"/>
    <cellStyle name="SAPBEXHLevel0X 8 14" xfId="50055"/>
    <cellStyle name="SAPBEXHLevel0X 8 15" xfId="50607"/>
    <cellStyle name="SAPBEXHLevel0X 8 16" xfId="50208"/>
    <cellStyle name="SAPBEXHLevel0X 8 17" xfId="50762"/>
    <cellStyle name="SAPBEXHLevel0X 8 18" xfId="52128"/>
    <cellStyle name="SAPBEXHLevel0X 8 19" xfId="55675"/>
    <cellStyle name="SAPBEXHLevel0X 8 2" xfId="1172"/>
    <cellStyle name="SAPBEXHLevel0X 8 2 10" xfId="57243"/>
    <cellStyle name="SAPBEXHLevel0X 8 2 11" xfId="60638"/>
    <cellStyle name="SAPBEXHLevel0X 8 2 12" xfId="4049"/>
    <cellStyle name="SAPBEXHLevel0X 8 2 2" xfId="46582"/>
    <cellStyle name="SAPBEXHLevel0X 8 2 3" xfId="48549"/>
    <cellStyle name="SAPBEXHLevel0X 8 2 4" xfId="51216"/>
    <cellStyle name="SAPBEXHLevel0X 8 2 5" xfId="52509"/>
    <cellStyle name="SAPBEXHLevel0X 8 2 6" xfId="53589"/>
    <cellStyle name="SAPBEXHLevel0X 8 2 7" xfId="54570"/>
    <cellStyle name="SAPBEXHLevel0X 8 2 8" xfId="55249"/>
    <cellStyle name="SAPBEXHLevel0X 8 2 9" xfId="55758"/>
    <cellStyle name="SAPBEXHLevel0X 8 20" xfId="2077"/>
    <cellStyle name="SAPBEXHLevel0X 8 3" xfId="845"/>
    <cellStyle name="SAPBEXHLevel0X 8 3 10" xfId="57157"/>
    <cellStyle name="SAPBEXHLevel0X 8 3 11" xfId="57926"/>
    <cellStyle name="SAPBEXHLevel0X 8 3 12" xfId="58873"/>
    <cellStyle name="SAPBEXHLevel0X 8 3 13" xfId="61016"/>
    <cellStyle name="SAPBEXHLevel0X 8 3 14" xfId="3693"/>
    <cellStyle name="SAPBEXHLevel0X 8 3 2" xfId="47011"/>
    <cellStyle name="SAPBEXHLevel0X 8 3 3" xfId="48974"/>
    <cellStyle name="SAPBEXHLevel0X 8 3 4" xfId="49322"/>
    <cellStyle name="SAPBEXHLevel0X 8 3 5" xfId="50889"/>
    <cellStyle name="SAPBEXHLevel0X 8 3 6" xfId="52183"/>
    <cellStyle name="SAPBEXHLevel0X 8 3 7" xfId="53262"/>
    <cellStyle name="SAPBEXHLevel0X 8 3 8" xfId="54244"/>
    <cellStyle name="SAPBEXHLevel0X 8 3 9" xfId="56107"/>
    <cellStyle name="SAPBEXHLevel0X 8 4" xfId="1666"/>
    <cellStyle name="SAPBEXHLevel0X 8 4 10" xfId="57390"/>
    <cellStyle name="SAPBEXHLevel0X 8 4 11" xfId="58186"/>
    <cellStyle name="SAPBEXHLevel0X 8 4 12" xfId="59141"/>
    <cellStyle name="SAPBEXHLevel0X 8 4 13" xfId="59819"/>
    <cellStyle name="SAPBEXHLevel0X 8 4 14" xfId="61316"/>
    <cellStyle name="SAPBEXHLevel0X 8 4 15" xfId="44045"/>
    <cellStyle name="SAPBEXHLevel0X 8 4 2" xfId="47326"/>
    <cellStyle name="SAPBEXHLevel0X 8 4 3" xfId="47789"/>
    <cellStyle name="SAPBEXHLevel0X 8 4 4" xfId="49210"/>
    <cellStyle name="SAPBEXHLevel0X 8 4 5" xfId="51710"/>
    <cellStyle name="SAPBEXHLevel0X 8 4 6" xfId="52987"/>
    <cellStyle name="SAPBEXHLevel0X 8 4 7" xfId="54035"/>
    <cellStyle name="SAPBEXHLevel0X 8 4 8" xfId="55016"/>
    <cellStyle name="SAPBEXHLevel0X 8 4 9" xfId="56415"/>
    <cellStyle name="SAPBEXHLevel0X 8 5" xfId="44464"/>
    <cellStyle name="SAPBEXHLevel0X 8 5 2" xfId="56785"/>
    <cellStyle name="SAPBEXHLevel0X 8 5 3" xfId="57747"/>
    <cellStyle name="SAPBEXHLevel0X 8 5 4" xfId="58530"/>
    <cellStyle name="SAPBEXHLevel0X 8 5 5" xfId="59489"/>
    <cellStyle name="SAPBEXHLevel0X 8 5 6" xfId="60163"/>
    <cellStyle name="SAPBEXHLevel0X 8 5 7" xfId="61682"/>
    <cellStyle name="SAPBEXHLevel0X 8 6" xfId="44755"/>
    <cellStyle name="SAPBEXHLevel0X 8 7" xfId="45038"/>
    <cellStyle name="SAPBEXHLevel0X 8 8" xfId="45314"/>
    <cellStyle name="SAPBEXHLevel0X 8 9" xfId="45774"/>
    <cellStyle name="SAPBEXHLevel0X 8_Лист1" xfId="4050"/>
    <cellStyle name="SAPBEXHLevel0X 9" xfId="529"/>
    <cellStyle name="SAPBEXHLevel0X 9 10" xfId="45502"/>
    <cellStyle name="SAPBEXHLevel0X 9 11" xfId="46271"/>
    <cellStyle name="SAPBEXHLevel0X 9 12" xfId="48161"/>
    <cellStyle name="SAPBEXHLevel0X 9 13" xfId="49900"/>
    <cellStyle name="SAPBEXHLevel0X 9 14" xfId="50056"/>
    <cellStyle name="SAPBEXHLevel0X 9 15" xfId="50608"/>
    <cellStyle name="SAPBEXHLevel0X 9 16" xfId="50207"/>
    <cellStyle name="SAPBEXHLevel0X 9 17" xfId="50771"/>
    <cellStyle name="SAPBEXHLevel0X 9 18" xfId="53111"/>
    <cellStyle name="SAPBEXHLevel0X 9 19" xfId="55409"/>
    <cellStyle name="SAPBEXHLevel0X 9 2" xfId="1173"/>
    <cellStyle name="SAPBEXHLevel0X 9 2 10" xfId="57268"/>
    <cellStyle name="SAPBEXHLevel0X 9 2 11" xfId="60639"/>
    <cellStyle name="SAPBEXHLevel0X 9 2 12" xfId="4051"/>
    <cellStyle name="SAPBEXHLevel0X 9 2 2" xfId="46583"/>
    <cellStyle name="SAPBEXHLevel0X 9 2 3" xfId="48550"/>
    <cellStyle name="SAPBEXHLevel0X 9 2 4" xfId="51217"/>
    <cellStyle name="SAPBEXHLevel0X 9 2 5" xfId="52510"/>
    <cellStyle name="SAPBEXHLevel0X 9 2 6" xfId="53590"/>
    <cellStyle name="SAPBEXHLevel0X 9 2 7" xfId="54571"/>
    <cellStyle name="SAPBEXHLevel0X 9 2 8" xfId="55248"/>
    <cellStyle name="SAPBEXHLevel0X 9 2 9" xfId="55457"/>
    <cellStyle name="SAPBEXHLevel0X 9 20" xfId="2078"/>
    <cellStyle name="SAPBEXHLevel0X 9 3" xfId="844"/>
    <cellStyle name="SAPBEXHLevel0X 9 3 10" xfId="57158"/>
    <cellStyle name="SAPBEXHLevel0X 9 3 11" xfId="57927"/>
    <cellStyle name="SAPBEXHLevel0X 9 3 12" xfId="58874"/>
    <cellStyle name="SAPBEXHLevel0X 9 3 13" xfId="61017"/>
    <cellStyle name="SAPBEXHLevel0X 9 3 14" xfId="3692"/>
    <cellStyle name="SAPBEXHLevel0X 9 3 2" xfId="47012"/>
    <cellStyle name="SAPBEXHLevel0X 9 3 3" xfId="48975"/>
    <cellStyle name="SAPBEXHLevel0X 9 3 4" xfId="49321"/>
    <cellStyle name="SAPBEXHLevel0X 9 3 5" xfId="50888"/>
    <cellStyle name="SAPBEXHLevel0X 9 3 6" xfId="52182"/>
    <cellStyle name="SAPBEXHLevel0X 9 3 7" xfId="53261"/>
    <cellStyle name="SAPBEXHLevel0X 9 3 8" xfId="54243"/>
    <cellStyle name="SAPBEXHLevel0X 9 3 9" xfId="56108"/>
    <cellStyle name="SAPBEXHLevel0X 9 4" xfId="1667"/>
    <cellStyle name="SAPBEXHLevel0X 9 4 10" xfId="57389"/>
    <cellStyle name="SAPBEXHLevel0X 9 4 11" xfId="58185"/>
    <cellStyle name="SAPBEXHLevel0X 9 4 12" xfId="59140"/>
    <cellStyle name="SAPBEXHLevel0X 9 4 13" xfId="59818"/>
    <cellStyle name="SAPBEXHLevel0X 9 4 14" xfId="61315"/>
    <cellStyle name="SAPBEXHLevel0X 9 4 15" xfId="44046"/>
    <cellStyle name="SAPBEXHLevel0X 9 4 2" xfId="47325"/>
    <cellStyle name="SAPBEXHLevel0X 9 4 3" xfId="47788"/>
    <cellStyle name="SAPBEXHLevel0X 9 4 4" xfId="49211"/>
    <cellStyle name="SAPBEXHLevel0X 9 4 5" xfId="51711"/>
    <cellStyle name="SAPBEXHLevel0X 9 4 6" xfId="52988"/>
    <cellStyle name="SAPBEXHLevel0X 9 4 7" xfId="54036"/>
    <cellStyle name="SAPBEXHLevel0X 9 4 8" xfId="55017"/>
    <cellStyle name="SAPBEXHLevel0X 9 4 9" xfId="56414"/>
    <cellStyle name="SAPBEXHLevel0X 9 5" xfId="44465"/>
    <cellStyle name="SAPBEXHLevel0X 9 5 2" xfId="56786"/>
    <cellStyle name="SAPBEXHLevel0X 9 5 3" xfId="57748"/>
    <cellStyle name="SAPBEXHLevel0X 9 5 4" xfId="58531"/>
    <cellStyle name="SAPBEXHLevel0X 9 5 5" xfId="59490"/>
    <cellStyle name="SAPBEXHLevel0X 9 5 6" xfId="60164"/>
    <cellStyle name="SAPBEXHLevel0X 9 5 7" xfId="61683"/>
    <cellStyle name="SAPBEXHLevel0X 9 6" xfId="44756"/>
    <cellStyle name="SAPBEXHLevel0X 9 7" xfId="45039"/>
    <cellStyle name="SAPBEXHLevel0X 9 8" xfId="45315"/>
    <cellStyle name="SAPBEXHLevel0X 9 9" xfId="45775"/>
    <cellStyle name="SAPBEXHLevel0X 9_Лист1" xfId="4052"/>
    <cellStyle name="SAPBEXHLevel0X_7-р_Из_Системы" xfId="530"/>
    <cellStyle name="SAPBEXHLevel1" xfId="531"/>
    <cellStyle name="SAPBEXHLevel1 2" xfId="532"/>
    <cellStyle name="SAPBEXHLevel1 2 10" xfId="46272"/>
    <cellStyle name="SAPBEXHLevel1 2 11" xfId="48162"/>
    <cellStyle name="SAPBEXHLevel1 2 12" xfId="49901"/>
    <cellStyle name="SAPBEXHLevel1 2 13" xfId="50057"/>
    <cellStyle name="SAPBEXHLevel1 2 14" xfId="50610"/>
    <cellStyle name="SAPBEXHLevel1 2 15" xfId="50205"/>
    <cellStyle name="SAPBEXHLevel1 2 16" xfId="50770"/>
    <cellStyle name="SAPBEXHLevel1 2 17" xfId="52133"/>
    <cellStyle name="SAPBEXHLevel1 2 18" xfId="2079"/>
    <cellStyle name="SAPBEXHLevel1 2 2" xfId="1174"/>
    <cellStyle name="SAPBEXHLevel1 2 2 10" xfId="3691"/>
    <cellStyle name="SAPBEXHLevel1 2 2 2" xfId="46584"/>
    <cellStyle name="SAPBEXHLevel1 2 2 3" xfId="48551"/>
    <cellStyle name="SAPBEXHLevel1 2 2 4" xfId="51218"/>
    <cellStyle name="SAPBEXHLevel1 2 2 5" xfId="52511"/>
    <cellStyle name="SAPBEXHLevel1 2 2 6" xfId="53591"/>
    <cellStyle name="SAPBEXHLevel1 2 2 7" xfId="54572"/>
    <cellStyle name="SAPBEXHLevel1 2 2 8" xfId="55759"/>
    <cellStyle name="SAPBEXHLevel1 2 2 9" xfId="60640"/>
    <cellStyle name="SAPBEXHLevel1 2 3" xfId="843"/>
    <cellStyle name="SAPBEXHLevel1 2 3 10" xfId="57928"/>
    <cellStyle name="SAPBEXHLevel1 2 3 11" xfId="58875"/>
    <cellStyle name="SAPBEXHLevel1 2 3 12" xfId="61018"/>
    <cellStyle name="SAPBEXHLevel1 2 3 13" xfId="43908"/>
    <cellStyle name="SAPBEXHLevel1 2 3 2" xfId="47013"/>
    <cellStyle name="SAPBEXHLevel1 2 3 3" xfId="48976"/>
    <cellStyle name="SAPBEXHLevel1 2 3 4" xfId="49326"/>
    <cellStyle name="SAPBEXHLevel1 2 3 5" xfId="50887"/>
    <cellStyle name="SAPBEXHLevel1 2 3 6" xfId="52181"/>
    <cellStyle name="SAPBEXHLevel1 2 3 7" xfId="53260"/>
    <cellStyle name="SAPBEXHLevel1 2 3 8" xfId="54242"/>
    <cellStyle name="SAPBEXHLevel1 2 3 9" xfId="56109"/>
    <cellStyle name="SAPBEXHLevel1 2 4" xfId="1668"/>
    <cellStyle name="SAPBEXHLevel1 2 4 10" xfId="57388"/>
    <cellStyle name="SAPBEXHLevel1 2 4 11" xfId="58184"/>
    <cellStyle name="SAPBEXHLevel1 2 4 12" xfId="59139"/>
    <cellStyle name="SAPBEXHLevel1 2 4 13" xfId="59817"/>
    <cellStyle name="SAPBEXHLevel1 2 4 14" xfId="61314"/>
    <cellStyle name="SAPBEXHLevel1 2 4 15" xfId="44466"/>
    <cellStyle name="SAPBEXHLevel1 2 4 2" xfId="47324"/>
    <cellStyle name="SAPBEXHLevel1 2 4 3" xfId="47787"/>
    <cellStyle name="SAPBEXHLevel1 2 4 4" xfId="49212"/>
    <cellStyle name="SAPBEXHLevel1 2 4 5" xfId="51712"/>
    <cellStyle name="SAPBEXHLevel1 2 4 6" xfId="52989"/>
    <cellStyle name="SAPBEXHLevel1 2 4 7" xfId="54037"/>
    <cellStyle name="SAPBEXHLevel1 2 4 8" xfId="55018"/>
    <cellStyle name="SAPBEXHLevel1 2 4 9" xfId="56413"/>
    <cellStyle name="SAPBEXHLevel1 2 5" xfId="44757"/>
    <cellStyle name="SAPBEXHLevel1 2 5 2" xfId="56787"/>
    <cellStyle name="SAPBEXHLevel1 2 5 3" xfId="57750"/>
    <cellStyle name="SAPBEXHLevel1 2 5 4" xfId="58532"/>
    <cellStyle name="SAPBEXHLevel1 2 5 5" xfId="59491"/>
    <cellStyle name="SAPBEXHLevel1 2 5 6" xfId="60165"/>
    <cellStyle name="SAPBEXHLevel1 2 5 7" xfId="61684"/>
    <cellStyle name="SAPBEXHLevel1 2 6" xfId="45040"/>
    <cellStyle name="SAPBEXHLevel1 2 7" xfId="45316"/>
    <cellStyle name="SAPBEXHLevel1 2 8" xfId="45776"/>
    <cellStyle name="SAPBEXHLevel1 2 9" xfId="45501"/>
    <cellStyle name="SAPBEXHLevel1 3" xfId="533"/>
    <cellStyle name="SAPBEXHLevel1 3 10" xfId="46273"/>
    <cellStyle name="SAPBEXHLevel1 3 11" xfId="48163"/>
    <cellStyle name="SAPBEXHLevel1 3 12" xfId="49902"/>
    <cellStyle name="SAPBEXHLevel1 3 13" xfId="50058"/>
    <cellStyle name="SAPBEXHLevel1 3 14" xfId="50611"/>
    <cellStyle name="SAPBEXHLevel1 3 15" xfId="50204"/>
    <cellStyle name="SAPBEXHLevel1 3 16" xfId="50774"/>
    <cellStyle name="SAPBEXHLevel1 3 17" xfId="50864"/>
    <cellStyle name="SAPBEXHLevel1 3 18" xfId="2080"/>
    <cellStyle name="SAPBEXHLevel1 3 2" xfId="1175"/>
    <cellStyle name="SAPBEXHLevel1 3 2 10" xfId="3690"/>
    <cellStyle name="SAPBEXHLevel1 3 2 2" xfId="46585"/>
    <cellStyle name="SAPBEXHLevel1 3 2 3" xfId="48552"/>
    <cellStyle name="SAPBEXHLevel1 3 2 4" xfId="51219"/>
    <cellStyle name="SAPBEXHLevel1 3 2 5" xfId="52512"/>
    <cellStyle name="SAPBEXHLevel1 3 2 6" xfId="53592"/>
    <cellStyle name="SAPBEXHLevel1 3 2 7" xfId="54573"/>
    <cellStyle name="SAPBEXHLevel1 3 2 8" xfId="55458"/>
    <cellStyle name="SAPBEXHLevel1 3 2 9" xfId="60641"/>
    <cellStyle name="SAPBEXHLevel1 3 3" xfId="1307"/>
    <cellStyle name="SAPBEXHLevel1 3 3 10" xfId="57929"/>
    <cellStyle name="SAPBEXHLevel1 3 3 11" xfId="58876"/>
    <cellStyle name="SAPBEXHLevel1 3 3 12" xfId="61019"/>
    <cellStyle name="SAPBEXHLevel1 3 3 13" xfId="43907"/>
    <cellStyle name="SAPBEXHLevel1 3 3 2" xfId="47014"/>
    <cellStyle name="SAPBEXHLevel1 3 3 3" xfId="48977"/>
    <cellStyle name="SAPBEXHLevel1 3 3 4" xfId="49319"/>
    <cellStyle name="SAPBEXHLevel1 3 3 5" xfId="51351"/>
    <cellStyle name="SAPBEXHLevel1 3 3 6" xfId="52640"/>
    <cellStyle name="SAPBEXHLevel1 3 3 7" xfId="53709"/>
    <cellStyle name="SAPBEXHLevel1 3 3 8" xfId="54690"/>
    <cellStyle name="SAPBEXHLevel1 3 3 9" xfId="56110"/>
    <cellStyle name="SAPBEXHLevel1 3 4" xfId="1669"/>
    <cellStyle name="SAPBEXHLevel1 3 4 10" xfId="57387"/>
    <cellStyle name="SAPBEXHLevel1 3 4 11" xfId="58183"/>
    <cellStyle name="SAPBEXHLevel1 3 4 12" xfId="59138"/>
    <cellStyle name="SAPBEXHLevel1 3 4 13" xfId="59816"/>
    <cellStyle name="SAPBEXHLevel1 3 4 14" xfId="61313"/>
    <cellStyle name="SAPBEXHLevel1 3 4 15" xfId="44467"/>
    <cellStyle name="SAPBEXHLevel1 3 4 2" xfId="47323"/>
    <cellStyle name="SAPBEXHLevel1 3 4 3" xfId="47786"/>
    <cellStyle name="SAPBEXHLevel1 3 4 4" xfId="49219"/>
    <cellStyle name="SAPBEXHLevel1 3 4 5" xfId="51713"/>
    <cellStyle name="SAPBEXHLevel1 3 4 6" xfId="52990"/>
    <cellStyle name="SAPBEXHLevel1 3 4 7" xfId="54038"/>
    <cellStyle name="SAPBEXHLevel1 3 4 8" xfId="55019"/>
    <cellStyle name="SAPBEXHLevel1 3 4 9" xfId="56412"/>
    <cellStyle name="SAPBEXHLevel1 3 5" xfId="44758"/>
    <cellStyle name="SAPBEXHLevel1 3 5 2" xfId="56788"/>
    <cellStyle name="SAPBEXHLevel1 3 5 3" xfId="57751"/>
    <cellStyle name="SAPBEXHLevel1 3 5 4" xfId="58533"/>
    <cellStyle name="SAPBEXHLevel1 3 5 5" xfId="59492"/>
    <cellStyle name="SAPBEXHLevel1 3 5 6" xfId="60166"/>
    <cellStyle name="SAPBEXHLevel1 3 5 7" xfId="61685"/>
    <cellStyle name="SAPBEXHLevel1 3 6" xfId="45041"/>
    <cellStyle name="SAPBEXHLevel1 3 7" xfId="45317"/>
    <cellStyle name="SAPBEXHLevel1 3 8" xfId="45777"/>
    <cellStyle name="SAPBEXHLevel1 3 9" xfId="45500"/>
    <cellStyle name="SAPBEXHLevel1 4" xfId="534"/>
    <cellStyle name="SAPBEXHLevel1 4 10" xfId="46274"/>
    <cellStyle name="SAPBEXHLevel1 4 11" xfId="48164"/>
    <cellStyle name="SAPBEXHLevel1 4 12" xfId="49903"/>
    <cellStyle name="SAPBEXHLevel1 4 13" xfId="50059"/>
    <cellStyle name="SAPBEXHLevel1 4 14" xfId="50612"/>
    <cellStyle name="SAPBEXHLevel1 4 15" xfId="50203"/>
    <cellStyle name="SAPBEXHLevel1 4 16" xfId="50772"/>
    <cellStyle name="SAPBEXHLevel1 4 17" xfId="52179"/>
    <cellStyle name="SAPBEXHLevel1 4 18" xfId="2081"/>
    <cellStyle name="SAPBEXHLevel1 4 2" xfId="1176"/>
    <cellStyle name="SAPBEXHLevel1 4 2 10" xfId="3689"/>
    <cellStyle name="SAPBEXHLevel1 4 2 2" xfId="46586"/>
    <cellStyle name="SAPBEXHLevel1 4 2 3" xfId="48553"/>
    <cellStyle name="SAPBEXHLevel1 4 2 4" xfId="51220"/>
    <cellStyle name="SAPBEXHLevel1 4 2 5" xfId="52513"/>
    <cellStyle name="SAPBEXHLevel1 4 2 6" xfId="53593"/>
    <cellStyle name="SAPBEXHLevel1 4 2 7" xfId="54574"/>
    <cellStyle name="SAPBEXHLevel1 4 2 8" xfId="55459"/>
    <cellStyle name="SAPBEXHLevel1 4 2 9" xfId="60642"/>
    <cellStyle name="SAPBEXHLevel1 4 3" xfId="1308"/>
    <cellStyle name="SAPBEXHLevel1 4 3 10" xfId="57930"/>
    <cellStyle name="SAPBEXHLevel1 4 3 11" xfId="58877"/>
    <cellStyle name="SAPBEXHLevel1 4 3 12" xfId="61020"/>
    <cellStyle name="SAPBEXHLevel1 4 3 13" xfId="43906"/>
    <cellStyle name="SAPBEXHLevel1 4 3 2" xfId="47015"/>
    <cellStyle name="SAPBEXHLevel1 4 3 3" xfId="48978"/>
    <cellStyle name="SAPBEXHLevel1 4 3 4" xfId="49318"/>
    <cellStyle name="SAPBEXHLevel1 4 3 5" xfId="51352"/>
    <cellStyle name="SAPBEXHLevel1 4 3 6" xfId="52641"/>
    <cellStyle name="SAPBEXHLevel1 4 3 7" xfId="53710"/>
    <cellStyle name="SAPBEXHLevel1 4 3 8" xfId="54691"/>
    <cellStyle name="SAPBEXHLevel1 4 3 9" xfId="56111"/>
    <cellStyle name="SAPBEXHLevel1 4 4" xfId="1670"/>
    <cellStyle name="SAPBEXHLevel1 4 4 10" xfId="57386"/>
    <cellStyle name="SAPBEXHLevel1 4 4 11" xfId="58182"/>
    <cellStyle name="SAPBEXHLevel1 4 4 12" xfId="59137"/>
    <cellStyle name="SAPBEXHLevel1 4 4 13" xfId="59815"/>
    <cellStyle name="SAPBEXHLevel1 4 4 14" xfId="61312"/>
    <cellStyle name="SAPBEXHLevel1 4 4 15" xfId="44468"/>
    <cellStyle name="SAPBEXHLevel1 4 4 2" xfId="47322"/>
    <cellStyle name="SAPBEXHLevel1 4 4 3" xfId="47785"/>
    <cellStyle name="SAPBEXHLevel1 4 4 4" xfId="49214"/>
    <cellStyle name="SAPBEXHLevel1 4 4 5" xfId="51714"/>
    <cellStyle name="SAPBEXHLevel1 4 4 6" xfId="52991"/>
    <cellStyle name="SAPBEXHLevel1 4 4 7" xfId="54039"/>
    <cellStyle name="SAPBEXHLevel1 4 4 8" xfId="55020"/>
    <cellStyle name="SAPBEXHLevel1 4 4 9" xfId="56411"/>
    <cellStyle name="SAPBEXHLevel1 4 5" xfId="44759"/>
    <cellStyle name="SAPBEXHLevel1 4 5 2" xfId="56789"/>
    <cellStyle name="SAPBEXHLevel1 4 5 3" xfId="57752"/>
    <cellStyle name="SAPBEXHLevel1 4 5 4" xfId="58534"/>
    <cellStyle name="SAPBEXHLevel1 4 5 5" xfId="59493"/>
    <cellStyle name="SAPBEXHLevel1 4 5 6" xfId="60167"/>
    <cellStyle name="SAPBEXHLevel1 4 5 7" xfId="61686"/>
    <cellStyle name="SAPBEXHLevel1 4 6" xfId="45042"/>
    <cellStyle name="SAPBEXHLevel1 4 7" xfId="45318"/>
    <cellStyle name="SAPBEXHLevel1 4 8" xfId="45778"/>
    <cellStyle name="SAPBEXHLevel1 4 9" xfId="45499"/>
    <cellStyle name="SAPBEXHLevel1 5" xfId="535"/>
    <cellStyle name="SAPBEXHLevel1 5 10" xfId="46275"/>
    <cellStyle name="SAPBEXHLevel1 5 11" xfId="48165"/>
    <cellStyle name="SAPBEXHLevel1 5 12" xfId="49904"/>
    <cellStyle name="SAPBEXHLevel1 5 13" xfId="50060"/>
    <cellStyle name="SAPBEXHLevel1 5 14" xfId="50613"/>
    <cellStyle name="SAPBEXHLevel1 5 15" xfId="50202"/>
    <cellStyle name="SAPBEXHLevel1 5 16" xfId="50773"/>
    <cellStyle name="SAPBEXHLevel1 5 17" xfId="52638"/>
    <cellStyle name="SAPBEXHLevel1 5 18" xfId="2082"/>
    <cellStyle name="SAPBEXHLevel1 5 2" xfId="1177"/>
    <cellStyle name="SAPBEXHLevel1 5 2 10" xfId="3688"/>
    <cellStyle name="SAPBEXHLevel1 5 2 2" xfId="46587"/>
    <cellStyle name="SAPBEXHLevel1 5 2 3" xfId="48554"/>
    <cellStyle name="SAPBEXHLevel1 5 2 4" xfId="51221"/>
    <cellStyle name="SAPBEXHLevel1 5 2 5" xfId="52514"/>
    <cellStyle name="SAPBEXHLevel1 5 2 6" xfId="53594"/>
    <cellStyle name="SAPBEXHLevel1 5 2 7" xfId="54575"/>
    <cellStyle name="SAPBEXHLevel1 5 2 8" xfId="55760"/>
    <cellStyle name="SAPBEXHLevel1 5 2 9" xfId="60643"/>
    <cellStyle name="SAPBEXHLevel1 5 3" xfId="1309"/>
    <cellStyle name="SAPBEXHLevel1 5 3 10" xfId="57931"/>
    <cellStyle name="SAPBEXHLevel1 5 3 11" xfId="58878"/>
    <cellStyle name="SAPBEXHLevel1 5 3 12" xfId="61021"/>
    <cellStyle name="SAPBEXHLevel1 5 3 13" xfId="43905"/>
    <cellStyle name="SAPBEXHLevel1 5 3 2" xfId="47016"/>
    <cellStyle name="SAPBEXHLevel1 5 3 3" xfId="48979"/>
    <cellStyle name="SAPBEXHLevel1 5 3 4" xfId="49317"/>
    <cellStyle name="SAPBEXHLevel1 5 3 5" xfId="51353"/>
    <cellStyle name="SAPBEXHLevel1 5 3 6" xfId="52642"/>
    <cellStyle name="SAPBEXHLevel1 5 3 7" xfId="53711"/>
    <cellStyle name="SAPBEXHLevel1 5 3 8" xfId="54692"/>
    <cellStyle name="SAPBEXHLevel1 5 3 9" xfId="56112"/>
    <cellStyle name="SAPBEXHLevel1 5 4" xfId="1671"/>
    <cellStyle name="SAPBEXHLevel1 5 4 10" xfId="57385"/>
    <cellStyle name="SAPBEXHLevel1 5 4 11" xfId="58181"/>
    <cellStyle name="SAPBEXHLevel1 5 4 12" xfId="59136"/>
    <cellStyle name="SAPBEXHLevel1 5 4 13" xfId="59814"/>
    <cellStyle name="SAPBEXHLevel1 5 4 14" xfId="61311"/>
    <cellStyle name="SAPBEXHLevel1 5 4 15" xfId="44469"/>
    <cellStyle name="SAPBEXHLevel1 5 4 2" xfId="47321"/>
    <cellStyle name="SAPBEXHLevel1 5 4 3" xfId="47784"/>
    <cellStyle name="SAPBEXHLevel1 5 4 4" xfId="49215"/>
    <cellStyle name="SAPBEXHLevel1 5 4 5" xfId="51715"/>
    <cellStyle name="SAPBEXHLevel1 5 4 6" xfId="52992"/>
    <cellStyle name="SAPBEXHLevel1 5 4 7" xfId="54040"/>
    <cellStyle name="SAPBEXHLevel1 5 4 8" xfId="55021"/>
    <cellStyle name="SAPBEXHLevel1 5 4 9" xfId="56410"/>
    <cellStyle name="SAPBEXHLevel1 5 5" xfId="44760"/>
    <cellStyle name="SAPBEXHLevel1 5 5 2" xfId="56790"/>
    <cellStyle name="SAPBEXHLevel1 5 5 3" xfId="57753"/>
    <cellStyle name="SAPBEXHLevel1 5 5 4" xfId="58535"/>
    <cellStyle name="SAPBEXHLevel1 5 5 5" xfId="59494"/>
    <cellStyle name="SAPBEXHLevel1 5 5 6" xfId="60168"/>
    <cellStyle name="SAPBEXHLevel1 5 5 7" xfId="61687"/>
    <cellStyle name="SAPBEXHLevel1 5 6" xfId="45043"/>
    <cellStyle name="SAPBEXHLevel1 5 7" xfId="45319"/>
    <cellStyle name="SAPBEXHLevel1 5 8" xfId="45779"/>
    <cellStyle name="SAPBEXHLevel1 5 9" xfId="45498"/>
    <cellStyle name="SAPBEXHLevel1 6" xfId="536"/>
    <cellStyle name="SAPBEXHLevel1 6 10" xfId="46276"/>
    <cellStyle name="SAPBEXHLevel1 6 11" xfId="48166"/>
    <cellStyle name="SAPBEXHLevel1 6 12" xfId="49905"/>
    <cellStyle name="SAPBEXHLevel1 6 13" xfId="50061"/>
    <cellStyle name="SAPBEXHLevel1 6 14" xfId="50614"/>
    <cellStyle name="SAPBEXHLevel1 6 15" xfId="50201"/>
    <cellStyle name="SAPBEXHLevel1 6 16" xfId="50776"/>
    <cellStyle name="SAPBEXHLevel1 6 17" xfId="52180"/>
    <cellStyle name="SAPBEXHLevel1 6 18" xfId="2083"/>
    <cellStyle name="SAPBEXHLevel1 6 2" xfId="1178"/>
    <cellStyle name="SAPBEXHLevel1 6 2 10" xfId="3687"/>
    <cellStyle name="SAPBEXHLevel1 6 2 2" xfId="46588"/>
    <cellStyle name="SAPBEXHLevel1 6 2 3" xfId="48555"/>
    <cellStyle name="SAPBEXHLevel1 6 2 4" xfId="51222"/>
    <cellStyle name="SAPBEXHLevel1 6 2 5" xfId="52515"/>
    <cellStyle name="SAPBEXHLevel1 6 2 6" xfId="53595"/>
    <cellStyle name="SAPBEXHLevel1 6 2 7" xfId="54576"/>
    <cellStyle name="SAPBEXHLevel1 6 2 8" xfId="55460"/>
    <cellStyle name="SAPBEXHLevel1 6 2 9" xfId="60644"/>
    <cellStyle name="SAPBEXHLevel1 6 3" xfId="1310"/>
    <cellStyle name="SAPBEXHLevel1 6 3 10" xfId="57932"/>
    <cellStyle name="SAPBEXHLevel1 6 3 11" xfId="58879"/>
    <cellStyle name="SAPBEXHLevel1 6 3 12" xfId="61022"/>
    <cellStyle name="SAPBEXHLevel1 6 3 13" xfId="43904"/>
    <cellStyle name="SAPBEXHLevel1 6 3 2" xfId="47017"/>
    <cellStyle name="SAPBEXHLevel1 6 3 3" xfId="48980"/>
    <cellStyle name="SAPBEXHLevel1 6 3 4" xfId="49604"/>
    <cellStyle name="SAPBEXHLevel1 6 3 5" xfId="51354"/>
    <cellStyle name="SAPBEXHLevel1 6 3 6" xfId="52643"/>
    <cellStyle name="SAPBEXHLevel1 6 3 7" xfId="53712"/>
    <cellStyle name="SAPBEXHLevel1 6 3 8" xfId="54693"/>
    <cellStyle name="SAPBEXHLevel1 6 3 9" xfId="56113"/>
    <cellStyle name="SAPBEXHLevel1 6 4" xfId="1672"/>
    <cellStyle name="SAPBEXHLevel1 6 4 10" xfId="57384"/>
    <cellStyle name="SAPBEXHLevel1 6 4 11" xfId="58180"/>
    <cellStyle name="SAPBEXHLevel1 6 4 12" xfId="59135"/>
    <cellStyle name="SAPBEXHLevel1 6 4 13" xfId="59813"/>
    <cellStyle name="SAPBEXHLevel1 6 4 14" xfId="61310"/>
    <cellStyle name="SAPBEXHLevel1 6 4 15" xfId="44470"/>
    <cellStyle name="SAPBEXHLevel1 6 4 2" xfId="47320"/>
    <cellStyle name="SAPBEXHLevel1 6 4 3" xfId="47783"/>
    <cellStyle name="SAPBEXHLevel1 6 4 4" xfId="49216"/>
    <cellStyle name="SAPBEXHLevel1 6 4 5" xfId="51716"/>
    <cellStyle name="SAPBEXHLevel1 6 4 6" xfId="52993"/>
    <cellStyle name="SAPBEXHLevel1 6 4 7" xfId="54041"/>
    <cellStyle name="SAPBEXHLevel1 6 4 8" xfId="55022"/>
    <cellStyle name="SAPBEXHLevel1 6 4 9" xfId="56409"/>
    <cellStyle name="SAPBEXHLevel1 6 5" xfId="44761"/>
    <cellStyle name="SAPBEXHLevel1 6 5 2" xfId="56791"/>
    <cellStyle name="SAPBEXHLevel1 6 5 3" xfId="57754"/>
    <cellStyle name="SAPBEXHLevel1 6 5 4" xfId="58536"/>
    <cellStyle name="SAPBEXHLevel1 6 5 5" xfId="59495"/>
    <cellStyle name="SAPBEXHLevel1 6 5 6" xfId="60169"/>
    <cellStyle name="SAPBEXHLevel1 6 5 7" xfId="61688"/>
    <cellStyle name="SAPBEXHLevel1 6 6" xfId="45044"/>
    <cellStyle name="SAPBEXHLevel1 6 7" xfId="45320"/>
    <cellStyle name="SAPBEXHLevel1 6 8" xfId="45780"/>
    <cellStyle name="SAPBEXHLevel1 6 9" xfId="45497"/>
    <cellStyle name="SAPBEXHLevel1 7" xfId="537"/>
    <cellStyle name="SAPBEXHLevel1 7 10" xfId="46277"/>
    <cellStyle name="SAPBEXHLevel1 7 11" xfId="48167"/>
    <cellStyle name="SAPBEXHLevel1 7 12" xfId="49906"/>
    <cellStyle name="SAPBEXHLevel1 7 13" xfId="50062"/>
    <cellStyle name="SAPBEXHLevel1 7 14" xfId="50615"/>
    <cellStyle name="SAPBEXHLevel1 7 15" xfId="50200"/>
    <cellStyle name="SAPBEXHLevel1 7 16" xfId="50775"/>
    <cellStyle name="SAPBEXHLevel1 7 17" xfId="52773"/>
    <cellStyle name="SAPBEXHLevel1 7 18" xfId="2084"/>
    <cellStyle name="SAPBEXHLevel1 7 2" xfId="1179"/>
    <cellStyle name="SAPBEXHLevel1 7 2 10" xfId="3686"/>
    <cellStyle name="SAPBEXHLevel1 7 2 2" xfId="46589"/>
    <cellStyle name="SAPBEXHLevel1 7 2 3" xfId="48556"/>
    <cellStyle name="SAPBEXHLevel1 7 2 4" xfId="51223"/>
    <cellStyle name="SAPBEXHLevel1 7 2 5" xfId="52516"/>
    <cellStyle name="SAPBEXHLevel1 7 2 6" xfId="53596"/>
    <cellStyle name="SAPBEXHLevel1 7 2 7" xfId="54577"/>
    <cellStyle name="SAPBEXHLevel1 7 2 8" xfId="55761"/>
    <cellStyle name="SAPBEXHLevel1 7 2 9" xfId="60645"/>
    <cellStyle name="SAPBEXHLevel1 7 3" xfId="1311"/>
    <cellStyle name="SAPBEXHLevel1 7 3 10" xfId="57933"/>
    <cellStyle name="SAPBEXHLevel1 7 3 11" xfId="58880"/>
    <cellStyle name="SAPBEXHLevel1 7 3 12" xfId="61023"/>
    <cellStyle name="SAPBEXHLevel1 7 3 13" xfId="43903"/>
    <cellStyle name="SAPBEXHLevel1 7 3 2" xfId="47018"/>
    <cellStyle name="SAPBEXHLevel1 7 3 3" xfId="48981"/>
    <cellStyle name="SAPBEXHLevel1 7 3 4" xfId="49532"/>
    <cellStyle name="SAPBEXHLevel1 7 3 5" xfId="51355"/>
    <cellStyle name="SAPBEXHLevel1 7 3 6" xfId="52644"/>
    <cellStyle name="SAPBEXHLevel1 7 3 7" xfId="53713"/>
    <cellStyle name="SAPBEXHLevel1 7 3 8" xfId="54694"/>
    <cellStyle name="SAPBEXHLevel1 7 3 9" xfId="56114"/>
    <cellStyle name="SAPBEXHLevel1 7 4" xfId="1673"/>
    <cellStyle name="SAPBEXHLevel1 7 4 10" xfId="57383"/>
    <cellStyle name="SAPBEXHLevel1 7 4 11" xfId="58179"/>
    <cellStyle name="SAPBEXHLevel1 7 4 12" xfId="59134"/>
    <cellStyle name="SAPBEXHLevel1 7 4 13" xfId="59812"/>
    <cellStyle name="SAPBEXHLevel1 7 4 14" xfId="61309"/>
    <cellStyle name="SAPBEXHLevel1 7 4 15" xfId="44471"/>
    <cellStyle name="SAPBEXHLevel1 7 4 2" xfId="47319"/>
    <cellStyle name="SAPBEXHLevel1 7 4 3" xfId="47782"/>
    <cellStyle name="SAPBEXHLevel1 7 4 4" xfId="49217"/>
    <cellStyle name="SAPBEXHLevel1 7 4 5" xfId="51717"/>
    <cellStyle name="SAPBEXHLevel1 7 4 6" xfId="52994"/>
    <cellStyle name="SAPBEXHLevel1 7 4 7" xfId="54042"/>
    <cellStyle name="SAPBEXHLevel1 7 4 8" xfId="55023"/>
    <cellStyle name="SAPBEXHLevel1 7 4 9" xfId="56408"/>
    <cellStyle name="SAPBEXHLevel1 7 5" xfId="44762"/>
    <cellStyle name="SAPBEXHLevel1 7 5 2" xfId="56792"/>
    <cellStyle name="SAPBEXHLevel1 7 5 3" xfId="57755"/>
    <cellStyle name="SAPBEXHLevel1 7 5 4" xfId="58537"/>
    <cellStyle name="SAPBEXHLevel1 7 5 5" xfId="59496"/>
    <cellStyle name="SAPBEXHLevel1 7 5 6" xfId="60170"/>
    <cellStyle name="SAPBEXHLevel1 7 5 7" xfId="61689"/>
    <cellStyle name="SAPBEXHLevel1 7 6" xfId="45045"/>
    <cellStyle name="SAPBEXHLevel1 7 7" xfId="45321"/>
    <cellStyle name="SAPBEXHLevel1 7 8" xfId="45781"/>
    <cellStyle name="SAPBEXHLevel1 7 9" xfId="45496"/>
    <cellStyle name="SAPBEXHLevel1 8" xfId="2266"/>
    <cellStyle name="SAPBEXHLevel1 9" xfId="2422"/>
    <cellStyle name="SAPBEXHLevel1_7y-отчетная_РЖД_2009_04" xfId="538"/>
    <cellStyle name="SAPBEXHLevel1X" xfId="539"/>
    <cellStyle name="SAPBEXHLevel1X 2" xfId="540"/>
    <cellStyle name="SAPBEXHLevel1X 2 10" xfId="45495"/>
    <cellStyle name="SAPBEXHLevel1X 2 11" xfId="46278"/>
    <cellStyle name="SAPBEXHLevel1X 2 12" xfId="48168"/>
    <cellStyle name="SAPBEXHLevel1X 2 13" xfId="49907"/>
    <cellStyle name="SAPBEXHLevel1X 2 14" xfId="50063"/>
    <cellStyle name="SAPBEXHLevel1X 2 15" xfId="50617"/>
    <cellStyle name="SAPBEXHLevel1X 2 16" xfId="50197"/>
    <cellStyle name="SAPBEXHLevel1X 2 17" xfId="50777"/>
    <cellStyle name="SAPBEXHLevel1X 2 18" xfId="52790"/>
    <cellStyle name="SAPBEXHLevel1X 2 19" xfId="56972"/>
    <cellStyle name="SAPBEXHLevel1X 2 2" xfId="1180"/>
    <cellStyle name="SAPBEXHLevel1X 2 2 10" xfId="57045"/>
    <cellStyle name="SAPBEXHLevel1X 2 2 11" xfId="60646"/>
    <cellStyle name="SAPBEXHLevel1X 2 2 12" xfId="4054"/>
    <cellStyle name="SAPBEXHLevel1X 2 2 2" xfId="46590"/>
    <cellStyle name="SAPBEXHLevel1X 2 2 3" xfId="48557"/>
    <cellStyle name="SAPBEXHLevel1X 2 2 4" xfId="51224"/>
    <cellStyle name="SAPBEXHLevel1X 2 2 5" xfId="52517"/>
    <cellStyle name="SAPBEXHLevel1X 2 2 6" xfId="53597"/>
    <cellStyle name="SAPBEXHLevel1X 2 2 7" xfId="54578"/>
    <cellStyle name="SAPBEXHLevel1X 2 2 8" xfId="55246"/>
    <cellStyle name="SAPBEXHLevel1X 2 2 9" xfId="55461"/>
    <cellStyle name="SAPBEXHLevel1X 2 20" xfId="2085"/>
    <cellStyle name="SAPBEXHLevel1X 2 3" xfId="1312"/>
    <cellStyle name="SAPBEXHLevel1X 2 3 10" xfId="57160"/>
    <cellStyle name="SAPBEXHLevel1X 2 3 11" xfId="57934"/>
    <cellStyle name="SAPBEXHLevel1X 2 3 12" xfId="58881"/>
    <cellStyle name="SAPBEXHLevel1X 2 3 13" xfId="61024"/>
    <cellStyle name="SAPBEXHLevel1X 2 3 14" xfId="3684"/>
    <cellStyle name="SAPBEXHLevel1X 2 3 2" xfId="47019"/>
    <cellStyle name="SAPBEXHLevel1X 2 3 3" xfId="48982"/>
    <cellStyle name="SAPBEXHLevel1X 2 3 4" xfId="49451"/>
    <cellStyle name="SAPBEXHLevel1X 2 3 5" xfId="51356"/>
    <cellStyle name="SAPBEXHLevel1X 2 3 6" xfId="52645"/>
    <cellStyle name="SAPBEXHLevel1X 2 3 7" xfId="53714"/>
    <cellStyle name="SAPBEXHLevel1X 2 3 8" xfId="54695"/>
    <cellStyle name="SAPBEXHLevel1X 2 3 9" xfId="56115"/>
    <cellStyle name="SAPBEXHLevel1X 2 4" xfId="1674"/>
    <cellStyle name="SAPBEXHLevel1X 2 4 10" xfId="57382"/>
    <cellStyle name="SAPBEXHLevel1X 2 4 11" xfId="58178"/>
    <cellStyle name="SAPBEXHLevel1X 2 4 12" xfId="59133"/>
    <cellStyle name="SAPBEXHLevel1X 2 4 13" xfId="59811"/>
    <cellStyle name="SAPBEXHLevel1X 2 4 14" xfId="61308"/>
    <cellStyle name="SAPBEXHLevel1X 2 4 15" xfId="44047"/>
    <cellStyle name="SAPBEXHLevel1X 2 4 2" xfId="47318"/>
    <cellStyle name="SAPBEXHLevel1X 2 4 3" xfId="47781"/>
    <cellStyle name="SAPBEXHLevel1X 2 4 4" xfId="49218"/>
    <cellStyle name="SAPBEXHLevel1X 2 4 5" xfId="51718"/>
    <cellStyle name="SAPBEXHLevel1X 2 4 6" xfId="52995"/>
    <cellStyle name="SAPBEXHLevel1X 2 4 7" xfId="54043"/>
    <cellStyle name="SAPBEXHLevel1X 2 4 8" xfId="55024"/>
    <cellStyle name="SAPBEXHLevel1X 2 4 9" xfId="56407"/>
    <cellStyle name="SAPBEXHLevel1X 2 5" xfId="44472"/>
    <cellStyle name="SAPBEXHLevel1X 2 5 2" xfId="56793"/>
    <cellStyle name="SAPBEXHLevel1X 2 5 3" xfId="57756"/>
    <cellStyle name="SAPBEXHLevel1X 2 5 4" xfId="58538"/>
    <cellStyle name="SAPBEXHLevel1X 2 5 5" xfId="59497"/>
    <cellStyle name="SAPBEXHLevel1X 2 5 6" xfId="60171"/>
    <cellStyle name="SAPBEXHLevel1X 2 5 7" xfId="61690"/>
    <cellStyle name="SAPBEXHLevel1X 2 6" xfId="44763"/>
    <cellStyle name="SAPBEXHLevel1X 2 7" xfId="45046"/>
    <cellStyle name="SAPBEXHLevel1X 2 8" xfId="45322"/>
    <cellStyle name="SAPBEXHLevel1X 2 9" xfId="45782"/>
    <cellStyle name="SAPBEXHLevel1X 2_Лист1" xfId="4055"/>
    <cellStyle name="SAPBEXHLevel1X 3" xfId="541"/>
    <cellStyle name="SAPBEXHLevel1X 3 10" xfId="45494"/>
    <cellStyle name="SAPBEXHLevel1X 3 11" xfId="46279"/>
    <cellStyle name="SAPBEXHLevel1X 3 12" xfId="48169"/>
    <cellStyle name="SAPBEXHLevel1X 3 13" xfId="49908"/>
    <cellStyle name="SAPBEXHLevel1X 3 14" xfId="50064"/>
    <cellStyle name="SAPBEXHLevel1X 3 15" xfId="50618"/>
    <cellStyle name="SAPBEXHLevel1X 3 16" xfId="50196"/>
    <cellStyle name="SAPBEXHLevel1X 3 17" xfId="50783"/>
    <cellStyle name="SAPBEXHLevel1X 3 18" xfId="52800"/>
    <cellStyle name="SAPBEXHLevel1X 3 19" xfId="57211"/>
    <cellStyle name="SAPBEXHLevel1X 3 2" xfId="1181"/>
    <cellStyle name="SAPBEXHLevel1X 3 2 10" xfId="57244"/>
    <cellStyle name="SAPBEXHLevel1X 3 2 11" xfId="60647"/>
    <cellStyle name="SAPBEXHLevel1X 3 2 12" xfId="4056"/>
    <cellStyle name="SAPBEXHLevel1X 3 2 2" xfId="46591"/>
    <cellStyle name="SAPBEXHLevel1X 3 2 3" xfId="48558"/>
    <cellStyle name="SAPBEXHLevel1X 3 2 4" xfId="51225"/>
    <cellStyle name="SAPBEXHLevel1X 3 2 5" xfId="52518"/>
    <cellStyle name="SAPBEXHLevel1X 3 2 6" xfId="53598"/>
    <cellStyle name="SAPBEXHLevel1X 3 2 7" xfId="54579"/>
    <cellStyle name="SAPBEXHLevel1X 3 2 8" xfId="55245"/>
    <cellStyle name="SAPBEXHLevel1X 3 2 9" xfId="55762"/>
    <cellStyle name="SAPBEXHLevel1X 3 20" xfId="2086"/>
    <cellStyle name="SAPBEXHLevel1X 3 3" xfId="1313"/>
    <cellStyle name="SAPBEXHLevel1X 3 3 10" xfId="57161"/>
    <cellStyle name="SAPBEXHLevel1X 3 3 11" xfId="57935"/>
    <cellStyle name="SAPBEXHLevel1X 3 3 12" xfId="58882"/>
    <cellStyle name="SAPBEXHLevel1X 3 3 13" xfId="61025"/>
    <cellStyle name="SAPBEXHLevel1X 3 3 14" xfId="3683"/>
    <cellStyle name="SAPBEXHLevel1X 3 3 2" xfId="47020"/>
    <cellStyle name="SAPBEXHLevel1X 3 3 3" xfId="48983"/>
    <cellStyle name="SAPBEXHLevel1X 3 3 4" xfId="49601"/>
    <cellStyle name="SAPBEXHLevel1X 3 3 5" xfId="51357"/>
    <cellStyle name="SAPBEXHLevel1X 3 3 6" xfId="52646"/>
    <cellStyle name="SAPBEXHLevel1X 3 3 7" xfId="53715"/>
    <cellStyle name="SAPBEXHLevel1X 3 3 8" xfId="54696"/>
    <cellStyle name="SAPBEXHLevel1X 3 3 9" xfId="56116"/>
    <cellStyle name="SAPBEXHLevel1X 3 4" xfId="1675"/>
    <cellStyle name="SAPBEXHLevel1X 3 4 10" xfId="57381"/>
    <cellStyle name="SAPBEXHLevel1X 3 4 11" xfId="58177"/>
    <cellStyle name="SAPBEXHLevel1X 3 4 12" xfId="59132"/>
    <cellStyle name="SAPBEXHLevel1X 3 4 13" xfId="59810"/>
    <cellStyle name="SAPBEXHLevel1X 3 4 14" xfId="61307"/>
    <cellStyle name="SAPBEXHLevel1X 3 4 15" xfId="44048"/>
    <cellStyle name="SAPBEXHLevel1X 3 4 2" xfId="47317"/>
    <cellStyle name="SAPBEXHLevel1X 3 4 3" xfId="47780"/>
    <cellStyle name="SAPBEXHLevel1X 3 4 4" xfId="49225"/>
    <cellStyle name="SAPBEXHLevel1X 3 4 5" xfId="51719"/>
    <cellStyle name="SAPBEXHLevel1X 3 4 6" xfId="52996"/>
    <cellStyle name="SAPBEXHLevel1X 3 4 7" xfId="54044"/>
    <cellStyle name="SAPBEXHLevel1X 3 4 8" xfId="55025"/>
    <cellStyle name="SAPBEXHLevel1X 3 4 9" xfId="56406"/>
    <cellStyle name="SAPBEXHLevel1X 3 5" xfId="44473"/>
    <cellStyle name="SAPBEXHLevel1X 3 5 2" xfId="56794"/>
    <cellStyle name="SAPBEXHLevel1X 3 5 3" xfId="57757"/>
    <cellStyle name="SAPBEXHLevel1X 3 5 4" xfId="58539"/>
    <cellStyle name="SAPBEXHLevel1X 3 5 5" xfId="59498"/>
    <cellStyle name="SAPBEXHLevel1X 3 5 6" xfId="60172"/>
    <cellStyle name="SAPBEXHLevel1X 3 5 7" xfId="61691"/>
    <cellStyle name="SAPBEXHLevel1X 3 6" xfId="44764"/>
    <cellStyle name="SAPBEXHLevel1X 3 7" xfId="45047"/>
    <cellStyle name="SAPBEXHLevel1X 3 8" xfId="45323"/>
    <cellStyle name="SAPBEXHLevel1X 3 9" xfId="45783"/>
    <cellStyle name="SAPBEXHLevel1X 3_Лист1" xfId="4057"/>
    <cellStyle name="SAPBEXHLevel1X 4" xfId="542"/>
    <cellStyle name="SAPBEXHLevel1X 4 10" xfId="45493"/>
    <cellStyle name="SAPBEXHLevel1X 4 11" xfId="46280"/>
    <cellStyle name="SAPBEXHLevel1X 4 12" xfId="48170"/>
    <cellStyle name="SAPBEXHLevel1X 4 13" xfId="49909"/>
    <cellStyle name="SAPBEXHLevel1X 4 14" xfId="50065"/>
    <cellStyle name="SAPBEXHLevel1X 4 15" xfId="50619"/>
    <cellStyle name="SAPBEXHLevel1X 4 16" xfId="50195"/>
    <cellStyle name="SAPBEXHLevel1X 4 17" xfId="50781"/>
    <cellStyle name="SAPBEXHLevel1X 4 18" xfId="52803"/>
    <cellStyle name="SAPBEXHLevel1X 4 19" xfId="55408"/>
    <cellStyle name="SAPBEXHLevel1X 4 2" xfId="1182"/>
    <cellStyle name="SAPBEXHLevel1X 4 2 10" xfId="57269"/>
    <cellStyle name="SAPBEXHLevel1X 4 2 11" xfId="60648"/>
    <cellStyle name="SAPBEXHLevel1X 4 2 12" xfId="4058"/>
    <cellStyle name="SAPBEXHLevel1X 4 2 2" xfId="46592"/>
    <cellStyle name="SAPBEXHLevel1X 4 2 3" xfId="48559"/>
    <cellStyle name="SAPBEXHLevel1X 4 2 4" xfId="51226"/>
    <cellStyle name="SAPBEXHLevel1X 4 2 5" xfId="52519"/>
    <cellStyle name="SAPBEXHLevel1X 4 2 6" xfId="53599"/>
    <cellStyle name="SAPBEXHLevel1X 4 2 7" xfId="54580"/>
    <cellStyle name="SAPBEXHLevel1X 4 2 8" xfId="55244"/>
    <cellStyle name="SAPBEXHLevel1X 4 2 9" xfId="55462"/>
    <cellStyle name="SAPBEXHLevel1X 4 20" xfId="2087"/>
    <cellStyle name="SAPBEXHLevel1X 4 3" xfId="1314"/>
    <cellStyle name="SAPBEXHLevel1X 4 3 10" xfId="57162"/>
    <cellStyle name="SAPBEXHLevel1X 4 3 11" xfId="57936"/>
    <cellStyle name="SAPBEXHLevel1X 4 3 12" xfId="58883"/>
    <cellStyle name="SAPBEXHLevel1X 4 3 13" xfId="61026"/>
    <cellStyle name="SAPBEXHLevel1X 4 3 14" xfId="3682"/>
    <cellStyle name="SAPBEXHLevel1X 4 3 2" xfId="47021"/>
    <cellStyle name="SAPBEXHLevel1X 4 3 3" xfId="48984"/>
    <cellStyle name="SAPBEXHLevel1X 4 3 4" xfId="49535"/>
    <cellStyle name="SAPBEXHLevel1X 4 3 5" xfId="51358"/>
    <cellStyle name="SAPBEXHLevel1X 4 3 6" xfId="52647"/>
    <cellStyle name="SAPBEXHLevel1X 4 3 7" xfId="53716"/>
    <cellStyle name="SAPBEXHLevel1X 4 3 8" xfId="54697"/>
    <cellStyle name="SAPBEXHLevel1X 4 3 9" xfId="56117"/>
    <cellStyle name="SAPBEXHLevel1X 4 4" xfId="1676"/>
    <cellStyle name="SAPBEXHLevel1X 4 4 10" xfId="57380"/>
    <cellStyle name="SAPBEXHLevel1X 4 4 11" xfId="58176"/>
    <cellStyle name="SAPBEXHLevel1X 4 4 12" xfId="59131"/>
    <cellStyle name="SAPBEXHLevel1X 4 4 13" xfId="59809"/>
    <cellStyle name="SAPBEXHLevel1X 4 4 14" xfId="61306"/>
    <cellStyle name="SAPBEXHLevel1X 4 4 15" xfId="44049"/>
    <cellStyle name="SAPBEXHLevel1X 4 4 2" xfId="47316"/>
    <cellStyle name="SAPBEXHLevel1X 4 4 3" xfId="47779"/>
    <cellStyle name="SAPBEXHLevel1X 4 4 4" xfId="49220"/>
    <cellStyle name="SAPBEXHLevel1X 4 4 5" xfId="51720"/>
    <cellStyle name="SAPBEXHLevel1X 4 4 6" xfId="52997"/>
    <cellStyle name="SAPBEXHLevel1X 4 4 7" xfId="54045"/>
    <cellStyle name="SAPBEXHLevel1X 4 4 8" xfId="55026"/>
    <cellStyle name="SAPBEXHLevel1X 4 4 9" xfId="56405"/>
    <cellStyle name="SAPBEXHLevel1X 4 5" xfId="44474"/>
    <cellStyle name="SAPBEXHLevel1X 4 5 2" xfId="56795"/>
    <cellStyle name="SAPBEXHLevel1X 4 5 3" xfId="57758"/>
    <cellStyle name="SAPBEXHLevel1X 4 5 4" xfId="58540"/>
    <cellStyle name="SAPBEXHLevel1X 4 5 5" xfId="59499"/>
    <cellStyle name="SAPBEXHLevel1X 4 5 6" xfId="60173"/>
    <cellStyle name="SAPBEXHLevel1X 4 5 7" xfId="61692"/>
    <cellStyle name="SAPBEXHLevel1X 4 6" xfId="44765"/>
    <cellStyle name="SAPBEXHLevel1X 4 7" xfId="45048"/>
    <cellStyle name="SAPBEXHLevel1X 4 8" xfId="45324"/>
    <cellStyle name="SAPBEXHLevel1X 4 9" xfId="45784"/>
    <cellStyle name="SAPBEXHLevel1X 4_Лист1" xfId="4059"/>
    <cellStyle name="SAPBEXHLevel1X 5" xfId="543"/>
    <cellStyle name="SAPBEXHLevel1X 5 10" xfId="45492"/>
    <cellStyle name="SAPBEXHLevel1X 5 11" xfId="46281"/>
    <cellStyle name="SAPBEXHLevel1X 5 12" xfId="48171"/>
    <cellStyle name="SAPBEXHLevel1X 5 13" xfId="49910"/>
    <cellStyle name="SAPBEXHLevel1X 5 14" xfId="50066"/>
    <cellStyle name="SAPBEXHLevel1X 5 15" xfId="50620"/>
    <cellStyle name="SAPBEXHLevel1X 5 16" xfId="50194"/>
    <cellStyle name="SAPBEXHLevel1X 5 17" xfId="50780"/>
    <cellStyle name="SAPBEXHLevel1X 5 18" xfId="53114"/>
    <cellStyle name="SAPBEXHLevel1X 5 19" xfId="56973"/>
    <cellStyle name="SAPBEXHLevel1X 5 2" xfId="1183"/>
    <cellStyle name="SAPBEXHLevel1X 5 2 10" xfId="57866"/>
    <cellStyle name="SAPBEXHLevel1X 5 2 11" xfId="60649"/>
    <cellStyle name="SAPBEXHLevel1X 5 2 12" xfId="4060"/>
    <cellStyle name="SAPBEXHLevel1X 5 2 2" xfId="46593"/>
    <cellStyle name="SAPBEXHLevel1X 5 2 3" xfId="48560"/>
    <cellStyle name="SAPBEXHLevel1X 5 2 4" xfId="51227"/>
    <cellStyle name="SAPBEXHLevel1X 5 2 5" xfId="52520"/>
    <cellStyle name="SAPBEXHLevel1X 5 2 6" xfId="53600"/>
    <cellStyle name="SAPBEXHLevel1X 5 2 7" xfId="54581"/>
    <cellStyle name="SAPBEXHLevel1X 5 2 8" xfId="55243"/>
    <cellStyle name="SAPBEXHLevel1X 5 2 9" xfId="55763"/>
    <cellStyle name="SAPBEXHLevel1X 5 20" xfId="2088"/>
    <cellStyle name="SAPBEXHLevel1X 5 3" xfId="1315"/>
    <cellStyle name="SAPBEXHLevel1X 5 3 10" xfId="57163"/>
    <cellStyle name="SAPBEXHLevel1X 5 3 11" xfId="57937"/>
    <cellStyle name="SAPBEXHLevel1X 5 3 12" xfId="58884"/>
    <cellStyle name="SAPBEXHLevel1X 5 3 13" xfId="61027"/>
    <cellStyle name="SAPBEXHLevel1X 5 3 14" xfId="3681"/>
    <cellStyle name="SAPBEXHLevel1X 5 3 2" xfId="47022"/>
    <cellStyle name="SAPBEXHLevel1X 5 3 3" xfId="48985"/>
    <cellStyle name="SAPBEXHLevel1X 5 3 4" xfId="49454"/>
    <cellStyle name="SAPBEXHLevel1X 5 3 5" xfId="51359"/>
    <cellStyle name="SAPBEXHLevel1X 5 3 6" xfId="52648"/>
    <cellStyle name="SAPBEXHLevel1X 5 3 7" xfId="53717"/>
    <cellStyle name="SAPBEXHLevel1X 5 3 8" xfId="54698"/>
    <cellStyle name="SAPBEXHLevel1X 5 3 9" xfId="56118"/>
    <cellStyle name="SAPBEXHLevel1X 5 4" xfId="1677"/>
    <cellStyle name="SAPBEXHLevel1X 5 4 10" xfId="57379"/>
    <cellStyle name="SAPBEXHLevel1X 5 4 11" xfId="58175"/>
    <cellStyle name="SAPBEXHLevel1X 5 4 12" xfId="59130"/>
    <cellStyle name="SAPBEXHLevel1X 5 4 13" xfId="59808"/>
    <cellStyle name="SAPBEXHLevel1X 5 4 14" xfId="61305"/>
    <cellStyle name="SAPBEXHLevel1X 5 4 15" xfId="44050"/>
    <cellStyle name="SAPBEXHLevel1X 5 4 2" xfId="47315"/>
    <cellStyle name="SAPBEXHLevel1X 5 4 3" xfId="47778"/>
    <cellStyle name="SAPBEXHLevel1X 5 4 4" xfId="49221"/>
    <cellStyle name="SAPBEXHLevel1X 5 4 5" xfId="51721"/>
    <cellStyle name="SAPBEXHLevel1X 5 4 6" xfId="52998"/>
    <cellStyle name="SAPBEXHLevel1X 5 4 7" xfId="54046"/>
    <cellStyle name="SAPBEXHLevel1X 5 4 8" xfId="55027"/>
    <cellStyle name="SAPBEXHLevel1X 5 4 9" xfId="56404"/>
    <cellStyle name="SAPBEXHLevel1X 5 5" xfId="44475"/>
    <cellStyle name="SAPBEXHLevel1X 5 5 2" xfId="56796"/>
    <cellStyle name="SAPBEXHLevel1X 5 5 3" xfId="57759"/>
    <cellStyle name="SAPBEXHLevel1X 5 5 4" xfId="58541"/>
    <cellStyle name="SAPBEXHLevel1X 5 5 5" xfId="59500"/>
    <cellStyle name="SAPBEXHLevel1X 5 5 6" xfId="60174"/>
    <cellStyle name="SAPBEXHLevel1X 5 5 7" xfId="61693"/>
    <cellStyle name="SAPBEXHLevel1X 5 6" xfId="44766"/>
    <cellStyle name="SAPBEXHLevel1X 5 7" xfId="45049"/>
    <cellStyle name="SAPBEXHLevel1X 5 8" xfId="45325"/>
    <cellStyle name="SAPBEXHLevel1X 5 9" xfId="45785"/>
    <cellStyle name="SAPBEXHLevel1X 5_Лист1" xfId="4061"/>
    <cellStyle name="SAPBEXHLevel1X 6" xfId="544"/>
    <cellStyle name="SAPBEXHLevel1X 6 10" xfId="45491"/>
    <cellStyle name="SAPBEXHLevel1X 6 11" xfId="46282"/>
    <cellStyle name="SAPBEXHLevel1X 6 12" xfId="48172"/>
    <cellStyle name="SAPBEXHLevel1X 6 13" xfId="49911"/>
    <cellStyle name="SAPBEXHLevel1X 6 14" xfId="50067"/>
    <cellStyle name="SAPBEXHLevel1X 6 15" xfId="50621"/>
    <cellStyle name="SAPBEXHLevel1X 6 16" xfId="50193"/>
    <cellStyle name="SAPBEXHLevel1X 6 17" xfId="50784"/>
    <cellStyle name="SAPBEXHLevel1X 6 18" xfId="52804"/>
    <cellStyle name="SAPBEXHLevel1X 6 19" xfId="57212"/>
    <cellStyle name="SAPBEXHLevel1X 6 2" xfId="1184"/>
    <cellStyle name="SAPBEXHLevel1X 6 2 10" xfId="57561"/>
    <cellStyle name="SAPBEXHLevel1X 6 2 11" xfId="60650"/>
    <cellStyle name="SAPBEXHLevel1X 6 2 12" xfId="4062"/>
    <cellStyle name="SAPBEXHLevel1X 6 2 2" xfId="46594"/>
    <cellStyle name="SAPBEXHLevel1X 6 2 3" xfId="48561"/>
    <cellStyle name="SAPBEXHLevel1X 6 2 4" xfId="51228"/>
    <cellStyle name="SAPBEXHLevel1X 6 2 5" xfId="52521"/>
    <cellStyle name="SAPBEXHLevel1X 6 2 6" xfId="53601"/>
    <cellStyle name="SAPBEXHLevel1X 6 2 7" xfId="54582"/>
    <cellStyle name="SAPBEXHLevel1X 6 2 8" xfId="55242"/>
    <cellStyle name="SAPBEXHLevel1X 6 2 9" xfId="55463"/>
    <cellStyle name="SAPBEXHLevel1X 6 20" xfId="2089"/>
    <cellStyle name="SAPBEXHLevel1X 6 3" xfId="1316"/>
    <cellStyle name="SAPBEXHLevel1X 6 3 10" xfId="57164"/>
    <cellStyle name="SAPBEXHLevel1X 6 3 11" xfId="57938"/>
    <cellStyle name="SAPBEXHLevel1X 6 3 12" xfId="58885"/>
    <cellStyle name="SAPBEXHLevel1X 6 3 13" xfId="61028"/>
    <cellStyle name="SAPBEXHLevel1X 6 3 14" xfId="3680"/>
    <cellStyle name="SAPBEXHLevel1X 6 3 2" xfId="47023"/>
    <cellStyle name="SAPBEXHLevel1X 6 3 3" xfId="48986"/>
    <cellStyle name="SAPBEXHLevel1X 6 3 4" xfId="49316"/>
    <cellStyle name="SAPBEXHLevel1X 6 3 5" xfId="51360"/>
    <cellStyle name="SAPBEXHLevel1X 6 3 6" xfId="52649"/>
    <cellStyle name="SAPBEXHLevel1X 6 3 7" xfId="53718"/>
    <cellStyle name="SAPBEXHLevel1X 6 3 8" xfId="54699"/>
    <cellStyle name="SAPBEXHLevel1X 6 3 9" xfId="56119"/>
    <cellStyle name="SAPBEXHLevel1X 6 4" xfId="1678"/>
    <cellStyle name="SAPBEXHLevel1X 6 4 10" xfId="57378"/>
    <cellStyle name="SAPBEXHLevel1X 6 4 11" xfId="58174"/>
    <cellStyle name="SAPBEXHLevel1X 6 4 12" xfId="59129"/>
    <cellStyle name="SAPBEXHLevel1X 6 4 13" xfId="59807"/>
    <cellStyle name="SAPBEXHLevel1X 6 4 14" xfId="61304"/>
    <cellStyle name="SAPBEXHLevel1X 6 4 15" xfId="44051"/>
    <cellStyle name="SAPBEXHLevel1X 6 4 2" xfId="47314"/>
    <cellStyle name="SAPBEXHLevel1X 6 4 3" xfId="47777"/>
    <cellStyle name="SAPBEXHLevel1X 6 4 4" xfId="49222"/>
    <cellStyle name="SAPBEXHLevel1X 6 4 5" xfId="51722"/>
    <cellStyle name="SAPBEXHLevel1X 6 4 6" xfId="52999"/>
    <cellStyle name="SAPBEXHLevel1X 6 4 7" xfId="54047"/>
    <cellStyle name="SAPBEXHLevel1X 6 4 8" xfId="55028"/>
    <cellStyle name="SAPBEXHLevel1X 6 4 9" xfId="56403"/>
    <cellStyle name="SAPBEXHLevel1X 6 5" xfId="44476"/>
    <cellStyle name="SAPBEXHLevel1X 6 5 2" xfId="56797"/>
    <cellStyle name="SAPBEXHLevel1X 6 5 3" xfId="57760"/>
    <cellStyle name="SAPBEXHLevel1X 6 5 4" xfId="58542"/>
    <cellStyle name="SAPBEXHLevel1X 6 5 5" xfId="59501"/>
    <cellStyle name="SAPBEXHLevel1X 6 5 6" xfId="60175"/>
    <cellStyle name="SAPBEXHLevel1X 6 5 7" xfId="61694"/>
    <cellStyle name="SAPBEXHLevel1X 6 6" xfId="44767"/>
    <cellStyle name="SAPBEXHLevel1X 6 7" xfId="45050"/>
    <cellStyle name="SAPBEXHLevel1X 6 8" xfId="45326"/>
    <cellStyle name="SAPBEXHLevel1X 6 9" xfId="45786"/>
    <cellStyle name="SAPBEXHLevel1X 6_Лист1" xfId="4063"/>
    <cellStyle name="SAPBEXHLevel1X 7" xfId="545"/>
    <cellStyle name="SAPBEXHLevel1X 7 10" xfId="45490"/>
    <cellStyle name="SAPBEXHLevel1X 7 11" xfId="46283"/>
    <cellStyle name="SAPBEXHLevel1X 7 12" xfId="48173"/>
    <cellStyle name="SAPBEXHLevel1X 7 13" xfId="49912"/>
    <cellStyle name="SAPBEXHLevel1X 7 14" xfId="50068"/>
    <cellStyle name="SAPBEXHLevel1X 7 15" xfId="50622"/>
    <cellStyle name="SAPBEXHLevel1X 7 16" xfId="50192"/>
    <cellStyle name="SAPBEXHLevel1X 7 17" xfId="50782"/>
    <cellStyle name="SAPBEXHLevel1X 7 18" xfId="52134"/>
    <cellStyle name="SAPBEXHLevel1X 7 19" xfId="58492"/>
    <cellStyle name="SAPBEXHLevel1X 7 2" xfId="1185"/>
    <cellStyle name="SAPBEXHLevel1X 7 2 10" xfId="55375"/>
    <cellStyle name="SAPBEXHLevel1X 7 2 11" xfId="60651"/>
    <cellStyle name="SAPBEXHLevel1X 7 2 12" xfId="4064"/>
    <cellStyle name="SAPBEXHLevel1X 7 2 2" xfId="46595"/>
    <cellStyle name="SAPBEXHLevel1X 7 2 3" xfId="48562"/>
    <cellStyle name="SAPBEXHLevel1X 7 2 4" xfId="51229"/>
    <cellStyle name="SAPBEXHLevel1X 7 2 5" xfId="52522"/>
    <cellStyle name="SAPBEXHLevel1X 7 2 6" xfId="53602"/>
    <cellStyle name="SAPBEXHLevel1X 7 2 7" xfId="54583"/>
    <cellStyle name="SAPBEXHLevel1X 7 2 8" xfId="55241"/>
    <cellStyle name="SAPBEXHLevel1X 7 2 9" xfId="55764"/>
    <cellStyle name="SAPBEXHLevel1X 7 20" xfId="2090"/>
    <cellStyle name="SAPBEXHLevel1X 7 3" xfId="1317"/>
    <cellStyle name="SAPBEXHLevel1X 7 3 10" xfId="57165"/>
    <cellStyle name="SAPBEXHLevel1X 7 3 11" xfId="57939"/>
    <cellStyle name="SAPBEXHLevel1X 7 3 12" xfId="58886"/>
    <cellStyle name="SAPBEXHLevel1X 7 3 13" xfId="61029"/>
    <cellStyle name="SAPBEXHLevel1X 7 3 14" xfId="3679"/>
    <cellStyle name="SAPBEXHLevel1X 7 3 2" xfId="47024"/>
    <cellStyle name="SAPBEXHLevel1X 7 3 3" xfId="48987"/>
    <cellStyle name="SAPBEXHLevel1X 7 3 4" xfId="49602"/>
    <cellStyle name="SAPBEXHLevel1X 7 3 5" xfId="51361"/>
    <cellStyle name="SAPBEXHLevel1X 7 3 6" xfId="52650"/>
    <cellStyle name="SAPBEXHLevel1X 7 3 7" xfId="53719"/>
    <cellStyle name="SAPBEXHLevel1X 7 3 8" xfId="54700"/>
    <cellStyle name="SAPBEXHLevel1X 7 3 9" xfId="56120"/>
    <cellStyle name="SAPBEXHLevel1X 7 4" xfId="1679"/>
    <cellStyle name="SAPBEXHLevel1X 7 4 10" xfId="57377"/>
    <cellStyle name="SAPBEXHLevel1X 7 4 11" xfId="58173"/>
    <cellStyle name="SAPBEXHLevel1X 7 4 12" xfId="59128"/>
    <cellStyle name="SAPBEXHLevel1X 7 4 13" xfId="59806"/>
    <cellStyle name="SAPBEXHLevel1X 7 4 14" xfId="61303"/>
    <cellStyle name="SAPBEXHLevel1X 7 4 15" xfId="44052"/>
    <cellStyle name="SAPBEXHLevel1X 7 4 2" xfId="47313"/>
    <cellStyle name="SAPBEXHLevel1X 7 4 3" xfId="47776"/>
    <cellStyle name="SAPBEXHLevel1X 7 4 4" xfId="49223"/>
    <cellStyle name="SAPBEXHLevel1X 7 4 5" xfId="51723"/>
    <cellStyle name="SAPBEXHLevel1X 7 4 6" xfId="53000"/>
    <cellStyle name="SAPBEXHLevel1X 7 4 7" xfId="54048"/>
    <cellStyle name="SAPBEXHLevel1X 7 4 8" xfId="55029"/>
    <cellStyle name="SAPBEXHLevel1X 7 4 9" xfId="56402"/>
    <cellStyle name="SAPBEXHLevel1X 7 5" xfId="44477"/>
    <cellStyle name="SAPBEXHLevel1X 7 5 2" xfId="56798"/>
    <cellStyle name="SAPBEXHLevel1X 7 5 3" xfId="57761"/>
    <cellStyle name="SAPBEXHLevel1X 7 5 4" xfId="58543"/>
    <cellStyle name="SAPBEXHLevel1X 7 5 5" xfId="59502"/>
    <cellStyle name="SAPBEXHLevel1X 7 5 6" xfId="60176"/>
    <cellStyle name="SAPBEXHLevel1X 7 5 7" xfId="61695"/>
    <cellStyle name="SAPBEXHLevel1X 7 6" xfId="44768"/>
    <cellStyle name="SAPBEXHLevel1X 7 7" xfId="45051"/>
    <cellStyle name="SAPBEXHLevel1X 7 8" xfId="45327"/>
    <cellStyle name="SAPBEXHLevel1X 7 9" xfId="45787"/>
    <cellStyle name="SAPBEXHLevel1X 7_Лист1" xfId="4065"/>
    <cellStyle name="SAPBEXHLevel1X 8" xfId="546"/>
    <cellStyle name="SAPBEXHLevel1X 8 10" xfId="45489"/>
    <cellStyle name="SAPBEXHLevel1X 8 11" xfId="46284"/>
    <cellStyle name="SAPBEXHLevel1X 8 12" xfId="48174"/>
    <cellStyle name="SAPBEXHLevel1X 8 13" xfId="49913"/>
    <cellStyle name="SAPBEXHLevel1X 8 14" xfId="50069"/>
    <cellStyle name="SAPBEXHLevel1X 8 15" xfId="50623"/>
    <cellStyle name="SAPBEXHLevel1X 8 16" xfId="50191"/>
    <cellStyle name="SAPBEXHLevel1X 8 17" xfId="50785"/>
    <cellStyle name="SAPBEXHLevel1X 8 18" xfId="52135"/>
    <cellStyle name="SAPBEXHLevel1X 8 19" xfId="58225"/>
    <cellStyle name="SAPBEXHLevel1X 8 2" xfId="1186"/>
    <cellStyle name="SAPBEXHLevel1X 8 2 10" xfId="57031"/>
    <cellStyle name="SAPBEXHLevel1X 8 2 11" xfId="60652"/>
    <cellStyle name="SAPBEXHLevel1X 8 2 12" xfId="4066"/>
    <cellStyle name="SAPBEXHLevel1X 8 2 2" xfId="46596"/>
    <cellStyle name="SAPBEXHLevel1X 8 2 3" xfId="48563"/>
    <cellStyle name="SAPBEXHLevel1X 8 2 4" xfId="51230"/>
    <cellStyle name="SAPBEXHLevel1X 8 2 5" xfId="52523"/>
    <cellStyle name="SAPBEXHLevel1X 8 2 6" xfId="53603"/>
    <cellStyle name="SAPBEXHLevel1X 8 2 7" xfId="54584"/>
    <cellStyle name="SAPBEXHLevel1X 8 2 8" xfId="55240"/>
    <cellStyle name="SAPBEXHLevel1X 8 2 9" xfId="57035"/>
    <cellStyle name="SAPBEXHLevel1X 8 20" xfId="2091"/>
    <cellStyle name="SAPBEXHLevel1X 8 3" xfId="1318"/>
    <cellStyle name="SAPBEXHLevel1X 8 3 10" xfId="57166"/>
    <cellStyle name="SAPBEXHLevel1X 8 3 11" xfId="57940"/>
    <cellStyle name="SAPBEXHLevel1X 8 3 12" xfId="58887"/>
    <cellStyle name="SAPBEXHLevel1X 8 3 13" xfId="61030"/>
    <cellStyle name="SAPBEXHLevel1X 8 3 14" xfId="3678"/>
    <cellStyle name="SAPBEXHLevel1X 8 3 2" xfId="47025"/>
    <cellStyle name="SAPBEXHLevel1X 8 3 3" xfId="48988"/>
    <cellStyle name="SAPBEXHLevel1X 8 3 4" xfId="49534"/>
    <cellStyle name="SAPBEXHLevel1X 8 3 5" xfId="51362"/>
    <cellStyle name="SAPBEXHLevel1X 8 3 6" xfId="52651"/>
    <cellStyle name="SAPBEXHLevel1X 8 3 7" xfId="53720"/>
    <cellStyle name="SAPBEXHLevel1X 8 3 8" xfId="54701"/>
    <cellStyle name="SAPBEXHLevel1X 8 3 9" xfId="56121"/>
    <cellStyle name="SAPBEXHLevel1X 8 4" xfId="1680"/>
    <cellStyle name="SAPBEXHLevel1X 8 4 10" xfId="57376"/>
    <cellStyle name="SAPBEXHLevel1X 8 4 11" xfId="58172"/>
    <cellStyle name="SAPBEXHLevel1X 8 4 12" xfId="59127"/>
    <cellStyle name="SAPBEXHLevel1X 8 4 13" xfId="59805"/>
    <cellStyle name="SAPBEXHLevel1X 8 4 14" xfId="61302"/>
    <cellStyle name="SAPBEXHLevel1X 8 4 15" xfId="44053"/>
    <cellStyle name="SAPBEXHLevel1X 8 4 2" xfId="47312"/>
    <cellStyle name="SAPBEXHLevel1X 8 4 3" xfId="47775"/>
    <cellStyle name="SAPBEXHLevel1X 8 4 4" xfId="49224"/>
    <cellStyle name="SAPBEXHLevel1X 8 4 5" xfId="51724"/>
    <cellStyle name="SAPBEXHLevel1X 8 4 6" xfId="53001"/>
    <cellStyle name="SAPBEXHLevel1X 8 4 7" xfId="54049"/>
    <cellStyle name="SAPBEXHLevel1X 8 4 8" xfId="55030"/>
    <cellStyle name="SAPBEXHLevel1X 8 4 9" xfId="56401"/>
    <cellStyle name="SAPBEXHLevel1X 8 5" xfId="44478"/>
    <cellStyle name="SAPBEXHLevel1X 8 5 2" xfId="56799"/>
    <cellStyle name="SAPBEXHLevel1X 8 5 3" xfId="57762"/>
    <cellStyle name="SAPBEXHLevel1X 8 5 4" xfId="58544"/>
    <cellStyle name="SAPBEXHLevel1X 8 5 5" xfId="59503"/>
    <cellStyle name="SAPBEXHLevel1X 8 5 6" xfId="60177"/>
    <cellStyle name="SAPBEXHLevel1X 8 5 7" xfId="61696"/>
    <cellStyle name="SAPBEXHLevel1X 8 6" xfId="44769"/>
    <cellStyle name="SAPBEXHLevel1X 8 7" xfId="45052"/>
    <cellStyle name="SAPBEXHLevel1X 8 8" xfId="45328"/>
    <cellStyle name="SAPBEXHLevel1X 8 9" xfId="45788"/>
    <cellStyle name="SAPBEXHLevel1X 8_Лист1" xfId="4067"/>
    <cellStyle name="SAPBEXHLevel1X 9" xfId="547"/>
    <cellStyle name="SAPBEXHLevel1X 9 10" xfId="45488"/>
    <cellStyle name="SAPBEXHLevel1X 9 11" xfId="46285"/>
    <cellStyle name="SAPBEXHLevel1X 9 12" xfId="48175"/>
    <cellStyle name="SAPBEXHLevel1X 9 13" xfId="49914"/>
    <cellStyle name="SAPBEXHLevel1X 9 14" xfId="50070"/>
    <cellStyle name="SAPBEXHLevel1X 9 15" xfId="50624"/>
    <cellStyle name="SAPBEXHLevel1X 9 16" xfId="50190"/>
    <cellStyle name="SAPBEXHLevel1X 9 17" xfId="50179"/>
    <cellStyle name="SAPBEXHLevel1X 9 18" xfId="53181"/>
    <cellStyle name="SAPBEXHLevel1X 9 19" xfId="55407"/>
    <cellStyle name="SAPBEXHLevel1X 9 2" xfId="1187"/>
    <cellStyle name="SAPBEXHLevel1X 9 2 10" xfId="57001"/>
    <cellStyle name="SAPBEXHLevel1X 9 2 11" xfId="60653"/>
    <cellStyle name="SAPBEXHLevel1X 9 2 12" xfId="4068"/>
    <cellStyle name="SAPBEXHLevel1X 9 2 2" xfId="46597"/>
    <cellStyle name="SAPBEXHLevel1X 9 2 3" xfId="48564"/>
    <cellStyle name="SAPBEXHLevel1X 9 2 4" xfId="51231"/>
    <cellStyle name="SAPBEXHLevel1X 9 2 5" xfId="52524"/>
    <cellStyle name="SAPBEXHLevel1X 9 2 6" xfId="53604"/>
    <cellStyle name="SAPBEXHLevel1X 9 2 7" xfId="54585"/>
    <cellStyle name="SAPBEXHLevel1X 9 2 8" xfId="55239"/>
    <cellStyle name="SAPBEXHLevel1X 9 2 9" xfId="57026"/>
    <cellStyle name="SAPBEXHLevel1X 9 20" xfId="2092"/>
    <cellStyle name="SAPBEXHLevel1X 9 3" xfId="1319"/>
    <cellStyle name="SAPBEXHLevel1X 9 3 10" xfId="57167"/>
    <cellStyle name="SAPBEXHLevel1X 9 3 11" xfId="57941"/>
    <cellStyle name="SAPBEXHLevel1X 9 3 12" xfId="58888"/>
    <cellStyle name="SAPBEXHLevel1X 9 3 13" xfId="61031"/>
    <cellStyle name="SAPBEXHLevel1X 9 3 14" xfId="3677"/>
    <cellStyle name="SAPBEXHLevel1X 9 3 2" xfId="47026"/>
    <cellStyle name="SAPBEXHLevel1X 9 3 3" xfId="48989"/>
    <cellStyle name="SAPBEXHLevel1X 9 3 4" xfId="49453"/>
    <cellStyle name="SAPBEXHLevel1X 9 3 5" xfId="51363"/>
    <cellStyle name="SAPBEXHLevel1X 9 3 6" xfId="52652"/>
    <cellStyle name="SAPBEXHLevel1X 9 3 7" xfId="53721"/>
    <cellStyle name="SAPBEXHLevel1X 9 3 8" xfId="54702"/>
    <cellStyle name="SAPBEXHLevel1X 9 3 9" xfId="56122"/>
    <cellStyle name="SAPBEXHLevel1X 9 4" xfId="1681"/>
    <cellStyle name="SAPBEXHLevel1X 9 4 10" xfId="57375"/>
    <cellStyle name="SAPBEXHLevel1X 9 4 11" xfId="58171"/>
    <cellStyle name="SAPBEXHLevel1X 9 4 12" xfId="59126"/>
    <cellStyle name="SAPBEXHLevel1X 9 4 13" xfId="59804"/>
    <cellStyle name="SAPBEXHLevel1X 9 4 14" xfId="61301"/>
    <cellStyle name="SAPBEXHLevel1X 9 4 15" xfId="44054"/>
    <cellStyle name="SAPBEXHLevel1X 9 4 2" xfId="47311"/>
    <cellStyle name="SAPBEXHLevel1X 9 4 3" xfId="47774"/>
    <cellStyle name="SAPBEXHLevel1X 9 4 4" xfId="49231"/>
    <cellStyle name="SAPBEXHLevel1X 9 4 5" xfId="51725"/>
    <cellStyle name="SAPBEXHLevel1X 9 4 6" xfId="53002"/>
    <cellStyle name="SAPBEXHLevel1X 9 4 7" xfId="54050"/>
    <cellStyle name="SAPBEXHLevel1X 9 4 8" xfId="55031"/>
    <cellStyle name="SAPBEXHLevel1X 9 4 9" xfId="56400"/>
    <cellStyle name="SAPBEXHLevel1X 9 5" xfId="44479"/>
    <cellStyle name="SAPBEXHLevel1X 9 5 2" xfId="56800"/>
    <cellStyle name="SAPBEXHLevel1X 9 5 3" xfId="57763"/>
    <cellStyle name="SAPBEXHLevel1X 9 5 4" xfId="58545"/>
    <cellStyle name="SAPBEXHLevel1X 9 5 5" xfId="59504"/>
    <cellStyle name="SAPBEXHLevel1X 9 5 6" xfId="60178"/>
    <cellStyle name="SAPBEXHLevel1X 9 5 7" xfId="61697"/>
    <cellStyle name="SAPBEXHLevel1X 9 6" xfId="44770"/>
    <cellStyle name="SAPBEXHLevel1X 9 7" xfId="45053"/>
    <cellStyle name="SAPBEXHLevel1X 9 8" xfId="45329"/>
    <cellStyle name="SAPBEXHLevel1X 9 9" xfId="45789"/>
    <cellStyle name="SAPBEXHLevel1X 9_Лист1" xfId="4069"/>
    <cellStyle name="SAPBEXHLevel1X_7-р_Из_Системы" xfId="548"/>
    <cellStyle name="SAPBEXHLevel2" xfId="549"/>
    <cellStyle name="SAPBEXHLevel2 2" xfId="550"/>
    <cellStyle name="SAPBEXHLevel2 2 10" xfId="46286"/>
    <cellStyle name="SAPBEXHLevel2 2 11" xfId="48176"/>
    <cellStyle name="SAPBEXHLevel2 2 12" xfId="49915"/>
    <cellStyle name="SAPBEXHLevel2 2 13" xfId="50071"/>
    <cellStyle name="SAPBEXHLevel2 2 14" xfId="50626"/>
    <cellStyle name="SAPBEXHLevel2 2 15" xfId="51923"/>
    <cellStyle name="SAPBEXHLevel2 2 16" xfId="50787"/>
    <cellStyle name="SAPBEXHLevel2 2 17" xfId="52136"/>
    <cellStyle name="SAPBEXHLevel2 2 18" xfId="2093"/>
    <cellStyle name="SAPBEXHLevel2 2 2" xfId="1188"/>
    <cellStyle name="SAPBEXHLevel2 2 2 10" xfId="3676"/>
    <cellStyle name="SAPBEXHLevel2 2 2 2" xfId="46598"/>
    <cellStyle name="SAPBEXHLevel2 2 2 3" xfId="48565"/>
    <cellStyle name="SAPBEXHLevel2 2 2 4" xfId="51232"/>
    <cellStyle name="SAPBEXHLevel2 2 2 5" xfId="52525"/>
    <cellStyle name="SAPBEXHLevel2 2 2 6" xfId="53605"/>
    <cellStyle name="SAPBEXHLevel2 2 2 7" xfId="54586"/>
    <cellStyle name="SAPBEXHLevel2 2 2 8" xfId="57021"/>
    <cellStyle name="SAPBEXHLevel2 2 2 9" xfId="60654"/>
    <cellStyle name="SAPBEXHLevel2 2 3" xfId="1320"/>
    <cellStyle name="SAPBEXHLevel2 2 3 10" xfId="57942"/>
    <cellStyle name="SAPBEXHLevel2 2 3 11" xfId="58889"/>
    <cellStyle name="SAPBEXHLevel2 2 3 12" xfId="61032"/>
    <cellStyle name="SAPBEXHLevel2 2 3 13" xfId="43902"/>
    <cellStyle name="SAPBEXHLevel2 2 3 2" xfId="47027"/>
    <cellStyle name="SAPBEXHLevel2 2 3 3" xfId="48990"/>
    <cellStyle name="SAPBEXHLevel2 2 3 4" xfId="49315"/>
    <cellStyle name="SAPBEXHLevel2 2 3 5" xfId="51364"/>
    <cellStyle name="SAPBEXHLevel2 2 3 6" xfId="52653"/>
    <cellStyle name="SAPBEXHLevel2 2 3 7" xfId="53722"/>
    <cellStyle name="SAPBEXHLevel2 2 3 8" xfId="54703"/>
    <cellStyle name="SAPBEXHLevel2 2 3 9" xfId="56123"/>
    <cellStyle name="SAPBEXHLevel2 2 4" xfId="1682"/>
    <cellStyle name="SAPBEXHLevel2 2 4 10" xfId="57374"/>
    <cellStyle name="SAPBEXHLevel2 2 4 11" xfId="58170"/>
    <cellStyle name="SAPBEXHLevel2 2 4 12" xfId="59125"/>
    <cellStyle name="SAPBEXHLevel2 2 4 13" xfId="59803"/>
    <cellStyle name="SAPBEXHLevel2 2 4 14" xfId="61300"/>
    <cellStyle name="SAPBEXHLevel2 2 4 15" xfId="44480"/>
    <cellStyle name="SAPBEXHLevel2 2 4 2" xfId="47310"/>
    <cellStyle name="SAPBEXHLevel2 2 4 3" xfId="47773"/>
    <cellStyle name="SAPBEXHLevel2 2 4 4" xfId="49226"/>
    <cellStyle name="SAPBEXHLevel2 2 4 5" xfId="51726"/>
    <cellStyle name="SAPBEXHLevel2 2 4 6" xfId="53003"/>
    <cellStyle name="SAPBEXHLevel2 2 4 7" xfId="54051"/>
    <cellStyle name="SAPBEXHLevel2 2 4 8" xfId="55032"/>
    <cellStyle name="SAPBEXHLevel2 2 4 9" xfId="56399"/>
    <cellStyle name="SAPBEXHLevel2 2 5" xfId="44771"/>
    <cellStyle name="SAPBEXHLevel2 2 5 2" xfId="56801"/>
    <cellStyle name="SAPBEXHLevel2 2 5 3" xfId="57764"/>
    <cellStyle name="SAPBEXHLevel2 2 5 4" xfId="58546"/>
    <cellStyle name="SAPBEXHLevel2 2 5 5" xfId="59505"/>
    <cellStyle name="SAPBEXHLevel2 2 5 6" xfId="60179"/>
    <cellStyle name="SAPBEXHLevel2 2 5 7" xfId="61698"/>
    <cellStyle name="SAPBEXHLevel2 2 6" xfId="45054"/>
    <cellStyle name="SAPBEXHLevel2 2 7" xfId="45330"/>
    <cellStyle name="SAPBEXHLevel2 2 8" xfId="45790"/>
    <cellStyle name="SAPBEXHLevel2 2 9" xfId="45921"/>
    <cellStyle name="SAPBEXHLevel2 3" xfId="551"/>
    <cellStyle name="SAPBEXHLevel2 3 10" xfId="46287"/>
    <cellStyle name="SAPBEXHLevel2 3 11" xfId="48177"/>
    <cellStyle name="SAPBEXHLevel2 3 12" xfId="49916"/>
    <cellStyle name="SAPBEXHLevel2 3 13" xfId="50072"/>
    <cellStyle name="SAPBEXHLevel2 3 14" xfId="50627"/>
    <cellStyle name="SAPBEXHLevel2 3 15" xfId="51924"/>
    <cellStyle name="SAPBEXHLevel2 3 16" xfId="50176"/>
    <cellStyle name="SAPBEXHLevel2 3 17" xfId="52629"/>
    <cellStyle name="SAPBEXHLevel2 3 18" xfId="2094"/>
    <cellStyle name="SAPBEXHLevel2 3 2" xfId="1189"/>
    <cellStyle name="SAPBEXHLevel2 3 2 10" xfId="3675"/>
    <cellStyle name="SAPBEXHLevel2 3 2 2" xfId="46599"/>
    <cellStyle name="SAPBEXHLevel2 3 2 3" xfId="48566"/>
    <cellStyle name="SAPBEXHLevel2 3 2 4" xfId="51233"/>
    <cellStyle name="SAPBEXHLevel2 3 2 5" xfId="52526"/>
    <cellStyle name="SAPBEXHLevel2 3 2 6" xfId="53606"/>
    <cellStyle name="SAPBEXHLevel2 3 2 7" xfId="54587"/>
    <cellStyle name="SAPBEXHLevel2 3 2 8" xfId="57023"/>
    <cellStyle name="SAPBEXHLevel2 3 2 9" xfId="60655"/>
    <cellStyle name="SAPBEXHLevel2 3 3" xfId="1321"/>
    <cellStyle name="SAPBEXHLevel2 3 3 10" xfId="57943"/>
    <cellStyle name="SAPBEXHLevel2 3 3 11" xfId="58890"/>
    <cellStyle name="SAPBEXHLevel2 3 3 12" xfId="61033"/>
    <cellStyle name="SAPBEXHLevel2 3 3 13" xfId="43901"/>
    <cellStyle name="SAPBEXHLevel2 3 3 2" xfId="47028"/>
    <cellStyle name="SAPBEXHLevel2 3 3 3" xfId="48991"/>
    <cellStyle name="SAPBEXHLevel2 3 3 4" xfId="49603"/>
    <cellStyle name="SAPBEXHLevel2 3 3 5" xfId="51365"/>
    <cellStyle name="SAPBEXHLevel2 3 3 6" xfId="52654"/>
    <cellStyle name="SAPBEXHLevel2 3 3 7" xfId="53723"/>
    <cellStyle name="SAPBEXHLevel2 3 3 8" xfId="54704"/>
    <cellStyle name="SAPBEXHLevel2 3 3 9" xfId="56124"/>
    <cellStyle name="SAPBEXHLevel2 3 4" xfId="1683"/>
    <cellStyle name="SAPBEXHLevel2 3 4 10" xfId="57373"/>
    <cellStyle name="SAPBEXHLevel2 3 4 11" xfId="58169"/>
    <cellStyle name="SAPBEXHLevel2 3 4 12" xfId="59124"/>
    <cellStyle name="SAPBEXHLevel2 3 4 13" xfId="59802"/>
    <cellStyle name="SAPBEXHLevel2 3 4 14" xfId="61299"/>
    <cellStyle name="SAPBEXHLevel2 3 4 15" xfId="44481"/>
    <cellStyle name="SAPBEXHLevel2 3 4 2" xfId="47309"/>
    <cellStyle name="SAPBEXHLevel2 3 4 3" xfId="47772"/>
    <cellStyle name="SAPBEXHLevel2 3 4 4" xfId="49227"/>
    <cellStyle name="SAPBEXHLevel2 3 4 5" xfId="51727"/>
    <cellStyle name="SAPBEXHLevel2 3 4 6" xfId="53004"/>
    <cellStyle name="SAPBEXHLevel2 3 4 7" xfId="54052"/>
    <cellStyle name="SAPBEXHLevel2 3 4 8" xfId="55033"/>
    <cellStyle name="SAPBEXHLevel2 3 4 9" xfId="56398"/>
    <cellStyle name="SAPBEXHLevel2 3 5" xfId="44772"/>
    <cellStyle name="SAPBEXHLevel2 3 5 2" xfId="56802"/>
    <cellStyle name="SAPBEXHLevel2 3 5 3" xfId="57765"/>
    <cellStyle name="SAPBEXHLevel2 3 5 4" xfId="58547"/>
    <cellStyle name="SAPBEXHLevel2 3 5 5" xfId="59506"/>
    <cellStyle name="SAPBEXHLevel2 3 5 6" xfId="60180"/>
    <cellStyle name="SAPBEXHLevel2 3 5 7" xfId="61699"/>
    <cellStyle name="SAPBEXHLevel2 3 6" xfId="45055"/>
    <cellStyle name="SAPBEXHLevel2 3 7" xfId="45331"/>
    <cellStyle name="SAPBEXHLevel2 3 8" xfId="45791"/>
    <cellStyle name="SAPBEXHLevel2 3 9" xfId="45487"/>
    <cellStyle name="SAPBEXHLevel2 4" xfId="552"/>
    <cellStyle name="SAPBEXHLevel2 4 10" xfId="46288"/>
    <cellStyle name="SAPBEXHLevel2 4 11" xfId="48178"/>
    <cellStyle name="SAPBEXHLevel2 4 12" xfId="49917"/>
    <cellStyle name="SAPBEXHLevel2 4 13" xfId="50073"/>
    <cellStyle name="SAPBEXHLevel2 4 14" xfId="50628"/>
    <cellStyle name="SAPBEXHLevel2 4 15" xfId="51925"/>
    <cellStyle name="SAPBEXHLevel2 4 16" xfId="50786"/>
    <cellStyle name="SAPBEXHLevel2 4 17" xfId="52795"/>
    <cellStyle name="SAPBEXHLevel2 4 18" xfId="2095"/>
    <cellStyle name="SAPBEXHLevel2 4 2" xfId="1190"/>
    <cellStyle name="SAPBEXHLevel2 4 2 10" xfId="3674"/>
    <cellStyle name="SAPBEXHLevel2 4 2 2" xfId="46600"/>
    <cellStyle name="SAPBEXHLevel2 4 2 3" xfId="48567"/>
    <cellStyle name="SAPBEXHLevel2 4 2 4" xfId="51234"/>
    <cellStyle name="SAPBEXHLevel2 4 2 5" xfId="52527"/>
    <cellStyle name="SAPBEXHLevel2 4 2 6" xfId="53607"/>
    <cellStyle name="SAPBEXHLevel2 4 2 7" xfId="54588"/>
    <cellStyle name="SAPBEXHLevel2 4 2 8" xfId="57598"/>
    <cellStyle name="SAPBEXHLevel2 4 2 9" xfId="60656"/>
    <cellStyle name="SAPBEXHLevel2 4 3" xfId="1322"/>
    <cellStyle name="SAPBEXHLevel2 4 3 10" xfId="57944"/>
    <cellStyle name="SAPBEXHLevel2 4 3 11" xfId="58891"/>
    <cellStyle name="SAPBEXHLevel2 4 3 12" xfId="61034"/>
    <cellStyle name="SAPBEXHLevel2 4 3 13" xfId="43900"/>
    <cellStyle name="SAPBEXHLevel2 4 3 2" xfId="47029"/>
    <cellStyle name="SAPBEXHLevel2 4 3 3" xfId="48992"/>
    <cellStyle name="SAPBEXHLevel2 4 3 4" xfId="49533"/>
    <cellStyle name="SAPBEXHLevel2 4 3 5" xfId="51366"/>
    <cellStyle name="SAPBEXHLevel2 4 3 6" xfId="52655"/>
    <cellStyle name="SAPBEXHLevel2 4 3 7" xfId="53724"/>
    <cellStyle name="SAPBEXHLevel2 4 3 8" xfId="54705"/>
    <cellStyle name="SAPBEXHLevel2 4 3 9" xfId="56125"/>
    <cellStyle name="SAPBEXHLevel2 4 4" xfId="1684"/>
    <cellStyle name="SAPBEXHLevel2 4 4 10" xfId="57372"/>
    <cellStyle name="SAPBEXHLevel2 4 4 11" xfId="58168"/>
    <cellStyle name="SAPBEXHLevel2 4 4 12" xfId="59123"/>
    <cellStyle name="SAPBEXHLevel2 4 4 13" xfId="59801"/>
    <cellStyle name="SAPBEXHLevel2 4 4 14" xfId="61298"/>
    <cellStyle name="SAPBEXHLevel2 4 4 15" xfId="44482"/>
    <cellStyle name="SAPBEXHLevel2 4 4 2" xfId="47308"/>
    <cellStyle name="SAPBEXHLevel2 4 4 3" xfId="47771"/>
    <cellStyle name="SAPBEXHLevel2 4 4 4" xfId="49228"/>
    <cellStyle name="SAPBEXHLevel2 4 4 5" xfId="51728"/>
    <cellStyle name="SAPBEXHLevel2 4 4 6" xfId="53005"/>
    <cellStyle name="SAPBEXHLevel2 4 4 7" xfId="54053"/>
    <cellStyle name="SAPBEXHLevel2 4 4 8" xfId="55034"/>
    <cellStyle name="SAPBEXHLevel2 4 4 9" xfId="56397"/>
    <cellStyle name="SAPBEXHLevel2 4 5" xfId="44773"/>
    <cellStyle name="SAPBEXHLevel2 4 5 2" xfId="56803"/>
    <cellStyle name="SAPBEXHLevel2 4 5 3" xfId="57766"/>
    <cellStyle name="SAPBEXHLevel2 4 5 4" xfId="58548"/>
    <cellStyle name="SAPBEXHLevel2 4 5 5" xfId="59507"/>
    <cellStyle name="SAPBEXHLevel2 4 5 6" xfId="60181"/>
    <cellStyle name="SAPBEXHLevel2 4 5 7" xfId="61700"/>
    <cellStyle name="SAPBEXHLevel2 4 6" xfId="45056"/>
    <cellStyle name="SAPBEXHLevel2 4 7" xfId="45332"/>
    <cellStyle name="SAPBEXHLevel2 4 8" xfId="45792"/>
    <cellStyle name="SAPBEXHLevel2 4 9" xfId="45920"/>
    <cellStyle name="SAPBEXHLevel2 5" xfId="553"/>
    <cellStyle name="SAPBEXHLevel2 5 10" xfId="46289"/>
    <cellStyle name="SAPBEXHLevel2 5 11" xfId="48179"/>
    <cellStyle name="SAPBEXHLevel2 5 12" xfId="49918"/>
    <cellStyle name="SAPBEXHLevel2 5 13" xfId="50074"/>
    <cellStyle name="SAPBEXHLevel2 5 14" xfId="50629"/>
    <cellStyle name="SAPBEXHLevel2 5 15" xfId="51926"/>
    <cellStyle name="SAPBEXHLevel2 5 16" xfId="50789"/>
    <cellStyle name="SAPBEXHLevel2 5 17" xfId="52789"/>
    <cellStyle name="SAPBEXHLevel2 5 18" xfId="2096"/>
    <cellStyle name="SAPBEXHLevel2 5 2" xfId="1191"/>
    <cellStyle name="SAPBEXHLevel2 5 2 10" xfId="3673"/>
    <cellStyle name="SAPBEXHLevel2 5 2 2" xfId="46601"/>
    <cellStyle name="SAPBEXHLevel2 5 2 3" xfId="48568"/>
    <cellStyle name="SAPBEXHLevel2 5 2 4" xfId="51235"/>
    <cellStyle name="SAPBEXHLevel2 5 2 5" xfId="52528"/>
    <cellStyle name="SAPBEXHLevel2 5 2 6" xfId="53608"/>
    <cellStyle name="SAPBEXHLevel2 5 2 7" xfId="54589"/>
    <cellStyle name="SAPBEXHLevel2 5 2 8" xfId="57746"/>
    <cellStyle name="SAPBEXHLevel2 5 2 9" xfId="60657"/>
    <cellStyle name="SAPBEXHLevel2 5 3" xfId="1323"/>
    <cellStyle name="SAPBEXHLevel2 5 3 10" xfId="57945"/>
    <cellStyle name="SAPBEXHLevel2 5 3 11" xfId="58892"/>
    <cellStyle name="SAPBEXHLevel2 5 3 12" xfId="61035"/>
    <cellStyle name="SAPBEXHLevel2 5 3 13" xfId="43899"/>
    <cellStyle name="SAPBEXHLevel2 5 3 2" xfId="47030"/>
    <cellStyle name="SAPBEXHLevel2 5 3 3" xfId="48993"/>
    <cellStyle name="SAPBEXHLevel2 5 3 4" xfId="49452"/>
    <cellStyle name="SAPBEXHLevel2 5 3 5" xfId="51367"/>
    <cellStyle name="SAPBEXHLevel2 5 3 6" xfId="52656"/>
    <cellStyle name="SAPBEXHLevel2 5 3 7" xfId="53725"/>
    <cellStyle name="SAPBEXHLevel2 5 3 8" xfId="54706"/>
    <cellStyle name="SAPBEXHLevel2 5 3 9" xfId="56126"/>
    <cellStyle name="SAPBEXHLevel2 5 4" xfId="1685"/>
    <cellStyle name="SAPBEXHLevel2 5 4 10" xfId="57371"/>
    <cellStyle name="SAPBEXHLevel2 5 4 11" xfId="58167"/>
    <cellStyle name="SAPBEXHLevel2 5 4 12" xfId="59122"/>
    <cellStyle name="SAPBEXHLevel2 5 4 13" xfId="59800"/>
    <cellStyle name="SAPBEXHLevel2 5 4 14" xfId="61297"/>
    <cellStyle name="SAPBEXHLevel2 5 4 15" xfId="44483"/>
    <cellStyle name="SAPBEXHLevel2 5 4 2" xfId="47307"/>
    <cellStyle name="SAPBEXHLevel2 5 4 3" xfId="47770"/>
    <cellStyle name="SAPBEXHLevel2 5 4 4" xfId="49229"/>
    <cellStyle name="SAPBEXHLevel2 5 4 5" xfId="51729"/>
    <cellStyle name="SAPBEXHLevel2 5 4 6" xfId="53006"/>
    <cellStyle name="SAPBEXHLevel2 5 4 7" xfId="54054"/>
    <cellStyle name="SAPBEXHLevel2 5 4 8" xfId="55035"/>
    <cellStyle name="SAPBEXHLevel2 5 4 9" xfId="56396"/>
    <cellStyle name="SAPBEXHLevel2 5 5" xfId="44774"/>
    <cellStyle name="SAPBEXHLevel2 5 5 2" xfId="56804"/>
    <cellStyle name="SAPBEXHLevel2 5 5 3" xfId="57767"/>
    <cellStyle name="SAPBEXHLevel2 5 5 4" xfId="58549"/>
    <cellStyle name="SAPBEXHLevel2 5 5 5" xfId="59508"/>
    <cellStyle name="SAPBEXHLevel2 5 5 6" xfId="60182"/>
    <cellStyle name="SAPBEXHLevel2 5 5 7" xfId="61701"/>
    <cellStyle name="SAPBEXHLevel2 5 6" xfId="45057"/>
    <cellStyle name="SAPBEXHLevel2 5 7" xfId="45333"/>
    <cellStyle name="SAPBEXHLevel2 5 8" xfId="45793"/>
    <cellStyle name="SAPBEXHLevel2 5 9" xfId="45486"/>
    <cellStyle name="SAPBEXHLevel2 6" xfId="554"/>
    <cellStyle name="SAPBEXHLevel2 6 10" xfId="46290"/>
    <cellStyle name="SAPBEXHLevel2 6 11" xfId="48180"/>
    <cellStyle name="SAPBEXHLevel2 6 12" xfId="49919"/>
    <cellStyle name="SAPBEXHLevel2 6 13" xfId="50075"/>
    <cellStyle name="SAPBEXHLevel2 6 14" xfId="50630"/>
    <cellStyle name="SAPBEXHLevel2 6 15" xfId="51927"/>
    <cellStyle name="SAPBEXHLevel2 6 16" xfId="50788"/>
    <cellStyle name="SAPBEXHLevel2 6 17" xfId="52772"/>
    <cellStyle name="SAPBEXHLevel2 6 18" xfId="2097"/>
    <cellStyle name="SAPBEXHLevel2 6 2" xfId="1192"/>
    <cellStyle name="SAPBEXHLevel2 6 2 10" xfId="3672"/>
    <cellStyle name="SAPBEXHLevel2 6 2 2" xfId="46602"/>
    <cellStyle name="SAPBEXHLevel2 6 2 3" xfId="48569"/>
    <cellStyle name="SAPBEXHLevel2 6 2 4" xfId="51236"/>
    <cellStyle name="SAPBEXHLevel2 6 2 5" xfId="52529"/>
    <cellStyle name="SAPBEXHLevel2 6 2 6" xfId="53609"/>
    <cellStyle name="SAPBEXHLevel2 6 2 7" xfId="54590"/>
    <cellStyle name="SAPBEXHLevel2 6 2 8" xfId="57614"/>
    <cellStyle name="SAPBEXHLevel2 6 2 9" xfId="60658"/>
    <cellStyle name="SAPBEXHLevel2 6 3" xfId="1324"/>
    <cellStyle name="SAPBEXHLevel2 6 3 10" xfId="57946"/>
    <cellStyle name="SAPBEXHLevel2 6 3 11" xfId="58893"/>
    <cellStyle name="SAPBEXHLevel2 6 3 12" xfId="61036"/>
    <cellStyle name="SAPBEXHLevel2 6 3 13" xfId="43898"/>
    <cellStyle name="SAPBEXHLevel2 6 3 2" xfId="47031"/>
    <cellStyle name="SAPBEXHLevel2 6 3 3" xfId="48994"/>
    <cellStyle name="SAPBEXHLevel2 6 3 4" xfId="49320"/>
    <cellStyle name="SAPBEXHLevel2 6 3 5" xfId="51368"/>
    <cellStyle name="SAPBEXHLevel2 6 3 6" xfId="52657"/>
    <cellStyle name="SAPBEXHLevel2 6 3 7" xfId="53726"/>
    <cellStyle name="SAPBEXHLevel2 6 3 8" xfId="54707"/>
    <cellStyle name="SAPBEXHLevel2 6 3 9" xfId="56127"/>
    <cellStyle name="SAPBEXHLevel2 6 4" xfId="1686"/>
    <cellStyle name="SAPBEXHLevel2 6 4 10" xfId="57370"/>
    <cellStyle name="SAPBEXHLevel2 6 4 11" xfId="58166"/>
    <cellStyle name="SAPBEXHLevel2 6 4 12" xfId="59121"/>
    <cellStyle name="SAPBEXHLevel2 6 4 13" xfId="59799"/>
    <cellStyle name="SAPBEXHLevel2 6 4 14" xfId="61296"/>
    <cellStyle name="SAPBEXHLevel2 6 4 15" xfId="44484"/>
    <cellStyle name="SAPBEXHLevel2 6 4 2" xfId="47306"/>
    <cellStyle name="SAPBEXHLevel2 6 4 3" xfId="47769"/>
    <cellStyle name="SAPBEXHLevel2 6 4 4" xfId="49230"/>
    <cellStyle name="SAPBEXHLevel2 6 4 5" xfId="51730"/>
    <cellStyle name="SAPBEXHLevel2 6 4 6" xfId="53007"/>
    <cellStyle name="SAPBEXHLevel2 6 4 7" xfId="54055"/>
    <cellStyle name="SAPBEXHLevel2 6 4 8" xfId="55036"/>
    <cellStyle name="SAPBEXHLevel2 6 4 9" xfId="56395"/>
    <cellStyle name="SAPBEXHLevel2 6 5" xfId="44775"/>
    <cellStyle name="SAPBEXHLevel2 6 5 2" xfId="56805"/>
    <cellStyle name="SAPBEXHLevel2 6 5 3" xfId="57768"/>
    <cellStyle name="SAPBEXHLevel2 6 5 4" xfId="58550"/>
    <cellStyle name="SAPBEXHLevel2 6 5 5" xfId="59509"/>
    <cellStyle name="SAPBEXHLevel2 6 5 6" xfId="60183"/>
    <cellStyle name="SAPBEXHLevel2 6 5 7" xfId="61702"/>
    <cellStyle name="SAPBEXHLevel2 6 6" xfId="45058"/>
    <cellStyle name="SAPBEXHLevel2 6 7" xfId="45334"/>
    <cellStyle name="SAPBEXHLevel2 6 8" xfId="45794"/>
    <cellStyle name="SAPBEXHLevel2 6 9" xfId="45919"/>
    <cellStyle name="SAPBEXHLevel2 7" xfId="2267"/>
    <cellStyle name="SAPBEXHLevel2 8" xfId="2421"/>
    <cellStyle name="SAPBEXHLevel2_Приложение_1_к_7-у-о_2009_Кв_1_ФСТ" xfId="555"/>
    <cellStyle name="SAPBEXHLevel2X" xfId="556"/>
    <cellStyle name="SAPBEXHLevel2X 10" xfId="1193"/>
    <cellStyle name="SAPBEXHLevel2X 10 10" xfId="54591"/>
    <cellStyle name="SAPBEXHLevel2X 10 11" xfId="55751"/>
    <cellStyle name="SAPBEXHLevel2X 10 12" xfId="55238"/>
    <cellStyle name="SAPBEXHLevel2X 10 13" xfId="57524"/>
    <cellStyle name="SAPBEXHLevel2X 10 14" xfId="57270"/>
    <cellStyle name="SAPBEXHLevel2X 10 15" xfId="60659"/>
    <cellStyle name="SAPBEXHLevel2X 10 16" xfId="2268"/>
    <cellStyle name="SAPBEXHLevel2X 10 2" xfId="44289"/>
    <cellStyle name="SAPBEXHLevel2X 10 3" xfId="45922"/>
    <cellStyle name="SAPBEXHLevel2X 10 4" xfId="46019"/>
    <cellStyle name="SAPBEXHLevel2X 10 5" xfId="46603"/>
    <cellStyle name="SAPBEXHLevel2X 10 6" xfId="48570"/>
    <cellStyle name="SAPBEXHLevel2X 10 7" xfId="51237"/>
    <cellStyle name="SAPBEXHLevel2X 10 8" xfId="52530"/>
    <cellStyle name="SAPBEXHLevel2X 10 9" xfId="53610"/>
    <cellStyle name="SAPBEXHLevel2X 11" xfId="1325"/>
    <cellStyle name="SAPBEXHLevel2X 11 10" xfId="57947"/>
    <cellStyle name="SAPBEXHLevel2X 11 11" xfId="58894"/>
    <cellStyle name="SAPBEXHLevel2X 11 12" xfId="61037"/>
    <cellStyle name="SAPBEXHLevel2X 11 13" xfId="3671"/>
    <cellStyle name="SAPBEXHLevel2X 11 2" xfId="47032"/>
    <cellStyle name="SAPBEXHLevel2X 11 3" xfId="48995"/>
    <cellStyle name="SAPBEXHLevel2X 11 4" xfId="49313"/>
    <cellStyle name="SAPBEXHLevel2X 11 5" xfId="51369"/>
    <cellStyle name="SAPBEXHLevel2X 11 6" xfId="52658"/>
    <cellStyle name="SAPBEXHLevel2X 11 7" xfId="53727"/>
    <cellStyle name="SAPBEXHLevel2X 11 8" xfId="54708"/>
    <cellStyle name="SAPBEXHLevel2X 11 9" xfId="57170"/>
    <cellStyle name="SAPBEXHLevel2X 12" xfId="1687"/>
    <cellStyle name="SAPBEXHLevel2X 12 10" xfId="57369"/>
    <cellStyle name="SAPBEXHLevel2X 12 11" xfId="58165"/>
    <cellStyle name="SAPBEXHLevel2X 12 12" xfId="59120"/>
    <cellStyle name="SAPBEXHLevel2X 12 13" xfId="59798"/>
    <cellStyle name="SAPBEXHLevel2X 12 14" xfId="61295"/>
    <cellStyle name="SAPBEXHLevel2X 12 15" xfId="44055"/>
    <cellStyle name="SAPBEXHLevel2X 12 2" xfId="47305"/>
    <cellStyle name="SAPBEXHLevel2X 12 3" xfId="47768"/>
    <cellStyle name="SAPBEXHLevel2X 12 4" xfId="49232"/>
    <cellStyle name="SAPBEXHLevel2X 12 5" xfId="51731"/>
    <cellStyle name="SAPBEXHLevel2X 12 6" xfId="53008"/>
    <cellStyle name="SAPBEXHLevel2X 12 7" xfId="54056"/>
    <cellStyle name="SAPBEXHLevel2X 12 8" xfId="55037"/>
    <cellStyle name="SAPBEXHLevel2X 12 9" xfId="56394"/>
    <cellStyle name="SAPBEXHLevel2X 13" xfId="44485"/>
    <cellStyle name="SAPBEXHLevel2X 13 2" xfId="56806"/>
    <cellStyle name="SAPBEXHLevel2X 13 3" xfId="57769"/>
    <cellStyle name="SAPBEXHLevel2X 13 4" xfId="58551"/>
    <cellStyle name="SAPBEXHLevel2X 13 5" xfId="59510"/>
    <cellStyle name="SAPBEXHLevel2X 13 6" xfId="60184"/>
    <cellStyle name="SAPBEXHLevel2X 13 7" xfId="61703"/>
    <cellStyle name="SAPBEXHLevel2X 14" xfId="44776"/>
    <cellStyle name="SAPBEXHLevel2X 15" xfId="45059"/>
    <cellStyle name="SAPBEXHLevel2X 16" xfId="45335"/>
    <cellStyle name="SAPBEXHLevel2X 17" xfId="45795"/>
    <cellStyle name="SAPBEXHLevel2X 18" xfId="45485"/>
    <cellStyle name="SAPBEXHLevel2X 19" xfId="46291"/>
    <cellStyle name="SAPBEXHLevel2X 2" xfId="557"/>
    <cellStyle name="SAPBEXHLevel2X 2 10" xfId="45484"/>
    <cellStyle name="SAPBEXHLevel2X 2 11" xfId="46292"/>
    <cellStyle name="SAPBEXHLevel2X 2 12" xfId="48182"/>
    <cellStyle name="SAPBEXHLevel2X 2 13" xfId="49921"/>
    <cellStyle name="SAPBEXHLevel2X 2 14" xfId="50077"/>
    <cellStyle name="SAPBEXHLevel2X 2 15" xfId="50632"/>
    <cellStyle name="SAPBEXHLevel2X 2 16" xfId="51929"/>
    <cellStyle name="SAPBEXHLevel2X 2 17" xfId="50178"/>
    <cellStyle name="SAPBEXHLevel2X 2 18" xfId="52801"/>
    <cellStyle name="SAPBEXHLevel2X 2 19" xfId="55673"/>
    <cellStyle name="SAPBEXHLevel2X 2 2" xfId="1194"/>
    <cellStyle name="SAPBEXHLevel2X 2 2 10" xfId="57562"/>
    <cellStyle name="SAPBEXHLevel2X 2 2 11" xfId="60660"/>
    <cellStyle name="SAPBEXHLevel2X 2 2 12" xfId="4071"/>
    <cellStyle name="SAPBEXHLevel2X 2 2 2" xfId="46604"/>
    <cellStyle name="SAPBEXHLevel2X 2 2 3" xfId="48571"/>
    <cellStyle name="SAPBEXHLevel2X 2 2 4" xfId="51238"/>
    <cellStyle name="SAPBEXHLevel2X 2 2 5" xfId="52531"/>
    <cellStyle name="SAPBEXHLevel2X 2 2 6" xfId="53611"/>
    <cellStyle name="SAPBEXHLevel2X 2 2 7" xfId="54592"/>
    <cellStyle name="SAPBEXHLevel2X 2 2 8" xfId="55237"/>
    <cellStyle name="SAPBEXHLevel2X 2 2 9" xfId="57264"/>
    <cellStyle name="SAPBEXHLevel2X 2 20" xfId="2099"/>
    <cellStyle name="SAPBEXHLevel2X 2 3" xfId="1326"/>
    <cellStyle name="SAPBEXHLevel2X 2 3 10" xfId="57171"/>
    <cellStyle name="SAPBEXHLevel2X 2 3 11" xfId="57948"/>
    <cellStyle name="SAPBEXHLevel2X 2 3 12" xfId="58895"/>
    <cellStyle name="SAPBEXHLevel2X 2 3 13" xfId="61038"/>
    <cellStyle name="SAPBEXHLevel2X 2 3 14" xfId="3670"/>
    <cellStyle name="SAPBEXHLevel2X 2 3 2" xfId="47033"/>
    <cellStyle name="SAPBEXHLevel2X 2 3 3" xfId="48996"/>
    <cellStyle name="SAPBEXHLevel2X 2 3 4" xfId="49312"/>
    <cellStyle name="SAPBEXHLevel2X 2 3 5" xfId="51370"/>
    <cellStyle name="SAPBEXHLevel2X 2 3 6" xfId="52659"/>
    <cellStyle name="SAPBEXHLevel2X 2 3 7" xfId="53728"/>
    <cellStyle name="SAPBEXHLevel2X 2 3 8" xfId="54709"/>
    <cellStyle name="SAPBEXHLevel2X 2 3 9" xfId="56129"/>
    <cellStyle name="SAPBEXHLevel2X 2 4" xfId="1688"/>
    <cellStyle name="SAPBEXHLevel2X 2 4 10" xfId="57368"/>
    <cellStyle name="SAPBEXHLevel2X 2 4 11" xfId="58164"/>
    <cellStyle name="SAPBEXHLevel2X 2 4 12" xfId="59119"/>
    <cellStyle name="SAPBEXHLevel2X 2 4 13" xfId="59797"/>
    <cellStyle name="SAPBEXHLevel2X 2 4 14" xfId="61294"/>
    <cellStyle name="SAPBEXHLevel2X 2 4 15" xfId="44056"/>
    <cellStyle name="SAPBEXHLevel2X 2 4 2" xfId="47304"/>
    <cellStyle name="SAPBEXHLevel2X 2 4 3" xfId="47767"/>
    <cellStyle name="SAPBEXHLevel2X 2 4 4" xfId="49238"/>
    <cellStyle name="SAPBEXHLevel2X 2 4 5" xfId="51732"/>
    <cellStyle name="SAPBEXHLevel2X 2 4 6" xfId="53009"/>
    <cellStyle name="SAPBEXHLevel2X 2 4 7" xfId="54057"/>
    <cellStyle name="SAPBEXHLevel2X 2 4 8" xfId="55038"/>
    <cellStyle name="SAPBEXHLevel2X 2 4 9" xfId="56393"/>
    <cellStyle name="SAPBEXHLevel2X 2 5" xfId="44486"/>
    <cellStyle name="SAPBEXHLevel2X 2 5 2" xfId="56807"/>
    <cellStyle name="SAPBEXHLevel2X 2 5 3" xfId="57770"/>
    <cellStyle name="SAPBEXHLevel2X 2 5 4" xfId="58552"/>
    <cellStyle name="SAPBEXHLevel2X 2 5 5" xfId="59511"/>
    <cellStyle name="SAPBEXHLevel2X 2 5 6" xfId="60185"/>
    <cellStyle name="SAPBEXHLevel2X 2 5 7" xfId="61704"/>
    <cellStyle name="SAPBEXHLevel2X 2 6" xfId="44777"/>
    <cellStyle name="SAPBEXHLevel2X 2 7" xfId="45060"/>
    <cellStyle name="SAPBEXHLevel2X 2 8" xfId="45336"/>
    <cellStyle name="SAPBEXHLevel2X 2 9" xfId="45796"/>
    <cellStyle name="SAPBEXHLevel2X 2_Лист1" xfId="4072"/>
    <cellStyle name="SAPBEXHLevel2X 20" xfId="48181"/>
    <cellStyle name="SAPBEXHLevel2X 21" xfId="49920"/>
    <cellStyle name="SAPBEXHLevel2X 22" xfId="50076"/>
    <cellStyle name="SAPBEXHLevel2X 23" xfId="50631"/>
    <cellStyle name="SAPBEXHLevel2X 24" xfId="51928"/>
    <cellStyle name="SAPBEXHLevel2X 25" xfId="50791"/>
    <cellStyle name="SAPBEXHLevel2X 26" xfId="52791"/>
    <cellStyle name="SAPBEXHLevel2X 27" xfId="55406"/>
    <cellStyle name="SAPBEXHLevel2X 28" xfId="2098"/>
    <cellStyle name="SAPBEXHLevel2X 3" xfId="558"/>
    <cellStyle name="SAPBEXHLevel2X 3 10" xfId="45483"/>
    <cellStyle name="SAPBEXHLevel2X 3 11" xfId="46293"/>
    <cellStyle name="SAPBEXHLevel2X 3 12" xfId="48183"/>
    <cellStyle name="SAPBEXHLevel2X 3 13" xfId="49922"/>
    <cellStyle name="SAPBEXHLevel2X 3 14" xfId="50078"/>
    <cellStyle name="SAPBEXHLevel2X 3 15" xfId="50633"/>
    <cellStyle name="SAPBEXHLevel2X 3 16" xfId="51930"/>
    <cellStyle name="SAPBEXHLevel2X 3 17" xfId="50790"/>
    <cellStyle name="SAPBEXHLevel2X 3 18" xfId="53166"/>
    <cellStyle name="SAPBEXHLevel2X 3 19" xfId="55405"/>
    <cellStyle name="SAPBEXHLevel2X 3 2" xfId="1195"/>
    <cellStyle name="SAPBEXHLevel2X 3 2 10" xfId="55374"/>
    <cellStyle name="SAPBEXHLevel2X 3 2 11" xfId="60661"/>
    <cellStyle name="SAPBEXHLevel2X 3 2 12" xfId="4073"/>
    <cellStyle name="SAPBEXHLevel2X 3 2 2" xfId="46605"/>
    <cellStyle name="SAPBEXHLevel2X 3 2 3" xfId="48572"/>
    <cellStyle name="SAPBEXHLevel2X 3 2 4" xfId="51239"/>
    <cellStyle name="SAPBEXHLevel2X 3 2 5" xfId="52532"/>
    <cellStyle name="SAPBEXHLevel2X 3 2 6" xfId="53612"/>
    <cellStyle name="SAPBEXHLevel2X 3 2 7" xfId="54593"/>
    <cellStyle name="SAPBEXHLevel2X 3 2 8" xfId="55236"/>
    <cellStyle name="SAPBEXHLevel2X 3 2 9" xfId="57090"/>
    <cellStyle name="SAPBEXHLevel2X 3 20" xfId="2100"/>
    <cellStyle name="SAPBEXHLevel2X 3 3" xfId="1327"/>
    <cellStyle name="SAPBEXHLevel2X 3 3 10" xfId="57172"/>
    <cellStyle name="SAPBEXHLevel2X 3 3 11" xfId="57949"/>
    <cellStyle name="SAPBEXHLevel2X 3 3 12" xfId="58896"/>
    <cellStyle name="SAPBEXHLevel2X 3 3 13" xfId="61039"/>
    <cellStyle name="SAPBEXHLevel2X 3 3 14" xfId="3668"/>
    <cellStyle name="SAPBEXHLevel2X 3 3 2" xfId="47034"/>
    <cellStyle name="SAPBEXHLevel2X 3 3 3" xfId="48997"/>
    <cellStyle name="SAPBEXHLevel2X 3 3 4" xfId="49311"/>
    <cellStyle name="SAPBEXHLevel2X 3 3 5" xfId="51371"/>
    <cellStyle name="SAPBEXHLevel2X 3 3 6" xfId="52660"/>
    <cellStyle name="SAPBEXHLevel2X 3 3 7" xfId="53729"/>
    <cellStyle name="SAPBEXHLevel2X 3 3 8" xfId="54710"/>
    <cellStyle name="SAPBEXHLevel2X 3 3 9" xfId="56130"/>
    <cellStyle name="SAPBEXHLevel2X 3 4" xfId="1689"/>
    <cellStyle name="SAPBEXHLevel2X 3 4 10" xfId="57367"/>
    <cellStyle name="SAPBEXHLevel2X 3 4 11" xfId="58163"/>
    <cellStyle name="SAPBEXHLevel2X 3 4 12" xfId="59118"/>
    <cellStyle name="SAPBEXHLevel2X 3 4 13" xfId="59796"/>
    <cellStyle name="SAPBEXHLevel2X 3 4 14" xfId="61293"/>
    <cellStyle name="SAPBEXHLevel2X 3 4 15" xfId="44057"/>
    <cellStyle name="SAPBEXHLevel2X 3 4 2" xfId="47303"/>
    <cellStyle name="SAPBEXHLevel2X 3 4 3" xfId="47766"/>
    <cellStyle name="SAPBEXHLevel2X 3 4 4" xfId="49233"/>
    <cellStyle name="SAPBEXHLevel2X 3 4 5" xfId="51733"/>
    <cellStyle name="SAPBEXHLevel2X 3 4 6" xfId="53010"/>
    <cellStyle name="SAPBEXHLevel2X 3 4 7" xfId="54058"/>
    <cellStyle name="SAPBEXHLevel2X 3 4 8" xfId="55039"/>
    <cellStyle name="SAPBEXHLevel2X 3 4 9" xfId="56392"/>
    <cellStyle name="SAPBEXHLevel2X 3 5" xfId="44487"/>
    <cellStyle name="SAPBEXHLevel2X 3 5 2" xfId="56808"/>
    <cellStyle name="SAPBEXHLevel2X 3 5 3" xfId="57771"/>
    <cellStyle name="SAPBEXHLevel2X 3 5 4" xfId="58553"/>
    <cellStyle name="SAPBEXHLevel2X 3 5 5" xfId="59512"/>
    <cellStyle name="SAPBEXHLevel2X 3 5 6" xfId="60186"/>
    <cellStyle name="SAPBEXHLevel2X 3 5 7" xfId="61705"/>
    <cellStyle name="SAPBEXHLevel2X 3 6" xfId="44778"/>
    <cellStyle name="SAPBEXHLevel2X 3 7" xfId="45061"/>
    <cellStyle name="SAPBEXHLevel2X 3 8" xfId="45337"/>
    <cellStyle name="SAPBEXHLevel2X 3 9" xfId="45797"/>
    <cellStyle name="SAPBEXHLevel2X 3_Лист1" xfId="4074"/>
    <cellStyle name="SAPBEXHLevel2X 4" xfId="559"/>
    <cellStyle name="SAPBEXHLevel2X 4 10" xfId="45482"/>
    <cellStyle name="SAPBEXHLevel2X 4 11" xfId="46294"/>
    <cellStyle name="SAPBEXHLevel2X 4 12" xfId="48184"/>
    <cellStyle name="SAPBEXHLevel2X 4 13" xfId="49923"/>
    <cellStyle name="SAPBEXHLevel2X 4 14" xfId="50079"/>
    <cellStyle name="SAPBEXHLevel2X 4 15" xfId="50634"/>
    <cellStyle name="SAPBEXHLevel2X 4 16" xfId="51931"/>
    <cellStyle name="SAPBEXHLevel2X 4 17" xfId="50792"/>
    <cellStyle name="SAPBEXHLevel2X 4 18" xfId="53122"/>
    <cellStyle name="SAPBEXHLevel2X 4 19" xfId="56975"/>
    <cellStyle name="SAPBEXHLevel2X 4 2" xfId="1196"/>
    <cellStyle name="SAPBEXHLevel2X 4 2 10" xfId="55628"/>
    <cellStyle name="SAPBEXHLevel2X 4 2 11" xfId="60662"/>
    <cellStyle name="SAPBEXHLevel2X 4 2 12" xfId="4075"/>
    <cellStyle name="SAPBEXHLevel2X 4 2 2" xfId="46606"/>
    <cellStyle name="SAPBEXHLevel2X 4 2 3" xfId="48573"/>
    <cellStyle name="SAPBEXHLevel2X 4 2 4" xfId="51240"/>
    <cellStyle name="SAPBEXHLevel2X 4 2 5" xfId="52533"/>
    <cellStyle name="SAPBEXHLevel2X 4 2 6" xfId="53613"/>
    <cellStyle name="SAPBEXHLevel2X 4 2 7" xfId="54594"/>
    <cellStyle name="SAPBEXHLevel2X 4 2 8" xfId="55235"/>
    <cellStyle name="SAPBEXHLevel2X 4 2 9" xfId="57091"/>
    <cellStyle name="SAPBEXHLevel2X 4 20" xfId="2101"/>
    <cellStyle name="SAPBEXHLevel2X 4 3" xfId="1328"/>
    <cellStyle name="SAPBEXHLevel2X 4 3 10" xfId="57173"/>
    <cellStyle name="SAPBEXHLevel2X 4 3 11" xfId="57950"/>
    <cellStyle name="SAPBEXHLevel2X 4 3 12" xfId="58897"/>
    <cellStyle name="SAPBEXHLevel2X 4 3 13" xfId="61040"/>
    <cellStyle name="SAPBEXHLevel2X 4 3 14" xfId="3667"/>
    <cellStyle name="SAPBEXHLevel2X 4 3 2" xfId="47035"/>
    <cellStyle name="SAPBEXHLevel2X 4 3 3" xfId="48998"/>
    <cellStyle name="SAPBEXHLevel2X 4 3 4" xfId="49310"/>
    <cellStyle name="SAPBEXHLevel2X 4 3 5" xfId="51372"/>
    <cellStyle name="SAPBEXHLevel2X 4 3 6" xfId="52661"/>
    <cellStyle name="SAPBEXHLevel2X 4 3 7" xfId="53730"/>
    <cellStyle name="SAPBEXHLevel2X 4 3 8" xfId="54711"/>
    <cellStyle name="SAPBEXHLevel2X 4 3 9" xfId="56131"/>
    <cellStyle name="SAPBEXHLevel2X 4 4" xfId="1690"/>
    <cellStyle name="SAPBEXHLevel2X 4 4 10" xfId="57366"/>
    <cellStyle name="SAPBEXHLevel2X 4 4 11" xfId="58162"/>
    <cellStyle name="SAPBEXHLevel2X 4 4 12" xfId="59117"/>
    <cellStyle name="SAPBEXHLevel2X 4 4 13" xfId="59795"/>
    <cellStyle name="SAPBEXHLevel2X 4 4 14" xfId="61292"/>
    <cellStyle name="SAPBEXHLevel2X 4 4 15" xfId="44058"/>
    <cellStyle name="SAPBEXHLevel2X 4 4 2" xfId="47302"/>
    <cellStyle name="SAPBEXHLevel2X 4 4 3" xfId="47765"/>
    <cellStyle name="SAPBEXHLevel2X 4 4 4" xfId="49234"/>
    <cellStyle name="SAPBEXHLevel2X 4 4 5" xfId="51734"/>
    <cellStyle name="SAPBEXHLevel2X 4 4 6" xfId="53011"/>
    <cellStyle name="SAPBEXHLevel2X 4 4 7" xfId="54059"/>
    <cellStyle name="SAPBEXHLevel2X 4 4 8" xfId="55040"/>
    <cellStyle name="SAPBEXHLevel2X 4 4 9" xfId="56391"/>
    <cellStyle name="SAPBEXHLevel2X 4 5" xfId="44488"/>
    <cellStyle name="SAPBEXHLevel2X 4 5 2" xfId="56809"/>
    <cellStyle name="SAPBEXHLevel2X 4 5 3" xfId="57772"/>
    <cellStyle name="SAPBEXHLevel2X 4 5 4" xfId="58554"/>
    <cellStyle name="SAPBEXHLevel2X 4 5 5" xfId="59513"/>
    <cellStyle name="SAPBEXHLevel2X 4 5 6" xfId="60187"/>
    <cellStyle name="SAPBEXHLevel2X 4 5 7" xfId="61706"/>
    <cellStyle name="SAPBEXHLevel2X 4 6" xfId="44779"/>
    <cellStyle name="SAPBEXHLevel2X 4 7" xfId="45062"/>
    <cellStyle name="SAPBEXHLevel2X 4 8" xfId="45338"/>
    <cellStyle name="SAPBEXHLevel2X 4 9" xfId="45798"/>
    <cellStyle name="SAPBEXHLevel2X 4_Лист1" xfId="4076"/>
    <cellStyle name="SAPBEXHLevel2X 5" xfId="560"/>
    <cellStyle name="SAPBEXHLevel2X 5 10" xfId="45481"/>
    <cellStyle name="SAPBEXHLevel2X 5 11" xfId="46295"/>
    <cellStyle name="SAPBEXHLevel2X 5 12" xfId="48185"/>
    <cellStyle name="SAPBEXHLevel2X 5 13" xfId="49924"/>
    <cellStyle name="SAPBEXHLevel2X 5 14" xfId="50080"/>
    <cellStyle name="SAPBEXHLevel2X 5 15" xfId="50635"/>
    <cellStyle name="SAPBEXHLevel2X 5 16" xfId="51932"/>
    <cellStyle name="SAPBEXHLevel2X 5 17" xfId="50793"/>
    <cellStyle name="SAPBEXHLevel2X 5 18" xfId="53165"/>
    <cellStyle name="SAPBEXHLevel2X 5 19" xfId="57214"/>
    <cellStyle name="SAPBEXHLevel2X 5 2" xfId="1197"/>
    <cellStyle name="SAPBEXHLevel2X 5 2 10" xfId="55373"/>
    <cellStyle name="SAPBEXHLevel2X 5 2 11" xfId="60663"/>
    <cellStyle name="SAPBEXHLevel2X 5 2 12" xfId="4077"/>
    <cellStyle name="SAPBEXHLevel2X 5 2 2" xfId="46607"/>
    <cellStyle name="SAPBEXHLevel2X 5 2 3" xfId="48574"/>
    <cellStyle name="SAPBEXHLevel2X 5 2 4" xfId="51241"/>
    <cellStyle name="SAPBEXHLevel2X 5 2 5" xfId="52534"/>
    <cellStyle name="SAPBEXHLevel2X 5 2 6" xfId="53614"/>
    <cellStyle name="SAPBEXHLevel2X 5 2 7" xfId="54595"/>
    <cellStyle name="SAPBEXHLevel2X 5 2 8" xfId="55234"/>
    <cellStyle name="SAPBEXHLevel2X 5 2 9" xfId="55464"/>
    <cellStyle name="SAPBEXHLevel2X 5 20" xfId="2102"/>
    <cellStyle name="SAPBEXHLevel2X 5 3" xfId="1329"/>
    <cellStyle name="SAPBEXHLevel2X 5 3 10" xfId="57174"/>
    <cellStyle name="SAPBEXHLevel2X 5 3 11" xfId="57951"/>
    <cellStyle name="SAPBEXHLevel2X 5 3 12" xfId="58898"/>
    <cellStyle name="SAPBEXHLevel2X 5 3 13" xfId="61041"/>
    <cellStyle name="SAPBEXHLevel2X 5 3 14" xfId="3666"/>
    <cellStyle name="SAPBEXHLevel2X 5 3 2" xfId="47036"/>
    <cellStyle name="SAPBEXHLevel2X 5 3 3" xfId="48999"/>
    <cellStyle name="SAPBEXHLevel2X 5 3 4" xfId="49309"/>
    <cellStyle name="SAPBEXHLevel2X 5 3 5" xfId="51373"/>
    <cellStyle name="SAPBEXHLevel2X 5 3 6" xfId="52662"/>
    <cellStyle name="SAPBEXHLevel2X 5 3 7" xfId="53731"/>
    <cellStyle name="SAPBEXHLevel2X 5 3 8" xfId="54712"/>
    <cellStyle name="SAPBEXHLevel2X 5 3 9" xfId="56132"/>
    <cellStyle name="SAPBEXHLevel2X 5 4" xfId="1691"/>
    <cellStyle name="SAPBEXHLevel2X 5 4 10" xfId="57365"/>
    <cellStyle name="SAPBEXHLevel2X 5 4 11" xfId="58161"/>
    <cellStyle name="SAPBEXHLevel2X 5 4 12" xfId="59116"/>
    <cellStyle name="SAPBEXHLevel2X 5 4 13" xfId="59794"/>
    <cellStyle name="SAPBEXHLevel2X 5 4 14" xfId="61291"/>
    <cellStyle name="SAPBEXHLevel2X 5 4 15" xfId="44059"/>
    <cellStyle name="SAPBEXHLevel2X 5 4 2" xfId="47301"/>
    <cellStyle name="SAPBEXHLevel2X 5 4 3" xfId="47764"/>
    <cellStyle name="SAPBEXHLevel2X 5 4 4" xfId="49235"/>
    <cellStyle name="SAPBEXHLevel2X 5 4 5" xfId="51735"/>
    <cellStyle name="SAPBEXHLevel2X 5 4 6" xfId="53012"/>
    <cellStyle name="SAPBEXHLevel2X 5 4 7" xfId="54060"/>
    <cellStyle name="SAPBEXHLevel2X 5 4 8" xfId="55041"/>
    <cellStyle name="SAPBEXHLevel2X 5 4 9" xfId="56390"/>
    <cellStyle name="SAPBEXHLevel2X 5 5" xfId="44489"/>
    <cellStyle name="SAPBEXHLevel2X 5 5 2" xfId="56810"/>
    <cellStyle name="SAPBEXHLevel2X 5 5 3" xfId="57773"/>
    <cellStyle name="SAPBEXHLevel2X 5 5 4" xfId="58555"/>
    <cellStyle name="SAPBEXHLevel2X 5 5 5" xfId="59514"/>
    <cellStyle name="SAPBEXHLevel2X 5 5 6" xfId="60188"/>
    <cellStyle name="SAPBEXHLevel2X 5 5 7" xfId="61707"/>
    <cellStyle name="SAPBEXHLevel2X 5 6" xfId="44780"/>
    <cellStyle name="SAPBEXHLevel2X 5 7" xfId="45063"/>
    <cellStyle name="SAPBEXHLevel2X 5 8" xfId="45339"/>
    <cellStyle name="SAPBEXHLevel2X 5 9" xfId="45799"/>
    <cellStyle name="SAPBEXHLevel2X 5_Лист1" xfId="4078"/>
    <cellStyle name="SAPBEXHLevel2X 6" xfId="561"/>
    <cellStyle name="SAPBEXHLevel2X 6 10" xfId="45480"/>
    <cellStyle name="SAPBEXHLevel2X 6 11" xfId="46296"/>
    <cellStyle name="SAPBEXHLevel2X 6 12" xfId="48186"/>
    <cellStyle name="SAPBEXHLevel2X 6 13" xfId="49925"/>
    <cellStyle name="SAPBEXHLevel2X 6 14" xfId="50081"/>
    <cellStyle name="SAPBEXHLevel2X 6 15" xfId="50636"/>
    <cellStyle name="SAPBEXHLevel2X 6 16" xfId="51933"/>
    <cellStyle name="SAPBEXHLevel2X 6 17" xfId="50794"/>
    <cellStyle name="SAPBEXHLevel2X 6 18" xfId="53167"/>
    <cellStyle name="SAPBEXHLevel2X 6 19" xfId="55672"/>
    <cellStyle name="SAPBEXHLevel2X 6 2" xfId="1198"/>
    <cellStyle name="SAPBEXHLevel2X 6 2 10" xfId="55370"/>
    <cellStyle name="SAPBEXHLevel2X 6 2 11" xfId="60664"/>
    <cellStyle name="SAPBEXHLevel2X 6 2 12" xfId="4079"/>
    <cellStyle name="SAPBEXHLevel2X 6 2 2" xfId="46608"/>
    <cellStyle name="SAPBEXHLevel2X 6 2 3" xfId="48575"/>
    <cellStyle name="SAPBEXHLevel2X 6 2 4" xfId="51242"/>
    <cellStyle name="SAPBEXHLevel2X 6 2 5" xfId="52535"/>
    <cellStyle name="SAPBEXHLevel2X 6 2 6" xfId="53615"/>
    <cellStyle name="SAPBEXHLevel2X 6 2 7" xfId="54596"/>
    <cellStyle name="SAPBEXHLevel2X 6 2 8" xfId="55233"/>
    <cellStyle name="SAPBEXHLevel2X 6 2 9" xfId="55465"/>
    <cellStyle name="SAPBEXHLevel2X 6 20" xfId="2103"/>
    <cellStyle name="SAPBEXHLevel2X 6 3" xfId="1330"/>
    <cellStyle name="SAPBEXHLevel2X 6 3 10" xfId="57175"/>
    <cellStyle name="SAPBEXHLevel2X 6 3 11" xfId="57952"/>
    <cellStyle name="SAPBEXHLevel2X 6 3 12" xfId="58899"/>
    <cellStyle name="SAPBEXHLevel2X 6 3 13" xfId="61042"/>
    <cellStyle name="SAPBEXHLevel2X 6 3 14" xfId="3665"/>
    <cellStyle name="SAPBEXHLevel2X 6 3 2" xfId="47037"/>
    <cellStyle name="SAPBEXHLevel2X 6 3 3" xfId="49000"/>
    <cellStyle name="SAPBEXHLevel2X 6 3 4" xfId="49314"/>
    <cellStyle name="SAPBEXHLevel2X 6 3 5" xfId="51374"/>
    <cellStyle name="SAPBEXHLevel2X 6 3 6" xfId="52663"/>
    <cellStyle name="SAPBEXHLevel2X 6 3 7" xfId="53732"/>
    <cellStyle name="SAPBEXHLevel2X 6 3 8" xfId="54713"/>
    <cellStyle name="SAPBEXHLevel2X 6 3 9" xfId="56133"/>
    <cellStyle name="SAPBEXHLevel2X 6 4" xfId="1692"/>
    <cellStyle name="SAPBEXHLevel2X 6 4 10" xfId="57364"/>
    <cellStyle name="SAPBEXHLevel2X 6 4 11" xfId="58160"/>
    <cellStyle name="SAPBEXHLevel2X 6 4 12" xfId="59115"/>
    <cellStyle name="SAPBEXHLevel2X 6 4 13" xfId="59793"/>
    <cellStyle name="SAPBEXHLevel2X 6 4 14" xfId="61290"/>
    <cellStyle name="SAPBEXHLevel2X 6 4 15" xfId="44060"/>
    <cellStyle name="SAPBEXHLevel2X 6 4 2" xfId="47300"/>
    <cellStyle name="SAPBEXHLevel2X 6 4 3" xfId="47763"/>
    <cellStyle name="SAPBEXHLevel2X 6 4 4" xfId="49236"/>
    <cellStyle name="SAPBEXHLevel2X 6 4 5" xfId="51736"/>
    <cellStyle name="SAPBEXHLevel2X 6 4 6" xfId="53013"/>
    <cellStyle name="SAPBEXHLevel2X 6 4 7" xfId="54061"/>
    <cellStyle name="SAPBEXHLevel2X 6 4 8" xfId="55042"/>
    <cellStyle name="SAPBEXHLevel2X 6 4 9" xfId="56389"/>
    <cellStyle name="SAPBEXHLevel2X 6 5" xfId="44490"/>
    <cellStyle name="SAPBEXHLevel2X 6 5 2" xfId="56811"/>
    <cellStyle name="SAPBEXHLevel2X 6 5 3" xfId="57774"/>
    <cellStyle name="SAPBEXHLevel2X 6 5 4" xfId="58556"/>
    <cellStyle name="SAPBEXHLevel2X 6 5 5" xfId="59515"/>
    <cellStyle name="SAPBEXHLevel2X 6 5 6" xfId="60189"/>
    <cellStyle name="SAPBEXHLevel2X 6 5 7" xfId="61708"/>
    <cellStyle name="SAPBEXHLevel2X 6 6" xfId="44781"/>
    <cellStyle name="SAPBEXHLevel2X 6 7" xfId="45064"/>
    <cellStyle name="SAPBEXHLevel2X 6 8" xfId="45340"/>
    <cellStyle name="SAPBEXHLevel2X 6 9" xfId="45800"/>
    <cellStyle name="SAPBEXHLevel2X 6_Лист1" xfId="4080"/>
    <cellStyle name="SAPBEXHLevel2X 7" xfId="562"/>
    <cellStyle name="SAPBEXHLevel2X 7 10" xfId="45479"/>
    <cellStyle name="SAPBEXHLevel2X 7 11" xfId="46297"/>
    <cellStyle name="SAPBEXHLevel2X 7 12" xfId="48187"/>
    <cellStyle name="SAPBEXHLevel2X 7 13" xfId="49926"/>
    <cellStyle name="SAPBEXHLevel2X 7 14" xfId="50082"/>
    <cellStyle name="SAPBEXHLevel2X 7 15" xfId="50637"/>
    <cellStyle name="SAPBEXHLevel2X 7 16" xfId="51934"/>
    <cellStyle name="SAPBEXHLevel2X 7 17" xfId="50795"/>
    <cellStyle name="SAPBEXHLevel2X 7 18" xfId="53168"/>
    <cellStyle name="SAPBEXHLevel2X 7 19" xfId="56976"/>
    <cellStyle name="SAPBEXHLevel2X 7 2" xfId="1199"/>
    <cellStyle name="SAPBEXHLevel2X 7 2 10" xfId="55371"/>
    <cellStyle name="SAPBEXHLevel2X 7 2 11" xfId="60665"/>
    <cellStyle name="SAPBEXHLevel2X 7 2 12" xfId="4081"/>
    <cellStyle name="SAPBEXHLevel2X 7 2 2" xfId="46609"/>
    <cellStyle name="SAPBEXHLevel2X 7 2 3" xfId="48576"/>
    <cellStyle name="SAPBEXHLevel2X 7 2 4" xfId="51243"/>
    <cellStyle name="SAPBEXHLevel2X 7 2 5" xfId="52536"/>
    <cellStyle name="SAPBEXHLevel2X 7 2 6" xfId="53616"/>
    <cellStyle name="SAPBEXHLevel2X 7 2 7" xfId="54597"/>
    <cellStyle name="SAPBEXHLevel2X 7 2 8" xfId="56938"/>
    <cellStyle name="SAPBEXHLevel2X 7 2 9" xfId="55766"/>
    <cellStyle name="SAPBEXHLevel2X 7 20" xfId="2104"/>
    <cellStyle name="SAPBEXHLevel2X 7 3" xfId="1331"/>
    <cellStyle name="SAPBEXHLevel2X 7 3 10" xfId="57176"/>
    <cellStyle name="SAPBEXHLevel2X 7 3 11" xfId="57953"/>
    <cellStyle name="SAPBEXHLevel2X 7 3 12" xfId="58900"/>
    <cellStyle name="SAPBEXHLevel2X 7 3 13" xfId="61043"/>
    <cellStyle name="SAPBEXHLevel2X 7 3 14" xfId="3664"/>
    <cellStyle name="SAPBEXHLevel2X 7 3 2" xfId="47038"/>
    <cellStyle name="SAPBEXHLevel2X 7 3 3" xfId="49001"/>
    <cellStyle name="SAPBEXHLevel2X 7 3 4" xfId="49307"/>
    <cellStyle name="SAPBEXHLevel2X 7 3 5" xfId="51375"/>
    <cellStyle name="SAPBEXHLevel2X 7 3 6" xfId="52664"/>
    <cellStyle name="SAPBEXHLevel2X 7 3 7" xfId="53733"/>
    <cellStyle name="SAPBEXHLevel2X 7 3 8" xfId="54714"/>
    <cellStyle name="SAPBEXHLevel2X 7 3 9" xfId="56134"/>
    <cellStyle name="SAPBEXHLevel2X 7 4" xfId="1693"/>
    <cellStyle name="SAPBEXHLevel2X 7 4 10" xfId="57363"/>
    <cellStyle name="SAPBEXHLevel2X 7 4 11" xfId="58159"/>
    <cellStyle name="SAPBEXHLevel2X 7 4 12" xfId="59114"/>
    <cellStyle name="SAPBEXHLevel2X 7 4 13" xfId="59792"/>
    <cellStyle name="SAPBEXHLevel2X 7 4 14" xfId="61289"/>
    <cellStyle name="SAPBEXHLevel2X 7 4 15" xfId="44061"/>
    <cellStyle name="SAPBEXHLevel2X 7 4 2" xfId="47299"/>
    <cellStyle name="SAPBEXHLevel2X 7 4 3" xfId="47762"/>
    <cellStyle name="SAPBEXHLevel2X 7 4 4" xfId="49237"/>
    <cellStyle name="SAPBEXHLevel2X 7 4 5" xfId="51737"/>
    <cellStyle name="SAPBEXHLevel2X 7 4 6" xfId="53014"/>
    <cellStyle name="SAPBEXHLevel2X 7 4 7" xfId="54062"/>
    <cellStyle name="SAPBEXHLevel2X 7 4 8" xfId="55043"/>
    <cellStyle name="SAPBEXHLevel2X 7 4 9" xfId="56388"/>
    <cellStyle name="SAPBEXHLevel2X 7 5" xfId="44491"/>
    <cellStyle name="SAPBEXHLevel2X 7 5 2" xfId="56812"/>
    <cellStyle name="SAPBEXHLevel2X 7 5 3" xfId="57775"/>
    <cellStyle name="SAPBEXHLevel2X 7 5 4" xfId="58557"/>
    <cellStyle name="SAPBEXHLevel2X 7 5 5" xfId="59516"/>
    <cellStyle name="SAPBEXHLevel2X 7 5 6" xfId="60190"/>
    <cellStyle name="SAPBEXHLevel2X 7 5 7" xfId="61709"/>
    <cellStyle name="SAPBEXHLevel2X 7 6" xfId="44782"/>
    <cellStyle name="SAPBEXHLevel2X 7 7" xfId="45065"/>
    <cellStyle name="SAPBEXHLevel2X 7 8" xfId="45341"/>
    <cellStyle name="SAPBEXHLevel2X 7 9" xfId="45801"/>
    <cellStyle name="SAPBEXHLevel2X 7_Лист1" xfId="4082"/>
    <cellStyle name="SAPBEXHLevel2X 8" xfId="563"/>
    <cellStyle name="SAPBEXHLevel2X 8 10" xfId="45478"/>
    <cellStyle name="SAPBEXHLevel2X 8 11" xfId="46298"/>
    <cellStyle name="SAPBEXHLevel2X 8 12" xfId="48188"/>
    <cellStyle name="SAPBEXHLevel2X 8 13" xfId="49927"/>
    <cellStyle name="SAPBEXHLevel2X 8 14" xfId="50083"/>
    <cellStyle name="SAPBEXHLevel2X 8 15" xfId="50638"/>
    <cellStyle name="SAPBEXHLevel2X 8 16" xfId="51935"/>
    <cellStyle name="SAPBEXHLevel2X 8 17" xfId="50172"/>
    <cellStyle name="SAPBEXHLevel2X 8 18" xfId="53186"/>
    <cellStyle name="SAPBEXHLevel2X 8 19" xfId="57215"/>
    <cellStyle name="SAPBEXHLevel2X 8 2" xfId="1200"/>
    <cellStyle name="SAPBEXHLevel2X 8 2 10" xfId="55372"/>
    <cellStyle name="SAPBEXHLevel2X 8 2 11" xfId="60666"/>
    <cellStyle name="SAPBEXHLevel2X 8 2 12" xfId="4083"/>
    <cellStyle name="SAPBEXHLevel2X 8 2 2" xfId="46610"/>
    <cellStyle name="SAPBEXHLevel2X 8 2 3" xfId="48577"/>
    <cellStyle name="SAPBEXHLevel2X 8 2 4" xfId="51244"/>
    <cellStyle name="SAPBEXHLevel2X 8 2 5" xfId="52537"/>
    <cellStyle name="SAPBEXHLevel2X 8 2 6" xfId="53617"/>
    <cellStyle name="SAPBEXHLevel2X 8 2 7" xfId="54598"/>
    <cellStyle name="SAPBEXHLevel2X 8 2 8" xfId="56939"/>
    <cellStyle name="SAPBEXHLevel2X 8 2 9" xfId="55466"/>
    <cellStyle name="SAPBEXHLevel2X 8 20" xfId="2105"/>
    <cellStyle name="SAPBEXHLevel2X 8 3" xfId="1332"/>
    <cellStyle name="SAPBEXHLevel2X 8 3 10" xfId="57177"/>
    <cellStyle name="SAPBEXHLevel2X 8 3 11" xfId="57954"/>
    <cellStyle name="SAPBEXHLevel2X 8 3 12" xfId="58901"/>
    <cellStyle name="SAPBEXHLevel2X 8 3 13" xfId="61044"/>
    <cellStyle name="SAPBEXHLevel2X 8 3 14" xfId="3663"/>
    <cellStyle name="SAPBEXHLevel2X 8 3 2" xfId="47039"/>
    <cellStyle name="SAPBEXHLevel2X 8 3 3" xfId="49002"/>
    <cellStyle name="SAPBEXHLevel2X 8 3 4" xfId="49306"/>
    <cellStyle name="SAPBEXHLevel2X 8 3 5" xfId="51376"/>
    <cellStyle name="SAPBEXHLevel2X 8 3 6" xfId="52665"/>
    <cellStyle name="SAPBEXHLevel2X 8 3 7" xfId="53734"/>
    <cellStyle name="SAPBEXHLevel2X 8 3 8" xfId="54715"/>
    <cellStyle name="SAPBEXHLevel2X 8 3 9" xfId="56135"/>
    <cellStyle name="SAPBEXHLevel2X 8 4" xfId="1694"/>
    <cellStyle name="SAPBEXHLevel2X 8 4 10" xfId="57362"/>
    <cellStyle name="SAPBEXHLevel2X 8 4 11" xfId="58158"/>
    <cellStyle name="SAPBEXHLevel2X 8 4 12" xfId="59113"/>
    <cellStyle name="SAPBEXHLevel2X 8 4 13" xfId="59791"/>
    <cellStyle name="SAPBEXHLevel2X 8 4 14" xfId="61288"/>
    <cellStyle name="SAPBEXHLevel2X 8 4 15" xfId="44062"/>
    <cellStyle name="SAPBEXHLevel2X 8 4 2" xfId="47298"/>
    <cellStyle name="SAPBEXHLevel2X 8 4 3" xfId="47761"/>
    <cellStyle name="SAPBEXHLevel2X 8 4 4" xfId="49239"/>
    <cellStyle name="SAPBEXHLevel2X 8 4 5" xfId="51738"/>
    <cellStyle name="SAPBEXHLevel2X 8 4 6" xfId="53015"/>
    <cellStyle name="SAPBEXHLevel2X 8 4 7" xfId="54063"/>
    <cellStyle name="SAPBEXHLevel2X 8 4 8" xfId="55044"/>
    <cellStyle name="SAPBEXHLevel2X 8 4 9" xfId="56387"/>
    <cellStyle name="SAPBEXHLevel2X 8 5" xfId="44492"/>
    <cellStyle name="SAPBEXHLevel2X 8 5 2" xfId="56813"/>
    <cellStyle name="SAPBEXHLevel2X 8 5 3" xfId="57776"/>
    <cellStyle name="SAPBEXHLevel2X 8 5 4" xfId="58558"/>
    <cellStyle name="SAPBEXHLevel2X 8 5 5" xfId="59517"/>
    <cellStyle name="SAPBEXHLevel2X 8 5 6" xfId="60191"/>
    <cellStyle name="SAPBEXHLevel2X 8 5 7" xfId="61710"/>
    <cellStyle name="SAPBEXHLevel2X 8 6" xfId="44783"/>
    <cellStyle name="SAPBEXHLevel2X 8 7" xfId="45066"/>
    <cellStyle name="SAPBEXHLevel2X 8 8" xfId="45342"/>
    <cellStyle name="SAPBEXHLevel2X 8 9" xfId="45802"/>
    <cellStyle name="SAPBEXHLevel2X 8_Лист1" xfId="4084"/>
    <cellStyle name="SAPBEXHLevel2X 9" xfId="564"/>
    <cellStyle name="SAPBEXHLevel2X 9 10" xfId="45477"/>
    <cellStyle name="SAPBEXHLevel2X 9 11" xfId="46299"/>
    <cellStyle name="SAPBEXHLevel2X 9 12" xfId="48189"/>
    <cellStyle name="SAPBEXHLevel2X 9 13" xfId="49928"/>
    <cellStyle name="SAPBEXHLevel2X 9 14" xfId="50084"/>
    <cellStyle name="SAPBEXHLevel2X 9 15" xfId="50639"/>
    <cellStyle name="SAPBEXHLevel2X 9 16" xfId="51936"/>
    <cellStyle name="SAPBEXHLevel2X 9 17" xfId="50796"/>
    <cellStyle name="SAPBEXHLevel2X 9 18" xfId="53188"/>
    <cellStyle name="SAPBEXHLevel2X 9 19" xfId="55404"/>
    <cellStyle name="SAPBEXHLevel2X 9 2" xfId="1201"/>
    <cellStyle name="SAPBEXHLevel2X 9 2 10" xfId="57002"/>
    <cellStyle name="SAPBEXHLevel2X 9 2 11" xfId="60667"/>
    <cellStyle name="SAPBEXHLevel2X 9 2 12" xfId="4085"/>
    <cellStyle name="SAPBEXHLevel2X 9 2 2" xfId="46611"/>
    <cellStyle name="SAPBEXHLevel2X 9 2 3" xfId="48578"/>
    <cellStyle name="SAPBEXHLevel2X 9 2 4" xfId="51245"/>
    <cellStyle name="SAPBEXHLevel2X 9 2 5" xfId="52538"/>
    <cellStyle name="SAPBEXHLevel2X 9 2 6" xfId="53618"/>
    <cellStyle name="SAPBEXHLevel2X 9 2 7" xfId="54599"/>
    <cellStyle name="SAPBEXHLevel2X 9 2 8" xfId="56940"/>
    <cellStyle name="SAPBEXHLevel2X 9 2 9" xfId="57555"/>
    <cellStyle name="SAPBEXHLevel2X 9 20" xfId="2106"/>
    <cellStyle name="SAPBEXHLevel2X 9 3" xfId="1333"/>
    <cellStyle name="SAPBEXHLevel2X 9 3 10" xfId="57178"/>
    <cellStyle name="SAPBEXHLevel2X 9 3 11" xfId="57955"/>
    <cellStyle name="SAPBEXHLevel2X 9 3 12" xfId="58902"/>
    <cellStyle name="SAPBEXHLevel2X 9 3 13" xfId="61045"/>
    <cellStyle name="SAPBEXHLevel2X 9 3 14" xfId="3662"/>
    <cellStyle name="SAPBEXHLevel2X 9 3 2" xfId="47040"/>
    <cellStyle name="SAPBEXHLevel2X 9 3 3" xfId="49003"/>
    <cellStyle name="SAPBEXHLevel2X 9 3 4" xfId="49305"/>
    <cellStyle name="SAPBEXHLevel2X 9 3 5" xfId="51377"/>
    <cellStyle name="SAPBEXHLevel2X 9 3 6" xfId="52666"/>
    <cellStyle name="SAPBEXHLevel2X 9 3 7" xfId="53735"/>
    <cellStyle name="SAPBEXHLevel2X 9 3 8" xfId="54716"/>
    <cellStyle name="SAPBEXHLevel2X 9 3 9" xfId="56136"/>
    <cellStyle name="SAPBEXHLevel2X 9 4" xfId="1695"/>
    <cellStyle name="SAPBEXHLevel2X 9 4 10" xfId="57361"/>
    <cellStyle name="SAPBEXHLevel2X 9 4 11" xfId="58157"/>
    <cellStyle name="SAPBEXHLevel2X 9 4 12" xfId="59112"/>
    <cellStyle name="SAPBEXHLevel2X 9 4 13" xfId="59790"/>
    <cellStyle name="SAPBEXHLevel2X 9 4 14" xfId="61287"/>
    <cellStyle name="SAPBEXHLevel2X 9 4 15" xfId="44063"/>
    <cellStyle name="SAPBEXHLevel2X 9 4 2" xfId="47297"/>
    <cellStyle name="SAPBEXHLevel2X 9 4 3" xfId="47760"/>
    <cellStyle name="SAPBEXHLevel2X 9 4 4" xfId="48213"/>
    <cellStyle name="SAPBEXHLevel2X 9 4 5" xfId="51739"/>
    <cellStyle name="SAPBEXHLevel2X 9 4 6" xfId="53016"/>
    <cellStyle name="SAPBEXHLevel2X 9 4 7" xfId="54064"/>
    <cellStyle name="SAPBEXHLevel2X 9 4 8" xfId="55045"/>
    <cellStyle name="SAPBEXHLevel2X 9 4 9" xfId="56386"/>
    <cellStyle name="SAPBEXHLevel2X 9 5" xfId="44493"/>
    <cellStyle name="SAPBEXHLevel2X 9 5 2" xfId="56814"/>
    <cellStyle name="SAPBEXHLevel2X 9 5 3" xfId="57777"/>
    <cellStyle name="SAPBEXHLevel2X 9 5 4" xfId="58559"/>
    <cellStyle name="SAPBEXHLevel2X 9 5 5" xfId="59518"/>
    <cellStyle name="SAPBEXHLevel2X 9 5 6" xfId="60192"/>
    <cellStyle name="SAPBEXHLevel2X 9 5 7" xfId="61711"/>
    <cellStyle name="SAPBEXHLevel2X 9 6" xfId="44784"/>
    <cellStyle name="SAPBEXHLevel2X 9 7" xfId="45067"/>
    <cellStyle name="SAPBEXHLevel2X 9 8" xfId="45343"/>
    <cellStyle name="SAPBEXHLevel2X 9 9" xfId="45803"/>
    <cellStyle name="SAPBEXHLevel2X 9_Лист1" xfId="4086"/>
    <cellStyle name="SAPBEXHLevel2X_7-р_Из_Системы" xfId="565"/>
    <cellStyle name="SAPBEXHLevel3" xfId="566"/>
    <cellStyle name="SAPBEXHLevel3 2" xfId="567"/>
    <cellStyle name="SAPBEXHLevel3 2 10" xfId="46300"/>
    <cellStyle name="SAPBEXHLevel3 2 11" xfId="48190"/>
    <cellStyle name="SAPBEXHLevel3 2 12" xfId="49929"/>
    <cellStyle name="SAPBEXHLevel3 2 13" xfId="50085"/>
    <cellStyle name="SAPBEXHLevel3 2 14" xfId="50641"/>
    <cellStyle name="SAPBEXHLevel3 2 15" xfId="51938"/>
    <cellStyle name="SAPBEXHLevel3 2 16" xfId="50797"/>
    <cellStyle name="SAPBEXHLevel3 2 17" xfId="53115"/>
    <cellStyle name="SAPBEXHLevel3 2 18" xfId="2107"/>
    <cellStyle name="SAPBEXHLevel3 2 2" xfId="1202"/>
    <cellStyle name="SAPBEXHLevel3 2 2 10" xfId="3661"/>
    <cellStyle name="SAPBEXHLevel3 2 2 2" xfId="46612"/>
    <cellStyle name="SAPBEXHLevel3 2 2 3" xfId="48579"/>
    <cellStyle name="SAPBEXHLevel3 2 2 4" xfId="51246"/>
    <cellStyle name="SAPBEXHLevel3 2 2 5" xfId="52539"/>
    <cellStyle name="SAPBEXHLevel3 2 2 6" xfId="53619"/>
    <cellStyle name="SAPBEXHLevel3 2 2 7" xfId="54600"/>
    <cellStyle name="SAPBEXHLevel3 2 2 8" xfId="57528"/>
    <cellStyle name="SAPBEXHLevel3 2 2 9" xfId="60668"/>
    <cellStyle name="SAPBEXHLevel3 2 3" xfId="1334"/>
    <cellStyle name="SAPBEXHLevel3 2 3 10" xfId="57956"/>
    <cellStyle name="SAPBEXHLevel3 2 3 11" xfId="58903"/>
    <cellStyle name="SAPBEXHLevel3 2 3 12" xfId="61046"/>
    <cellStyle name="SAPBEXHLevel3 2 3 13" xfId="43897"/>
    <cellStyle name="SAPBEXHLevel3 2 3 2" xfId="47041"/>
    <cellStyle name="SAPBEXHLevel3 2 3 3" xfId="49004"/>
    <cellStyle name="SAPBEXHLevel3 2 3 4" xfId="49304"/>
    <cellStyle name="SAPBEXHLevel3 2 3 5" xfId="51378"/>
    <cellStyle name="SAPBEXHLevel3 2 3 6" xfId="52667"/>
    <cellStyle name="SAPBEXHLevel3 2 3 7" xfId="53736"/>
    <cellStyle name="SAPBEXHLevel3 2 3 8" xfId="54717"/>
    <cellStyle name="SAPBEXHLevel3 2 3 9" xfId="56137"/>
    <cellStyle name="SAPBEXHLevel3 2 4" xfId="1696"/>
    <cellStyle name="SAPBEXHLevel3 2 4 10" xfId="57360"/>
    <cellStyle name="SAPBEXHLevel3 2 4 11" xfId="58156"/>
    <cellStyle name="SAPBEXHLevel3 2 4 12" xfId="59111"/>
    <cellStyle name="SAPBEXHLevel3 2 4 13" xfId="59789"/>
    <cellStyle name="SAPBEXHLevel3 2 4 14" xfId="61286"/>
    <cellStyle name="SAPBEXHLevel3 2 4 15" xfId="44494"/>
    <cellStyle name="SAPBEXHLevel3 2 4 2" xfId="47296"/>
    <cellStyle name="SAPBEXHLevel3 2 4 3" xfId="47759"/>
    <cellStyle name="SAPBEXHLevel3 2 4 4" xfId="49449"/>
    <cellStyle name="SAPBEXHLevel3 2 4 5" xfId="51740"/>
    <cellStyle name="SAPBEXHLevel3 2 4 6" xfId="53017"/>
    <cellStyle name="SAPBEXHLevel3 2 4 7" xfId="54065"/>
    <cellStyle name="SAPBEXHLevel3 2 4 8" xfId="55046"/>
    <cellStyle name="SAPBEXHLevel3 2 4 9" xfId="56385"/>
    <cellStyle name="SAPBEXHLevel3 2 5" xfId="44785"/>
    <cellStyle name="SAPBEXHLevel3 2 5 2" xfId="56815"/>
    <cellStyle name="SAPBEXHLevel3 2 5 3" xfId="57778"/>
    <cellStyle name="SAPBEXHLevel3 2 5 4" xfId="58560"/>
    <cellStyle name="SAPBEXHLevel3 2 5 5" xfId="59519"/>
    <cellStyle name="SAPBEXHLevel3 2 5 6" xfId="60193"/>
    <cellStyle name="SAPBEXHLevel3 2 5 7" xfId="61712"/>
    <cellStyle name="SAPBEXHLevel3 2 6" xfId="45068"/>
    <cellStyle name="SAPBEXHLevel3 2 7" xfId="45344"/>
    <cellStyle name="SAPBEXHLevel3 2 8" xfId="45804"/>
    <cellStyle name="SAPBEXHLevel3 2 9" xfId="45476"/>
    <cellStyle name="SAPBEXHLevel3 3" xfId="568"/>
    <cellStyle name="SAPBEXHLevel3 3 10" xfId="46301"/>
    <cellStyle name="SAPBEXHLevel3 3 11" xfId="48191"/>
    <cellStyle name="SAPBEXHLevel3 3 12" xfId="49930"/>
    <cellStyle name="SAPBEXHLevel3 3 13" xfId="50086"/>
    <cellStyle name="SAPBEXHLevel3 3 14" xfId="50642"/>
    <cellStyle name="SAPBEXHLevel3 3 15" xfId="51939"/>
    <cellStyle name="SAPBEXHLevel3 3 16" xfId="50800"/>
    <cellStyle name="SAPBEXHLevel3 3 17" xfId="52630"/>
    <cellStyle name="SAPBEXHLevel3 3 18" xfId="2108"/>
    <cellStyle name="SAPBEXHLevel3 3 2" xfId="1203"/>
    <cellStyle name="SAPBEXHLevel3 3 2 10" xfId="3660"/>
    <cellStyle name="SAPBEXHLevel3 3 2 2" xfId="46613"/>
    <cellStyle name="SAPBEXHLevel3 3 2 3" xfId="48580"/>
    <cellStyle name="SAPBEXHLevel3 3 2 4" xfId="51247"/>
    <cellStyle name="SAPBEXHLevel3 3 2 5" xfId="52540"/>
    <cellStyle name="SAPBEXHLevel3 3 2 6" xfId="53620"/>
    <cellStyle name="SAPBEXHLevel3 3 2 7" xfId="54601"/>
    <cellStyle name="SAPBEXHLevel3 3 2 8" xfId="57265"/>
    <cellStyle name="SAPBEXHLevel3 3 2 9" xfId="60669"/>
    <cellStyle name="SAPBEXHLevel3 3 3" xfId="1335"/>
    <cellStyle name="SAPBEXHLevel3 3 3 10" xfId="57957"/>
    <cellStyle name="SAPBEXHLevel3 3 3 11" xfId="58904"/>
    <cellStyle name="SAPBEXHLevel3 3 3 12" xfId="61047"/>
    <cellStyle name="SAPBEXHLevel3 3 3 13" xfId="43896"/>
    <cellStyle name="SAPBEXHLevel3 3 3 2" xfId="47042"/>
    <cellStyle name="SAPBEXHLevel3 3 3 3" xfId="49005"/>
    <cellStyle name="SAPBEXHLevel3 3 3 4" xfId="49303"/>
    <cellStyle name="SAPBEXHLevel3 3 3 5" xfId="51379"/>
    <cellStyle name="SAPBEXHLevel3 3 3 6" xfId="52668"/>
    <cellStyle name="SAPBEXHLevel3 3 3 7" xfId="53737"/>
    <cellStyle name="SAPBEXHLevel3 3 3 8" xfId="54718"/>
    <cellStyle name="SAPBEXHLevel3 3 3 9" xfId="56138"/>
    <cellStyle name="SAPBEXHLevel3 3 4" xfId="1697"/>
    <cellStyle name="SAPBEXHLevel3 3 4 10" xfId="57359"/>
    <cellStyle name="SAPBEXHLevel3 3 4 11" xfId="58155"/>
    <cellStyle name="SAPBEXHLevel3 3 4 12" xfId="59110"/>
    <cellStyle name="SAPBEXHLevel3 3 4 13" xfId="59788"/>
    <cellStyle name="SAPBEXHLevel3 3 4 14" xfId="61285"/>
    <cellStyle name="SAPBEXHLevel3 3 4 15" xfId="44495"/>
    <cellStyle name="SAPBEXHLevel3 3 4 2" xfId="47295"/>
    <cellStyle name="SAPBEXHLevel3 3 4 3" xfId="47758"/>
    <cellStyle name="SAPBEXHLevel3 3 4 4" xfId="49497"/>
    <cellStyle name="SAPBEXHLevel3 3 4 5" xfId="51741"/>
    <cellStyle name="SAPBEXHLevel3 3 4 6" xfId="53018"/>
    <cellStyle name="SAPBEXHLevel3 3 4 7" xfId="54066"/>
    <cellStyle name="SAPBEXHLevel3 3 4 8" xfId="55047"/>
    <cellStyle name="SAPBEXHLevel3 3 4 9" xfId="56384"/>
    <cellStyle name="SAPBEXHLevel3 3 5" xfId="44786"/>
    <cellStyle name="SAPBEXHLevel3 3 5 2" xfId="56816"/>
    <cellStyle name="SAPBEXHLevel3 3 5 3" xfId="57779"/>
    <cellStyle name="SAPBEXHLevel3 3 5 4" xfId="58561"/>
    <cellStyle name="SAPBEXHLevel3 3 5 5" xfId="59520"/>
    <cellStyle name="SAPBEXHLevel3 3 5 6" xfId="60194"/>
    <cellStyle name="SAPBEXHLevel3 3 5 7" xfId="61713"/>
    <cellStyle name="SAPBEXHLevel3 3 6" xfId="45069"/>
    <cellStyle name="SAPBEXHLevel3 3 7" xfId="45345"/>
    <cellStyle name="SAPBEXHLevel3 3 8" xfId="45805"/>
    <cellStyle name="SAPBEXHLevel3 3 9" xfId="45918"/>
    <cellStyle name="SAPBEXHLevel3 4" xfId="569"/>
    <cellStyle name="SAPBEXHLevel3 4 10" xfId="46302"/>
    <cellStyle name="SAPBEXHLevel3 4 11" xfId="48192"/>
    <cellStyle name="SAPBEXHLevel3 4 12" xfId="49931"/>
    <cellStyle name="SAPBEXHLevel3 4 13" xfId="50087"/>
    <cellStyle name="SAPBEXHLevel3 4 14" xfId="50643"/>
    <cellStyle name="SAPBEXHLevel3 4 15" xfId="51940"/>
    <cellStyle name="SAPBEXHLevel3 4 16" xfId="50798"/>
    <cellStyle name="SAPBEXHLevel3 4 17" xfId="52796"/>
    <cellStyle name="SAPBEXHLevel3 4 18" xfId="2109"/>
    <cellStyle name="SAPBEXHLevel3 4 2" xfId="1204"/>
    <cellStyle name="SAPBEXHLevel3 4 2 10" xfId="3659"/>
    <cellStyle name="SAPBEXHLevel3 4 2 2" xfId="46614"/>
    <cellStyle name="SAPBEXHLevel3 4 2 3" xfId="48581"/>
    <cellStyle name="SAPBEXHLevel3 4 2 4" xfId="51248"/>
    <cellStyle name="SAPBEXHLevel3 4 2 5" xfId="52541"/>
    <cellStyle name="SAPBEXHLevel3 4 2 6" xfId="53621"/>
    <cellStyle name="SAPBEXHLevel3 4 2 7" xfId="54602"/>
    <cellStyle name="SAPBEXHLevel3 4 2 8" xfId="57050"/>
    <cellStyle name="SAPBEXHLevel3 4 2 9" xfId="60670"/>
    <cellStyle name="SAPBEXHLevel3 4 3" xfId="1336"/>
    <cellStyle name="SAPBEXHLevel3 4 3 10" xfId="57958"/>
    <cellStyle name="SAPBEXHLevel3 4 3 11" xfId="58905"/>
    <cellStyle name="SAPBEXHLevel3 4 3 12" xfId="61048"/>
    <cellStyle name="SAPBEXHLevel3 4 3 13" xfId="43895"/>
    <cellStyle name="SAPBEXHLevel3 4 3 2" xfId="47043"/>
    <cellStyle name="SAPBEXHLevel3 4 3 3" xfId="49006"/>
    <cellStyle name="SAPBEXHLevel3 4 3 4" xfId="49308"/>
    <cellStyle name="SAPBEXHLevel3 4 3 5" xfId="51380"/>
    <cellStyle name="SAPBEXHLevel3 4 3 6" xfId="52669"/>
    <cellStyle name="SAPBEXHLevel3 4 3 7" xfId="53738"/>
    <cellStyle name="SAPBEXHLevel3 4 3 8" xfId="54719"/>
    <cellStyle name="SAPBEXHLevel3 4 3 9" xfId="56139"/>
    <cellStyle name="SAPBEXHLevel3 4 4" xfId="1698"/>
    <cellStyle name="SAPBEXHLevel3 4 4 10" xfId="57358"/>
    <cellStyle name="SAPBEXHLevel3 4 4 11" xfId="58154"/>
    <cellStyle name="SAPBEXHLevel3 4 4 12" xfId="59109"/>
    <cellStyle name="SAPBEXHLevel3 4 4 13" xfId="59787"/>
    <cellStyle name="SAPBEXHLevel3 4 4 14" xfId="61284"/>
    <cellStyle name="SAPBEXHLevel3 4 4 15" xfId="44496"/>
    <cellStyle name="SAPBEXHLevel3 4 4 2" xfId="47294"/>
    <cellStyle name="SAPBEXHLevel3 4 4 3" xfId="47757"/>
    <cellStyle name="SAPBEXHLevel3 4 4 4" xfId="49526"/>
    <cellStyle name="SAPBEXHLevel3 4 4 5" xfId="51742"/>
    <cellStyle name="SAPBEXHLevel3 4 4 6" xfId="53019"/>
    <cellStyle name="SAPBEXHLevel3 4 4 7" xfId="54067"/>
    <cellStyle name="SAPBEXHLevel3 4 4 8" xfId="55048"/>
    <cellStyle name="SAPBEXHLevel3 4 4 9" xfId="56383"/>
    <cellStyle name="SAPBEXHLevel3 4 5" xfId="44787"/>
    <cellStyle name="SAPBEXHLevel3 4 5 2" xfId="56817"/>
    <cellStyle name="SAPBEXHLevel3 4 5 3" xfId="57780"/>
    <cellStyle name="SAPBEXHLevel3 4 5 4" xfId="58562"/>
    <cellStyle name="SAPBEXHLevel3 4 5 5" xfId="59521"/>
    <cellStyle name="SAPBEXHLevel3 4 5 6" xfId="60195"/>
    <cellStyle name="SAPBEXHLevel3 4 5 7" xfId="61714"/>
    <cellStyle name="SAPBEXHLevel3 4 6" xfId="45070"/>
    <cellStyle name="SAPBEXHLevel3 4 7" xfId="45346"/>
    <cellStyle name="SAPBEXHLevel3 4 8" xfId="45806"/>
    <cellStyle name="SAPBEXHLevel3 4 9" xfId="45475"/>
    <cellStyle name="SAPBEXHLevel3 5" xfId="570"/>
    <cellStyle name="SAPBEXHLevel3 5 10" xfId="46303"/>
    <cellStyle name="SAPBEXHLevel3 5 11" xfId="48193"/>
    <cellStyle name="SAPBEXHLevel3 5 12" xfId="49932"/>
    <cellStyle name="SAPBEXHLevel3 5 13" xfId="50088"/>
    <cellStyle name="SAPBEXHLevel3 5 14" xfId="50644"/>
    <cellStyle name="SAPBEXHLevel3 5 15" xfId="51941"/>
    <cellStyle name="SAPBEXHLevel3 5 16" xfId="50799"/>
    <cellStyle name="SAPBEXHLevel3 5 17" xfId="52631"/>
    <cellStyle name="SAPBEXHLevel3 5 18" xfId="2110"/>
    <cellStyle name="SAPBEXHLevel3 5 2" xfId="1205"/>
    <cellStyle name="SAPBEXHLevel3 5 2 10" xfId="3658"/>
    <cellStyle name="SAPBEXHLevel3 5 2 2" xfId="46615"/>
    <cellStyle name="SAPBEXHLevel3 5 2 3" xfId="48582"/>
    <cellStyle name="SAPBEXHLevel3 5 2 4" xfId="51249"/>
    <cellStyle name="SAPBEXHLevel3 5 2 5" xfId="52542"/>
    <cellStyle name="SAPBEXHLevel3 5 2 6" xfId="53622"/>
    <cellStyle name="SAPBEXHLevel3 5 2 7" xfId="54603"/>
    <cellStyle name="SAPBEXHLevel3 5 2 8" xfId="57088"/>
    <cellStyle name="SAPBEXHLevel3 5 2 9" xfId="60671"/>
    <cellStyle name="SAPBEXHLevel3 5 3" xfId="1337"/>
    <cellStyle name="SAPBEXHLevel3 5 3 10" xfId="57959"/>
    <cellStyle name="SAPBEXHLevel3 5 3 11" xfId="58906"/>
    <cellStyle name="SAPBEXHLevel3 5 3 12" xfId="61049"/>
    <cellStyle name="SAPBEXHLevel3 5 3 13" xfId="43894"/>
    <cellStyle name="SAPBEXHLevel3 5 3 2" xfId="47044"/>
    <cellStyle name="SAPBEXHLevel3 5 3 3" xfId="49007"/>
    <cellStyle name="SAPBEXHLevel3 5 3 4" xfId="49301"/>
    <cellStyle name="SAPBEXHLevel3 5 3 5" xfId="51381"/>
    <cellStyle name="SAPBEXHLevel3 5 3 6" xfId="52670"/>
    <cellStyle name="SAPBEXHLevel3 5 3 7" xfId="53739"/>
    <cellStyle name="SAPBEXHLevel3 5 3 8" xfId="54720"/>
    <cellStyle name="SAPBEXHLevel3 5 3 9" xfId="56140"/>
    <cellStyle name="SAPBEXHLevel3 5 4" xfId="1699"/>
    <cellStyle name="SAPBEXHLevel3 5 4 10" xfId="57357"/>
    <cellStyle name="SAPBEXHLevel3 5 4 11" xfId="58153"/>
    <cellStyle name="SAPBEXHLevel3 5 4 12" xfId="59108"/>
    <cellStyle name="SAPBEXHLevel3 5 4 13" xfId="59786"/>
    <cellStyle name="SAPBEXHLevel3 5 4 14" xfId="61283"/>
    <cellStyle name="SAPBEXHLevel3 5 4 15" xfId="44497"/>
    <cellStyle name="SAPBEXHLevel3 5 4 2" xfId="47293"/>
    <cellStyle name="SAPBEXHLevel3 5 4 3" xfId="47756"/>
    <cellStyle name="SAPBEXHLevel3 5 4 4" xfId="49606"/>
    <cellStyle name="SAPBEXHLevel3 5 4 5" xfId="51743"/>
    <cellStyle name="SAPBEXHLevel3 5 4 6" xfId="53020"/>
    <cellStyle name="SAPBEXHLevel3 5 4 7" xfId="54068"/>
    <cellStyle name="SAPBEXHLevel3 5 4 8" xfId="55049"/>
    <cellStyle name="SAPBEXHLevel3 5 4 9" xfId="56382"/>
    <cellStyle name="SAPBEXHLevel3 5 5" xfId="44788"/>
    <cellStyle name="SAPBEXHLevel3 5 5 2" xfId="56818"/>
    <cellStyle name="SAPBEXHLevel3 5 5 3" xfId="57781"/>
    <cellStyle name="SAPBEXHLevel3 5 5 4" xfId="58563"/>
    <cellStyle name="SAPBEXHLevel3 5 5 5" xfId="59522"/>
    <cellStyle name="SAPBEXHLevel3 5 5 6" xfId="60196"/>
    <cellStyle name="SAPBEXHLevel3 5 5 7" xfId="61715"/>
    <cellStyle name="SAPBEXHLevel3 5 6" xfId="45071"/>
    <cellStyle name="SAPBEXHLevel3 5 7" xfId="45347"/>
    <cellStyle name="SAPBEXHLevel3 5 8" xfId="45807"/>
    <cellStyle name="SAPBEXHLevel3 5 9" xfId="45474"/>
    <cellStyle name="SAPBEXHLevel3 6" xfId="571"/>
    <cellStyle name="SAPBEXHLevel3 6 10" xfId="46304"/>
    <cellStyle name="SAPBEXHLevel3 6 11" xfId="48194"/>
    <cellStyle name="SAPBEXHLevel3 6 12" xfId="49933"/>
    <cellStyle name="SAPBEXHLevel3 6 13" xfId="50089"/>
    <cellStyle name="SAPBEXHLevel3 6 14" xfId="50645"/>
    <cellStyle name="SAPBEXHLevel3 6 15" xfId="51942"/>
    <cellStyle name="SAPBEXHLevel3 6 16" xfId="50802"/>
    <cellStyle name="SAPBEXHLevel3 6 17" xfId="53182"/>
    <cellStyle name="SAPBEXHLevel3 6 18" xfId="2111"/>
    <cellStyle name="SAPBEXHLevel3 6 2" xfId="1206"/>
    <cellStyle name="SAPBEXHLevel3 6 2 10" xfId="3657"/>
    <cellStyle name="SAPBEXHLevel3 6 2 2" xfId="46616"/>
    <cellStyle name="SAPBEXHLevel3 6 2 3" xfId="48583"/>
    <cellStyle name="SAPBEXHLevel3 6 2 4" xfId="51250"/>
    <cellStyle name="SAPBEXHLevel3 6 2 5" xfId="52543"/>
    <cellStyle name="SAPBEXHLevel3 6 2 6" xfId="53623"/>
    <cellStyle name="SAPBEXHLevel3 6 2 7" xfId="54604"/>
    <cellStyle name="SAPBEXHLevel3 6 2 8" xfId="57154"/>
    <cellStyle name="SAPBEXHLevel3 6 2 9" xfId="60672"/>
    <cellStyle name="SAPBEXHLevel3 6 3" xfId="1338"/>
    <cellStyle name="SAPBEXHLevel3 6 3 10" xfId="57960"/>
    <cellStyle name="SAPBEXHLevel3 6 3 11" xfId="58907"/>
    <cellStyle name="SAPBEXHLevel3 6 3 12" xfId="61050"/>
    <cellStyle name="SAPBEXHLevel3 6 3 13" xfId="43893"/>
    <cellStyle name="SAPBEXHLevel3 6 3 2" xfId="47045"/>
    <cellStyle name="SAPBEXHLevel3 6 3 3" xfId="49008"/>
    <cellStyle name="SAPBEXHLevel3 6 3 4" xfId="49300"/>
    <cellStyle name="SAPBEXHLevel3 6 3 5" xfId="51382"/>
    <cellStyle name="SAPBEXHLevel3 6 3 6" xfId="52671"/>
    <cellStyle name="SAPBEXHLevel3 6 3 7" xfId="53740"/>
    <cellStyle name="SAPBEXHLevel3 6 3 8" xfId="54721"/>
    <cellStyle name="SAPBEXHLevel3 6 3 9" xfId="56141"/>
    <cellStyle name="SAPBEXHLevel3 6 4" xfId="1700"/>
    <cellStyle name="SAPBEXHLevel3 6 4 10" xfId="57356"/>
    <cellStyle name="SAPBEXHLevel3 6 4 11" xfId="58152"/>
    <cellStyle name="SAPBEXHLevel3 6 4 12" xfId="59107"/>
    <cellStyle name="SAPBEXHLevel3 6 4 13" xfId="59785"/>
    <cellStyle name="SAPBEXHLevel3 6 4 14" xfId="61282"/>
    <cellStyle name="SAPBEXHLevel3 6 4 15" xfId="44498"/>
    <cellStyle name="SAPBEXHLevel3 6 4 2" xfId="47292"/>
    <cellStyle name="SAPBEXHLevel3 6 4 3" xfId="47755"/>
    <cellStyle name="SAPBEXHLevel3 6 4 4" xfId="49450"/>
    <cellStyle name="SAPBEXHLevel3 6 4 5" xfId="51744"/>
    <cellStyle name="SAPBEXHLevel3 6 4 6" xfId="53021"/>
    <cellStyle name="SAPBEXHLevel3 6 4 7" xfId="54069"/>
    <cellStyle name="SAPBEXHLevel3 6 4 8" xfId="55050"/>
    <cellStyle name="SAPBEXHLevel3 6 4 9" xfId="56381"/>
    <cellStyle name="SAPBEXHLevel3 6 5" xfId="44789"/>
    <cellStyle name="SAPBEXHLevel3 6 5 2" xfId="56819"/>
    <cellStyle name="SAPBEXHLevel3 6 5 3" xfId="57782"/>
    <cellStyle name="SAPBEXHLevel3 6 5 4" xfId="58564"/>
    <cellStyle name="SAPBEXHLevel3 6 5 5" xfId="59523"/>
    <cellStyle name="SAPBEXHLevel3 6 5 6" xfId="60197"/>
    <cellStyle name="SAPBEXHLevel3 6 5 7" xfId="61716"/>
    <cellStyle name="SAPBEXHLevel3 6 6" xfId="45072"/>
    <cellStyle name="SAPBEXHLevel3 6 7" xfId="45348"/>
    <cellStyle name="SAPBEXHLevel3 6 8" xfId="45808"/>
    <cellStyle name="SAPBEXHLevel3 6 9" xfId="45473"/>
    <cellStyle name="SAPBEXHLevel3 7" xfId="2269"/>
    <cellStyle name="SAPBEXHLevel3 8" xfId="2420"/>
    <cellStyle name="SAPBEXHLevel3_Приложение_1_к_7-у-о_2009_Кв_1_ФСТ" xfId="572"/>
    <cellStyle name="SAPBEXHLevel3X" xfId="573"/>
    <cellStyle name="SAPBEXHLevel3X 10" xfId="1207"/>
    <cellStyle name="SAPBEXHLevel3X 10 10" xfId="54605"/>
    <cellStyle name="SAPBEXHLevel3X 10 11" xfId="55765"/>
    <cellStyle name="SAPBEXHLevel3X 10 12" xfId="56942"/>
    <cellStyle name="SAPBEXHLevel3X 10 13" xfId="57040"/>
    <cellStyle name="SAPBEXHLevel3X 10 14" xfId="55369"/>
    <cellStyle name="SAPBEXHLevel3X 10 15" xfId="60673"/>
    <cellStyle name="SAPBEXHLevel3X 10 16" xfId="2270"/>
    <cellStyle name="SAPBEXHLevel3X 10 2" xfId="44290"/>
    <cellStyle name="SAPBEXHLevel3X 10 3" xfId="45923"/>
    <cellStyle name="SAPBEXHLevel3X 10 4" xfId="46020"/>
    <cellStyle name="SAPBEXHLevel3X 10 5" xfId="46617"/>
    <cellStyle name="SAPBEXHLevel3X 10 6" xfId="48584"/>
    <cellStyle name="SAPBEXHLevel3X 10 7" xfId="51251"/>
    <cellStyle name="SAPBEXHLevel3X 10 8" xfId="52544"/>
    <cellStyle name="SAPBEXHLevel3X 10 9" xfId="53624"/>
    <cellStyle name="SAPBEXHLevel3X 11" xfId="1339"/>
    <cellStyle name="SAPBEXHLevel3X 11 10" xfId="57961"/>
    <cellStyle name="SAPBEXHLevel3X 11 11" xfId="58908"/>
    <cellStyle name="SAPBEXHLevel3X 11 12" xfId="61051"/>
    <cellStyle name="SAPBEXHLevel3X 11 13" xfId="3656"/>
    <cellStyle name="SAPBEXHLevel3X 11 2" xfId="47046"/>
    <cellStyle name="SAPBEXHLevel3X 11 3" xfId="49009"/>
    <cellStyle name="SAPBEXHLevel3X 11 4" xfId="49299"/>
    <cellStyle name="SAPBEXHLevel3X 11 5" xfId="51383"/>
    <cellStyle name="SAPBEXHLevel3X 11 6" xfId="52672"/>
    <cellStyle name="SAPBEXHLevel3X 11 7" xfId="53741"/>
    <cellStyle name="SAPBEXHLevel3X 11 8" xfId="54722"/>
    <cellStyle name="SAPBEXHLevel3X 11 9" xfId="57180"/>
    <cellStyle name="SAPBEXHLevel3X 12" xfId="1701"/>
    <cellStyle name="SAPBEXHLevel3X 12 10" xfId="57355"/>
    <cellStyle name="SAPBEXHLevel3X 12 11" xfId="58151"/>
    <cellStyle name="SAPBEXHLevel3X 12 12" xfId="59106"/>
    <cellStyle name="SAPBEXHLevel3X 12 13" xfId="59784"/>
    <cellStyle name="SAPBEXHLevel3X 12 14" xfId="61281"/>
    <cellStyle name="SAPBEXHLevel3X 12 15" xfId="44064"/>
    <cellStyle name="SAPBEXHLevel3X 12 2" xfId="47291"/>
    <cellStyle name="SAPBEXHLevel3X 12 3" xfId="47754"/>
    <cellStyle name="SAPBEXHLevel3X 12 4" xfId="49496"/>
    <cellStyle name="SAPBEXHLevel3X 12 5" xfId="51745"/>
    <cellStyle name="SAPBEXHLevel3X 12 6" xfId="53022"/>
    <cellStyle name="SAPBEXHLevel3X 12 7" xfId="54070"/>
    <cellStyle name="SAPBEXHLevel3X 12 8" xfId="55051"/>
    <cellStyle name="SAPBEXHLevel3X 12 9" xfId="56380"/>
    <cellStyle name="SAPBEXHLevel3X 13" xfId="44499"/>
    <cellStyle name="SAPBEXHLevel3X 13 2" xfId="56820"/>
    <cellStyle name="SAPBEXHLevel3X 13 3" xfId="57783"/>
    <cellStyle name="SAPBEXHLevel3X 13 4" xfId="58565"/>
    <cellStyle name="SAPBEXHLevel3X 13 5" xfId="59524"/>
    <cellStyle name="SAPBEXHLevel3X 13 6" xfId="60198"/>
    <cellStyle name="SAPBEXHLevel3X 13 7" xfId="61717"/>
    <cellStyle name="SAPBEXHLevel3X 14" xfId="44790"/>
    <cellStyle name="SAPBEXHLevel3X 15" xfId="45073"/>
    <cellStyle name="SAPBEXHLevel3X 16" xfId="45349"/>
    <cellStyle name="SAPBEXHLevel3X 17" xfId="45809"/>
    <cellStyle name="SAPBEXHLevel3X 18" xfId="45472"/>
    <cellStyle name="SAPBEXHLevel3X 19" xfId="46305"/>
    <cellStyle name="SAPBEXHLevel3X 2" xfId="574"/>
    <cellStyle name="SAPBEXHLevel3X 2 10" xfId="45471"/>
    <cellStyle name="SAPBEXHLevel3X 2 11" xfId="46306"/>
    <cellStyle name="SAPBEXHLevel3X 2 12" xfId="48196"/>
    <cellStyle name="SAPBEXHLevel3X 2 13" xfId="49935"/>
    <cellStyle name="SAPBEXHLevel3X 2 14" xfId="50091"/>
    <cellStyle name="SAPBEXHLevel3X 2 15" xfId="50647"/>
    <cellStyle name="SAPBEXHLevel3X 2 16" xfId="51944"/>
    <cellStyle name="SAPBEXHLevel3X 2 17" xfId="50804"/>
    <cellStyle name="SAPBEXHLevel3X 2 18" xfId="50868"/>
    <cellStyle name="SAPBEXHLevel3X 2 19" xfId="55403"/>
    <cellStyle name="SAPBEXHLevel3X 2 2" xfId="1208"/>
    <cellStyle name="SAPBEXHLevel3X 2 2 10" xfId="55368"/>
    <cellStyle name="SAPBEXHLevel3X 2 2 11" xfId="60674"/>
    <cellStyle name="SAPBEXHLevel3X 2 2 12" xfId="4088"/>
    <cellStyle name="SAPBEXHLevel3X 2 2 2" xfId="46618"/>
    <cellStyle name="SAPBEXHLevel3X 2 2 3" xfId="48585"/>
    <cellStyle name="SAPBEXHLevel3X 2 2 4" xfId="51252"/>
    <cellStyle name="SAPBEXHLevel3X 2 2 5" xfId="52545"/>
    <cellStyle name="SAPBEXHLevel3X 2 2 6" xfId="53625"/>
    <cellStyle name="SAPBEXHLevel3X 2 2 7" xfId="54606"/>
    <cellStyle name="SAPBEXHLevel3X 2 2 8" xfId="56943"/>
    <cellStyle name="SAPBEXHLevel3X 2 2 9" xfId="55340"/>
    <cellStyle name="SAPBEXHLevel3X 2 20" xfId="2113"/>
    <cellStyle name="SAPBEXHLevel3X 2 3" xfId="1340"/>
    <cellStyle name="SAPBEXHLevel3X 2 3 10" xfId="57181"/>
    <cellStyle name="SAPBEXHLevel3X 2 3 11" xfId="57962"/>
    <cellStyle name="SAPBEXHLevel3X 2 3 12" xfId="58909"/>
    <cellStyle name="SAPBEXHLevel3X 2 3 13" xfId="61052"/>
    <cellStyle name="SAPBEXHLevel3X 2 3 14" xfId="3655"/>
    <cellStyle name="SAPBEXHLevel3X 2 3 2" xfId="47047"/>
    <cellStyle name="SAPBEXHLevel3X 2 3 3" xfId="49010"/>
    <cellStyle name="SAPBEXHLevel3X 2 3 4" xfId="49298"/>
    <cellStyle name="SAPBEXHLevel3X 2 3 5" xfId="51384"/>
    <cellStyle name="SAPBEXHLevel3X 2 3 6" xfId="52673"/>
    <cellStyle name="SAPBEXHLevel3X 2 3 7" xfId="53742"/>
    <cellStyle name="SAPBEXHLevel3X 2 3 8" xfId="54723"/>
    <cellStyle name="SAPBEXHLevel3X 2 3 9" xfId="56143"/>
    <cellStyle name="SAPBEXHLevel3X 2 4" xfId="1702"/>
    <cellStyle name="SAPBEXHLevel3X 2 4 10" xfId="57354"/>
    <cellStyle name="SAPBEXHLevel3X 2 4 11" xfId="58150"/>
    <cellStyle name="SAPBEXHLevel3X 2 4 12" xfId="59105"/>
    <cellStyle name="SAPBEXHLevel3X 2 4 13" xfId="59783"/>
    <cellStyle name="SAPBEXHLevel3X 2 4 14" xfId="61280"/>
    <cellStyle name="SAPBEXHLevel3X 2 4 15" xfId="44065"/>
    <cellStyle name="SAPBEXHLevel3X 2 4 2" xfId="47290"/>
    <cellStyle name="SAPBEXHLevel3X 2 4 3" xfId="47753"/>
    <cellStyle name="SAPBEXHLevel3X 2 4 4" xfId="49527"/>
    <cellStyle name="SAPBEXHLevel3X 2 4 5" xfId="51746"/>
    <cellStyle name="SAPBEXHLevel3X 2 4 6" xfId="53023"/>
    <cellStyle name="SAPBEXHLevel3X 2 4 7" xfId="54071"/>
    <cellStyle name="SAPBEXHLevel3X 2 4 8" xfId="55052"/>
    <cellStyle name="SAPBEXHLevel3X 2 4 9" xfId="56379"/>
    <cellStyle name="SAPBEXHLevel3X 2 5" xfId="44500"/>
    <cellStyle name="SAPBEXHLevel3X 2 5 2" xfId="56821"/>
    <cellStyle name="SAPBEXHLevel3X 2 5 3" xfId="57784"/>
    <cellStyle name="SAPBEXHLevel3X 2 5 4" xfId="58566"/>
    <cellStyle name="SAPBEXHLevel3X 2 5 5" xfId="59525"/>
    <cellStyle name="SAPBEXHLevel3X 2 5 6" xfId="60199"/>
    <cellStyle name="SAPBEXHLevel3X 2 5 7" xfId="61718"/>
    <cellStyle name="SAPBEXHLevel3X 2 6" xfId="44791"/>
    <cellStyle name="SAPBEXHLevel3X 2 7" xfId="45074"/>
    <cellStyle name="SAPBEXHLevel3X 2 8" xfId="45350"/>
    <cellStyle name="SAPBEXHLevel3X 2 9" xfId="45810"/>
    <cellStyle name="SAPBEXHLevel3X 2_Лист1" xfId="4089"/>
    <cellStyle name="SAPBEXHLevel3X 20" xfId="48195"/>
    <cellStyle name="SAPBEXHLevel3X 21" xfId="49934"/>
    <cellStyle name="SAPBEXHLevel3X 22" xfId="50090"/>
    <cellStyle name="SAPBEXHLevel3X 23" xfId="50646"/>
    <cellStyle name="SAPBEXHLevel3X 24" xfId="51943"/>
    <cellStyle name="SAPBEXHLevel3X 25" xfId="50801"/>
    <cellStyle name="SAPBEXHLevel3X 26" xfId="52797"/>
    <cellStyle name="SAPBEXHLevel3X 27" xfId="55671"/>
    <cellStyle name="SAPBEXHLevel3X 28" xfId="2112"/>
    <cellStyle name="SAPBEXHLevel3X 3" xfId="575"/>
    <cellStyle name="SAPBEXHLevel3X 3 10" xfId="45470"/>
    <cellStyle name="SAPBEXHLevel3X 3 11" xfId="46307"/>
    <cellStyle name="SAPBEXHLevel3X 3 12" xfId="48197"/>
    <cellStyle name="SAPBEXHLevel3X 3 13" xfId="49936"/>
    <cellStyle name="SAPBEXHLevel3X 3 14" xfId="50092"/>
    <cellStyle name="SAPBEXHLevel3X 3 15" xfId="50648"/>
    <cellStyle name="SAPBEXHLevel3X 3 16" xfId="51945"/>
    <cellStyle name="SAPBEXHLevel3X 3 17" xfId="50803"/>
    <cellStyle name="SAPBEXHLevel3X 3 18" xfId="50870"/>
    <cellStyle name="SAPBEXHLevel3X 3 19" xfId="56977"/>
    <cellStyle name="SAPBEXHLevel3X 3 2" xfId="1209"/>
    <cellStyle name="SAPBEXHLevel3X 3 2 10" xfId="55367"/>
    <cellStyle name="SAPBEXHLevel3X 3 2 11" xfId="60675"/>
    <cellStyle name="SAPBEXHLevel3X 3 2 12" xfId="4090"/>
    <cellStyle name="SAPBEXHLevel3X 3 2 2" xfId="46619"/>
    <cellStyle name="SAPBEXHLevel3X 3 2 3" xfId="48586"/>
    <cellStyle name="SAPBEXHLevel3X 3 2 4" xfId="51253"/>
    <cellStyle name="SAPBEXHLevel3X 3 2 5" xfId="52546"/>
    <cellStyle name="SAPBEXHLevel3X 3 2 6" xfId="53626"/>
    <cellStyle name="SAPBEXHLevel3X 3 2 7" xfId="54607"/>
    <cellStyle name="SAPBEXHLevel3X 3 2 8" xfId="56944"/>
    <cellStyle name="SAPBEXHLevel3X 3 2 9" xfId="57584"/>
    <cellStyle name="SAPBEXHLevel3X 3 20" xfId="2114"/>
    <cellStyle name="SAPBEXHLevel3X 3 3" xfId="1341"/>
    <cellStyle name="SAPBEXHLevel3X 3 3 10" xfId="57182"/>
    <cellStyle name="SAPBEXHLevel3X 3 3 11" xfId="57963"/>
    <cellStyle name="SAPBEXHLevel3X 3 3 12" xfId="58910"/>
    <cellStyle name="SAPBEXHLevel3X 3 3 13" xfId="61053"/>
    <cellStyle name="SAPBEXHLevel3X 3 3 14" xfId="3654"/>
    <cellStyle name="SAPBEXHLevel3X 3 3 2" xfId="47048"/>
    <cellStyle name="SAPBEXHLevel3X 3 3 3" xfId="49011"/>
    <cellStyle name="SAPBEXHLevel3X 3 3 4" xfId="49297"/>
    <cellStyle name="SAPBEXHLevel3X 3 3 5" xfId="51385"/>
    <cellStyle name="SAPBEXHLevel3X 3 3 6" xfId="52674"/>
    <cellStyle name="SAPBEXHLevel3X 3 3 7" xfId="53743"/>
    <cellStyle name="SAPBEXHLevel3X 3 3 8" xfId="54724"/>
    <cellStyle name="SAPBEXHLevel3X 3 3 9" xfId="56144"/>
    <cellStyle name="SAPBEXHLevel3X 3 4" xfId="1703"/>
    <cellStyle name="SAPBEXHLevel3X 3 4 10" xfId="57353"/>
    <cellStyle name="SAPBEXHLevel3X 3 4 11" xfId="58149"/>
    <cellStyle name="SAPBEXHLevel3X 3 4 12" xfId="59104"/>
    <cellStyle name="SAPBEXHLevel3X 3 4 13" xfId="59782"/>
    <cellStyle name="SAPBEXHLevel3X 3 4 14" xfId="61279"/>
    <cellStyle name="SAPBEXHLevel3X 3 4 15" xfId="44066"/>
    <cellStyle name="SAPBEXHLevel3X 3 4 2" xfId="47289"/>
    <cellStyle name="SAPBEXHLevel3X 3 4 3" xfId="47752"/>
    <cellStyle name="SAPBEXHLevel3X 3 4 4" xfId="49605"/>
    <cellStyle name="SAPBEXHLevel3X 3 4 5" xfId="51747"/>
    <cellStyle name="SAPBEXHLevel3X 3 4 6" xfId="53024"/>
    <cellStyle name="SAPBEXHLevel3X 3 4 7" xfId="54072"/>
    <cellStyle name="SAPBEXHLevel3X 3 4 8" xfId="55053"/>
    <cellStyle name="SAPBEXHLevel3X 3 4 9" xfId="56378"/>
    <cellStyle name="SAPBEXHLevel3X 3 5" xfId="44501"/>
    <cellStyle name="SAPBEXHLevel3X 3 5 2" xfId="56822"/>
    <cellStyle name="SAPBEXHLevel3X 3 5 3" xfId="57785"/>
    <cellStyle name="SAPBEXHLevel3X 3 5 4" xfId="58567"/>
    <cellStyle name="SAPBEXHLevel3X 3 5 5" xfId="59526"/>
    <cellStyle name="SAPBEXHLevel3X 3 5 6" xfId="60200"/>
    <cellStyle name="SAPBEXHLevel3X 3 5 7" xfId="61719"/>
    <cellStyle name="SAPBEXHLevel3X 3 6" xfId="44792"/>
    <cellStyle name="SAPBEXHLevel3X 3 7" xfId="45075"/>
    <cellStyle name="SAPBEXHLevel3X 3 8" xfId="45351"/>
    <cellStyle name="SAPBEXHLevel3X 3 9" xfId="45811"/>
    <cellStyle name="SAPBEXHLevel3X 3_Лист1" xfId="4091"/>
    <cellStyle name="SAPBEXHLevel3X 4" xfId="576"/>
    <cellStyle name="SAPBEXHLevel3X 4 10" xfId="45469"/>
    <cellStyle name="SAPBEXHLevel3X 4 11" xfId="46308"/>
    <cellStyle name="SAPBEXHLevel3X 4 12" xfId="48198"/>
    <cellStyle name="SAPBEXHLevel3X 4 13" xfId="49937"/>
    <cellStyle name="SAPBEXHLevel3X 4 14" xfId="50093"/>
    <cellStyle name="SAPBEXHLevel3X 4 15" xfId="50649"/>
    <cellStyle name="SAPBEXHLevel3X 4 16" xfId="51946"/>
    <cellStyle name="SAPBEXHLevel3X 4 17" xfId="50173"/>
    <cellStyle name="SAPBEXHLevel3X 4 18" xfId="52137"/>
    <cellStyle name="SAPBEXHLevel3X 4 19" xfId="57216"/>
    <cellStyle name="SAPBEXHLevel3X 4 2" xfId="1210"/>
    <cellStyle name="SAPBEXHLevel3X 4 2 10" xfId="55366"/>
    <cellStyle name="SAPBEXHLevel3X 4 2 11" xfId="60676"/>
    <cellStyle name="SAPBEXHLevel3X 4 2 12" xfId="4092"/>
    <cellStyle name="SAPBEXHLevel3X 4 2 2" xfId="46620"/>
    <cellStyle name="SAPBEXHLevel3X 4 2 3" xfId="48587"/>
    <cellStyle name="SAPBEXHLevel3X 4 2 4" xfId="51254"/>
    <cellStyle name="SAPBEXHLevel3X 4 2 5" xfId="52547"/>
    <cellStyle name="SAPBEXHLevel3X 4 2 6" xfId="53627"/>
    <cellStyle name="SAPBEXHLevel3X 4 2 7" xfId="54608"/>
    <cellStyle name="SAPBEXHLevel3X 4 2 8" xfId="56945"/>
    <cellStyle name="SAPBEXHLevel3X 4 2 9" xfId="57749"/>
    <cellStyle name="SAPBEXHLevel3X 4 20" xfId="2115"/>
    <cellStyle name="SAPBEXHLevel3X 4 3" xfId="1342"/>
    <cellStyle name="SAPBEXHLevel3X 4 3 10" xfId="57183"/>
    <cellStyle name="SAPBEXHLevel3X 4 3 11" xfId="57964"/>
    <cellStyle name="SAPBEXHLevel3X 4 3 12" xfId="58911"/>
    <cellStyle name="SAPBEXHLevel3X 4 3 13" xfId="61054"/>
    <cellStyle name="SAPBEXHLevel3X 4 3 14" xfId="3653"/>
    <cellStyle name="SAPBEXHLevel3X 4 3 2" xfId="47049"/>
    <cellStyle name="SAPBEXHLevel3X 4 3 3" xfId="49012"/>
    <cellStyle name="SAPBEXHLevel3X 4 3 4" xfId="49302"/>
    <cellStyle name="SAPBEXHLevel3X 4 3 5" xfId="51386"/>
    <cellStyle name="SAPBEXHLevel3X 4 3 6" xfId="52675"/>
    <cellStyle name="SAPBEXHLevel3X 4 3 7" xfId="53744"/>
    <cellStyle name="SAPBEXHLevel3X 4 3 8" xfId="54725"/>
    <cellStyle name="SAPBEXHLevel3X 4 3 9" xfId="56145"/>
    <cellStyle name="SAPBEXHLevel3X 4 4" xfId="1704"/>
    <cellStyle name="SAPBEXHLevel3X 4 4 10" xfId="57352"/>
    <cellStyle name="SAPBEXHLevel3X 4 4 11" xfId="58148"/>
    <cellStyle name="SAPBEXHLevel3X 4 4 12" xfId="59103"/>
    <cellStyle name="SAPBEXHLevel3X 4 4 13" xfId="59781"/>
    <cellStyle name="SAPBEXHLevel3X 4 4 14" xfId="61278"/>
    <cellStyle name="SAPBEXHLevel3X 4 4 15" xfId="44067"/>
    <cellStyle name="SAPBEXHLevel3X 4 4 2" xfId="47288"/>
    <cellStyle name="SAPBEXHLevel3X 4 4 3" xfId="47751"/>
    <cellStyle name="SAPBEXHLevel3X 4 4 4" xfId="48212"/>
    <cellStyle name="SAPBEXHLevel3X 4 4 5" xfId="51748"/>
    <cellStyle name="SAPBEXHLevel3X 4 4 6" xfId="53025"/>
    <cellStyle name="SAPBEXHLevel3X 4 4 7" xfId="54073"/>
    <cellStyle name="SAPBEXHLevel3X 4 4 8" xfId="55054"/>
    <cellStyle name="SAPBEXHLevel3X 4 4 9" xfId="56377"/>
    <cellStyle name="SAPBEXHLevel3X 4 5" xfId="44502"/>
    <cellStyle name="SAPBEXHLevel3X 4 5 2" xfId="56823"/>
    <cellStyle name="SAPBEXHLevel3X 4 5 3" xfId="57786"/>
    <cellStyle name="SAPBEXHLevel3X 4 5 4" xfId="58568"/>
    <cellStyle name="SAPBEXHLevel3X 4 5 5" xfId="59527"/>
    <cellStyle name="SAPBEXHLevel3X 4 5 6" xfId="60201"/>
    <cellStyle name="SAPBEXHLevel3X 4 5 7" xfId="61720"/>
    <cellStyle name="SAPBEXHLevel3X 4 6" xfId="44793"/>
    <cellStyle name="SAPBEXHLevel3X 4 7" xfId="45076"/>
    <cellStyle name="SAPBEXHLevel3X 4 8" xfId="45352"/>
    <cellStyle name="SAPBEXHLevel3X 4 9" xfId="45812"/>
    <cellStyle name="SAPBEXHLevel3X 4_Лист1" xfId="4093"/>
    <cellStyle name="SAPBEXHLevel3X 5" xfId="577"/>
    <cellStyle name="SAPBEXHLevel3X 5 10" xfId="45468"/>
    <cellStyle name="SAPBEXHLevel3X 5 11" xfId="46309"/>
    <cellStyle name="SAPBEXHLevel3X 5 12" xfId="48199"/>
    <cellStyle name="SAPBEXHLevel3X 5 13" xfId="49938"/>
    <cellStyle name="SAPBEXHLevel3X 5 14" xfId="50094"/>
    <cellStyle name="SAPBEXHLevel3X 5 15" xfId="50650"/>
    <cellStyle name="SAPBEXHLevel3X 5 16" xfId="51947"/>
    <cellStyle name="SAPBEXHLevel3X 5 17" xfId="50808"/>
    <cellStyle name="SAPBEXHLevel3X 5 18" xfId="53116"/>
    <cellStyle name="SAPBEXHLevel3X 5 19" xfId="55402"/>
    <cellStyle name="SAPBEXHLevel3X 5 2" xfId="1211"/>
    <cellStyle name="SAPBEXHLevel3X 5 2 10" xfId="55365"/>
    <cellStyle name="SAPBEXHLevel3X 5 2 11" xfId="60677"/>
    <cellStyle name="SAPBEXHLevel3X 5 2 12" xfId="4094"/>
    <cellStyle name="SAPBEXHLevel3X 5 2 2" xfId="46621"/>
    <cellStyle name="SAPBEXHLevel3X 5 2 3" xfId="48588"/>
    <cellStyle name="SAPBEXHLevel3X 5 2 4" xfId="51255"/>
    <cellStyle name="SAPBEXHLevel3X 5 2 5" xfId="52548"/>
    <cellStyle name="SAPBEXHLevel3X 5 2 6" xfId="53628"/>
    <cellStyle name="SAPBEXHLevel3X 5 2 7" xfId="54609"/>
    <cellStyle name="SAPBEXHLevel3X 5 2 8" xfId="56946"/>
    <cellStyle name="SAPBEXHLevel3X 5 2 9" xfId="55767"/>
    <cellStyle name="SAPBEXHLevel3X 5 20" xfId="2116"/>
    <cellStyle name="SAPBEXHLevel3X 5 3" xfId="1343"/>
    <cellStyle name="SAPBEXHLevel3X 5 3 10" xfId="57184"/>
    <cellStyle name="SAPBEXHLevel3X 5 3 11" xfId="57965"/>
    <cellStyle name="SAPBEXHLevel3X 5 3 12" xfId="58912"/>
    <cellStyle name="SAPBEXHLevel3X 5 3 13" xfId="61055"/>
    <cellStyle name="SAPBEXHLevel3X 5 3 14" xfId="3652"/>
    <cellStyle name="SAPBEXHLevel3X 5 3 2" xfId="47050"/>
    <cellStyle name="SAPBEXHLevel3X 5 3 3" xfId="49013"/>
    <cellStyle name="SAPBEXHLevel3X 5 3 4" xfId="48116"/>
    <cellStyle name="SAPBEXHLevel3X 5 3 5" xfId="51387"/>
    <cellStyle name="SAPBEXHLevel3X 5 3 6" xfId="52676"/>
    <cellStyle name="SAPBEXHLevel3X 5 3 7" xfId="53745"/>
    <cellStyle name="SAPBEXHLevel3X 5 3 8" xfId="54726"/>
    <cellStyle name="SAPBEXHLevel3X 5 3 9" xfId="56146"/>
    <cellStyle name="SAPBEXHLevel3X 5 4" xfId="1705"/>
    <cellStyle name="SAPBEXHLevel3X 5 4 10" xfId="57351"/>
    <cellStyle name="SAPBEXHLevel3X 5 4 11" xfId="58147"/>
    <cellStyle name="SAPBEXHLevel3X 5 4 12" xfId="59102"/>
    <cellStyle name="SAPBEXHLevel3X 5 4 13" xfId="59780"/>
    <cellStyle name="SAPBEXHLevel3X 5 4 14" xfId="61277"/>
    <cellStyle name="SAPBEXHLevel3X 5 4 15" xfId="44068"/>
    <cellStyle name="SAPBEXHLevel3X 5 4 2" xfId="47287"/>
    <cellStyle name="SAPBEXHLevel3X 5 4 3" xfId="47750"/>
    <cellStyle name="SAPBEXHLevel3X 5 4 4" xfId="48211"/>
    <cellStyle name="SAPBEXHLevel3X 5 4 5" xfId="51749"/>
    <cellStyle name="SAPBEXHLevel3X 5 4 6" xfId="53026"/>
    <cellStyle name="SAPBEXHLevel3X 5 4 7" xfId="54074"/>
    <cellStyle name="SAPBEXHLevel3X 5 4 8" xfId="55055"/>
    <cellStyle name="SAPBEXHLevel3X 5 4 9" xfId="56376"/>
    <cellStyle name="SAPBEXHLevel3X 5 5" xfId="44503"/>
    <cellStyle name="SAPBEXHLevel3X 5 5 2" xfId="56824"/>
    <cellStyle name="SAPBEXHLevel3X 5 5 3" xfId="57787"/>
    <cellStyle name="SAPBEXHLevel3X 5 5 4" xfId="58569"/>
    <cellStyle name="SAPBEXHLevel3X 5 5 5" xfId="59528"/>
    <cellStyle name="SAPBEXHLevel3X 5 5 6" xfId="60202"/>
    <cellStyle name="SAPBEXHLevel3X 5 5 7" xfId="61721"/>
    <cellStyle name="SAPBEXHLevel3X 5 6" xfId="44794"/>
    <cellStyle name="SAPBEXHLevel3X 5 7" xfId="45077"/>
    <cellStyle name="SAPBEXHLevel3X 5 8" xfId="45353"/>
    <cellStyle name="SAPBEXHLevel3X 5 9" xfId="45813"/>
    <cellStyle name="SAPBEXHLevel3X 5_Лист1" xfId="4095"/>
    <cellStyle name="SAPBEXHLevel3X 6" xfId="578"/>
    <cellStyle name="SAPBEXHLevel3X 6 10" xfId="45467"/>
    <cellStyle name="SAPBEXHLevel3X 6 11" xfId="46310"/>
    <cellStyle name="SAPBEXHLevel3X 6 12" xfId="48200"/>
    <cellStyle name="SAPBEXHLevel3X 6 13" xfId="49939"/>
    <cellStyle name="SAPBEXHLevel3X 6 14" xfId="50095"/>
    <cellStyle name="SAPBEXHLevel3X 6 15" xfId="50651"/>
    <cellStyle name="SAPBEXHLevel3X 6 16" xfId="51948"/>
    <cellStyle name="SAPBEXHLevel3X 6 17" xfId="50806"/>
    <cellStyle name="SAPBEXHLevel3X 6 18" xfId="53183"/>
    <cellStyle name="SAPBEXHLevel3X 6 19" xfId="56978"/>
    <cellStyle name="SAPBEXHLevel3X 6 2" xfId="1212"/>
    <cellStyle name="SAPBEXHLevel3X 6 2 10" xfId="55364"/>
    <cellStyle name="SAPBEXHLevel3X 6 2 11" xfId="60678"/>
    <cellStyle name="SAPBEXHLevel3X 6 2 12" xfId="4096"/>
    <cellStyle name="SAPBEXHLevel3X 6 2 2" xfId="46622"/>
    <cellStyle name="SAPBEXHLevel3X 6 2 3" xfId="48589"/>
    <cellStyle name="SAPBEXHLevel3X 6 2 4" xfId="51256"/>
    <cellStyle name="SAPBEXHLevel3X 6 2 5" xfId="52549"/>
    <cellStyle name="SAPBEXHLevel3X 6 2 6" xfId="53629"/>
    <cellStyle name="SAPBEXHLevel3X 6 2 7" xfId="54610"/>
    <cellStyle name="SAPBEXHLevel3X 6 2 8" xfId="56947"/>
    <cellStyle name="SAPBEXHLevel3X 6 2 9" xfId="55467"/>
    <cellStyle name="SAPBEXHLevel3X 6 20" xfId="2117"/>
    <cellStyle name="SAPBEXHLevel3X 6 3" xfId="1344"/>
    <cellStyle name="SAPBEXHLevel3X 6 3 10" xfId="57185"/>
    <cellStyle name="SAPBEXHLevel3X 6 3 11" xfId="57966"/>
    <cellStyle name="SAPBEXHLevel3X 6 3 12" xfId="58913"/>
    <cellStyle name="SAPBEXHLevel3X 6 3 13" xfId="61056"/>
    <cellStyle name="SAPBEXHLevel3X 6 3 14" xfId="3650"/>
    <cellStyle name="SAPBEXHLevel3X 6 3 2" xfId="47051"/>
    <cellStyle name="SAPBEXHLevel3X 6 3 3" xfId="49014"/>
    <cellStyle name="SAPBEXHLevel3X 6 3 4" xfId="49296"/>
    <cellStyle name="SAPBEXHLevel3X 6 3 5" xfId="51388"/>
    <cellStyle name="SAPBEXHLevel3X 6 3 6" xfId="52677"/>
    <cellStyle name="SAPBEXHLevel3X 6 3 7" xfId="53746"/>
    <cellStyle name="SAPBEXHLevel3X 6 3 8" xfId="54727"/>
    <cellStyle name="SAPBEXHLevel3X 6 3 9" xfId="56147"/>
    <cellStyle name="SAPBEXHLevel3X 6 4" xfId="1706"/>
    <cellStyle name="SAPBEXHLevel3X 6 4 10" xfId="57350"/>
    <cellStyle name="SAPBEXHLevel3X 6 4 11" xfId="58146"/>
    <cellStyle name="SAPBEXHLevel3X 6 4 12" xfId="59101"/>
    <cellStyle name="SAPBEXHLevel3X 6 4 13" xfId="59779"/>
    <cellStyle name="SAPBEXHLevel3X 6 4 14" xfId="61276"/>
    <cellStyle name="SAPBEXHLevel3X 6 4 15" xfId="44069"/>
    <cellStyle name="SAPBEXHLevel3X 6 4 2" xfId="47286"/>
    <cellStyle name="SAPBEXHLevel3X 6 4 3" xfId="47749"/>
    <cellStyle name="SAPBEXHLevel3X 6 4 4" xfId="49447"/>
    <cellStyle name="SAPBEXHLevel3X 6 4 5" xfId="51750"/>
    <cellStyle name="SAPBEXHLevel3X 6 4 6" xfId="53027"/>
    <cellStyle name="SAPBEXHLevel3X 6 4 7" xfId="54075"/>
    <cellStyle name="SAPBEXHLevel3X 6 4 8" xfId="55056"/>
    <cellStyle name="SAPBEXHLevel3X 6 4 9" xfId="56375"/>
    <cellStyle name="SAPBEXHLevel3X 6 5" xfId="44504"/>
    <cellStyle name="SAPBEXHLevel3X 6 5 2" xfId="56825"/>
    <cellStyle name="SAPBEXHLevel3X 6 5 3" xfId="57788"/>
    <cellStyle name="SAPBEXHLevel3X 6 5 4" xfId="58570"/>
    <cellStyle name="SAPBEXHLevel3X 6 5 5" xfId="59529"/>
    <cellStyle name="SAPBEXHLevel3X 6 5 6" xfId="60203"/>
    <cellStyle name="SAPBEXHLevel3X 6 5 7" xfId="61722"/>
    <cellStyle name="SAPBEXHLevel3X 6 6" xfId="44795"/>
    <cellStyle name="SAPBEXHLevel3X 6 7" xfId="45078"/>
    <cellStyle name="SAPBEXHLevel3X 6 8" xfId="45354"/>
    <cellStyle name="SAPBEXHLevel3X 6 9" xfId="45814"/>
    <cellStyle name="SAPBEXHLevel3X 6_Лист1" xfId="4097"/>
    <cellStyle name="SAPBEXHLevel3X 7" xfId="579"/>
    <cellStyle name="SAPBEXHLevel3X 7 10" xfId="45466"/>
    <cellStyle name="SAPBEXHLevel3X 7 11" xfId="46311"/>
    <cellStyle name="SAPBEXHLevel3X 7 12" xfId="48201"/>
    <cellStyle name="SAPBEXHLevel3X 7 13" xfId="49940"/>
    <cellStyle name="SAPBEXHLevel3X 7 14" xfId="50096"/>
    <cellStyle name="SAPBEXHLevel3X 7 15" xfId="50652"/>
    <cellStyle name="SAPBEXHLevel3X 7 16" xfId="51949"/>
    <cellStyle name="SAPBEXHLevel3X 7 17" xfId="50807"/>
    <cellStyle name="SAPBEXHLevel3X 7 18" xfId="53117"/>
    <cellStyle name="SAPBEXHLevel3X 7 19" xfId="57217"/>
    <cellStyle name="SAPBEXHLevel3X 7 2" xfId="1213"/>
    <cellStyle name="SAPBEXHLevel3X 7 2 10" xfId="57869"/>
    <cellStyle name="SAPBEXHLevel3X 7 2 11" xfId="60679"/>
    <cellStyle name="SAPBEXHLevel3X 7 2 12" xfId="4098"/>
    <cellStyle name="SAPBEXHLevel3X 7 2 2" xfId="46623"/>
    <cellStyle name="SAPBEXHLevel3X 7 2 3" xfId="48590"/>
    <cellStyle name="SAPBEXHLevel3X 7 2 4" xfId="51257"/>
    <cellStyle name="SAPBEXHLevel3X 7 2 5" xfId="52550"/>
    <cellStyle name="SAPBEXHLevel3X 7 2 6" xfId="53630"/>
    <cellStyle name="SAPBEXHLevel3X 7 2 7" xfId="54611"/>
    <cellStyle name="SAPBEXHLevel3X 7 2 8" xfId="56948"/>
    <cellStyle name="SAPBEXHLevel3X 7 2 9" xfId="55768"/>
    <cellStyle name="SAPBEXHLevel3X 7 20" xfId="2118"/>
    <cellStyle name="SAPBEXHLevel3X 7 3" xfId="1345"/>
    <cellStyle name="SAPBEXHLevel3X 7 3 10" xfId="57186"/>
    <cellStyle name="SAPBEXHLevel3X 7 3 11" xfId="57967"/>
    <cellStyle name="SAPBEXHLevel3X 7 3 12" xfId="58914"/>
    <cellStyle name="SAPBEXHLevel3X 7 3 13" xfId="61057"/>
    <cellStyle name="SAPBEXHLevel3X 7 3 14" xfId="3649"/>
    <cellStyle name="SAPBEXHLevel3X 7 3 2" xfId="47052"/>
    <cellStyle name="SAPBEXHLevel3X 7 3 3" xfId="49015"/>
    <cellStyle name="SAPBEXHLevel3X 7 3 4" xfId="49295"/>
    <cellStyle name="SAPBEXHLevel3X 7 3 5" xfId="51389"/>
    <cellStyle name="SAPBEXHLevel3X 7 3 6" xfId="52678"/>
    <cellStyle name="SAPBEXHLevel3X 7 3 7" xfId="53747"/>
    <cellStyle name="SAPBEXHLevel3X 7 3 8" xfId="54728"/>
    <cellStyle name="SAPBEXHLevel3X 7 3 9" xfId="56148"/>
    <cellStyle name="SAPBEXHLevel3X 7 4" xfId="1707"/>
    <cellStyle name="SAPBEXHLevel3X 7 4 10" xfId="57349"/>
    <cellStyle name="SAPBEXHLevel3X 7 4 11" xfId="58145"/>
    <cellStyle name="SAPBEXHLevel3X 7 4 12" xfId="59100"/>
    <cellStyle name="SAPBEXHLevel3X 7 4 13" xfId="59778"/>
    <cellStyle name="SAPBEXHLevel3X 7 4 14" xfId="61275"/>
    <cellStyle name="SAPBEXHLevel3X 7 4 15" xfId="44070"/>
    <cellStyle name="SAPBEXHLevel3X 7 4 2" xfId="47285"/>
    <cellStyle name="SAPBEXHLevel3X 7 4 3" xfId="47748"/>
    <cellStyle name="SAPBEXHLevel3X 7 4 4" xfId="49499"/>
    <cellStyle name="SAPBEXHLevel3X 7 4 5" xfId="51751"/>
    <cellStyle name="SAPBEXHLevel3X 7 4 6" xfId="53028"/>
    <cellStyle name="SAPBEXHLevel3X 7 4 7" xfId="54076"/>
    <cellStyle name="SAPBEXHLevel3X 7 4 8" xfId="55057"/>
    <cellStyle name="SAPBEXHLevel3X 7 4 9" xfId="56374"/>
    <cellStyle name="SAPBEXHLevel3X 7 5" xfId="44505"/>
    <cellStyle name="SAPBEXHLevel3X 7 5 2" xfId="56826"/>
    <cellStyle name="SAPBEXHLevel3X 7 5 3" xfId="57789"/>
    <cellStyle name="SAPBEXHLevel3X 7 5 4" xfId="58571"/>
    <cellStyle name="SAPBEXHLevel3X 7 5 5" xfId="59530"/>
    <cellStyle name="SAPBEXHLevel3X 7 5 6" xfId="60204"/>
    <cellStyle name="SAPBEXHLevel3X 7 5 7" xfId="61723"/>
    <cellStyle name="SAPBEXHLevel3X 7 6" xfId="44796"/>
    <cellStyle name="SAPBEXHLevel3X 7 7" xfId="45079"/>
    <cellStyle name="SAPBEXHLevel3X 7 8" xfId="45355"/>
    <cellStyle name="SAPBEXHLevel3X 7 9" xfId="45815"/>
    <cellStyle name="SAPBEXHLevel3X 7_Лист1" xfId="4099"/>
    <cellStyle name="SAPBEXHLevel3X 8" xfId="580"/>
    <cellStyle name="SAPBEXHLevel3X 8 10" xfId="45465"/>
    <cellStyle name="SAPBEXHLevel3X 8 11" xfId="46312"/>
    <cellStyle name="SAPBEXHLevel3X 8 12" xfId="48202"/>
    <cellStyle name="SAPBEXHLevel3X 8 13" xfId="49941"/>
    <cellStyle name="SAPBEXHLevel3X 8 14" xfId="50097"/>
    <cellStyle name="SAPBEXHLevel3X 8 15" xfId="50653"/>
    <cellStyle name="SAPBEXHLevel3X 8 16" xfId="51950"/>
    <cellStyle name="SAPBEXHLevel3X 8 17" xfId="50810"/>
    <cellStyle name="SAPBEXHLevel3X 8 18" xfId="52632"/>
    <cellStyle name="SAPBEXHLevel3X 8 19" xfId="55989"/>
    <cellStyle name="SAPBEXHLevel3X 8 2" xfId="1214"/>
    <cellStyle name="SAPBEXHLevel3X 8 2 10" xfId="57003"/>
    <cellStyle name="SAPBEXHLevel3X 8 2 11" xfId="60680"/>
    <cellStyle name="SAPBEXHLevel3X 8 2 12" xfId="4100"/>
    <cellStyle name="SAPBEXHLevel3X 8 2 2" xfId="46624"/>
    <cellStyle name="SAPBEXHLevel3X 8 2 3" xfId="48591"/>
    <cellStyle name="SAPBEXHLevel3X 8 2 4" xfId="51258"/>
    <cellStyle name="SAPBEXHLevel3X 8 2 5" xfId="52551"/>
    <cellStyle name="SAPBEXHLevel3X 8 2 6" xfId="53631"/>
    <cellStyle name="SAPBEXHLevel3X 8 2 7" xfId="54612"/>
    <cellStyle name="SAPBEXHLevel3X 8 2 8" xfId="56949"/>
    <cellStyle name="SAPBEXHLevel3X 8 2 9" xfId="57087"/>
    <cellStyle name="SAPBEXHLevel3X 8 20" xfId="2119"/>
    <cellStyle name="SAPBEXHLevel3X 8 3" xfId="1346"/>
    <cellStyle name="SAPBEXHLevel3X 8 3 10" xfId="57187"/>
    <cellStyle name="SAPBEXHLevel3X 8 3 11" xfId="57968"/>
    <cellStyle name="SAPBEXHLevel3X 8 3 12" xfId="58915"/>
    <cellStyle name="SAPBEXHLevel3X 8 3 13" xfId="61058"/>
    <cellStyle name="SAPBEXHLevel3X 8 3 14" xfId="3648"/>
    <cellStyle name="SAPBEXHLevel3X 8 3 2" xfId="47053"/>
    <cellStyle name="SAPBEXHLevel3X 8 3 3" xfId="49016"/>
    <cellStyle name="SAPBEXHLevel3X 8 3 4" xfId="49294"/>
    <cellStyle name="SAPBEXHLevel3X 8 3 5" xfId="51390"/>
    <cellStyle name="SAPBEXHLevel3X 8 3 6" xfId="52679"/>
    <cellStyle name="SAPBEXHLevel3X 8 3 7" xfId="53748"/>
    <cellStyle name="SAPBEXHLevel3X 8 3 8" xfId="54729"/>
    <cellStyle name="SAPBEXHLevel3X 8 3 9" xfId="56149"/>
    <cellStyle name="SAPBEXHLevel3X 8 4" xfId="1708"/>
    <cellStyle name="SAPBEXHLevel3X 8 4 10" xfId="57348"/>
    <cellStyle name="SAPBEXHLevel3X 8 4 11" xfId="58144"/>
    <cellStyle name="SAPBEXHLevel3X 8 4 12" xfId="59099"/>
    <cellStyle name="SAPBEXHLevel3X 8 4 13" xfId="59777"/>
    <cellStyle name="SAPBEXHLevel3X 8 4 14" xfId="61274"/>
    <cellStyle name="SAPBEXHLevel3X 8 4 15" xfId="44071"/>
    <cellStyle name="SAPBEXHLevel3X 8 4 2" xfId="47284"/>
    <cellStyle name="SAPBEXHLevel3X 8 4 3" xfId="47747"/>
    <cellStyle name="SAPBEXHLevel3X 8 4 4" xfId="49524"/>
    <cellStyle name="SAPBEXHLevel3X 8 4 5" xfId="51752"/>
    <cellStyle name="SAPBEXHLevel3X 8 4 6" xfId="53029"/>
    <cellStyle name="SAPBEXHLevel3X 8 4 7" xfId="54077"/>
    <cellStyle name="SAPBEXHLevel3X 8 4 8" xfId="55058"/>
    <cellStyle name="SAPBEXHLevel3X 8 4 9" xfId="56373"/>
    <cellStyle name="SAPBEXHLevel3X 8 5" xfId="44506"/>
    <cellStyle name="SAPBEXHLevel3X 8 5 2" xfId="56827"/>
    <cellStyle name="SAPBEXHLevel3X 8 5 3" xfId="57790"/>
    <cellStyle name="SAPBEXHLevel3X 8 5 4" xfId="58572"/>
    <cellStyle name="SAPBEXHLevel3X 8 5 5" xfId="59531"/>
    <cellStyle name="SAPBEXHLevel3X 8 5 6" xfId="60205"/>
    <cellStyle name="SAPBEXHLevel3X 8 5 7" xfId="61724"/>
    <cellStyle name="SAPBEXHLevel3X 8 6" xfId="44797"/>
    <cellStyle name="SAPBEXHLevel3X 8 7" xfId="45080"/>
    <cellStyle name="SAPBEXHLevel3X 8 8" xfId="45356"/>
    <cellStyle name="SAPBEXHLevel3X 8 9" xfId="45816"/>
    <cellStyle name="SAPBEXHLevel3X 8_Лист1" xfId="4101"/>
    <cellStyle name="SAPBEXHLevel3X 9" xfId="581"/>
    <cellStyle name="SAPBEXHLevel3X 9 10" xfId="45464"/>
    <cellStyle name="SAPBEXHLevel3X 9 11" xfId="46313"/>
    <cellStyle name="SAPBEXHLevel3X 9 12" xfId="48203"/>
    <cellStyle name="SAPBEXHLevel3X 9 13" xfId="49942"/>
    <cellStyle name="SAPBEXHLevel3X 9 14" xfId="50098"/>
    <cellStyle name="SAPBEXHLevel3X 9 15" xfId="50654"/>
    <cellStyle name="SAPBEXHLevel3X 9 16" xfId="51951"/>
    <cellStyle name="SAPBEXHLevel3X 9 17" xfId="50809"/>
    <cellStyle name="SAPBEXHLevel3X 9 18" xfId="52798"/>
    <cellStyle name="SAPBEXHLevel3X 9 19" xfId="56979"/>
    <cellStyle name="SAPBEXHLevel3X 9 2" xfId="1215"/>
    <cellStyle name="SAPBEXHLevel3X 9 2 10" xfId="57024"/>
    <cellStyle name="SAPBEXHLevel3X 9 2 11" xfId="60681"/>
    <cellStyle name="SAPBEXHLevel3X 9 2 12" xfId="4102"/>
    <cellStyle name="SAPBEXHLevel3X 9 2 2" xfId="46625"/>
    <cellStyle name="SAPBEXHLevel3X 9 2 3" xfId="48592"/>
    <cellStyle name="SAPBEXHLevel3X 9 2 4" xfId="51259"/>
    <cellStyle name="SAPBEXHLevel3X 9 2 5" xfId="52552"/>
    <cellStyle name="SAPBEXHLevel3X 9 2 6" xfId="53632"/>
    <cellStyle name="SAPBEXHLevel3X 9 2 7" xfId="54613"/>
    <cellStyle name="SAPBEXHLevel3X 9 2 8" xfId="56950"/>
    <cellStyle name="SAPBEXHLevel3X 9 2 9" xfId="55339"/>
    <cellStyle name="SAPBEXHLevel3X 9 20" xfId="2120"/>
    <cellStyle name="SAPBEXHLevel3X 9 3" xfId="1347"/>
    <cellStyle name="SAPBEXHLevel3X 9 3 10" xfId="57188"/>
    <cellStyle name="SAPBEXHLevel3X 9 3 11" xfId="57969"/>
    <cellStyle name="SAPBEXHLevel3X 9 3 12" xfId="58916"/>
    <cellStyle name="SAPBEXHLevel3X 9 3 13" xfId="61059"/>
    <cellStyle name="SAPBEXHLevel3X 9 3 14" xfId="3647"/>
    <cellStyle name="SAPBEXHLevel3X 9 3 2" xfId="47054"/>
    <cellStyle name="SAPBEXHLevel3X 9 3 3" xfId="49017"/>
    <cellStyle name="SAPBEXHLevel3X 9 3 4" xfId="49293"/>
    <cellStyle name="SAPBEXHLevel3X 9 3 5" xfId="51391"/>
    <cellStyle name="SAPBEXHLevel3X 9 3 6" xfId="52680"/>
    <cellStyle name="SAPBEXHLevel3X 9 3 7" xfId="53749"/>
    <cellStyle name="SAPBEXHLevel3X 9 3 8" xfId="54730"/>
    <cellStyle name="SAPBEXHLevel3X 9 3 9" xfId="56150"/>
    <cellStyle name="SAPBEXHLevel3X 9 4" xfId="1709"/>
    <cellStyle name="SAPBEXHLevel3X 9 4 10" xfId="57347"/>
    <cellStyle name="SAPBEXHLevel3X 9 4 11" xfId="58143"/>
    <cellStyle name="SAPBEXHLevel3X 9 4 12" xfId="59098"/>
    <cellStyle name="SAPBEXHLevel3X 9 4 13" xfId="59776"/>
    <cellStyle name="SAPBEXHLevel3X 9 4 14" xfId="61273"/>
    <cellStyle name="SAPBEXHLevel3X 9 4 15" xfId="44072"/>
    <cellStyle name="SAPBEXHLevel3X 9 4 2" xfId="47283"/>
    <cellStyle name="SAPBEXHLevel3X 9 4 3" xfId="47746"/>
    <cellStyle name="SAPBEXHLevel3X 9 4 4" xfId="49609"/>
    <cellStyle name="SAPBEXHLevel3X 9 4 5" xfId="51753"/>
    <cellStyle name="SAPBEXHLevel3X 9 4 6" xfId="53030"/>
    <cellStyle name="SAPBEXHLevel3X 9 4 7" xfId="54078"/>
    <cellStyle name="SAPBEXHLevel3X 9 4 8" xfId="55059"/>
    <cellStyle name="SAPBEXHLevel3X 9 4 9" xfId="56372"/>
    <cellStyle name="SAPBEXHLevel3X 9 5" xfId="44507"/>
    <cellStyle name="SAPBEXHLevel3X 9 5 2" xfId="56828"/>
    <cellStyle name="SAPBEXHLevel3X 9 5 3" xfId="57791"/>
    <cellStyle name="SAPBEXHLevel3X 9 5 4" xfId="58573"/>
    <cellStyle name="SAPBEXHLevel3X 9 5 5" xfId="59532"/>
    <cellStyle name="SAPBEXHLevel3X 9 5 6" xfId="60206"/>
    <cellStyle name="SAPBEXHLevel3X 9 5 7" xfId="61725"/>
    <cellStyle name="SAPBEXHLevel3X 9 6" xfId="44798"/>
    <cellStyle name="SAPBEXHLevel3X 9 7" xfId="45081"/>
    <cellStyle name="SAPBEXHLevel3X 9 8" xfId="45357"/>
    <cellStyle name="SAPBEXHLevel3X 9 9" xfId="45817"/>
    <cellStyle name="SAPBEXHLevel3X 9_Лист1" xfId="4103"/>
    <cellStyle name="SAPBEXHLevel3X_7-р_Из_Системы" xfId="582"/>
    <cellStyle name="SAPBEXinputData" xfId="583"/>
    <cellStyle name="SAPBEXinputData 10" xfId="584"/>
    <cellStyle name="SAPBEXinputData 10 10" xfId="51953"/>
    <cellStyle name="SAPBEXinputData 10 11" xfId="50812"/>
    <cellStyle name="SAPBEXinputData 10 12" xfId="52138"/>
    <cellStyle name="SAPBEXinputData 10 13" xfId="2122"/>
    <cellStyle name="SAPBEXinputData 10 2" xfId="1349"/>
    <cellStyle name="SAPBEXinputData 10 2 10" xfId="54732"/>
    <cellStyle name="SAPBEXinputData 10 2 11" xfId="55829"/>
    <cellStyle name="SAPBEXinputData 10 2 12" xfId="57007"/>
    <cellStyle name="SAPBEXinputData 10 2 13" xfId="59629"/>
    <cellStyle name="SAPBEXinputData 10 2 14" xfId="60767"/>
    <cellStyle name="SAPBEXinputData 10 2 15" xfId="2272"/>
    <cellStyle name="SAPBEXinputData 10 2 2" xfId="4106"/>
    <cellStyle name="SAPBEXinputData 10 2 3" xfId="44292"/>
    <cellStyle name="SAPBEXinputData 10 2 4" xfId="46716"/>
    <cellStyle name="SAPBEXinputData 10 2 5" xfId="47558"/>
    <cellStyle name="SAPBEXinputData 10 2 6" xfId="48684"/>
    <cellStyle name="SAPBEXinputData 10 2 7" xfId="51393"/>
    <cellStyle name="SAPBEXinputData 10 2 8" xfId="52682"/>
    <cellStyle name="SAPBEXinputData 10 2 9" xfId="53751"/>
    <cellStyle name="SAPBEXinputData 10 3" xfId="1443"/>
    <cellStyle name="SAPBEXinputData 10 3 10" xfId="56152"/>
    <cellStyle name="SAPBEXinputData 10 3 11" xfId="58918"/>
    <cellStyle name="SAPBEXinputData 10 3 12" xfId="61061"/>
    <cellStyle name="SAPBEXinputData 10 3 13" xfId="4107"/>
    <cellStyle name="SAPBEXinputData 10 3 2" xfId="2418"/>
    <cellStyle name="SAPBEXinputData 10 3 3" xfId="47056"/>
    <cellStyle name="SAPBEXinputData 10 3 4" xfId="47641"/>
    <cellStyle name="SAPBEXinputData 10 3 5" xfId="49019"/>
    <cellStyle name="SAPBEXinputData 10 3 6" xfId="51487"/>
    <cellStyle name="SAPBEXinputData 10 3 7" xfId="52775"/>
    <cellStyle name="SAPBEXinputData 10 3 8" xfId="53840"/>
    <cellStyle name="SAPBEXinputData 10 3 9" xfId="54821"/>
    <cellStyle name="SAPBEXinputData 10 4" xfId="1824"/>
    <cellStyle name="SAPBEXinputData 10 4 10" xfId="57249"/>
    <cellStyle name="SAPBEXinputData 10 4 11" xfId="58052"/>
    <cellStyle name="SAPBEXinputData 10 4 12" xfId="59008"/>
    <cellStyle name="SAPBEXinputData 10 4 13" xfId="59687"/>
    <cellStyle name="SAPBEXinputData 10 4 14" xfId="61164"/>
    <cellStyle name="SAPBEXinputData 10 4 15" xfId="4105"/>
    <cellStyle name="SAPBEXinputData 10 4 2" xfId="47167"/>
    <cellStyle name="SAPBEXinputData 10 4 3" xfId="47656"/>
    <cellStyle name="SAPBEXinputData 10 4 4" xfId="49130"/>
    <cellStyle name="SAPBEXinputData 10 4 5" xfId="51868"/>
    <cellStyle name="SAPBEXinputData 10 4 6" xfId="53142"/>
    <cellStyle name="SAPBEXinputData 10 4 7" xfId="54174"/>
    <cellStyle name="SAPBEXinputData 10 4 8" xfId="55155"/>
    <cellStyle name="SAPBEXinputData 10 4 9" xfId="56257"/>
    <cellStyle name="SAPBEXinputData 10 5" xfId="1523"/>
    <cellStyle name="SAPBEXinputData 10 5 10" xfId="57567"/>
    <cellStyle name="SAPBEXinputData 10 5 11" xfId="58354"/>
    <cellStyle name="SAPBEXinputData 10 5 12" xfId="59310"/>
    <cellStyle name="SAPBEXinputData 10 5 13" xfId="59987"/>
    <cellStyle name="SAPBEXinputData 10 5 14" xfId="61501"/>
    <cellStyle name="SAPBEXinputData 10 5 15" xfId="44188"/>
    <cellStyle name="SAPBEXinputData 10 5 2" xfId="47512"/>
    <cellStyle name="SAPBEXinputData 10 5 3" xfId="47958"/>
    <cellStyle name="SAPBEXinputData 10 5 4" xfId="49411"/>
    <cellStyle name="SAPBEXinputData 10 5 5" xfId="51567"/>
    <cellStyle name="SAPBEXinputData 10 5 6" xfId="52844"/>
    <cellStyle name="SAPBEXinputData 10 5 7" xfId="53892"/>
    <cellStyle name="SAPBEXinputData 10 5 8" xfId="54873"/>
    <cellStyle name="SAPBEXinputData 10 5 9" xfId="56600"/>
    <cellStyle name="SAPBEXinputData 10 6" xfId="46060"/>
    <cellStyle name="SAPBEXinputData 10 6 2" xfId="56921"/>
    <cellStyle name="SAPBEXinputData 10 6 3" xfId="57873"/>
    <cellStyle name="SAPBEXinputData 10 6 4" xfId="58650"/>
    <cellStyle name="SAPBEXinputData 10 6 5" xfId="59609"/>
    <cellStyle name="SAPBEXinputData 10 6 6" xfId="60283"/>
    <cellStyle name="SAPBEXinputData 10 6 7" xfId="61818"/>
    <cellStyle name="SAPBEXinputData 10 7" xfId="46315"/>
    <cellStyle name="SAPBEXinputData 10 8" xfId="48205"/>
    <cellStyle name="SAPBEXinputData 10 9" xfId="49944"/>
    <cellStyle name="SAPBEXinputData 10_Лист1" xfId="4108"/>
    <cellStyle name="SAPBEXinputData 11" xfId="1348"/>
    <cellStyle name="SAPBEXinputData 11 10" xfId="54731"/>
    <cellStyle name="SAPBEXinputData 11 11" xfId="55828"/>
    <cellStyle name="SAPBEXinputData 11 12" xfId="57006"/>
    <cellStyle name="SAPBEXinputData 11 13" xfId="59628"/>
    <cellStyle name="SAPBEXinputData 11 14" xfId="60766"/>
    <cellStyle name="SAPBEXinputData 11 15" xfId="2271"/>
    <cellStyle name="SAPBEXinputData 11 2" xfId="4109"/>
    <cellStyle name="SAPBEXinputData 11 3" xfId="44291"/>
    <cellStyle name="SAPBEXinputData 11 4" xfId="46715"/>
    <cellStyle name="SAPBEXinputData 11 5" xfId="47557"/>
    <cellStyle name="SAPBEXinputData 11 6" xfId="48683"/>
    <cellStyle name="SAPBEXinputData 11 7" xfId="51392"/>
    <cellStyle name="SAPBEXinputData 11 8" xfId="52681"/>
    <cellStyle name="SAPBEXinputData 11 9" xfId="53750"/>
    <cellStyle name="SAPBEXinputData 12" xfId="1442"/>
    <cellStyle name="SAPBEXinputData 12 10" xfId="56151"/>
    <cellStyle name="SAPBEXinputData 12 11" xfId="58917"/>
    <cellStyle name="SAPBEXinputData 12 12" xfId="61060"/>
    <cellStyle name="SAPBEXinputData 12 13" xfId="4110"/>
    <cellStyle name="SAPBEXinputData 12 2" xfId="2419"/>
    <cellStyle name="SAPBEXinputData 12 3" xfId="47055"/>
    <cellStyle name="SAPBEXinputData 12 4" xfId="47640"/>
    <cellStyle name="SAPBEXinputData 12 5" xfId="49018"/>
    <cellStyle name="SAPBEXinputData 12 6" xfId="51486"/>
    <cellStyle name="SAPBEXinputData 12 7" xfId="52774"/>
    <cellStyle name="SAPBEXinputData 12 8" xfId="53839"/>
    <cellStyle name="SAPBEXinputData 12 9" xfId="54820"/>
    <cellStyle name="SAPBEXinputData 13" xfId="1823"/>
    <cellStyle name="SAPBEXinputData 13 10" xfId="57248"/>
    <cellStyle name="SAPBEXinputData 13 11" xfId="58051"/>
    <cellStyle name="SAPBEXinputData 13 12" xfId="59007"/>
    <cellStyle name="SAPBEXinputData 13 13" xfId="59686"/>
    <cellStyle name="SAPBEXinputData 13 14" xfId="61163"/>
    <cellStyle name="SAPBEXinputData 13 15" xfId="4104"/>
    <cellStyle name="SAPBEXinputData 13 2" xfId="47166"/>
    <cellStyle name="SAPBEXinputData 13 3" xfId="47655"/>
    <cellStyle name="SAPBEXinputData 13 4" xfId="49129"/>
    <cellStyle name="SAPBEXinputData 13 5" xfId="51867"/>
    <cellStyle name="SAPBEXinputData 13 6" xfId="53141"/>
    <cellStyle name="SAPBEXinputData 13 7" xfId="54173"/>
    <cellStyle name="SAPBEXinputData 13 8" xfId="55154"/>
    <cellStyle name="SAPBEXinputData 13 9" xfId="56256"/>
    <cellStyle name="SAPBEXinputData 14" xfId="1522"/>
    <cellStyle name="SAPBEXinputData 14 10" xfId="57566"/>
    <cellStyle name="SAPBEXinputData 14 11" xfId="58353"/>
    <cellStyle name="SAPBEXinputData 14 12" xfId="59309"/>
    <cellStyle name="SAPBEXinputData 14 13" xfId="59986"/>
    <cellStyle name="SAPBEXinputData 14 14" xfId="61500"/>
    <cellStyle name="SAPBEXinputData 14 15" xfId="44187"/>
    <cellStyle name="SAPBEXinputData 14 2" xfId="47511"/>
    <cellStyle name="SAPBEXinputData 14 3" xfId="47957"/>
    <cellStyle name="SAPBEXinputData 14 4" xfId="49410"/>
    <cellStyle name="SAPBEXinputData 14 5" xfId="51566"/>
    <cellStyle name="SAPBEXinputData 14 6" xfId="52843"/>
    <cellStyle name="SAPBEXinputData 14 7" xfId="53891"/>
    <cellStyle name="SAPBEXinputData 14 8" xfId="54872"/>
    <cellStyle name="SAPBEXinputData 14 9" xfId="56599"/>
    <cellStyle name="SAPBEXinputData 15" xfId="46059"/>
    <cellStyle name="SAPBEXinputData 15 2" xfId="56920"/>
    <cellStyle name="SAPBEXinputData 15 3" xfId="57872"/>
    <cellStyle name="SAPBEXinputData 15 4" xfId="58649"/>
    <cellStyle name="SAPBEXinputData 15 5" xfId="59608"/>
    <cellStyle name="SAPBEXinputData 15 6" xfId="60282"/>
    <cellStyle name="SAPBEXinputData 15 7" xfId="61817"/>
    <cellStyle name="SAPBEXinputData 16" xfId="46314"/>
    <cellStyle name="SAPBEXinputData 17" xfId="48204"/>
    <cellStyle name="SAPBEXinputData 18" xfId="49943"/>
    <cellStyle name="SAPBEXinputData 19" xfId="51952"/>
    <cellStyle name="SAPBEXinputData 2" xfId="585"/>
    <cellStyle name="SAPBEXinputData 20" xfId="50811"/>
    <cellStyle name="SAPBEXinputData 21" xfId="53184"/>
    <cellStyle name="SAPBEXinputData 22" xfId="2121"/>
    <cellStyle name="SAPBEXinputData 3" xfId="586"/>
    <cellStyle name="SAPBEXinputData 4" xfId="587"/>
    <cellStyle name="SAPBEXinputData 5" xfId="588"/>
    <cellStyle name="SAPBEXinputData 6" xfId="589"/>
    <cellStyle name="SAPBEXinputData 7" xfId="590"/>
    <cellStyle name="SAPBEXinputData 8" xfId="591"/>
    <cellStyle name="SAPBEXinputData 9" xfId="592"/>
    <cellStyle name="SAPBEXinputData_7-р_Из_Системы" xfId="593"/>
    <cellStyle name="SAPBEXItemHeader" xfId="594"/>
    <cellStyle name="SAPBEXItemHeader 10" xfId="45462"/>
    <cellStyle name="SAPBEXItemHeader 11" xfId="46316"/>
    <cellStyle name="SAPBEXItemHeader 12" xfId="48214"/>
    <cellStyle name="SAPBEXItemHeader 13" xfId="49945"/>
    <cellStyle name="SAPBEXItemHeader 14" xfId="50665"/>
    <cellStyle name="SAPBEXItemHeader 15" xfId="51962"/>
    <cellStyle name="SAPBEXItemHeader 16" xfId="50819"/>
    <cellStyle name="SAPBEXItemHeader 17" xfId="52140"/>
    <cellStyle name="SAPBEXItemHeader 18" xfId="55401"/>
    <cellStyle name="SAPBEXItemHeader 19" xfId="2123"/>
    <cellStyle name="SAPBEXItemHeader 2" xfId="1216"/>
    <cellStyle name="SAPBEXItemHeader 2 10" xfId="57032"/>
    <cellStyle name="SAPBEXItemHeader 2 11" xfId="60682"/>
    <cellStyle name="SAPBEXItemHeader 2 12" xfId="4111"/>
    <cellStyle name="SAPBEXItemHeader 2 2" xfId="46626"/>
    <cellStyle name="SAPBEXItemHeader 2 3" xfId="48593"/>
    <cellStyle name="SAPBEXItemHeader 2 4" xfId="51260"/>
    <cellStyle name="SAPBEXItemHeader 2 5" xfId="52553"/>
    <cellStyle name="SAPBEXItemHeader 2 6" xfId="53633"/>
    <cellStyle name="SAPBEXItemHeader 2 7" xfId="54614"/>
    <cellStyle name="SAPBEXItemHeader 2 8" xfId="56951"/>
    <cellStyle name="SAPBEXItemHeader 2 9" xfId="55320"/>
    <cellStyle name="SAPBEXItemHeader 3" xfId="1350"/>
    <cellStyle name="SAPBEXItemHeader 3 10" xfId="57189"/>
    <cellStyle name="SAPBEXItemHeader 3 11" xfId="57971"/>
    <cellStyle name="SAPBEXItemHeader 3 12" xfId="58919"/>
    <cellStyle name="SAPBEXItemHeader 3 13" xfId="61062"/>
    <cellStyle name="SAPBEXItemHeader 3 14" xfId="3646"/>
    <cellStyle name="SAPBEXItemHeader 3 2" xfId="47057"/>
    <cellStyle name="SAPBEXItemHeader 3 3" xfId="49020"/>
    <cellStyle name="SAPBEXItemHeader 3 4" xfId="49490"/>
    <cellStyle name="SAPBEXItemHeader 3 5" xfId="51394"/>
    <cellStyle name="SAPBEXItemHeader 3 6" xfId="52683"/>
    <cellStyle name="SAPBEXItemHeader 3 7" xfId="53752"/>
    <cellStyle name="SAPBEXItemHeader 3 8" xfId="54733"/>
    <cellStyle name="SAPBEXItemHeader 3 9" xfId="56153"/>
    <cellStyle name="SAPBEXItemHeader 4" xfId="1710"/>
    <cellStyle name="SAPBEXItemHeader 4 10" xfId="57346"/>
    <cellStyle name="SAPBEXItemHeader 4 11" xfId="58142"/>
    <cellStyle name="SAPBEXItemHeader 4 12" xfId="59097"/>
    <cellStyle name="SAPBEXItemHeader 4 13" xfId="59775"/>
    <cellStyle name="SAPBEXItemHeader 4 14" xfId="61272"/>
    <cellStyle name="SAPBEXItemHeader 4 15" xfId="44073"/>
    <cellStyle name="SAPBEXItemHeader 4 2" xfId="47282"/>
    <cellStyle name="SAPBEXItemHeader 4 3" xfId="47745"/>
    <cellStyle name="SAPBEXItemHeader 4 4" xfId="49448"/>
    <cellStyle name="SAPBEXItemHeader 4 5" xfId="51754"/>
    <cellStyle name="SAPBEXItemHeader 4 6" xfId="53031"/>
    <cellStyle name="SAPBEXItemHeader 4 7" xfId="54079"/>
    <cellStyle name="SAPBEXItemHeader 4 8" xfId="55060"/>
    <cellStyle name="SAPBEXItemHeader 4 9" xfId="56371"/>
    <cellStyle name="SAPBEXItemHeader 5" xfId="44508"/>
    <cellStyle name="SAPBEXItemHeader 5 2" xfId="56829"/>
    <cellStyle name="SAPBEXItemHeader 5 3" xfId="57792"/>
    <cellStyle name="SAPBEXItemHeader 5 4" xfId="58574"/>
    <cellStyle name="SAPBEXItemHeader 5 5" xfId="59533"/>
    <cellStyle name="SAPBEXItemHeader 5 6" xfId="60207"/>
    <cellStyle name="SAPBEXItemHeader 5 7" xfId="61726"/>
    <cellStyle name="SAPBEXItemHeader 6" xfId="44799"/>
    <cellStyle name="SAPBEXItemHeader 7" xfId="45082"/>
    <cellStyle name="SAPBEXItemHeader 8" xfId="45358"/>
    <cellStyle name="SAPBEXItemHeader 9" xfId="45818"/>
    <cellStyle name="SAPBEXresData" xfId="595"/>
    <cellStyle name="SAPBEXresData 10" xfId="4034"/>
    <cellStyle name="SAPBEXresData 10 2" xfId="56830"/>
    <cellStyle name="SAPBEXresData 10 3" xfId="57793"/>
    <cellStyle name="SAPBEXresData 10 4" xfId="58575"/>
    <cellStyle name="SAPBEXresData 10 5" xfId="59534"/>
    <cellStyle name="SAPBEXresData 10 6" xfId="60208"/>
    <cellStyle name="SAPBEXresData 10 7" xfId="61727"/>
    <cellStyle name="SAPBEXresData 11" xfId="44074"/>
    <cellStyle name="SAPBEXresData 12" xfId="44509"/>
    <cellStyle name="SAPBEXresData 13" xfId="44800"/>
    <cellStyle name="SAPBEXresData 14" xfId="45083"/>
    <cellStyle name="SAPBEXresData 15" xfId="45359"/>
    <cellStyle name="SAPBEXresData 16" xfId="45819"/>
    <cellStyle name="SAPBEXresData 17" xfId="45461"/>
    <cellStyle name="SAPBEXresData 18" xfId="46317"/>
    <cellStyle name="SAPBEXresData 19" xfId="48215"/>
    <cellStyle name="SAPBEXresData 2" xfId="596"/>
    <cellStyle name="SAPBEXresData 2 10" xfId="45460"/>
    <cellStyle name="SAPBEXresData 2 11" xfId="46318"/>
    <cellStyle name="SAPBEXresData 2 12" xfId="48216"/>
    <cellStyle name="SAPBEXresData 2 13" xfId="49947"/>
    <cellStyle name="SAPBEXresData 2 14" xfId="50100"/>
    <cellStyle name="SAPBEXresData 2 15" xfId="50667"/>
    <cellStyle name="SAPBEXresData 2 16" xfId="51964"/>
    <cellStyle name="SAPBEXresData 2 17" xfId="50885"/>
    <cellStyle name="SAPBEXresData 2 18" xfId="50869"/>
    <cellStyle name="SAPBEXresData 2 19" xfId="55400"/>
    <cellStyle name="SAPBEXresData 2 2" xfId="1218"/>
    <cellStyle name="SAPBEXresData 2 2 10" xfId="57046"/>
    <cellStyle name="SAPBEXresData 2 2 11" xfId="60684"/>
    <cellStyle name="SAPBEXresData 2 2 12" xfId="4112"/>
    <cellStyle name="SAPBEXresData 2 2 2" xfId="46628"/>
    <cellStyle name="SAPBEXresData 2 2 3" xfId="48595"/>
    <cellStyle name="SAPBEXresData 2 2 4" xfId="51262"/>
    <cellStyle name="SAPBEXresData 2 2 5" xfId="52555"/>
    <cellStyle name="SAPBEXresData 2 2 6" xfId="53635"/>
    <cellStyle name="SAPBEXresData 2 2 7" xfId="54616"/>
    <cellStyle name="SAPBEXresData 2 2 8" xfId="56953"/>
    <cellStyle name="SAPBEXresData 2 2 9" xfId="55469"/>
    <cellStyle name="SAPBEXresData 2 20" xfId="2125"/>
    <cellStyle name="SAPBEXresData 2 3" xfId="1352"/>
    <cellStyle name="SAPBEXresData 2 3 10" xfId="57191"/>
    <cellStyle name="SAPBEXresData 2 3 11" xfId="57973"/>
    <cellStyle name="SAPBEXresData 2 3 12" xfId="58921"/>
    <cellStyle name="SAPBEXresData 2 3 13" xfId="61064"/>
    <cellStyle name="SAPBEXresData 2 3 14" xfId="3644"/>
    <cellStyle name="SAPBEXresData 2 3 2" xfId="47059"/>
    <cellStyle name="SAPBEXresData 2 3 3" xfId="49022"/>
    <cellStyle name="SAPBEXresData 2 3 4" xfId="49486"/>
    <cellStyle name="SAPBEXresData 2 3 5" xfId="51396"/>
    <cellStyle name="SAPBEXresData 2 3 6" xfId="52685"/>
    <cellStyle name="SAPBEXresData 2 3 7" xfId="53754"/>
    <cellStyle name="SAPBEXresData 2 3 8" xfId="54735"/>
    <cellStyle name="SAPBEXresData 2 3 9" xfId="56155"/>
    <cellStyle name="SAPBEXresData 2 4" xfId="1712"/>
    <cellStyle name="SAPBEXresData 2 4 10" xfId="57344"/>
    <cellStyle name="SAPBEXresData 2 4 11" xfId="58140"/>
    <cellStyle name="SAPBEXresData 2 4 12" xfId="59095"/>
    <cellStyle name="SAPBEXresData 2 4 13" xfId="59773"/>
    <cellStyle name="SAPBEXresData 2 4 14" xfId="61270"/>
    <cellStyle name="SAPBEXresData 2 4 15" xfId="44075"/>
    <cellStyle name="SAPBEXresData 2 4 2" xfId="47280"/>
    <cellStyle name="SAPBEXresData 2 4 3" xfId="47743"/>
    <cellStyle name="SAPBEXresData 2 4 4" xfId="49525"/>
    <cellStyle name="SAPBEXresData 2 4 5" xfId="51756"/>
    <cellStyle name="SAPBEXresData 2 4 6" xfId="53033"/>
    <cellStyle name="SAPBEXresData 2 4 7" xfId="54081"/>
    <cellStyle name="SAPBEXresData 2 4 8" xfId="55062"/>
    <cellStyle name="SAPBEXresData 2 4 9" xfId="56369"/>
    <cellStyle name="SAPBEXresData 2 5" xfId="44510"/>
    <cellStyle name="SAPBEXresData 2 5 2" xfId="56831"/>
    <cellStyle name="SAPBEXresData 2 5 3" xfId="57794"/>
    <cellStyle name="SAPBEXresData 2 5 4" xfId="58576"/>
    <cellStyle name="SAPBEXresData 2 5 5" xfId="59535"/>
    <cellStyle name="SAPBEXresData 2 5 6" xfId="60209"/>
    <cellStyle name="SAPBEXresData 2 5 7" xfId="61728"/>
    <cellStyle name="SAPBEXresData 2 6" xfId="44801"/>
    <cellStyle name="SAPBEXresData 2 7" xfId="45084"/>
    <cellStyle name="SAPBEXresData 2 8" xfId="45360"/>
    <cellStyle name="SAPBEXresData 2 9" xfId="45820"/>
    <cellStyle name="SAPBEXresData 2_Лист1" xfId="4113"/>
    <cellStyle name="SAPBEXresData 20" xfId="49946"/>
    <cellStyle name="SAPBEXresData 21" xfId="50099"/>
    <cellStyle name="SAPBEXresData 22" xfId="50666"/>
    <cellStyle name="SAPBEXresData 23" xfId="51963"/>
    <cellStyle name="SAPBEXresData 24" xfId="50820"/>
    <cellStyle name="SAPBEXresData 25" xfId="52139"/>
    <cellStyle name="SAPBEXresData 26" xfId="55484"/>
    <cellStyle name="SAPBEXresData 27" xfId="55669"/>
    <cellStyle name="SAPBEXresData 28" xfId="57028"/>
    <cellStyle name="SAPBEXresData 29" xfId="2124"/>
    <cellStyle name="SAPBEXresData 3" xfId="597"/>
    <cellStyle name="SAPBEXresData 3 10" xfId="45459"/>
    <cellStyle name="SAPBEXresData 3 11" xfId="46319"/>
    <cellStyle name="SAPBEXresData 3 12" xfId="48217"/>
    <cellStyle name="SAPBEXresData 3 13" xfId="49948"/>
    <cellStyle name="SAPBEXresData 3 14" xfId="50101"/>
    <cellStyle name="SAPBEXresData 3 15" xfId="50668"/>
    <cellStyle name="SAPBEXresData 3 16" xfId="51965"/>
    <cellStyle name="SAPBEXresData 3 17" xfId="50171"/>
    <cellStyle name="SAPBEXresData 3 18" xfId="52143"/>
    <cellStyle name="SAPBEXresData 3 19" xfId="55668"/>
    <cellStyle name="SAPBEXresData 3 2" xfId="1219"/>
    <cellStyle name="SAPBEXresData 3 2 10" xfId="57245"/>
    <cellStyle name="SAPBEXresData 3 2 11" xfId="60685"/>
    <cellStyle name="SAPBEXresData 3 2 12" xfId="4114"/>
    <cellStyle name="SAPBEXresData 3 2 2" xfId="46629"/>
    <cellStyle name="SAPBEXresData 3 2 3" xfId="48596"/>
    <cellStyle name="SAPBEXresData 3 2 4" xfId="51263"/>
    <cellStyle name="SAPBEXresData 3 2 5" xfId="52556"/>
    <cellStyle name="SAPBEXresData 3 2 6" xfId="53636"/>
    <cellStyle name="SAPBEXresData 3 2 7" xfId="54617"/>
    <cellStyle name="SAPBEXresData 3 2 8" xfId="56954"/>
    <cellStyle name="SAPBEXresData 3 2 9" xfId="55770"/>
    <cellStyle name="SAPBEXresData 3 20" xfId="2126"/>
    <cellStyle name="SAPBEXresData 3 3" xfId="1353"/>
    <cellStyle name="SAPBEXresData 3 3 10" xfId="57192"/>
    <cellStyle name="SAPBEXresData 3 3 11" xfId="57974"/>
    <cellStyle name="SAPBEXresData 3 3 12" xfId="58922"/>
    <cellStyle name="SAPBEXresData 3 3 13" xfId="61065"/>
    <cellStyle name="SAPBEXresData 3 3 14" xfId="3643"/>
    <cellStyle name="SAPBEXresData 3 3 2" xfId="47060"/>
    <cellStyle name="SAPBEXresData 3 3 3" xfId="49023"/>
    <cellStyle name="SAPBEXresData 3 3 4" xfId="49488"/>
    <cellStyle name="SAPBEXresData 3 3 5" xfId="51397"/>
    <cellStyle name="SAPBEXresData 3 3 6" xfId="52686"/>
    <cellStyle name="SAPBEXresData 3 3 7" xfId="53755"/>
    <cellStyle name="SAPBEXresData 3 3 8" xfId="54736"/>
    <cellStyle name="SAPBEXresData 3 3 9" xfId="56156"/>
    <cellStyle name="SAPBEXresData 3 4" xfId="1713"/>
    <cellStyle name="SAPBEXresData 3 4 10" xfId="57343"/>
    <cellStyle name="SAPBEXresData 3 4 11" xfId="58139"/>
    <cellStyle name="SAPBEXresData 3 4 12" xfId="59094"/>
    <cellStyle name="SAPBEXresData 3 4 13" xfId="59772"/>
    <cellStyle name="SAPBEXresData 3 4 14" xfId="61269"/>
    <cellStyle name="SAPBEXresData 3 4 15" xfId="44076"/>
    <cellStyle name="SAPBEXresData 3 4 2" xfId="47279"/>
    <cellStyle name="SAPBEXresData 3 4 3" xfId="47742"/>
    <cellStyle name="SAPBEXresData 3 4 4" xfId="49607"/>
    <cellStyle name="SAPBEXresData 3 4 5" xfId="51757"/>
    <cellStyle name="SAPBEXresData 3 4 6" xfId="53034"/>
    <cellStyle name="SAPBEXresData 3 4 7" xfId="54082"/>
    <cellStyle name="SAPBEXresData 3 4 8" xfId="55063"/>
    <cellStyle name="SAPBEXresData 3 4 9" xfId="56368"/>
    <cellStyle name="SAPBEXresData 3 5" xfId="44511"/>
    <cellStyle name="SAPBEXresData 3 5 2" xfId="56832"/>
    <cellStyle name="SAPBEXresData 3 5 3" xfId="57795"/>
    <cellStyle name="SAPBEXresData 3 5 4" xfId="58577"/>
    <cellStyle name="SAPBEXresData 3 5 5" xfId="59536"/>
    <cellStyle name="SAPBEXresData 3 5 6" xfId="60210"/>
    <cellStyle name="SAPBEXresData 3 5 7" xfId="61729"/>
    <cellStyle name="SAPBEXresData 3 6" xfId="44802"/>
    <cellStyle name="SAPBEXresData 3 7" xfId="45085"/>
    <cellStyle name="SAPBEXresData 3 8" xfId="45361"/>
    <cellStyle name="SAPBEXresData 3 9" xfId="45821"/>
    <cellStyle name="SAPBEXresData 3_Лист1" xfId="4115"/>
    <cellStyle name="SAPBEXresData 4" xfId="598"/>
    <cellStyle name="SAPBEXresData 4 10" xfId="45938"/>
    <cellStyle name="SAPBEXresData 4 11" xfId="46320"/>
    <cellStyle name="SAPBEXresData 4 12" xfId="48218"/>
    <cellStyle name="SAPBEXresData 4 13" xfId="49949"/>
    <cellStyle name="SAPBEXresData 4 14" xfId="50102"/>
    <cellStyle name="SAPBEXresData 4 15" xfId="50669"/>
    <cellStyle name="SAPBEXresData 4 16" xfId="51966"/>
    <cellStyle name="SAPBEXresData 4 17" xfId="50822"/>
    <cellStyle name="SAPBEXresData 4 18" xfId="52144"/>
    <cellStyle name="SAPBEXresData 4 19" xfId="55399"/>
    <cellStyle name="SAPBEXresData 4 2" xfId="1220"/>
    <cellStyle name="SAPBEXresData 4 2 10" xfId="57271"/>
    <cellStyle name="SAPBEXresData 4 2 11" xfId="60686"/>
    <cellStyle name="SAPBEXresData 4 2 12" xfId="4116"/>
    <cellStyle name="SAPBEXresData 4 2 2" xfId="46630"/>
    <cellStyle name="SAPBEXresData 4 2 3" xfId="48597"/>
    <cellStyle name="SAPBEXresData 4 2 4" xfId="51264"/>
    <cellStyle name="SAPBEXresData 4 2 5" xfId="52557"/>
    <cellStyle name="SAPBEXresData 4 2 6" xfId="53637"/>
    <cellStyle name="SAPBEXresData 4 2 7" xfId="54618"/>
    <cellStyle name="SAPBEXresData 4 2 8" xfId="56955"/>
    <cellStyle name="SAPBEXresData 4 2 9" xfId="55470"/>
    <cellStyle name="SAPBEXresData 4 20" xfId="2127"/>
    <cellStyle name="SAPBEXresData 4 3" xfId="1354"/>
    <cellStyle name="SAPBEXresData 4 3 10" xfId="57193"/>
    <cellStyle name="SAPBEXresData 4 3 11" xfId="57975"/>
    <cellStyle name="SAPBEXresData 4 3 12" xfId="58923"/>
    <cellStyle name="SAPBEXresData 4 3 13" xfId="61066"/>
    <cellStyle name="SAPBEXresData 4 3 14" xfId="3641"/>
    <cellStyle name="SAPBEXresData 4 3 2" xfId="47061"/>
    <cellStyle name="SAPBEXresData 4 3 3" xfId="49024"/>
    <cellStyle name="SAPBEXresData 4 3 4" xfId="49487"/>
    <cellStyle name="SAPBEXresData 4 3 5" xfId="51398"/>
    <cellStyle name="SAPBEXresData 4 3 6" xfId="52687"/>
    <cellStyle name="SAPBEXresData 4 3 7" xfId="53756"/>
    <cellStyle name="SAPBEXresData 4 3 8" xfId="54737"/>
    <cellStyle name="SAPBEXresData 4 3 9" xfId="56157"/>
    <cellStyle name="SAPBEXresData 4 4" xfId="1714"/>
    <cellStyle name="SAPBEXresData 4 4 10" xfId="57342"/>
    <cellStyle name="SAPBEXresData 4 4 11" xfId="58138"/>
    <cellStyle name="SAPBEXresData 4 4 12" xfId="59093"/>
    <cellStyle name="SAPBEXresData 4 4 13" xfId="59771"/>
    <cellStyle name="SAPBEXresData 4 4 14" xfId="61268"/>
    <cellStyle name="SAPBEXresData 4 4 15" xfId="44077"/>
    <cellStyle name="SAPBEXresData 4 4 2" xfId="47278"/>
    <cellStyle name="SAPBEXresData 4 4 3" xfId="47741"/>
    <cellStyle name="SAPBEXresData 4 4 4" xfId="48210"/>
    <cellStyle name="SAPBEXresData 4 4 5" xfId="51758"/>
    <cellStyle name="SAPBEXresData 4 4 6" xfId="53035"/>
    <cellStyle name="SAPBEXresData 4 4 7" xfId="54083"/>
    <cellStyle name="SAPBEXresData 4 4 8" xfId="55064"/>
    <cellStyle name="SAPBEXresData 4 4 9" xfId="56367"/>
    <cellStyle name="SAPBEXresData 4 5" xfId="44512"/>
    <cellStyle name="SAPBEXresData 4 5 2" xfId="56833"/>
    <cellStyle name="SAPBEXresData 4 5 3" xfId="57796"/>
    <cellStyle name="SAPBEXresData 4 5 4" xfId="58578"/>
    <cellStyle name="SAPBEXresData 4 5 5" xfId="59537"/>
    <cellStyle name="SAPBEXresData 4 5 6" xfId="60211"/>
    <cellStyle name="SAPBEXresData 4 5 7" xfId="61730"/>
    <cellStyle name="SAPBEXresData 4 6" xfId="44803"/>
    <cellStyle name="SAPBEXresData 4 7" xfId="45086"/>
    <cellStyle name="SAPBEXresData 4 8" xfId="45362"/>
    <cellStyle name="SAPBEXresData 4 9" xfId="45822"/>
    <cellStyle name="SAPBEXresData 4_Лист1" xfId="4117"/>
    <cellStyle name="SAPBEXresData 5" xfId="599"/>
    <cellStyle name="SAPBEXresData 5 10" xfId="45939"/>
    <cellStyle name="SAPBEXresData 5 11" xfId="46321"/>
    <cellStyle name="SAPBEXresData 5 12" xfId="48219"/>
    <cellStyle name="SAPBEXresData 5 13" xfId="49950"/>
    <cellStyle name="SAPBEXresData 5 14" xfId="50103"/>
    <cellStyle name="SAPBEXresData 5 15" xfId="50670"/>
    <cellStyle name="SAPBEXresData 5 16" xfId="51967"/>
    <cellStyle name="SAPBEXresData 5 17" xfId="50823"/>
    <cellStyle name="SAPBEXresData 5 18" xfId="52145"/>
    <cellStyle name="SAPBEXresData 5 19" xfId="55398"/>
    <cellStyle name="SAPBEXresData 5 2" xfId="1221"/>
    <cellStyle name="SAPBEXresData 5 2 10" xfId="57563"/>
    <cellStyle name="SAPBEXresData 5 2 11" xfId="60687"/>
    <cellStyle name="SAPBEXresData 5 2 12" xfId="4118"/>
    <cellStyle name="SAPBEXresData 5 2 2" xfId="46631"/>
    <cellStyle name="SAPBEXresData 5 2 3" xfId="48598"/>
    <cellStyle name="SAPBEXresData 5 2 4" xfId="51265"/>
    <cellStyle name="SAPBEXresData 5 2 5" xfId="52558"/>
    <cellStyle name="SAPBEXresData 5 2 6" xfId="53638"/>
    <cellStyle name="SAPBEXresData 5 2 7" xfId="54619"/>
    <cellStyle name="SAPBEXresData 5 2 8" xfId="56956"/>
    <cellStyle name="SAPBEXresData 5 2 9" xfId="55771"/>
    <cellStyle name="SAPBEXresData 5 20" xfId="2128"/>
    <cellStyle name="SAPBEXresData 5 3" xfId="1355"/>
    <cellStyle name="SAPBEXresData 5 3 10" xfId="57194"/>
    <cellStyle name="SAPBEXresData 5 3 11" xfId="57976"/>
    <cellStyle name="SAPBEXresData 5 3 12" xfId="58924"/>
    <cellStyle name="SAPBEXresData 5 3 13" xfId="61067"/>
    <cellStyle name="SAPBEXresData 5 3 14" xfId="3640"/>
    <cellStyle name="SAPBEXresData 5 3 2" xfId="47062"/>
    <cellStyle name="SAPBEXresData 5 3 3" xfId="49025"/>
    <cellStyle name="SAPBEXresData 5 3 4" xfId="49428"/>
    <cellStyle name="SAPBEXresData 5 3 5" xfId="51399"/>
    <cellStyle name="SAPBEXresData 5 3 6" xfId="52688"/>
    <cellStyle name="SAPBEXresData 5 3 7" xfId="53757"/>
    <cellStyle name="SAPBEXresData 5 3 8" xfId="54738"/>
    <cellStyle name="SAPBEXresData 5 3 9" xfId="56158"/>
    <cellStyle name="SAPBEXresData 5 4" xfId="1715"/>
    <cellStyle name="SAPBEXresData 5 4 10" xfId="57341"/>
    <cellStyle name="SAPBEXresData 5 4 11" xfId="58137"/>
    <cellStyle name="SAPBEXresData 5 4 12" xfId="59092"/>
    <cellStyle name="SAPBEXresData 5 4 13" xfId="59770"/>
    <cellStyle name="SAPBEXresData 5 4 14" xfId="61267"/>
    <cellStyle name="SAPBEXresData 5 4 15" xfId="44078"/>
    <cellStyle name="SAPBEXresData 5 4 2" xfId="47277"/>
    <cellStyle name="SAPBEXresData 5 4 3" xfId="47740"/>
    <cellStyle name="SAPBEXresData 5 4 4" xfId="48209"/>
    <cellStyle name="SAPBEXresData 5 4 5" xfId="51759"/>
    <cellStyle name="SAPBEXresData 5 4 6" xfId="53036"/>
    <cellStyle name="SAPBEXresData 5 4 7" xfId="54084"/>
    <cellStyle name="SAPBEXresData 5 4 8" xfId="55065"/>
    <cellStyle name="SAPBEXresData 5 4 9" xfId="56366"/>
    <cellStyle name="SAPBEXresData 5 5" xfId="44513"/>
    <cellStyle name="SAPBEXresData 5 5 2" xfId="56834"/>
    <cellStyle name="SAPBEXresData 5 5 3" xfId="57797"/>
    <cellStyle name="SAPBEXresData 5 5 4" xfId="58579"/>
    <cellStyle name="SAPBEXresData 5 5 5" xfId="59538"/>
    <cellStyle name="SAPBEXresData 5 5 6" xfId="60212"/>
    <cellStyle name="SAPBEXresData 5 5 7" xfId="61731"/>
    <cellStyle name="SAPBEXresData 5 6" xfId="44804"/>
    <cellStyle name="SAPBEXresData 5 7" xfId="45087"/>
    <cellStyle name="SAPBEXresData 5 8" xfId="45363"/>
    <cellStyle name="SAPBEXresData 5 9" xfId="45823"/>
    <cellStyle name="SAPBEXresData 5_Лист1" xfId="4119"/>
    <cellStyle name="SAPBEXresData 6" xfId="600"/>
    <cellStyle name="SAPBEXresData 6 10" xfId="45940"/>
    <cellStyle name="SAPBEXresData 6 11" xfId="46322"/>
    <cellStyle name="SAPBEXresData 6 12" xfId="48220"/>
    <cellStyle name="SAPBEXresData 6 13" xfId="49951"/>
    <cellStyle name="SAPBEXresData 6 14" xfId="50104"/>
    <cellStyle name="SAPBEXresData 6 15" xfId="50671"/>
    <cellStyle name="SAPBEXresData 6 16" xfId="51968"/>
    <cellStyle name="SAPBEXresData 6 17" xfId="50824"/>
    <cellStyle name="SAPBEXresData 6 18" xfId="52146"/>
    <cellStyle name="SAPBEXresData 6 19" xfId="55220"/>
    <cellStyle name="SAPBEXresData 6 2" xfId="1222"/>
    <cellStyle name="SAPBEXresData 6 2 10" xfId="55363"/>
    <cellStyle name="SAPBEXresData 6 2 11" xfId="60688"/>
    <cellStyle name="SAPBEXresData 6 2 12" xfId="4120"/>
    <cellStyle name="SAPBEXresData 6 2 2" xfId="46632"/>
    <cellStyle name="SAPBEXresData 6 2 3" xfId="48599"/>
    <cellStyle name="SAPBEXresData 6 2 4" xfId="51266"/>
    <cellStyle name="SAPBEXresData 6 2 5" xfId="52559"/>
    <cellStyle name="SAPBEXresData 6 2 6" xfId="53639"/>
    <cellStyle name="SAPBEXresData 6 2 7" xfId="54620"/>
    <cellStyle name="SAPBEXresData 6 2 8" xfId="56957"/>
    <cellStyle name="SAPBEXresData 6 2 9" xfId="55471"/>
    <cellStyle name="SAPBEXresData 6 20" xfId="2129"/>
    <cellStyle name="SAPBEXresData 6 3" xfId="1356"/>
    <cellStyle name="SAPBEXresData 6 3 10" xfId="57195"/>
    <cellStyle name="SAPBEXresData 6 3 11" xfId="57977"/>
    <cellStyle name="SAPBEXresData 6 3 12" xfId="58925"/>
    <cellStyle name="SAPBEXresData 6 3 13" xfId="61068"/>
    <cellStyle name="SAPBEXresData 6 3 14" xfId="3639"/>
    <cellStyle name="SAPBEXresData 6 3 2" xfId="47063"/>
    <cellStyle name="SAPBEXresData 6 3 3" xfId="49026"/>
    <cellStyle name="SAPBEXresData 6 3 4" xfId="49628"/>
    <cellStyle name="SAPBEXresData 6 3 5" xfId="51400"/>
    <cellStyle name="SAPBEXresData 6 3 6" xfId="52689"/>
    <cellStyle name="SAPBEXresData 6 3 7" xfId="53758"/>
    <cellStyle name="SAPBEXresData 6 3 8" xfId="54739"/>
    <cellStyle name="SAPBEXresData 6 3 9" xfId="56159"/>
    <cellStyle name="SAPBEXresData 6 4" xfId="1716"/>
    <cellStyle name="SAPBEXresData 6 4 10" xfId="57340"/>
    <cellStyle name="SAPBEXresData 6 4 11" xfId="58136"/>
    <cellStyle name="SAPBEXresData 6 4 12" xfId="59091"/>
    <cellStyle name="SAPBEXresData 6 4 13" xfId="59769"/>
    <cellStyle name="SAPBEXresData 6 4 14" xfId="61266"/>
    <cellStyle name="SAPBEXresData 6 4 15" xfId="44079"/>
    <cellStyle name="SAPBEXresData 6 4 2" xfId="47276"/>
    <cellStyle name="SAPBEXresData 6 4 3" xfId="47739"/>
    <cellStyle name="SAPBEXresData 6 4 4" xfId="49445"/>
    <cellStyle name="SAPBEXresData 6 4 5" xfId="51760"/>
    <cellStyle name="SAPBEXresData 6 4 6" xfId="53037"/>
    <cellStyle name="SAPBEXresData 6 4 7" xfId="54085"/>
    <cellStyle name="SAPBEXresData 6 4 8" xfId="55066"/>
    <cellStyle name="SAPBEXresData 6 4 9" xfId="56365"/>
    <cellStyle name="SAPBEXresData 6 5" xfId="44514"/>
    <cellStyle name="SAPBEXresData 6 5 2" xfId="56835"/>
    <cellStyle name="SAPBEXresData 6 5 3" xfId="57798"/>
    <cellStyle name="SAPBEXresData 6 5 4" xfId="58580"/>
    <cellStyle name="SAPBEXresData 6 5 5" xfId="59539"/>
    <cellStyle name="SAPBEXresData 6 5 6" xfId="60213"/>
    <cellStyle name="SAPBEXresData 6 5 7" xfId="61732"/>
    <cellStyle name="SAPBEXresData 6 6" xfId="44805"/>
    <cellStyle name="SAPBEXresData 6 7" xfId="45088"/>
    <cellStyle name="SAPBEXresData 6 8" xfId="45364"/>
    <cellStyle name="SAPBEXresData 6 9" xfId="45824"/>
    <cellStyle name="SAPBEXresData 6_Лист1" xfId="4121"/>
    <cellStyle name="SAPBEXresData 7" xfId="1217"/>
    <cellStyle name="SAPBEXresData 7 10" xfId="55769"/>
    <cellStyle name="SAPBEXresData 7 11" xfId="57037"/>
    <cellStyle name="SAPBEXresData 7 12" xfId="60683"/>
    <cellStyle name="SAPBEXresData 7 13" xfId="4122"/>
    <cellStyle name="SAPBEXresData 7 2" xfId="46627"/>
    <cellStyle name="SAPBEXresData 7 3" xfId="48594"/>
    <cellStyle name="SAPBEXresData 7 4" xfId="51261"/>
    <cellStyle name="SAPBEXresData 7 5" xfId="52554"/>
    <cellStyle name="SAPBEXresData 7 6" xfId="53634"/>
    <cellStyle name="SAPBEXresData 7 7" xfId="54615"/>
    <cellStyle name="SAPBEXresData 7 8" xfId="55775"/>
    <cellStyle name="SAPBEXresData 7 9" xfId="56952"/>
    <cellStyle name="SAPBEXresData 8" xfId="1351"/>
    <cellStyle name="SAPBEXresData 8 10" xfId="57972"/>
    <cellStyle name="SAPBEXresData 8 11" xfId="58920"/>
    <cellStyle name="SAPBEXresData 8 12" xfId="61063"/>
    <cellStyle name="SAPBEXresData 8 13" xfId="3645"/>
    <cellStyle name="SAPBEXresData 8 2" xfId="47058"/>
    <cellStyle name="SAPBEXresData 8 3" xfId="49021"/>
    <cellStyle name="SAPBEXresData 8 4" xfId="49489"/>
    <cellStyle name="SAPBEXresData 8 5" xfId="51395"/>
    <cellStyle name="SAPBEXresData 8 6" xfId="52684"/>
    <cellStyle name="SAPBEXresData 8 7" xfId="53753"/>
    <cellStyle name="SAPBEXresData 8 8" xfId="54734"/>
    <cellStyle name="SAPBEXresData 8 9" xfId="57190"/>
    <cellStyle name="SAPBEXresData 9" xfId="1711"/>
    <cellStyle name="SAPBEXresData 9 10" xfId="57345"/>
    <cellStyle name="SAPBEXresData 9 11" xfId="58141"/>
    <cellStyle name="SAPBEXresData 9 12" xfId="59096"/>
    <cellStyle name="SAPBEXresData 9 13" xfId="59774"/>
    <cellStyle name="SAPBEXresData 9 14" xfId="61271"/>
    <cellStyle name="SAPBEXresData 9 15" xfId="43861"/>
    <cellStyle name="SAPBEXresData 9 2" xfId="47281"/>
    <cellStyle name="SAPBEXresData 9 3" xfId="47744"/>
    <cellStyle name="SAPBEXresData 9 4" xfId="49498"/>
    <cellStyle name="SAPBEXresData 9 5" xfId="51755"/>
    <cellStyle name="SAPBEXresData 9 6" xfId="53032"/>
    <cellStyle name="SAPBEXresData 9 7" xfId="54080"/>
    <cellStyle name="SAPBEXresData 9 8" xfId="55061"/>
    <cellStyle name="SAPBEXresData 9 9" xfId="56370"/>
    <cellStyle name="SAPBEXresData_Лист1" xfId="4123"/>
    <cellStyle name="SAPBEXresDataEmph" xfId="601"/>
    <cellStyle name="SAPBEXresDataEmph 10" xfId="4030"/>
    <cellStyle name="SAPBEXresDataEmph 10 2" xfId="56836"/>
    <cellStyle name="SAPBEXresDataEmph 10 3" xfId="57799"/>
    <cellStyle name="SAPBEXresDataEmph 10 4" xfId="58581"/>
    <cellStyle name="SAPBEXresDataEmph 10 5" xfId="59540"/>
    <cellStyle name="SAPBEXresDataEmph 10 6" xfId="60214"/>
    <cellStyle name="SAPBEXresDataEmph 10 7" xfId="61733"/>
    <cellStyle name="SAPBEXresDataEmph 11" xfId="44080"/>
    <cellStyle name="SAPBEXresDataEmph 12" xfId="44515"/>
    <cellStyle name="SAPBEXresDataEmph 13" xfId="44806"/>
    <cellStyle name="SAPBEXresDataEmph 14" xfId="45089"/>
    <cellStyle name="SAPBEXresDataEmph 15" xfId="45365"/>
    <cellStyle name="SAPBEXresDataEmph 16" xfId="45825"/>
    <cellStyle name="SAPBEXresDataEmph 17" xfId="45941"/>
    <cellStyle name="SAPBEXresDataEmph 18" xfId="46323"/>
    <cellStyle name="SAPBEXresDataEmph 19" xfId="48221"/>
    <cellStyle name="SAPBEXresDataEmph 2" xfId="602"/>
    <cellStyle name="SAPBEXresDataEmph 2 10" xfId="49953"/>
    <cellStyle name="SAPBEXresDataEmph 2 11" xfId="51970"/>
    <cellStyle name="SAPBEXresDataEmph 2 12" xfId="50175"/>
    <cellStyle name="SAPBEXresDataEmph 2 13" xfId="52148"/>
    <cellStyle name="SAPBEXresDataEmph 2 14" xfId="2131"/>
    <cellStyle name="SAPBEXresDataEmph 2 2" xfId="603"/>
    <cellStyle name="SAPBEXresDataEmph 2 2 10" xfId="51971"/>
    <cellStyle name="SAPBEXresDataEmph 2 2 11" xfId="50174"/>
    <cellStyle name="SAPBEXresDataEmph 2 2 12" xfId="52636"/>
    <cellStyle name="SAPBEXresDataEmph 2 2 13" xfId="2132"/>
    <cellStyle name="SAPBEXresDataEmph 2 2 2" xfId="1359"/>
    <cellStyle name="SAPBEXresDataEmph 2 2 2 10" xfId="57009"/>
    <cellStyle name="SAPBEXresDataEmph 2 2 2 11" xfId="59631"/>
    <cellStyle name="SAPBEXresDataEmph 2 2 2 12" xfId="60769"/>
    <cellStyle name="SAPBEXresDataEmph 2 2 2 13" xfId="4126"/>
    <cellStyle name="SAPBEXresDataEmph 2 2 2 2" xfId="46718"/>
    <cellStyle name="SAPBEXresDataEmph 2 2 2 3" xfId="47560"/>
    <cellStyle name="SAPBEXresDataEmph 2 2 2 4" xfId="48686"/>
    <cellStyle name="SAPBEXresDataEmph 2 2 2 5" xfId="51403"/>
    <cellStyle name="SAPBEXresDataEmph 2 2 2 6" xfId="52692"/>
    <cellStyle name="SAPBEXresDataEmph 2 2 2 7" xfId="53761"/>
    <cellStyle name="SAPBEXresDataEmph 2 2 2 8" xfId="54742"/>
    <cellStyle name="SAPBEXresDataEmph 2 2 2 9" xfId="55831"/>
    <cellStyle name="SAPBEXresDataEmph 2 2 3" xfId="1445"/>
    <cellStyle name="SAPBEXresDataEmph 2 2 3 10" xfId="58928"/>
    <cellStyle name="SAPBEXresDataEmph 2 2 3 11" xfId="61071"/>
    <cellStyle name="SAPBEXresDataEmph 2 2 3 12" xfId="4127"/>
    <cellStyle name="SAPBEXresDataEmph 2 2 3 2" xfId="47066"/>
    <cellStyle name="SAPBEXresDataEmph 2 2 3 3" xfId="47643"/>
    <cellStyle name="SAPBEXresDataEmph 2 2 3 4" xfId="49029"/>
    <cellStyle name="SAPBEXresDataEmph 2 2 3 5" xfId="51489"/>
    <cellStyle name="SAPBEXresDataEmph 2 2 3 6" xfId="52777"/>
    <cellStyle name="SAPBEXresDataEmph 2 2 3 7" xfId="53842"/>
    <cellStyle name="SAPBEXresDataEmph 2 2 3 8" xfId="54823"/>
    <cellStyle name="SAPBEXresDataEmph 2 2 3 9" xfId="56162"/>
    <cellStyle name="SAPBEXresDataEmph 2 2 4" xfId="1833"/>
    <cellStyle name="SAPBEXresDataEmph 2 2 4 10" xfId="57251"/>
    <cellStyle name="SAPBEXresDataEmph 2 2 4 11" xfId="58054"/>
    <cellStyle name="SAPBEXresDataEmph 2 2 4 12" xfId="59010"/>
    <cellStyle name="SAPBEXresDataEmph 2 2 4 13" xfId="59689"/>
    <cellStyle name="SAPBEXresDataEmph 2 2 4 14" xfId="61166"/>
    <cellStyle name="SAPBEXresDataEmph 2 2 4 15" xfId="4125"/>
    <cellStyle name="SAPBEXresDataEmph 2 2 4 2" xfId="47169"/>
    <cellStyle name="SAPBEXresDataEmph 2 2 4 3" xfId="47658"/>
    <cellStyle name="SAPBEXresDataEmph 2 2 4 4" xfId="49132"/>
    <cellStyle name="SAPBEXresDataEmph 2 2 4 5" xfId="51877"/>
    <cellStyle name="SAPBEXresDataEmph 2 2 4 6" xfId="53151"/>
    <cellStyle name="SAPBEXresDataEmph 2 2 4 7" xfId="54183"/>
    <cellStyle name="SAPBEXresDataEmph 2 2 4 8" xfId="55164"/>
    <cellStyle name="SAPBEXresDataEmph 2 2 4 9" xfId="56259"/>
    <cellStyle name="SAPBEXresDataEmph 2 2 5" xfId="1530"/>
    <cellStyle name="SAPBEXresDataEmph 2 2 5 10" xfId="57569"/>
    <cellStyle name="SAPBEXresDataEmph 2 2 5 11" xfId="58356"/>
    <cellStyle name="SAPBEXresDataEmph 2 2 5 12" xfId="59312"/>
    <cellStyle name="SAPBEXresDataEmph 2 2 5 13" xfId="59989"/>
    <cellStyle name="SAPBEXresDataEmph 2 2 5 14" xfId="61503"/>
    <cellStyle name="SAPBEXresDataEmph 2 2 5 15" xfId="44190"/>
    <cellStyle name="SAPBEXresDataEmph 2 2 5 2" xfId="47514"/>
    <cellStyle name="SAPBEXresDataEmph 2 2 5 3" xfId="47960"/>
    <cellStyle name="SAPBEXresDataEmph 2 2 5 4" xfId="49413"/>
    <cellStyle name="SAPBEXresDataEmph 2 2 5 5" xfId="51574"/>
    <cellStyle name="SAPBEXresDataEmph 2 2 5 6" xfId="52851"/>
    <cellStyle name="SAPBEXresDataEmph 2 2 5 7" xfId="53899"/>
    <cellStyle name="SAPBEXresDataEmph 2 2 5 8" xfId="54880"/>
    <cellStyle name="SAPBEXresDataEmph 2 2 5 9" xfId="56602"/>
    <cellStyle name="SAPBEXresDataEmph 2 2 6" xfId="46062"/>
    <cellStyle name="SAPBEXresDataEmph 2 2 6 2" xfId="56924"/>
    <cellStyle name="SAPBEXresDataEmph 2 2 6 3" xfId="57875"/>
    <cellStyle name="SAPBEXresDataEmph 2 2 6 4" xfId="58652"/>
    <cellStyle name="SAPBEXresDataEmph 2 2 6 5" xfId="59611"/>
    <cellStyle name="SAPBEXresDataEmph 2 2 6 6" xfId="60285"/>
    <cellStyle name="SAPBEXresDataEmph 2 2 6 7" xfId="61821"/>
    <cellStyle name="SAPBEXresDataEmph 2 2 7" xfId="46325"/>
    <cellStyle name="SAPBEXresDataEmph 2 2 8" xfId="48223"/>
    <cellStyle name="SAPBEXresDataEmph 2 2 9" xfId="49954"/>
    <cellStyle name="SAPBEXresDataEmph 2 2_Лист1" xfId="4128"/>
    <cellStyle name="SAPBEXresDataEmph 2 3" xfId="1358"/>
    <cellStyle name="SAPBEXresDataEmph 2 3 10" xfId="57008"/>
    <cellStyle name="SAPBEXresDataEmph 2 3 11" xfId="59630"/>
    <cellStyle name="SAPBEXresDataEmph 2 3 12" xfId="60768"/>
    <cellStyle name="SAPBEXresDataEmph 2 3 13" xfId="4129"/>
    <cellStyle name="SAPBEXresDataEmph 2 3 2" xfId="46717"/>
    <cellStyle name="SAPBEXresDataEmph 2 3 3" xfId="47559"/>
    <cellStyle name="SAPBEXresDataEmph 2 3 4" xfId="48685"/>
    <cellStyle name="SAPBEXresDataEmph 2 3 5" xfId="51402"/>
    <cellStyle name="SAPBEXresDataEmph 2 3 6" xfId="52691"/>
    <cellStyle name="SAPBEXresDataEmph 2 3 7" xfId="53760"/>
    <cellStyle name="SAPBEXresDataEmph 2 3 8" xfId="54741"/>
    <cellStyle name="SAPBEXresDataEmph 2 3 9" xfId="55830"/>
    <cellStyle name="SAPBEXresDataEmph 2 4" xfId="1444"/>
    <cellStyle name="SAPBEXresDataEmph 2 4 10" xfId="58927"/>
    <cellStyle name="SAPBEXresDataEmph 2 4 11" xfId="61070"/>
    <cellStyle name="SAPBEXresDataEmph 2 4 12" xfId="4130"/>
    <cellStyle name="SAPBEXresDataEmph 2 4 2" xfId="47065"/>
    <cellStyle name="SAPBEXresDataEmph 2 4 3" xfId="47642"/>
    <cellStyle name="SAPBEXresDataEmph 2 4 4" xfId="49028"/>
    <cellStyle name="SAPBEXresDataEmph 2 4 5" xfId="51488"/>
    <cellStyle name="SAPBEXresDataEmph 2 4 6" xfId="52776"/>
    <cellStyle name="SAPBEXresDataEmph 2 4 7" xfId="53841"/>
    <cellStyle name="SAPBEXresDataEmph 2 4 8" xfId="54822"/>
    <cellStyle name="SAPBEXresDataEmph 2 4 9" xfId="56161"/>
    <cellStyle name="SAPBEXresDataEmph 2 5" xfId="1832"/>
    <cellStyle name="SAPBEXresDataEmph 2 5 10" xfId="57250"/>
    <cellStyle name="SAPBEXresDataEmph 2 5 11" xfId="58053"/>
    <cellStyle name="SAPBEXresDataEmph 2 5 12" xfId="59009"/>
    <cellStyle name="SAPBEXresDataEmph 2 5 13" xfId="59688"/>
    <cellStyle name="SAPBEXresDataEmph 2 5 14" xfId="61165"/>
    <cellStyle name="SAPBEXresDataEmph 2 5 15" xfId="4124"/>
    <cellStyle name="SAPBEXresDataEmph 2 5 2" xfId="47168"/>
    <cellStyle name="SAPBEXresDataEmph 2 5 3" xfId="47657"/>
    <cellStyle name="SAPBEXresDataEmph 2 5 4" xfId="49131"/>
    <cellStyle name="SAPBEXresDataEmph 2 5 5" xfId="51876"/>
    <cellStyle name="SAPBEXresDataEmph 2 5 6" xfId="53150"/>
    <cellStyle name="SAPBEXresDataEmph 2 5 7" xfId="54182"/>
    <cellStyle name="SAPBEXresDataEmph 2 5 8" xfId="55163"/>
    <cellStyle name="SAPBEXresDataEmph 2 5 9" xfId="56258"/>
    <cellStyle name="SAPBEXresDataEmph 2 6" xfId="1529"/>
    <cellStyle name="SAPBEXresDataEmph 2 6 10" xfId="57568"/>
    <cellStyle name="SAPBEXresDataEmph 2 6 11" xfId="58355"/>
    <cellStyle name="SAPBEXresDataEmph 2 6 12" xfId="59311"/>
    <cellStyle name="SAPBEXresDataEmph 2 6 13" xfId="59988"/>
    <cellStyle name="SAPBEXresDataEmph 2 6 14" xfId="61502"/>
    <cellStyle name="SAPBEXresDataEmph 2 6 15" xfId="44189"/>
    <cellStyle name="SAPBEXresDataEmph 2 6 2" xfId="47513"/>
    <cellStyle name="SAPBEXresDataEmph 2 6 3" xfId="47959"/>
    <cellStyle name="SAPBEXresDataEmph 2 6 4" xfId="49412"/>
    <cellStyle name="SAPBEXresDataEmph 2 6 5" xfId="51573"/>
    <cellStyle name="SAPBEXresDataEmph 2 6 6" xfId="52850"/>
    <cellStyle name="SAPBEXresDataEmph 2 6 7" xfId="53898"/>
    <cellStyle name="SAPBEXresDataEmph 2 6 8" xfId="54879"/>
    <cellStyle name="SAPBEXresDataEmph 2 6 9" xfId="56601"/>
    <cellStyle name="SAPBEXresDataEmph 2 7" xfId="46061"/>
    <cellStyle name="SAPBEXresDataEmph 2 7 2" xfId="56923"/>
    <cellStyle name="SAPBEXresDataEmph 2 7 3" xfId="57874"/>
    <cellStyle name="SAPBEXresDataEmph 2 7 4" xfId="58651"/>
    <cellStyle name="SAPBEXresDataEmph 2 7 5" xfId="59610"/>
    <cellStyle name="SAPBEXresDataEmph 2 7 6" xfId="60284"/>
    <cellStyle name="SAPBEXresDataEmph 2 7 7" xfId="61820"/>
    <cellStyle name="SAPBEXresDataEmph 2 8" xfId="46324"/>
    <cellStyle name="SAPBEXresDataEmph 2 9" xfId="48222"/>
    <cellStyle name="SAPBEXresDataEmph 2_Лист1" xfId="4131"/>
    <cellStyle name="SAPBEXresDataEmph 20" xfId="49952"/>
    <cellStyle name="SAPBEXresDataEmph 21" xfId="50105"/>
    <cellStyle name="SAPBEXresDataEmph 22" xfId="50672"/>
    <cellStyle name="SAPBEXresDataEmph 23" xfId="51969"/>
    <cellStyle name="SAPBEXresDataEmph 24" xfId="50825"/>
    <cellStyle name="SAPBEXresDataEmph 25" xfId="52147"/>
    <cellStyle name="SAPBEXresDataEmph 26" xfId="55490"/>
    <cellStyle name="SAPBEXresDataEmph 27" xfId="56985"/>
    <cellStyle name="SAPBEXresDataEmph 28" xfId="57865"/>
    <cellStyle name="SAPBEXresDataEmph 29" xfId="2130"/>
    <cellStyle name="SAPBEXresDataEmph 3" xfId="604"/>
    <cellStyle name="SAPBEXresDataEmph 3 10" xfId="49955"/>
    <cellStyle name="SAPBEXresDataEmph 3 11" xfId="51972"/>
    <cellStyle name="SAPBEXresDataEmph 3 12" xfId="50831"/>
    <cellStyle name="SAPBEXresDataEmph 3 13" xfId="52799"/>
    <cellStyle name="SAPBEXresDataEmph 3 14" xfId="2133"/>
    <cellStyle name="SAPBEXresDataEmph 3 2" xfId="605"/>
    <cellStyle name="SAPBEXresDataEmph 3 2 10" xfId="51973"/>
    <cellStyle name="SAPBEXresDataEmph 3 2 11" xfId="50830"/>
    <cellStyle name="SAPBEXresDataEmph 3 2 12" xfId="53120"/>
    <cellStyle name="SAPBEXresDataEmph 3 2 13" xfId="2134"/>
    <cellStyle name="SAPBEXresDataEmph 3 2 2" xfId="1361"/>
    <cellStyle name="SAPBEXresDataEmph 3 2 2 10" xfId="57011"/>
    <cellStyle name="SAPBEXresDataEmph 3 2 2 11" xfId="59633"/>
    <cellStyle name="SAPBEXresDataEmph 3 2 2 12" xfId="60771"/>
    <cellStyle name="SAPBEXresDataEmph 3 2 2 13" xfId="4134"/>
    <cellStyle name="SAPBEXresDataEmph 3 2 2 2" xfId="46720"/>
    <cellStyle name="SAPBEXresDataEmph 3 2 2 3" xfId="47562"/>
    <cellStyle name="SAPBEXresDataEmph 3 2 2 4" xfId="48688"/>
    <cellStyle name="SAPBEXresDataEmph 3 2 2 5" xfId="51405"/>
    <cellStyle name="SAPBEXresDataEmph 3 2 2 6" xfId="52694"/>
    <cellStyle name="SAPBEXresDataEmph 3 2 2 7" xfId="53763"/>
    <cellStyle name="SAPBEXresDataEmph 3 2 2 8" xfId="54744"/>
    <cellStyle name="SAPBEXresDataEmph 3 2 2 9" xfId="55833"/>
    <cellStyle name="SAPBEXresDataEmph 3 2 3" xfId="1447"/>
    <cellStyle name="SAPBEXresDataEmph 3 2 3 10" xfId="58930"/>
    <cellStyle name="SAPBEXresDataEmph 3 2 3 11" xfId="61073"/>
    <cellStyle name="SAPBEXresDataEmph 3 2 3 12" xfId="4135"/>
    <cellStyle name="SAPBEXresDataEmph 3 2 3 2" xfId="47068"/>
    <cellStyle name="SAPBEXresDataEmph 3 2 3 3" xfId="47645"/>
    <cellStyle name="SAPBEXresDataEmph 3 2 3 4" xfId="49031"/>
    <cellStyle name="SAPBEXresDataEmph 3 2 3 5" xfId="51491"/>
    <cellStyle name="SAPBEXresDataEmph 3 2 3 6" xfId="52779"/>
    <cellStyle name="SAPBEXresDataEmph 3 2 3 7" xfId="53844"/>
    <cellStyle name="SAPBEXresDataEmph 3 2 3 8" xfId="54825"/>
    <cellStyle name="SAPBEXresDataEmph 3 2 3 9" xfId="56164"/>
    <cellStyle name="SAPBEXresDataEmph 3 2 4" xfId="1835"/>
    <cellStyle name="SAPBEXresDataEmph 3 2 4 10" xfId="57253"/>
    <cellStyle name="SAPBEXresDataEmph 3 2 4 11" xfId="58056"/>
    <cellStyle name="SAPBEXresDataEmph 3 2 4 12" xfId="59012"/>
    <cellStyle name="SAPBEXresDataEmph 3 2 4 13" xfId="59691"/>
    <cellStyle name="SAPBEXresDataEmph 3 2 4 14" xfId="61168"/>
    <cellStyle name="SAPBEXresDataEmph 3 2 4 15" xfId="4133"/>
    <cellStyle name="SAPBEXresDataEmph 3 2 4 2" xfId="47171"/>
    <cellStyle name="SAPBEXresDataEmph 3 2 4 3" xfId="47660"/>
    <cellStyle name="SAPBEXresDataEmph 3 2 4 4" xfId="49134"/>
    <cellStyle name="SAPBEXresDataEmph 3 2 4 5" xfId="51879"/>
    <cellStyle name="SAPBEXresDataEmph 3 2 4 6" xfId="53153"/>
    <cellStyle name="SAPBEXresDataEmph 3 2 4 7" xfId="54185"/>
    <cellStyle name="SAPBEXresDataEmph 3 2 4 8" xfId="55166"/>
    <cellStyle name="SAPBEXresDataEmph 3 2 4 9" xfId="56261"/>
    <cellStyle name="SAPBEXresDataEmph 3 2 5" xfId="1532"/>
    <cellStyle name="SAPBEXresDataEmph 3 2 5 10" xfId="57571"/>
    <cellStyle name="SAPBEXresDataEmph 3 2 5 11" xfId="58358"/>
    <cellStyle name="SAPBEXresDataEmph 3 2 5 12" xfId="59314"/>
    <cellStyle name="SAPBEXresDataEmph 3 2 5 13" xfId="59991"/>
    <cellStyle name="SAPBEXresDataEmph 3 2 5 14" xfId="61505"/>
    <cellStyle name="SAPBEXresDataEmph 3 2 5 15" xfId="44192"/>
    <cellStyle name="SAPBEXresDataEmph 3 2 5 2" xfId="47516"/>
    <cellStyle name="SAPBEXresDataEmph 3 2 5 3" xfId="47962"/>
    <cellStyle name="SAPBEXresDataEmph 3 2 5 4" xfId="49415"/>
    <cellStyle name="SAPBEXresDataEmph 3 2 5 5" xfId="51576"/>
    <cellStyle name="SAPBEXresDataEmph 3 2 5 6" xfId="52853"/>
    <cellStyle name="SAPBEXresDataEmph 3 2 5 7" xfId="53901"/>
    <cellStyle name="SAPBEXresDataEmph 3 2 5 8" xfId="54882"/>
    <cellStyle name="SAPBEXresDataEmph 3 2 5 9" xfId="56604"/>
    <cellStyle name="SAPBEXresDataEmph 3 2 6" xfId="46064"/>
    <cellStyle name="SAPBEXresDataEmph 3 2 6 2" xfId="56926"/>
    <cellStyle name="SAPBEXresDataEmph 3 2 6 3" xfId="57877"/>
    <cellStyle name="SAPBEXresDataEmph 3 2 6 4" xfId="58654"/>
    <cellStyle name="SAPBEXresDataEmph 3 2 6 5" xfId="59613"/>
    <cellStyle name="SAPBEXresDataEmph 3 2 6 6" xfId="60287"/>
    <cellStyle name="SAPBEXresDataEmph 3 2 6 7" xfId="61823"/>
    <cellStyle name="SAPBEXresDataEmph 3 2 7" xfId="46327"/>
    <cellStyle name="SAPBEXresDataEmph 3 2 8" xfId="48225"/>
    <cellStyle name="SAPBEXresDataEmph 3 2 9" xfId="49956"/>
    <cellStyle name="SAPBEXresDataEmph 3 2_Лист1" xfId="4136"/>
    <cellStyle name="SAPBEXresDataEmph 3 3" xfId="1360"/>
    <cellStyle name="SAPBEXresDataEmph 3 3 10" xfId="57010"/>
    <cellStyle name="SAPBEXresDataEmph 3 3 11" xfId="59632"/>
    <cellStyle name="SAPBEXresDataEmph 3 3 12" xfId="60770"/>
    <cellStyle name="SAPBEXresDataEmph 3 3 13" xfId="4137"/>
    <cellStyle name="SAPBEXresDataEmph 3 3 2" xfId="46719"/>
    <cellStyle name="SAPBEXresDataEmph 3 3 3" xfId="47561"/>
    <cellStyle name="SAPBEXresDataEmph 3 3 4" xfId="48687"/>
    <cellStyle name="SAPBEXresDataEmph 3 3 5" xfId="51404"/>
    <cellStyle name="SAPBEXresDataEmph 3 3 6" xfId="52693"/>
    <cellStyle name="SAPBEXresDataEmph 3 3 7" xfId="53762"/>
    <cellStyle name="SAPBEXresDataEmph 3 3 8" xfId="54743"/>
    <cellStyle name="SAPBEXresDataEmph 3 3 9" xfId="55832"/>
    <cellStyle name="SAPBEXresDataEmph 3 4" xfId="1446"/>
    <cellStyle name="SAPBEXresDataEmph 3 4 10" xfId="58929"/>
    <cellStyle name="SAPBEXresDataEmph 3 4 11" xfId="61072"/>
    <cellStyle name="SAPBEXresDataEmph 3 4 12" xfId="4138"/>
    <cellStyle name="SAPBEXresDataEmph 3 4 2" xfId="47067"/>
    <cellStyle name="SAPBEXresDataEmph 3 4 3" xfId="47644"/>
    <cellStyle name="SAPBEXresDataEmph 3 4 4" xfId="49030"/>
    <cellStyle name="SAPBEXresDataEmph 3 4 5" xfId="51490"/>
    <cellStyle name="SAPBEXresDataEmph 3 4 6" xfId="52778"/>
    <cellStyle name="SAPBEXresDataEmph 3 4 7" xfId="53843"/>
    <cellStyle name="SAPBEXresDataEmph 3 4 8" xfId="54824"/>
    <cellStyle name="SAPBEXresDataEmph 3 4 9" xfId="56163"/>
    <cellStyle name="SAPBEXresDataEmph 3 5" xfId="1834"/>
    <cellStyle name="SAPBEXresDataEmph 3 5 10" xfId="57252"/>
    <cellStyle name="SAPBEXresDataEmph 3 5 11" xfId="58055"/>
    <cellStyle name="SAPBEXresDataEmph 3 5 12" xfId="59011"/>
    <cellStyle name="SAPBEXresDataEmph 3 5 13" xfId="59690"/>
    <cellStyle name="SAPBEXresDataEmph 3 5 14" xfId="61167"/>
    <cellStyle name="SAPBEXresDataEmph 3 5 15" xfId="4132"/>
    <cellStyle name="SAPBEXresDataEmph 3 5 2" xfId="47170"/>
    <cellStyle name="SAPBEXresDataEmph 3 5 3" xfId="47659"/>
    <cellStyle name="SAPBEXresDataEmph 3 5 4" xfId="49133"/>
    <cellStyle name="SAPBEXresDataEmph 3 5 5" xfId="51878"/>
    <cellStyle name="SAPBEXresDataEmph 3 5 6" xfId="53152"/>
    <cellStyle name="SAPBEXresDataEmph 3 5 7" xfId="54184"/>
    <cellStyle name="SAPBEXresDataEmph 3 5 8" xfId="55165"/>
    <cellStyle name="SAPBEXresDataEmph 3 5 9" xfId="56260"/>
    <cellStyle name="SAPBEXresDataEmph 3 6" xfId="1531"/>
    <cellStyle name="SAPBEXresDataEmph 3 6 10" xfId="57570"/>
    <cellStyle name="SAPBEXresDataEmph 3 6 11" xfId="58357"/>
    <cellStyle name="SAPBEXresDataEmph 3 6 12" xfId="59313"/>
    <cellStyle name="SAPBEXresDataEmph 3 6 13" xfId="59990"/>
    <cellStyle name="SAPBEXresDataEmph 3 6 14" xfId="61504"/>
    <cellStyle name="SAPBEXresDataEmph 3 6 15" xfId="44191"/>
    <cellStyle name="SAPBEXresDataEmph 3 6 2" xfId="47515"/>
    <cellStyle name="SAPBEXresDataEmph 3 6 3" xfId="47961"/>
    <cellStyle name="SAPBEXresDataEmph 3 6 4" xfId="49414"/>
    <cellStyle name="SAPBEXresDataEmph 3 6 5" xfId="51575"/>
    <cellStyle name="SAPBEXresDataEmph 3 6 6" xfId="52852"/>
    <cellStyle name="SAPBEXresDataEmph 3 6 7" xfId="53900"/>
    <cellStyle name="SAPBEXresDataEmph 3 6 8" xfId="54881"/>
    <cellStyle name="SAPBEXresDataEmph 3 6 9" xfId="56603"/>
    <cellStyle name="SAPBEXresDataEmph 3 7" xfId="46063"/>
    <cellStyle name="SAPBEXresDataEmph 3 7 2" xfId="56925"/>
    <cellStyle name="SAPBEXresDataEmph 3 7 3" xfId="57876"/>
    <cellStyle name="SAPBEXresDataEmph 3 7 4" xfId="58653"/>
    <cellStyle name="SAPBEXresDataEmph 3 7 5" xfId="59612"/>
    <cellStyle name="SAPBEXresDataEmph 3 7 6" xfId="60286"/>
    <cellStyle name="SAPBEXresDataEmph 3 7 7" xfId="61822"/>
    <cellStyle name="SAPBEXresDataEmph 3 8" xfId="46326"/>
    <cellStyle name="SAPBEXresDataEmph 3 9" xfId="48224"/>
    <cellStyle name="SAPBEXresDataEmph 3_Лист1" xfId="4139"/>
    <cellStyle name="SAPBEXresDataEmph 4" xfId="606"/>
    <cellStyle name="SAPBEXresDataEmph 4 10" xfId="49957"/>
    <cellStyle name="SAPBEXresDataEmph 4 11" xfId="51974"/>
    <cellStyle name="SAPBEXresDataEmph 4 12" xfId="50833"/>
    <cellStyle name="SAPBEXresDataEmph 4 13" xfId="53185"/>
    <cellStyle name="SAPBEXresDataEmph 4 14" xfId="2135"/>
    <cellStyle name="SAPBEXresDataEmph 4 2" xfId="607"/>
    <cellStyle name="SAPBEXresDataEmph 4 2 10" xfId="51975"/>
    <cellStyle name="SAPBEXresDataEmph 4 2 11" xfId="50832"/>
    <cellStyle name="SAPBEXresDataEmph 4 2 12" xfId="52149"/>
    <cellStyle name="SAPBEXresDataEmph 4 2 13" xfId="2136"/>
    <cellStyle name="SAPBEXresDataEmph 4 2 2" xfId="1363"/>
    <cellStyle name="SAPBEXresDataEmph 4 2 2 10" xfId="57013"/>
    <cellStyle name="SAPBEXresDataEmph 4 2 2 11" xfId="59635"/>
    <cellStyle name="SAPBEXresDataEmph 4 2 2 12" xfId="60773"/>
    <cellStyle name="SAPBEXresDataEmph 4 2 2 13" xfId="4142"/>
    <cellStyle name="SAPBEXresDataEmph 4 2 2 2" xfId="46722"/>
    <cellStyle name="SAPBEXresDataEmph 4 2 2 3" xfId="47564"/>
    <cellStyle name="SAPBEXresDataEmph 4 2 2 4" xfId="48690"/>
    <cellStyle name="SAPBEXresDataEmph 4 2 2 5" xfId="51407"/>
    <cellStyle name="SAPBEXresDataEmph 4 2 2 6" xfId="52696"/>
    <cellStyle name="SAPBEXresDataEmph 4 2 2 7" xfId="53765"/>
    <cellStyle name="SAPBEXresDataEmph 4 2 2 8" xfId="54746"/>
    <cellStyle name="SAPBEXresDataEmph 4 2 2 9" xfId="55835"/>
    <cellStyle name="SAPBEXresDataEmph 4 2 3" xfId="1449"/>
    <cellStyle name="SAPBEXresDataEmph 4 2 3 10" xfId="58932"/>
    <cellStyle name="SAPBEXresDataEmph 4 2 3 11" xfId="61075"/>
    <cellStyle name="SAPBEXresDataEmph 4 2 3 12" xfId="4143"/>
    <cellStyle name="SAPBEXresDataEmph 4 2 3 2" xfId="47070"/>
    <cellStyle name="SAPBEXresDataEmph 4 2 3 3" xfId="47647"/>
    <cellStyle name="SAPBEXresDataEmph 4 2 3 4" xfId="49033"/>
    <cellStyle name="SAPBEXresDataEmph 4 2 3 5" xfId="51493"/>
    <cellStyle name="SAPBEXresDataEmph 4 2 3 6" xfId="52781"/>
    <cellStyle name="SAPBEXresDataEmph 4 2 3 7" xfId="53846"/>
    <cellStyle name="SAPBEXresDataEmph 4 2 3 8" xfId="54827"/>
    <cellStyle name="SAPBEXresDataEmph 4 2 3 9" xfId="56166"/>
    <cellStyle name="SAPBEXresDataEmph 4 2 4" xfId="1837"/>
    <cellStyle name="SAPBEXresDataEmph 4 2 4 10" xfId="57255"/>
    <cellStyle name="SAPBEXresDataEmph 4 2 4 11" xfId="58058"/>
    <cellStyle name="SAPBEXresDataEmph 4 2 4 12" xfId="59014"/>
    <cellStyle name="SAPBEXresDataEmph 4 2 4 13" xfId="59693"/>
    <cellStyle name="SAPBEXresDataEmph 4 2 4 14" xfId="61170"/>
    <cellStyle name="SAPBEXresDataEmph 4 2 4 15" xfId="4141"/>
    <cellStyle name="SAPBEXresDataEmph 4 2 4 2" xfId="47173"/>
    <cellStyle name="SAPBEXresDataEmph 4 2 4 3" xfId="47662"/>
    <cellStyle name="SAPBEXresDataEmph 4 2 4 4" xfId="49136"/>
    <cellStyle name="SAPBEXresDataEmph 4 2 4 5" xfId="51881"/>
    <cellStyle name="SAPBEXresDataEmph 4 2 4 6" xfId="53155"/>
    <cellStyle name="SAPBEXresDataEmph 4 2 4 7" xfId="54187"/>
    <cellStyle name="SAPBEXresDataEmph 4 2 4 8" xfId="55168"/>
    <cellStyle name="SAPBEXresDataEmph 4 2 4 9" xfId="56263"/>
    <cellStyle name="SAPBEXresDataEmph 4 2 5" xfId="1534"/>
    <cellStyle name="SAPBEXresDataEmph 4 2 5 10" xfId="57573"/>
    <cellStyle name="SAPBEXresDataEmph 4 2 5 11" xfId="58360"/>
    <cellStyle name="SAPBEXresDataEmph 4 2 5 12" xfId="59316"/>
    <cellStyle name="SAPBEXresDataEmph 4 2 5 13" xfId="59993"/>
    <cellStyle name="SAPBEXresDataEmph 4 2 5 14" xfId="61507"/>
    <cellStyle name="SAPBEXresDataEmph 4 2 5 15" xfId="44194"/>
    <cellStyle name="SAPBEXresDataEmph 4 2 5 2" xfId="47518"/>
    <cellStyle name="SAPBEXresDataEmph 4 2 5 3" xfId="47964"/>
    <cellStyle name="SAPBEXresDataEmph 4 2 5 4" xfId="49417"/>
    <cellStyle name="SAPBEXresDataEmph 4 2 5 5" xfId="51578"/>
    <cellStyle name="SAPBEXresDataEmph 4 2 5 6" xfId="52855"/>
    <cellStyle name="SAPBEXresDataEmph 4 2 5 7" xfId="53903"/>
    <cellStyle name="SAPBEXresDataEmph 4 2 5 8" xfId="54884"/>
    <cellStyle name="SAPBEXresDataEmph 4 2 5 9" xfId="56606"/>
    <cellStyle name="SAPBEXresDataEmph 4 2 6" xfId="46066"/>
    <cellStyle name="SAPBEXresDataEmph 4 2 6 2" xfId="56928"/>
    <cellStyle name="SAPBEXresDataEmph 4 2 6 3" xfId="57879"/>
    <cellStyle name="SAPBEXresDataEmph 4 2 6 4" xfId="58656"/>
    <cellStyle name="SAPBEXresDataEmph 4 2 6 5" xfId="59615"/>
    <cellStyle name="SAPBEXresDataEmph 4 2 6 6" xfId="60289"/>
    <cellStyle name="SAPBEXresDataEmph 4 2 6 7" xfId="61825"/>
    <cellStyle name="SAPBEXresDataEmph 4 2 7" xfId="46329"/>
    <cellStyle name="SAPBEXresDataEmph 4 2 8" xfId="48227"/>
    <cellStyle name="SAPBEXresDataEmph 4 2 9" xfId="49958"/>
    <cellStyle name="SAPBEXresDataEmph 4 2_Лист1" xfId="4144"/>
    <cellStyle name="SAPBEXresDataEmph 4 3" xfId="1362"/>
    <cellStyle name="SAPBEXresDataEmph 4 3 10" xfId="57012"/>
    <cellStyle name="SAPBEXresDataEmph 4 3 11" xfId="59634"/>
    <cellStyle name="SAPBEXresDataEmph 4 3 12" xfId="60772"/>
    <cellStyle name="SAPBEXresDataEmph 4 3 13" xfId="4145"/>
    <cellStyle name="SAPBEXresDataEmph 4 3 2" xfId="46721"/>
    <cellStyle name="SAPBEXresDataEmph 4 3 3" xfId="47563"/>
    <cellStyle name="SAPBEXresDataEmph 4 3 4" xfId="48689"/>
    <cellStyle name="SAPBEXresDataEmph 4 3 5" xfId="51406"/>
    <cellStyle name="SAPBEXresDataEmph 4 3 6" xfId="52695"/>
    <cellStyle name="SAPBEXresDataEmph 4 3 7" xfId="53764"/>
    <cellStyle name="SAPBEXresDataEmph 4 3 8" xfId="54745"/>
    <cellStyle name="SAPBEXresDataEmph 4 3 9" xfId="55834"/>
    <cellStyle name="SAPBEXresDataEmph 4 4" xfId="1448"/>
    <cellStyle name="SAPBEXresDataEmph 4 4 10" xfId="58931"/>
    <cellStyle name="SAPBEXresDataEmph 4 4 11" xfId="61074"/>
    <cellStyle name="SAPBEXresDataEmph 4 4 12" xfId="4146"/>
    <cellStyle name="SAPBEXresDataEmph 4 4 2" xfId="47069"/>
    <cellStyle name="SAPBEXresDataEmph 4 4 3" xfId="47646"/>
    <cellStyle name="SAPBEXresDataEmph 4 4 4" xfId="49032"/>
    <cellStyle name="SAPBEXresDataEmph 4 4 5" xfId="51492"/>
    <cellStyle name="SAPBEXresDataEmph 4 4 6" xfId="52780"/>
    <cellStyle name="SAPBEXresDataEmph 4 4 7" xfId="53845"/>
    <cellStyle name="SAPBEXresDataEmph 4 4 8" xfId="54826"/>
    <cellStyle name="SAPBEXresDataEmph 4 4 9" xfId="56165"/>
    <cellStyle name="SAPBEXresDataEmph 4 5" xfId="1836"/>
    <cellStyle name="SAPBEXresDataEmph 4 5 10" xfId="57254"/>
    <cellStyle name="SAPBEXresDataEmph 4 5 11" xfId="58057"/>
    <cellStyle name="SAPBEXresDataEmph 4 5 12" xfId="59013"/>
    <cellStyle name="SAPBEXresDataEmph 4 5 13" xfId="59692"/>
    <cellStyle name="SAPBEXresDataEmph 4 5 14" xfId="61169"/>
    <cellStyle name="SAPBEXresDataEmph 4 5 15" xfId="4140"/>
    <cellStyle name="SAPBEXresDataEmph 4 5 2" xfId="47172"/>
    <cellStyle name="SAPBEXresDataEmph 4 5 3" xfId="47661"/>
    <cellStyle name="SAPBEXresDataEmph 4 5 4" xfId="49135"/>
    <cellStyle name="SAPBEXresDataEmph 4 5 5" xfId="51880"/>
    <cellStyle name="SAPBEXresDataEmph 4 5 6" xfId="53154"/>
    <cellStyle name="SAPBEXresDataEmph 4 5 7" xfId="54186"/>
    <cellStyle name="SAPBEXresDataEmph 4 5 8" xfId="55167"/>
    <cellStyle name="SAPBEXresDataEmph 4 5 9" xfId="56262"/>
    <cellStyle name="SAPBEXresDataEmph 4 6" xfId="1533"/>
    <cellStyle name="SAPBEXresDataEmph 4 6 10" xfId="57572"/>
    <cellStyle name="SAPBEXresDataEmph 4 6 11" xfId="58359"/>
    <cellStyle name="SAPBEXresDataEmph 4 6 12" xfId="59315"/>
    <cellStyle name="SAPBEXresDataEmph 4 6 13" xfId="59992"/>
    <cellStyle name="SAPBEXresDataEmph 4 6 14" xfId="61506"/>
    <cellStyle name="SAPBEXresDataEmph 4 6 15" xfId="44193"/>
    <cellStyle name="SAPBEXresDataEmph 4 6 2" xfId="47517"/>
    <cellStyle name="SAPBEXresDataEmph 4 6 3" xfId="47963"/>
    <cellStyle name="SAPBEXresDataEmph 4 6 4" xfId="49416"/>
    <cellStyle name="SAPBEXresDataEmph 4 6 5" xfId="51577"/>
    <cellStyle name="SAPBEXresDataEmph 4 6 6" xfId="52854"/>
    <cellStyle name="SAPBEXresDataEmph 4 6 7" xfId="53902"/>
    <cellStyle name="SAPBEXresDataEmph 4 6 8" xfId="54883"/>
    <cellStyle name="SAPBEXresDataEmph 4 6 9" xfId="56605"/>
    <cellStyle name="SAPBEXresDataEmph 4 7" xfId="46065"/>
    <cellStyle name="SAPBEXresDataEmph 4 7 2" xfId="56927"/>
    <cellStyle name="SAPBEXresDataEmph 4 7 3" xfId="57878"/>
    <cellStyle name="SAPBEXresDataEmph 4 7 4" xfId="58655"/>
    <cellStyle name="SAPBEXresDataEmph 4 7 5" xfId="59614"/>
    <cellStyle name="SAPBEXresDataEmph 4 7 6" xfId="60288"/>
    <cellStyle name="SAPBEXresDataEmph 4 7 7" xfId="61824"/>
    <cellStyle name="SAPBEXresDataEmph 4 8" xfId="46328"/>
    <cellStyle name="SAPBEXresDataEmph 4 9" xfId="48226"/>
    <cellStyle name="SAPBEXresDataEmph 4_Лист1" xfId="4147"/>
    <cellStyle name="SAPBEXresDataEmph 5" xfId="608"/>
    <cellStyle name="SAPBEXresDataEmph 5 10" xfId="49959"/>
    <cellStyle name="SAPBEXresDataEmph 5 11" xfId="51976"/>
    <cellStyle name="SAPBEXresDataEmph 5 12" xfId="50181"/>
    <cellStyle name="SAPBEXresDataEmph 5 13" xfId="52150"/>
    <cellStyle name="SAPBEXresDataEmph 5 14" xfId="2137"/>
    <cellStyle name="SAPBEXresDataEmph 5 2" xfId="609"/>
    <cellStyle name="SAPBEXresDataEmph 5 2 10" xfId="51977"/>
    <cellStyle name="SAPBEXresDataEmph 5 2 11" xfId="50836"/>
    <cellStyle name="SAPBEXresDataEmph 5 2 12" xfId="52151"/>
    <cellStyle name="SAPBEXresDataEmph 5 2 13" xfId="2138"/>
    <cellStyle name="SAPBEXresDataEmph 5 2 2" xfId="1365"/>
    <cellStyle name="SAPBEXresDataEmph 5 2 2 10" xfId="57015"/>
    <cellStyle name="SAPBEXresDataEmph 5 2 2 11" xfId="59637"/>
    <cellStyle name="SAPBEXresDataEmph 5 2 2 12" xfId="60775"/>
    <cellStyle name="SAPBEXresDataEmph 5 2 2 13" xfId="4150"/>
    <cellStyle name="SAPBEXresDataEmph 5 2 2 2" xfId="46724"/>
    <cellStyle name="SAPBEXresDataEmph 5 2 2 3" xfId="47566"/>
    <cellStyle name="SAPBEXresDataEmph 5 2 2 4" xfId="48692"/>
    <cellStyle name="SAPBEXresDataEmph 5 2 2 5" xfId="51409"/>
    <cellStyle name="SAPBEXresDataEmph 5 2 2 6" xfId="52698"/>
    <cellStyle name="SAPBEXresDataEmph 5 2 2 7" xfId="53767"/>
    <cellStyle name="SAPBEXresDataEmph 5 2 2 8" xfId="54748"/>
    <cellStyle name="SAPBEXresDataEmph 5 2 2 9" xfId="55837"/>
    <cellStyle name="SAPBEXresDataEmph 5 2 3" xfId="1451"/>
    <cellStyle name="SAPBEXresDataEmph 5 2 3 10" xfId="58934"/>
    <cellStyle name="SAPBEXresDataEmph 5 2 3 11" xfId="61077"/>
    <cellStyle name="SAPBEXresDataEmph 5 2 3 12" xfId="4151"/>
    <cellStyle name="SAPBEXresDataEmph 5 2 3 2" xfId="47072"/>
    <cellStyle name="SAPBEXresDataEmph 5 2 3 3" xfId="47649"/>
    <cellStyle name="SAPBEXresDataEmph 5 2 3 4" xfId="49035"/>
    <cellStyle name="SAPBEXresDataEmph 5 2 3 5" xfId="51495"/>
    <cellStyle name="SAPBEXresDataEmph 5 2 3 6" xfId="52783"/>
    <cellStyle name="SAPBEXresDataEmph 5 2 3 7" xfId="53848"/>
    <cellStyle name="SAPBEXresDataEmph 5 2 3 8" xfId="54829"/>
    <cellStyle name="SAPBEXresDataEmph 5 2 3 9" xfId="56168"/>
    <cellStyle name="SAPBEXresDataEmph 5 2 4" xfId="1839"/>
    <cellStyle name="SAPBEXresDataEmph 5 2 4 10" xfId="57257"/>
    <cellStyle name="SAPBEXresDataEmph 5 2 4 11" xfId="58060"/>
    <cellStyle name="SAPBEXresDataEmph 5 2 4 12" xfId="59016"/>
    <cellStyle name="SAPBEXresDataEmph 5 2 4 13" xfId="59695"/>
    <cellStyle name="SAPBEXresDataEmph 5 2 4 14" xfId="61172"/>
    <cellStyle name="SAPBEXresDataEmph 5 2 4 15" xfId="4149"/>
    <cellStyle name="SAPBEXresDataEmph 5 2 4 2" xfId="47175"/>
    <cellStyle name="SAPBEXresDataEmph 5 2 4 3" xfId="47664"/>
    <cellStyle name="SAPBEXresDataEmph 5 2 4 4" xfId="49138"/>
    <cellStyle name="SAPBEXresDataEmph 5 2 4 5" xfId="51883"/>
    <cellStyle name="SAPBEXresDataEmph 5 2 4 6" xfId="53157"/>
    <cellStyle name="SAPBEXresDataEmph 5 2 4 7" xfId="54189"/>
    <cellStyle name="SAPBEXresDataEmph 5 2 4 8" xfId="55170"/>
    <cellStyle name="SAPBEXresDataEmph 5 2 4 9" xfId="56265"/>
    <cellStyle name="SAPBEXresDataEmph 5 2 5" xfId="1536"/>
    <cellStyle name="SAPBEXresDataEmph 5 2 5 10" xfId="57575"/>
    <cellStyle name="SAPBEXresDataEmph 5 2 5 11" xfId="58362"/>
    <cellStyle name="SAPBEXresDataEmph 5 2 5 12" xfId="59318"/>
    <cellStyle name="SAPBEXresDataEmph 5 2 5 13" xfId="59995"/>
    <cellStyle name="SAPBEXresDataEmph 5 2 5 14" xfId="61509"/>
    <cellStyle name="SAPBEXresDataEmph 5 2 5 15" xfId="44196"/>
    <cellStyle name="SAPBEXresDataEmph 5 2 5 2" xfId="47520"/>
    <cellStyle name="SAPBEXresDataEmph 5 2 5 3" xfId="47966"/>
    <cellStyle name="SAPBEXresDataEmph 5 2 5 4" xfId="49419"/>
    <cellStyle name="SAPBEXresDataEmph 5 2 5 5" xfId="51580"/>
    <cellStyle name="SAPBEXresDataEmph 5 2 5 6" xfId="52857"/>
    <cellStyle name="SAPBEXresDataEmph 5 2 5 7" xfId="53905"/>
    <cellStyle name="SAPBEXresDataEmph 5 2 5 8" xfId="54886"/>
    <cellStyle name="SAPBEXresDataEmph 5 2 5 9" xfId="56608"/>
    <cellStyle name="SAPBEXresDataEmph 5 2 6" xfId="46068"/>
    <cellStyle name="SAPBEXresDataEmph 5 2 6 2" xfId="56930"/>
    <cellStyle name="SAPBEXresDataEmph 5 2 6 3" xfId="57881"/>
    <cellStyle name="SAPBEXresDataEmph 5 2 6 4" xfId="58658"/>
    <cellStyle name="SAPBEXresDataEmph 5 2 6 5" xfId="59617"/>
    <cellStyle name="SAPBEXresDataEmph 5 2 6 6" xfId="60291"/>
    <cellStyle name="SAPBEXresDataEmph 5 2 6 7" xfId="61827"/>
    <cellStyle name="SAPBEXresDataEmph 5 2 7" xfId="46331"/>
    <cellStyle name="SAPBEXresDataEmph 5 2 8" xfId="48229"/>
    <cellStyle name="SAPBEXresDataEmph 5 2 9" xfId="49960"/>
    <cellStyle name="SAPBEXresDataEmph 5 2_Лист1" xfId="4152"/>
    <cellStyle name="SAPBEXresDataEmph 5 3" xfId="1364"/>
    <cellStyle name="SAPBEXresDataEmph 5 3 10" xfId="57014"/>
    <cellStyle name="SAPBEXresDataEmph 5 3 11" xfId="59636"/>
    <cellStyle name="SAPBEXresDataEmph 5 3 12" xfId="60774"/>
    <cellStyle name="SAPBEXresDataEmph 5 3 13" xfId="4153"/>
    <cellStyle name="SAPBEXresDataEmph 5 3 2" xfId="46723"/>
    <cellStyle name="SAPBEXresDataEmph 5 3 3" xfId="47565"/>
    <cellStyle name="SAPBEXresDataEmph 5 3 4" xfId="48691"/>
    <cellStyle name="SAPBEXresDataEmph 5 3 5" xfId="51408"/>
    <cellStyle name="SAPBEXresDataEmph 5 3 6" xfId="52697"/>
    <cellStyle name="SAPBEXresDataEmph 5 3 7" xfId="53766"/>
    <cellStyle name="SAPBEXresDataEmph 5 3 8" xfId="54747"/>
    <cellStyle name="SAPBEXresDataEmph 5 3 9" xfId="55836"/>
    <cellStyle name="SAPBEXresDataEmph 5 4" xfId="1450"/>
    <cellStyle name="SAPBEXresDataEmph 5 4 10" xfId="58933"/>
    <cellStyle name="SAPBEXresDataEmph 5 4 11" xfId="61076"/>
    <cellStyle name="SAPBEXresDataEmph 5 4 12" xfId="4154"/>
    <cellStyle name="SAPBEXresDataEmph 5 4 2" xfId="47071"/>
    <cellStyle name="SAPBEXresDataEmph 5 4 3" xfId="47648"/>
    <cellStyle name="SAPBEXresDataEmph 5 4 4" xfId="49034"/>
    <cellStyle name="SAPBEXresDataEmph 5 4 5" xfId="51494"/>
    <cellStyle name="SAPBEXresDataEmph 5 4 6" xfId="52782"/>
    <cellStyle name="SAPBEXresDataEmph 5 4 7" xfId="53847"/>
    <cellStyle name="SAPBEXresDataEmph 5 4 8" xfId="54828"/>
    <cellStyle name="SAPBEXresDataEmph 5 4 9" xfId="56167"/>
    <cellStyle name="SAPBEXresDataEmph 5 5" xfId="1838"/>
    <cellStyle name="SAPBEXresDataEmph 5 5 10" xfId="57256"/>
    <cellStyle name="SAPBEXresDataEmph 5 5 11" xfId="58059"/>
    <cellStyle name="SAPBEXresDataEmph 5 5 12" xfId="59015"/>
    <cellStyle name="SAPBEXresDataEmph 5 5 13" xfId="59694"/>
    <cellStyle name="SAPBEXresDataEmph 5 5 14" xfId="61171"/>
    <cellStyle name="SAPBEXresDataEmph 5 5 15" xfId="4148"/>
    <cellStyle name="SAPBEXresDataEmph 5 5 2" xfId="47174"/>
    <cellStyle name="SAPBEXresDataEmph 5 5 3" xfId="47663"/>
    <cellStyle name="SAPBEXresDataEmph 5 5 4" xfId="49137"/>
    <cellStyle name="SAPBEXresDataEmph 5 5 5" xfId="51882"/>
    <cellStyle name="SAPBEXresDataEmph 5 5 6" xfId="53156"/>
    <cellStyle name="SAPBEXresDataEmph 5 5 7" xfId="54188"/>
    <cellStyle name="SAPBEXresDataEmph 5 5 8" xfId="55169"/>
    <cellStyle name="SAPBEXresDataEmph 5 5 9" xfId="56264"/>
    <cellStyle name="SAPBEXresDataEmph 5 6" xfId="1535"/>
    <cellStyle name="SAPBEXresDataEmph 5 6 10" xfId="57574"/>
    <cellStyle name="SAPBEXresDataEmph 5 6 11" xfId="58361"/>
    <cellStyle name="SAPBEXresDataEmph 5 6 12" xfId="59317"/>
    <cellStyle name="SAPBEXresDataEmph 5 6 13" xfId="59994"/>
    <cellStyle name="SAPBEXresDataEmph 5 6 14" xfId="61508"/>
    <cellStyle name="SAPBEXresDataEmph 5 6 15" xfId="44195"/>
    <cellStyle name="SAPBEXresDataEmph 5 6 2" xfId="47519"/>
    <cellStyle name="SAPBEXresDataEmph 5 6 3" xfId="47965"/>
    <cellStyle name="SAPBEXresDataEmph 5 6 4" xfId="49418"/>
    <cellStyle name="SAPBEXresDataEmph 5 6 5" xfId="51579"/>
    <cellStyle name="SAPBEXresDataEmph 5 6 6" xfId="52856"/>
    <cellStyle name="SAPBEXresDataEmph 5 6 7" xfId="53904"/>
    <cellStyle name="SAPBEXresDataEmph 5 6 8" xfId="54885"/>
    <cellStyle name="SAPBEXresDataEmph 5 6 9" xfId="56607"/>
    <cellStyle name="SAPBEXresDataEmph 5 7" xfId="46067"/>
    <cellStyle name="SAPBEXresDataEmph 5 7 2" xfId="56929"/>
    <cellStyle name="SAPBEXresDataEmph 5 7 3" xfId="57880"/>
    <cellStyle name="SAPBEXresDataEmph 5 7 4" xfId="58657"/>
    <cellStyle name="SAPBEXresDataEmph 5 7 5" xfId="59616"/>
    <cellStyle name="SAPBEXresDataEmph 5 7 6" xfId="60290"/>
    <cellStyle name="SAPBEXresDataEmph 5 7 7" xfId="61826"/>
    <cellStyle name="SAPBEXresDataEmph 5 8" xfId="46330"/>
    <cellStyle name="SAPBEXresDataEmph 5 9" xfId="48228"/>
    <cellStyle name="SAPBEXresDataEmph 5_Лист1" xfId="4155"/>
    <cellStyle name="SAPBEXresDataEmph 6" xfId="610"/>
    <cellStyle name="SAPBEXresDataEmph 6 10" xfId="49961"/>
    <cellStyle name="SAPBEXresDataEmph 6 11" xfId="51978"/>
    <cellStyle name="SAPBEXresDataEmph 6 12" xfId="50837"/>
    <cellStyle name="SAPBEXresDataEmph 6 13" xfId="52152"/>
    <cellStyle name="SAPBEXresDataEmph 6 14" xfId="2139"/>
    <cellStyle name="SAPBEXresDataEmph 6 2" xfId="611"/>
    <cellStyle name="SAPBEXresDataEmph 6 2 10" xfId="51979"/>
    <cellStyle name="SAPBEXresDataEmph 6 2 11" xfId="50838"/>
    <cellStyle name="SAPBEXresDataEmph 6 2 12" xfId="52153"/>
    <cellStyle name="SAPBEXresDataEmph 6 2 13" xfId="2140"/>
    <cellStyle name="SAPBEXresDataEmph 6 2 2" xfId="1367"/>
    <cellStyle name="SAPBEXresDataEmph 6 2 2 10" xfId="57017"/>
    <cellStyle name="SAPBEXresDataEmph 6 2 2 11" xfId="59639"/>
    <cellStyle name="SAPBEXresDataEmph 6 2 2 12" xfId="60777"/>
    <cellStyle name="SAPBEXresDataEmph 6 2 2 13" xfId="4158"/>
    <cellStyle name="SAPBEXresDataEmph 6 2 2 2" xfId="46726"/>
    <cellStyle name="SAPBEXresDataEmph 6 2 2 3" xfId="47568"/>
    <cellStyle name="SAPBEXresDataEmph 6 2 2 4" xfId="48694"/>
    <cellStyle name="SAPBEXresDataEmph 6 2 2 5" xfId="51411"/>
    <cellStyle name="SAPBEXresDataEmph 6 2 2 6" xfId="52700"/>
    <cellStyle name="SAPBEXresDataEmph 6 2 2 7" xfId="53769"/>
    <cellStyle name="SAPBEXresDataEmph 6 2 2 8" xfId="54750"/>
    <cellStyle name="SAPBEXresDataEmph 6 2 2 9" xfId="55839"/>
    <cellStyle name="SAPBEXresDataEmph 6 2 3" xfId="1453"/>
    <cellStyle name="SAPBEXresDataEmph 6 2 3 10" xfId="58936"/>
    <cellStyle name="SAPBEXresDataEmph 6 2 3 11" xfId="61079"/>
    <cellStyle name="SAPBEXresDataEmph 6 2 3 12" xfId="4159"/>
    <cellStyle name="SAPBEXresDataEmph 6 2 3 2" xfId="47074"/>
    <cellStyle name="SAPBEXresDataEmph 6 2 3 3" xfId="47651"/>
    <cellStyle name="SAPBEXresDataEmph 6 2 3 4" xfId="49037"/>
    <cellStyle name="SAPBEXresDataEmph 6 2 3 5" xfId="51497"/>
    <cellStyle name="SAPBEXresDataEmph 6 2 3 6" xfId="52785"/>
    <cellStyle name="SAPBEXresDataEmph 6 2 3 7" xfId="53850"/>
    <cellStyle name="SAPBEXresDataEmph 6 2 3 8" xfId="54831"/>
    <cellStyle name="SAPBEXresDataEmph 6 2 3 9" xfId="56170"/>
    <cellStyle name="SAPBEXresDataEmph 6 2 4" xfId="1841"/>
    <cellStyle name="SAPBEXresDataEmph 6 2 4 10" xfId="57259"/>
    <cellStyle name="SAPBEXresDataEmph 6 2 4 11" xfId="58062"/>
    <cellStyle name="SAPBEXresDataEmph 6 2 4 12" xfId="59018"/>
    <cellStyle name="SAPBEXresDataEmph 6 2 4 13" xfId="59697"/>
    <cellStyle name="SAPBEXresDataEmph 6 2 4 14" xfId="61174"/>
    <cellStyle name="SAPBEXresDataEmph 6 2 4 15" xfId="4157"/>
    <cellStyle name="SAPBEXresDataEmph 6 2 4 2" xfId="47177"/>
    <cellStyle name="SAPBEXresDataEmph 6 2 4 3" xfId="47666"/>
    <cellStyle name="SAPBEXresDataEmph 6 2 4 4" xfId="49140"/>
    <cellStyle name="SAPBEXresDataEmph 6 2 4 5" xfId="51885"/>
    <cellStyle name="SAPBEXresDataEmph 6 2 4 6" xfId="53159"/>
    <cellStyle name="SAPBEXresDataEmph 6 2 4 7" xfId="54191"/>
    <cellStyle name="SAPBEXresDataEmph 6 2 4 8" xfId="55172"/>
    <cellStyle name="SAPBEXresDataEmph 6 2 4 9" xfId="56267"/>
    <cellStyle name="SAPBEXresDataEmph 6 2 5" xfId="1562"/>
    <cellStyle name="SAPBEXresDataEmph 6 2 5 10" xfId="57577"/>
    <cellStyle name="SAPBEXresDataEmph 6 2 5 11" xfId="58364"/>
    <cellStyle name="SAPBEXresDataEmph 6 2 5 12" xfId="59320"/>
    <cellStyle name="SAPBEXresDataEmph 6 2 5 13" xfId="59997"/>
    <cellStyle name="SAPBEXresDataEmph 6 2 5 14" xfId="61511"/>
    <cellStyle name="SAPBEXresDataEmph 6 2 5 15" xfId="44198"/>
    <cellStyle name="SAPBEXresDataEmph 6 2 5 2" xfId="47522"/>
    <cellStyle name="SAPBEXresDataEmph 6 2 5 3" xfId="47968"/>
    <cellStyle name="SAPBEXresDataEmph 6 2 5 4" xfId="49421"/>
    <cellStyle name="SAPBEXresDataEmph 6 2 5 5" xfId="51606"/>
    <cellStyle name="SAPBEXresDataEmph 6 2 5 6" xfId="52883"/>
    <cellStyle name="SAPBEXresDataEmph 6 2 5 7" xfId="53931"/>
    <cellStyle name="SAPBEXresDataEmph 6 2 5 8" xfId="54912"/>
    <cellStyle name="SAPBEXresDataEmph 6 2 5 9" xfId="56610"/>
    <cellStyle name="SAPBEXresDataEmph 6 2 6" xfId="46070"/>
    <cellStyle name="SAPBEXresDataEmph 6 2 6 2" xfId="56932"/>
    <cellStyle name="SAPBEXresDataEmph 6 2 6 3" xfId="57883"/>
    <cellStyle name="SAPBEXresDataEmph 6 2 6 4" xfId="58660"/>
    <cellStyle name="SAPBEXresDataEmph 6 2 6 5" xfId="59619"/>
    <cellStyle name="SAPBEXresDataEmph 6 2 6 6" xfId="60293"/>
    <cellStyle name="SAPBEXresDataEmph 6 2 6 7" xfId="61829"/>
    <cellStyle name="SAPBEXresDataEmph 6 2 7" xfId="46333"/>
    <cellStyle name="SAPBEXresDataEmph 6 2 8" xfId="48231"/>
    <cellStyle name="SAPBEXresDataEmph 6 2 9" xfId="49962"/>
    <cellStyle name="SAPBEXresDataEmph 6 2_Лист1" xfId="4160"/>
    <cellStyle name="SAPBEXresDataEmph 6 3" xfId="1366"/>
    <cellStyle name="SAPBEXresDataEmph 6 3 10" xfId="57016"/>
    <cellStyle name="SAPBEXresDataEmph 6 3 11" xfId="59638"/>
    <cellStyle name="SAPBEXresDataEmph 6 3 12" xfId="60776"/>
    <cellStyle name="SAPBEXresDataEmph 6 3 13" xfId="4161"/>
    <cellStyle name="SAPBEXresDataEmph 6 3 2" xfId="46725"/>
    <cellStyle name="SAPBEXresDataEmph 6 3 3" xfId="47567"/>
    <cellStyle name="SAPBEXresDataEmph 6 3 4" xfId="48693"/>
    <cellStyle name="SAPBEXresDataEmph 6 3 5" xfId="51410"/>
    <cellStyle name="SAPBEXresDataEmph 6 3 6" xfId="52699"/>
    <cellStyle name="SAPBEXresDataEmph 6 3 7" xfId="53768"/>
    <cellStyle name="SAPBEXresDataEmph 6 3 8" xfId="54749"/>
    <cellStyle name="SAPBEXresDataEmph 6 3 9" xfId="55838"/>
    <cellStyle name="SAPBEXresDataEmph 6 4" xfId="1452"/>
    <cellStyle name="SAPBEXresDataEmph 6 4 10" xfId="58935"/>
    <cellStyle name="SAPBEXresDataEmph 6 4 11" xfId="61078"/>
    <cellStyle name="SAPBEXresDataEmph 6 4 12" xfId="4162"/>
    <cellStyle name="SAPBEXresDataEmph 6 4 2" xfId="47073"/>
    <cellStyle name="SAPBEXresDataEmph 6 4 3" xfId="47650"/>
    <cellStyle name="SAPBEXresDataEmph 6 4 4" xfId="49036"/>
    <cellStyle name="SAPBEXresDataEmph 6 4 5" xfId="51496"/>
    <cellStyle name="SAPBEXresDataEmph 6 4 6" xfId="52784"/>
    <cellStyle name="SAPBEXresDataEmph 6 4 7" xfId="53849"/>
    <cellStyle name="SAPBEXresDataEmph 6 4 8" xfId="54830"/>
    <cellStyle name="SAPBEXresDataEmph 6 4 9" xfId="56169"/>
    <cellStyle name="SAPBEXresDataEmph 6 5" xfId="1840"/>
    <cellStyle name="SAPBEXresDataEmph 6 5 10" xfId="57258"/>
    <cellStyle name="SAPBEXresDataEmph 6 5 11" xfId="58061"/>
    <cellStyle name="SAPBEXresDataEmph 6 5 12" xfId="59017"/>
    <cellStyle name="SAPBEXresDataEmph 6 5 13" xfId="59696"/>
    <cellStyle name="SAPBEXresDataEmph 6 5 14" xfId="61173"/>
    <cellStyle name="SAPBEXresDataEmph 6 5 15" xfId="4156"/>
    <cellStyle name="SAPBEXresDataEmph 6 5 2" xfId="47176"/>
    <cellStyle name="SAPBEXresDataEmph 6 5 3" xfId="47665"/>
    <cellStyle name="SAPBEXresDataEmph 6 5 4" xfId="49139"/>
    <cellStyle name="SAPBEXresDataEmph 6 5 5" xfId="51884"/>
    <cellStyle name="SAPBEXresDataEmph 6 5 6" xfId="53158"/>
    <cellStyle name="SAPBEXresDataEmph 6 5 7" xfId="54190"/>
    <cellStyle name="SAPBEXresDataEmph 6 5 8" xfId="55171"/>
    <cellStyle name="SAPBEXresDataEmph 6 5 9" xfId="56266"/>
    <cellStyle name="SAPBEXresDataEmph 6 6" xfId="1537"/>
    <cellStyle name="SAPBEXresDataEmph 6 6 10" xfId="57576"/>
    <cellStyle name="SAPBEXresDataEmph 6 6 11" xfId="58363"/>
    <cellStyle name="SAPBEXresDataEmph 6 6 12" xfId="59319"/>
    <cellStyle name="SAPBEXresDataEmph 6 6 13" xfId="59996"/>
    <cellStyle name="SAPBEXresDataEmph 6 6 14" xfId="61510"/>
    <cellStyle name="SAPBEXresDataEmph 6 6 15" xfId="44197"/>
    <cellStyle name="SAPBEXresDataEmph 6 6 2" xfId="47521"/>
    <cellStyle name="SAPBEXresDataEmph 6 6 3" xfId="47967"/>
    <cellStyle name="SAPBEXresDataEmph 6 6 4" xfId="49420"/>
    <cellStyle name="SAPBEXresDataEmph 6 6 5" xfId="51581"/>
    <cellStyle name="SAPBEXresDataEmph 6 6 6" xfId="52858"/>
    <cellStyle name="SAPBEXresDataEmph 6 6 7" xfId="53906"/>
    <cellStyle name="SAPBEXresDataEmph 6 6 8" xfId="54887"/>
    <cellStyle name="SAPBEXresDataEmph 6 6 9" xfId="56609"/>
    <cellStyle name="SAPBEXresDataEmph 6 7" xfId="46069"/>
    <cellStyle name="SAPBEXresDataEmph 6 7 2" xfId="56931"/>
    <cellStyle name="SAPBEXresDataEmph 6 7 3" xfId="57882"/>
    <cellStyle name="SAPBEXresDataEmph 6 7 4" xfId="58659"/>
    <cellStyle name="SAPBEXresDataEmph 6 7 5" xfId="59618"/>
    <cellStyle name="SAPBEXresDataEmph 6 7 6" xfId="60292"/>
    <cellStyle name="SAPBEXresDataEmph 6 7 7" xfId="61828"/>
    <cellStyle name="SAPBEXresDataEmph 6 8" xfId="46332"/>
    <cellStyle name="SAPBEXresDataEmph 6 9" xfId="48230"/>
    <cellStyle name="SAPBEXresDataEmph 6_Лист1" xfId="4163"/>
    <cellStyle name="SAPBEXresDataEmph 7" xfId="1223"/>
    <cellStyle name="SAPBEXresDataEmph 7 10" xfId="55772"/>
    <cellStyle name="SAPBEXresDataEmph 7 11" xfId="55362"/>
    <cellStyle name="SAPBEXresDataEmph 7 12" xfId="60689"/>
    <cellStyle name="SAPBEXresDataEmph 7 13" xfId="4164"/>
    <cellStyle name="SAPBEXresDataEmph 7 2" xfId="46633"/>
    <cellStyle name="SAPBEXresDataEmph 7 3" xfId="48600"/>
    <cellStyle name="SAPBEXresDataEmph 7 4" xfId="51267"/>
    <cellStyle name="SAPBEXresDataEmph 7 5" xfId="52560"/>
    <cellStyle name="SAPBEXresDataEmph 7 6" xfId="53640"/>
    <cellStyle name="SAPBEXresDataEmph 7 7" xfId="54621"/>
    <cellStyle name="SAPBEXresDataEmph 7 8" xfId="55781"/>
    <cellStyle name="SAPBEXresDataEmph 7 9" xfId="56958"/>
    <cellStyle name="SAPBEXresDataEmph 8" xfId="1357"/>
    <cellStyle name="SAPBEXresDataEmph 8 10" xfId="57978"/>
    <cellStyle name="SAPBEXresDataEmph 8 11" xfId="58926"/>
    <cellStyle name="SAPBEXresDataEmph 8 12" xfId="61069"/>
    <cellStyle name="SAPBEXresDataEmph 8 13" xfId="3638"/>
    <cellStyle name="SAPBEXresDataEmph 8 2" xfId="47064"/>
    <cellStyle name="SAPBEXresDataEmph 8 3" xfId="49027"/>
    <cellStyle name="SAPBEXresDataEmph 8 4" xfId="49626"/>
    <cellStyle name="SAPBEXresDataEmph 8 5" xfId="51401"/>
    <cellStyle name="SAPBEXresDataEmph 8 6" xfId="52690"/>
    <cellStyle name="SAPBEXresDataEmph 8 7" xfId="53759"/>
    <cellStyle name="SAPBEXresDataEmph 8 8" xfId="54740"/>
    <cellStyle name="SAPBEXresDataEmph 8 9" xfId="57196"/>
    <cellStyle name="SAPBEXresDataEmph 9" xfId="1717"/>
    <cellStyle name="SAPBEXresDataEmph 9 10" xfId="57339"/>
    <cellStyle name="SAPBEXresDataEmph 9 11" xfId="58135"/>
    <cellStyle name="SAPBEXresDataEmph 9 12" xfId="59090"/>
    <cellStyle name="SAPBEXresDataEmph 9 13" xfId="59768"/>
    <cellStyle name="SAPBEXresDataEmph 9 14" xfId="61265"/>
    <cellStyle name="SAPBEXresDataEmph 9 15" xfId="43862"/>
    <cellStyle name="SAPBEXresDataEmph 9 2" xfId="47275"/>
    <cellStyle name="SAPBEXresDataEmph 9 3" xfId="47738"/>
    <cellStyle name="SAPBEXresDataEmph 9 4" xfId="49501"/>
    <cellStyle name="SAPBEXresDataEmph 9 5" xfId="51761"/>
    <cellStyle name="SAPBEXresDataEmph 9 6" xfId="53038"/>
    <cellStyle name="SAPBEXresDataEmph 9 7" xfId="54086"/>
    <cellStyle name="SAPBEXresDataEmph 9 8" xfId="55067"/>
    <cellStyle name="SAPBEXresDataEmph 9 9" xfId="56364"/>
    <cellStyle name="SAPBEXresDataEmph_Лист1" xfId="4165"/>
    <cellStyle name="SAPBEXresItem" xfId="612"/>
    <cellStyle name="SAPBEXresItem 10" xfId="4024"/>
    <cellStyle name="SAPBEXresItem 10 2" xfId="56837"/>
    <cellStyle name="SAPBEXresItem 10 3" xfId="57800"/>
    <cellStyle name="SAPBEXresItem 10 4" xfId="58582"/>
    <cellStyle name="SAPBEXresItem 10 5" xfId="59541"/>
    <cellStyle name="SAPBEXresItem 10 6" xfId="60215"/>
    <cellStyle name="SAPBEXresItem 10 7" xfId="61734"/>
    <cellStyle name="SAPBEXresItem 11" xfId="44081"/>
    <cellStyle name="SAPBEXresItem 12" xfId="44516"/>
    <cellStyle name="SAPBEXresItem 13" xfId="44807"/>
    <cellStyle name="SAPBEXresItem 14" xfId="45090"/>
    <cellStyle name="SAPBEXresItem 15" xfId="45366"/>
    <cellStyle name="SAPBEXresItem 16" xfId="45826"/>
    <cellStyle name="SAPBEXresItem 17" xfId="45942"/>
    <cellStyle name="SAPBEXresItem 18" xfId="46334"/>
    <cellStyle name="SAPBEXresItem 19" xfId="48232"/>
    <cellStyle name="SAPBEXresItem 2" xfId="613"/>
    <cellStyle name="SAPBEXresItem 2 10" xfId="45943"/>
    <cellStyle name="SAPBEXresItem 2 11" xfId="46335"/>
    <cellStyle name="SAPBEXresItem 2 12" xfId="48233"/>
    <cellStyle name="SAPBEXresItem 2 13" xfId="49964"/>
    <cellStyle name="SAPBEXresItem 2 14" xfId="50107"/>
    <cellStyle name="SAPBEXresItem 2 15" xfId="50682"/>
    <cellStyle name="SAPBEXresItem 2 16" xfId="51981"/>
    <cellStyle name="SAPBEXresItem 2 17" xfId="50840"/>
    <cellStyle name="SAPBEXresItem 2 18" xfId="52157"/>
    <cellStyle name="SAPBEXresItem 2 19" xfId="57223"/>
    <cellStyle name="SAPBEXresItem 2 2" xfId="1225"/>
    <cellStyle name="SAPBEXresItem 2 2 10" xfId="55360"/>
    <cellStyle name="SAPBEXresItem 2 2 11" xfId="60691"/>
    <cellStyle name="SAPBEXresItem 2 2 12" xfId="4166"/>
    <cellStyle name="SAPBEXresItem 2 2 2" xfId="46635"/>
    <cellStyle name="SAPBEXresItem 2 2 3" xfId="48602"/>
    <cellStyle name="SAPBEXresItem 2 2 4" xfId="51269"/>
    <cellStyle name="SAPBEXresItem 2 2 5" xfId="52562"/>
    <cellStyle name="SAPBEXresItem 2 2 6" xfId="53642"/>
    <cellStyle name="SAPBEXresItem 2 2 7" xfId="54623"/>
    <cellStyle name="SAPBEXresItem 2 2 8" xfId="56960"/>
    <cellStyle name="SAPBEXresItem 2 2 9" xfId="55773"/>
    <cellStyle name="SAPBEXresItem 2 20" xfId="2142"/>
    <cellStyle name="SAPBEXresItem 2 3" xfId="1369"/>
    <cellStyle name="SAPBEXresItem 2 3 10" xfId="57199"/>
    <cellStyle name="SAPBEXresItem 2 3 11" xfId="57984"/>
    <cellStyle name="SAPBEXresItem 2 3 12" xfId="58938"/>
    <cellStyle name="SAPBEXresItem 2 3 13" xfId="61081"/>
    <cellStyle name="SAPBEXresItem 2 3 14" xfId="3636"/>
    <cellStyle name="SAPBEXresItem 2 3 2" xfId="47076"/>
    <cellStyle name="SAPBEXresItem 2 3 3" xfId="49039"/>
    <cellStyle name="SAPBEXresItem 2 3 4" xfId="49568"/>
    <cellStyle name="SAPBEXresItem 2 3 5" xfId="51413"/>
    <cellStyle name="SAPBEXresItem 2 3 6" xfId="52702"/>
    <cellStyle name="SAPBEXresItem 2 3 7" xfId="53771"/>
    <cellStyle name="SAPBEXresItem 2 3 8" xfId="54752"/>
    <cellStyle name="SAPBEXresItem 2 3 9" xfId="56172"/>
    <cellStyle name="SAPBEXresItem 2 4" xfId="1719"/>
    <cellStyle name="SAPBEXresItem 2 4 10" xfId="57337"/>
    <cellStyle name="SAPBEXresItem 2 4 11" xfId="58133"/>
    <cellStyle name="SAPBEXresItem 2 4 12" xfId="59088"/>
    <cellStyle name="SAPBEXresItem 2 4 13" xfId="59766"/>
    <cellStyle name="SAPBEXresItem 2 4 14" xfId="61263"/>
    <cellStyle name="SAPBEXresItem 2 4 15" xfId="44082"/>
    <cellStyle name="SAPBEXresItem 2 4 2" xfId="47273"/>
    <cellStyle name="SAPBEXresItem 2 4 3" xfId="47736"/>
    <cellStyle name="SAPBEXresItem 2 4 4" xfId="49612"/>
    <cellStyle name="SAPBEXresItem 2 4 5" xfId="51763"/>
    <cellStyle name="SAPBEXresItem 2 4 6" xfId="53040"/>
    <cellStyle name="SAPBEXresItem 2 4 7" xfId="54088"/>
    <cellStyle name="SAPBEXresItem 2 4 8" xfId="55069"/>
    <cellStyle name="SAPBEXresItem 2 4 9" xfId="56362"/>
    <cellStyle name="SAPBEXresItem 2 5" xfId="44517"/>
    <cellStyle name="SAPBEXresItem 2 5 2" xfId="56838"/>
    <cellStyle name="SAPBEXresItem 2 5 3" xfId="57801"/>
    <cellStyle name="SAPBEXresItem 2 5 4" xfId="58583"/>
    <cellStyle name="SAPBEXresItem 2 5 5" xfId="59542"/>
    <cellStyle name="SAPBEXresItem 2 5 6" xfId="60216"/>
    <cellStyle name="SAPBEXresItem 2 5 7" xfId="61735"/>
    <cellStyle name="SAPBEXresItem 2 6" xfId="44808"/>
    <cellStyle name="SAPBEXresItem 2 7" xfId="45091"/>
    <cellStyle name="SAPBEXresItem 2 8" xfId="45367"/>
    <cellStyle name="SAPBEXresItem 2 9" xfId="45827"/>
    <cellStyle name="SAPBEXresItem 2_Лист1" xfId="4167"/>
    <cellStyle name="SAPBEXresItem 20" xfId="49963"/>
    <cellStyle name="SAPBEXresItem 21" xfId="50106"/>
    <cellStyle name="SAPBEXresItem 22" xfId="50681"/>
    <cellStyle name="SAPBEXresItem 23" xfId="51980"/>
    <cellStyle name="SAPBEXresItem 24" xfId="50839"/>
    <cellStyle name="SAPBEXresItem 25" xfId="52154"/>
    <cellStyle name="SAPBEXresItem 26" xfId="55501"/>
    <cellStyle name="SAPBEXresItem 27" xfId="56986"/>
    <cellStyle name="SAPBEXresItem 28" xfId="55378"/>
    <cellStyle name="SAPBEXresItem 29" xfId="2141"/>
    <cellStyle name="SAPBEXresItem 3" xfId="614"/>
    <cellStyle name="SAPBEXresItem 3 10" xfId="45944"/>
    <cellStyle name="SAPBEXresItem 3 11" xfId="46336"/>
    <cellStyle name="SAPBEXresItem 3 12" xfId="48234"/>
    <cellStyle name="SAPBEXresItem 3 13" xfId="49965"/>
    <cellStyle name="SAPBEXresItem 3 14" xfId="50108"/>
    <cellStyle name="SAPBEXresItem 3 15" xfId="50683"/>
    <cellStyle name="SAPBEXresItem 3 16" xfId="51982"/>
    <cellStyle name="SAPBEXresItem 3 17" xfId="50842"/>
    <cellStyle name="SAPBEXresItem 3 18" xfId="52156"/>
    <cellStyle name="SAPBEXresItem 3 19" xfId="55221"/>
    <cellStyle name="SAPBEXresItem 3 2" xfId="1226"/>
    <cellStyle name="SAPBEXresItem 3 2 10" xfId="55359"/>
    <cellStyle name="SAPBEXresItem 3 2 11" xfId="60692"/>
    <cellStyle name="SAPBEXresItem 3 2 12" xfId="4168"/>
    <cellStyle name="SAPBEXresItem 3 2 2" xfId="46636"/>
    <cellStyle name="SAPBEXresItem 3 2 3" xfId="48603"/>
    <cellStyle name="SAPBEXresItem 3 2 4" xfId="51270"/>
    <cellStyle name="SAPBEXresItem 3 2 5" xfId="52563"/>
    <cellStyle name="SAPBEXresItem 3 2 6" xfId="53643"/>
    <cellStyle name="SAPBEXresItem 3 2 7" xfId="54624"/>
    <cellStyle name="SAPBEXresItem 3 2 8" xfId="56961"/>
    <cellStyle name="SAPBEXresItem 3 2 9" xfId="55473"/>
    <cellStyle name="SAPBEXresItem 3 20" xfId="2143"/>
    <cellStyle name="SAPBEXresItem 3 3" xfId="1370"/>
    <cellStyle name="SAPBEXresItem 3 3 10" xfId="57200"/>
    <cellStyle name="SAPBEXresItem 3 3 11" xfId="57985"/>
    <cellStyle name="SAPBEXresItem 3 3 12" xfId="58939"/>
    <cellStyle name="SAPBEXresItem 3 3 13" xfId="61082"/>
    <cellStyle name="SAPBEXresItem 3 3 14" xfId="3635"/>
    <cellStyle name="SAPBEXresItem 3 3 2" xfId="47077"/>
    <cellStyle name="SAPBEXresItem 3 3 3" xfId="49040"/>
    <cellStyle name="SAPBEXresItem 3 3 4" xfId="49540"/>
    <cellStyle name="SAPBEXresItem 3 3 5" xfId="51414"/>
    <cellStyle name="SAPBEXresItem 3 3 6" xfId="52703"/>
    <cellStyle name="SAPBEXresItem 3 3 7" xfId="53772"/>
    <cellStyle name="SAPBEXresItem 3 3 8" xfId="54753"/>
    <cellStyle name="SAPBEXresItem 3 3 9" xfId="56173"/>
    <cellStyle name="SAPBEXresItem 3 4" xfId="1720"/>
    <cellStyle name="SAPBEXresItem 3 4 10" xfId="57336"/>
    <cellStyle name="SAPBEXresItem 3 4 11" xfId="58132"/>
    <cellStyle name="SAPBEXresItem 3 4 12" xfId="59087"/>
    <cellStyle name="SAPBEXresItem 3 4 13" xfId="59765"/>
    <cellStyle name="SAPBEXresItem 3 4 14" xfId="61262"/>
    <cellStyle name="SAPBEXresItem 3 4 15" xfId="44083"/>
    <cellStyle name="SAPBEXresItem 3 4 2" xfId="47272"/>
    <cellStyle name="SAPBEXresItem 3 4 3" xfId="47735"/>
    <cellStyle name="SAPBEXresItem 3 4 4" xfId="49446"/>
    <cellStyle name="SAPBEXresItem 3 4 5" xfId="51764"/>
    <cellStyle name="SAPBEXresItem 3 4 6" xfId="53041"/>
    <cellStyle name="SAPBEXresItem 3 4 7" xfId="54089"/>
    <cellStyle name="SAPBEXresItem 3 4 8" xfId="55070"/>
    <cellStyle name="SAPBEXresItem 3 4 9" xfId="56361"/>
    <cellStyle name="SAPBEXresItem 3 5" xfId="44518"/>
    <cellStyle name="SAPBEXresItem 3 5 2" xfId="56839"/>
    <cellStyle name="SAPBEXresItem 3 5 3" xfId="57802"/>
    <cellStyle name="SAPBEXresItem 3 5 4" xfId="58584"/>
    <cellStyle name="SAPBEXresItem 3 5 5" xfId="59543"/>
    <cellStyle name="SAPBEXresItem 3 5 6" xfId="60217"/>
    <cellStyle name="SAPBEXresItem 3 5 7" xfId="61736"/>
    <cellStyle name="SAPBEXresItem 3 6" xfId="44809"/>
    <cellStyle name="SAPBEXresItem 3 7" xfId="45092"/>
    <cellStyle name="SAPBEXresItem 3 8" xfId="45368"/>
    <cellStyle name="SAPBEXresItem 3 9" xfId="45828"/>
    <cellStyle name="SAPBEXresItem 3_Лист1" xfId="4169"/>
    <cellStyle name="SAPBEXresItem 4" xfId="615"/>
    <cellStyle name="SAPBEXresItem 4 10" xfId="45945"/>
    <cellStyle name="SAPBEXresItem 4 11" xfId="46337"/>
    <cellStyle name="SAPBEXresItem 4 12" xfId="48235"/>
    <cellStyle name="SAPBEXresItem 4 13" xfId="49966"/>
    <cellStyle name="SAPBEXresItem 4 14" xfId="50109"/>
    <cellStyle name="SAPBEXresItem 4 15" xfId="50684"/>
    <cellStyle name="SAPBEXresItem 4 16" xfId="51983"/>
    <cellStyle name="SAPBEXresItem 4 17" xfId="50843"/>
    <cellStyle name="SAPBEXresItem 4 18" xfId="52158"/>
    <cellStyle name="SAPBEXresItem 4 19" xfId="55222"/>
    <cellStyle name="SAPBEXresItem 4 2" xfId="1227"/>
    <cellStyle name="SAPBEXresItem 4 2 10" xfId="55358"/>
    <cellStyle name="SAPBEXresItem 4 2 11" xfId="60693"/>
    <cellStyle name="SAPBEXresItem 4 2 12" xfId="4170"/>
    <cellStyle name="SAPBEXresItem 4 2 2" xfId="46637"/>
    <cellStyle name="SAPBEXresItem 4 2 3" xfId="48604"/>
    <cellStyle name="SAPBEXresItem 4 2 4" xfId="51271"/>
    <cellStyle name="SAPBEXresItem 4 2 5" xfId="52564"/>
    <cellStyle name="SAPBEXresItem 4 2 6" xfId="53644"/>
    <cellStyle name="SAPBEXresItem 4 2 7" xfId="54625"/>
    <cellStyle name="SAPBEXresItem 4 2 8" xfId="56962"/>
    <cellStyle name="SAPBEXresItem 4 2 9" xfId="55474"/>
    <cellStyle name="SAPBEXresItem 4 20" xfId="2144"/>
    <cellStyle name="SAPBEXresItem 4 3" xfId="1371"/>
    <cellStyle name="SAPBEXresItem 4 3 10" xfId="57201"/>
    <cellStyle name="SAPBEXresItem 4 3 11" xfId="57986"/>
    <cellStyle name="SAPBEXresItem 4 3 12" xfId="58940"/>
    <cellStyle name="SAPBEXresItem 4 3 13" xfId="61083"/>
    <cellStyle name="SAPBEXresItem 4 3 14" xfId="3634"/>
    <cellStyle name="SAPBEXresItem 4 3 2" xfId="47078"/>
    <cellStyle name="SAPBEXresItem 4 3 3" xfId="49041"/>
    <cellStyle name="SAPBEXresItem 4 3 4" xfId="49491"/>
    <cellStyle name="SAPBEXresItem 4 3 5" xfId="51415"/>
    <cellStyle name="SAPBEXresItem 4 3 6" xfId="52704"/>
    <cellStyle name="SAPBEXresItem 4 3 7" xfId="53773"/>
    <cellStyle name="SAPBEXresItem 4 3 8" xfId="54754"/>
    <cellStyle name="SAPBEXresItem 4 3 9" xfId="56174"/>
    <cellStyle name="SAPBEXresItem 4 4" xfId="1721"/>
    <cellStyle name="SAPBEXresItem 4 4 10" xfId="57335"/>
    <cellStyle name="SAPBEXresItem 4 4 11" xfId="58131"/>
    <cellStyle name="SAPBEXresItem 4 4 12" xfId="59086"/>
    <cellStyle name="SAPBEXresItem 4 4 13" xfId="59764"/>
    <cellStyle name="SAPBEXresItem 4 4 14" xfId="61261"/>
    <cellStyle name="SAPBEXresItem 4 4 15" xfId="44084"/>
    <cellStyle name="SAPBEXresItem 4 4 2" xfId="47271"/>
    <cellStyle name="SAPBEXresItem 4 4 3" xfId="47734"/>
    <cellStyle name="SAPBEXresItem 4 4 4" xfId="49500"/>
    <cellStyle name="SAPBEXresItem 4 4 5" xfId="51765"/>
    <cellStyle name="SAPBEXresItem 4 4 6" xfId="53042"/>
    <cellStyle name="SAPBEXresItem 4 4 7" xfId="54090"/>
    <cellStyle name="SAPBEXresItem 4 4 8" xfId="55071"/>
    <cellStyle name="SAPBEXresItem 4 4 9" xfId="56360"/>
    <cellStyle name="SAPBEXresItem 4 5" xfId="44519"/>
    <cellStyle name="SAPBEXresItem 4 5 2" xfId="56840"/>
    <cellStyle name="SAPBEXresItem 4 5 3" xfId="57803"/>
    <cellStyle name="SAPBEXresItem 4 5 4" xfId="58585"/>
    <cellStyle name="SAPBEXresItem 4 5 5" xfId="59544"/>
    <cellStyle name="SAPBEXresItem 4 5 6" xfId="60218"/>
    <cellStyle name="SAPBEXresItem 4 5 7" xfId="61737"/>
    <cellStyle name="SAPBEXresItem 4 6" xfId="44810"/>
    <cellStyle name="SAPBEXresItem 4 7" xfId="45093"/>
    <cellStyle name="SAPBEXresItem 4 8" xfId="45369"/>
    <cellStyle name="SAPBEXresItem 4 9" xfId="45829"/>
    <cellStyle name="SAPBEXresItem 4_Лист1" xfId="4171"/>
    <cellStyle name="SAPBEXresItem 5" xfId="616"/>
    <cellStyle name="SAPBEXresItem 5 10" xfId="45946"/>
    <cellStyle name="SAPBEXresItem 5 11" xfId="46338"/>
    <cellStyle name="SAPBEXresItem 5 12" xfId="48236"/>
    <cellStyle name="SAPBEXresItem 5 13" xfId="49967"/>
    <cellStyle name="SAPBEXresItem 5 14" xfId="50110"/>
    <cellStyle name="SAPBEXresItem 5 15" xfId="50685"/>
    <cellStyle name="SAPBEXresItem 5 16" xfId="51984"/>
    <cellStyle name="SAPBEXresItem 5 17" xfId="50844"/>
    <cellStyle name="SAPBEXresItem 5 18" xfId="52159"/>
    <cellStyle name="SAPBEXresItem 5 19" xfId="57225"/>
    <cellStyle name="SAPBEXresItem 5 2" xfId="1228"/>
    <cellStyle name="SAPBEXresItem 5 2 10" xfId="55357"/>
    <cellStyle name="SAPBEXresItem 5 2 11" xfId="60694"/>
    <cellStyle name="SAPBEXresItem 5 2 12" xfId="4172"/>
    <cellStyle name="SAPBEXresItem 5 2 2" xfId="46638"/>
    <cellStyle name="SAPBEXresItem 5 2 3" xfId="48605"/>
    <cellStyle name="SAPBEXresItem 5 2 4" xfId="51272"/>
    <cellStyle name="SAPBEXresItem 5 2 5" xfId="52565"/>
    <cellStyle name="SAPBEXresItem 5 2 6" xfId="53645"/>
    <cellStyle name="SAPBEXresItem 5 2 7" xfId="54626"/>
    <cellStyle name="SAPBEXresItem 5 2 8" xfId="56963"/>
    <cellStyle name="SAPBEXresItem 5 2 9" xfId="55475"/>
    <cellStyle name="SAPBEXresItem 5 20" xfId="2145"/>
    <cellStyle name="SAPBEXresItem 5 3" xfId="1372"/>
    <cellStyle name="SAPBEXresItem 5 3 10" xfId="57202"/>
    <cellStyle name="SAPBEXresItem 5 3 11" xfId="57987"/>
    <cellStyle name="SAPBEXresItem 5 3 12" xfId="58941"/>
    <cellStyle name="SAPBEXresItem 5 3 13" xfId="61084"/>
    <cellStyle name="SAPBEXresItem 5 3 14" xfId="3633"/>
    <cellStyle name="SAPBEXresItem 5 3 2" xfId="47079"/>
    <cellStyle name="SAPBEXresItem 5 3 3" xfId="49042"/>
    <cellStyle name="SAPBEXresItem 5 3 4" xfId="49627"/>
    <cellStyle name="SAPBEXresItem 5 3 5" xfId="51416"/>
    <cellStyle name="SAPBEXresItem 5 3 6" xfId="52705"/>
    <cellStyle name="SAPBEXresItem 5 3 7" xfId="53774"/>
    <cellStyle name="SAPBEXresItem 5 3 8" xfId="54755"/>
    <cellStyle name="SAPBEXresItem 5 3 9" xfId="56175"/>
    <cellStyle name="SAPBEXresItem 5 4" xfId="1722"/>
    <cellStyle name="SAPBEXresItem 5 4 10" xfId="57334"/>
    <cellStyle name="SAPBEXresItem 5 4 11" xfId="58130"/>
    <cellStyle name="SAPBEXresItem 5 4 12" xfId="59085"/>
    <cellStyle name="SAPBEXresItem 5 4 13" xfId="59763"/>
    <cellStyle name="SAPBEXresItem 5 4 14" xfId="61260"/>
    <cellStyle name="SAPBEXresItem 5 4 15" xfId="44085"/>
    <cellStyle name="SAPBEXresItem 5 4 2" xfId="47270"/>
    <cellStyle name="SAPBEXresItem 5 4 3" xfId="47733"/>
    <cellStyle name="SAPBEXresItem 5 4 4" xfId="49523"/>
    <cellStyle name="SAPBEXresItem 5 4 5" xfId="51766"/>
    <cellStyle name="SAPBEXresItem 5 4 6" xfId="53043"/>
    <cellStyle name="SAPBEXresItem 5 4 7" xfId="54091"/>
    <cellStyle name="SAPBEXresItem 5 4 8" xfId="55072"/>
    <cellStyle name="SAPBEXresItem 5 4 9" xfId="56359"/>
    <cellStyle name="SAPBEXresItem 5 5" xfId="44520"/>
    <cellStyle name="SAPBEXresItem 5 5 2" xfId="56841"/>
    <cellStyle name="SAPBEXresItem 5 5 3" xfId="57804"/>
    <cellStyle name="SAPBEXresItem 5 5 4" xfId="58586"/>
    <cellStyle name="SAPBEXresItem 5 5 5" xfId="59545"/>
    <cellStyle name="SAPBEXresItem 5 5 6" xfId="60219"/>
    <cellStyle name="SAPBEXresItem 5 5 7" xfId="61738"/>
    <cellStyle name="SAPBEXresItem 5 6" xfId="44811"/>
    <cellStyle name="SAPBEXresItem 5 7" xfId="45094"/>
    <cellStyle name="SAPBEXresItem 5 8" xfId="45370"/>
    <cellStyle name="SAPBEXresItem 5 9" xfId="45830"/>
    <cellStyle name="SAPBEXresItem 5_Лист1" xfId="4173"/>
    <cellStyle name="SAPBEXresItem 6" xfId="617"/>
    <cellStyle name="SAPBEXresItem 6 10" xfId="45947"/>
    <cellStyle name="SAPBEXresItem 6 11" xfId="46339"/>
    <cellStyle name="SAPBEXresItem 6 12" xfId="48237"/>
    <cellStyle name="SAPBEXresItem 6 13" xfId="49968"/>
    <cellStyle name="SAPBEXresItem 6 14" xfId="50111"/>
    <cellStyle name="SAPBEXresItem 6 15" xfId="50686"/>
    <cellStyle name="SAPBEXresItem 6 16" xfId="51985"/>
    <cellStyle name="SAPBEXresItem 6 17" xfId="50845"/>
    <cellStyle name="SAPBEXresItem 6 18" xfId="52160"/>
    <cellStyle name="SAPBEXresItem 6 19" xfId="57224"/>
    <cellStyle name="SAPBEXresItem 6 2" xfId="1229"/>
    <cellStyle name="SAPBEXresItem 6 2 10" xfId="55355"/>
    <cellStyle name="SAPBEXresItem 6 2 11" xfId="60695"/>
    <cellStyle name="SAPBEXresItem 6 2 12" xfId="4174"/>
    <cellStyle name="SAPBEXresItem 6 2 2" xfId="46639"/>
    <cellStyle name="SAPBEXresItem 6 2 3" xfId="48606"/>
    <cellStyle name="SAPBEXresItem 6 2 4" xfId="51273"/>
    <cellStyle name="SAPBEXresItem 6 2 5" xfId="52566"/>
    <cellStyle name="SAPBEXresItem 6 2 6" xfId="53646"/>
    <cellStyle name="SAPBEXresItem 6 2 7" xfId="54627"/>
    <cellStyle name="SAPBEXresItem 6 2 8" xfId="56964"/>
    <cellStyle name="SAPBEXresItem 6 2 9" xfId="55476"/>
    <cellStyle name="SAPBEXresItem 6 20" xfId="2146"/>
    <cellStyle name="SAPBEXresItem 6 3" xfId="1373"/>
    <cellStyle name="SAPBEXresItem 6 3 10" xfId="57203"/>
    <cellStyle name="SAPBEXresItem 6 3 11" xfId="57988"/>
    <cellStyle name="SAPBEXresItem 6 3 12" xfId="58942"/>
    <cellStyle name="SAPBEXresItem 6 3 13" xfId="61085"/>
    <cellStyle name="SAPBEXresItem 6 3 14" xfId="3632"/>
    <cellStyle name="SAPBEXresItem 6 3 2" xfId="47080"/>
    <cellStyle name="SAPBEXresItem 6 3 3" xfId="49043"/>
    <cellStyle name="SAPBEXresItem 6 3 4" xfId="49493"/>
    <cellStyle name="SAPBEXresItem 6 3 5" xfId="51417"/>
    <cellStyle name="SAPBEXresItem 6 3 6" xfId="52706"/>
    <cellStyle name="SAPBEXresItem 6 3 7" xfId="53775"/>
    <cellStyle name="SAPBEXresItem 6 3 8" xfId="54756"/>
    <cellStyle name="SAPBEXresItem 6 3 9" xfId="56176"/>
    <cellStyle name="SAPBEXresItem 6 4" xfId="1723"/>
    <cellStyle name="SAPBEXresItem 6 4 10" xfId="57333"/>
    <cellStyle name="SAPBEXresItem 6 4 11" xfId="58129"/>
    <cellStyle name="SAPBEXresItem 6 4 12" xfId="59084"/>
    <cellStyle name="SAPBEXresItem 6 4 13" xfId="59762"/>
    <cellStyle name="SAPBEXresItem 6 4 14" xfId="61259"/>
    <cellStyle name="SAPBEXresItem 6 4 15" xfId="44086"/>
    <cellStyle name="SAPBEXresItem 6 4 2" xfId="47269"/>
    <cellStyle name="SAPBEXresItem 6 4 3" xfId="47732"/>
    <cellStyle name="SAPBEXresItem 6 4 4" xfId="49610"/>
    <cellStyle name="SAPBEXresItem 6 4 5" xfId="51767"/>
    <cellStyle name="SAPBEXresItem 6 4 6" xfId="53044"/>
    <cellStyle name="SAPBEXresItem 6 4 7" xfId="54092"/>
    <cellStyle name="SAPBEXresItem 6 4 8" xfId="55073"/>
    <cellStyle name="SAPBEXresItem 6 4 9" xfId="56358"/>
    <cellStyle name="SAPBEXresItem 6 5" xfId="44521"/>
    <cellStyle name="SAPBEXresItem 6 5 2" xfId="56842"/>
    <cellStyle name="SAPBEXresItem 6 5 3" xfId="57805"/>
    <cellStyle name="SAPBEXresItem 6 5 4" xfId="58587"/>
    <cellStyle name="SAPBEXresItem 6 5 5" xfId="59546"/>
    <cellStyle name="SAPBEXresItem 6 5 6" xfId="60220"/>
    <cellStyle name="SAPBEXresItem 6 5 7" xfId="61739"/>
    <cellStyle name="SAPBEXresItem 6 6" xfId="44812"/>
    <cellStyle name="SAPBEXresItem 6 7" xfId="45095"/>
    <cellStyle name="SAPBEXresItem 6 8" xfId="45371"/>
    <cellStyle name="SAPBEXresItem 6 9" xfId="45831"/>
    <cellStyle name="SAPBEXresItem 6_Лист1" xfId="4175"/>
    <cellStyle name="SAPBEXresItem 7" xfId="1224"/>
    <cellStyle name="SAPBEXresItem 7 10" xfId="55472"/>
    <cellStyle name="SAPBEXresItem 7 11" xfId="55361"/>
    <cellStyle name="SAPBEXresItem 7 12" xfId="60690"/>
    <cellStyle name="SAPBEXresItem 7 13" xfId="4176"/>
    <cellStyle name="SAPBEXresItem 7 2" xfId="46634"/>
    <cellStyle name="SAPBEXresItem 7 3" xfId="48601"/>
    <cellStyle name="SAPBEXresItem 7 4" xfId="51268"/>
    <cellStyle name="SAPBEXresItem 7 5" xfId="52561"/>
    <cellStyle name="SAPBEXresItem 7 6" xfId="53641"/>
    <cellStyle name="SAPBEXresItem 7 7" xfId="54622"/>
    <cellStyle name="SAPBEXresItem 7 8" xfId="55782"/>
    <cellStyle name="SAPBEXresItem 7 9" xfId="56959"/>
    <cellStyle name="SAPBEXresItem 8" xfId="1368"/>
    <cellStyle name="SAPBEXresItem 8 10" xfId="57983"/>
    <cellStyle name="SAPBEXresItem 8 11" xfId="58937"/>
    <cellStyle name="SAPBEXresItem 8 12" xfId="61080"/>
    <cellStyle name="SAPBEXresItem 8 13" xfId="3637"/>
    <cellStyle name="SAPBEXresItem 8 2" xfId="47075"/>
    <cellStyle name="SAPBEXresItem 8 3" xfId="49038"/>
    <cellStyle name="SAPBEXresItem 8 4" xfId="49530"/>
    <cellStyle name="SAPBEXresItem 8 5" xfId="51412"/>
    <cellStyle name="SAPBEXresItem 8 6" xfId="52701"/>
    <cellStyle name="SAPBEXresItem 8 7" xfId="53770"/>
    <cellStyle name="SAPBEXresItem 8 8" xfId="54751"/>
    <cellStyle name="SAPBEXresItem 8 9" xfId="57198"/>
    <cellStyle name="SAPBEXresItem 9" xfId="1718"/>
    <cellStyle name="SAPBEXresItem 9 10" xfId="57338"/>
    <cellStyle name="SAPBEXresItem 9 11" xfId="58134"/>
    <cellStyle name="SAPBEXresItem 9 12" xfId="59089"/>
    <cellStyle name="SAPBEXresItem 9 13" xfId="59767"/>
    <cellStyle name="SAPBEXresItem 9 14" xfId="61264"/>
    <cellStyle name="SAPBEXresItem 9 15" xfId="43863"/>
    <cellStyle name="SAPBEXresItem 9 2" xfId="47274"/>
    <cellStyle name="SAPBEXresItem 9 3" xfId="47737"/>
    <cellStyle name="SAPBEXresItem 9 4" xfId="49522"/>
    <cellStyle name="SAPBEXresItem 9 5" xfId="51762"/>
    <cellStyle name="SAPBEXresItem 9 6" xfId="53039"/>
    <cellStyle name="SAPBEXresItem 9 7" xfId="54087"/>
    <cellStyle name="SAPBEXresItem 9 8" xfId="55068"/>
    <cellStyle name="SAPBEXresItem 9 9" xfId="56363"/>
    <cellStyle name="SAPBEXresItem_Лист1" xfId="4177"/>
    <cellStyle name="SAPBEXresItemX" xfId="618"/>
    <cellStyle name="SAPBEXresItemX 10" xfId="4019"/>
    <cellStyle name="SAPBEXresItemX 10 2" xfId="56843"/>
    <cellStyle name="SAPBEXresItemX 10 3" xfId="57806"/>
    <cellStyle name="SAPBEXresItemX 10 4" xfId="58588"/>
    <cellStyle name="SAPBEXresItemX 10 5" xfId="59547"/>
    <cellStyle name="SAPBEXresItemX 10 6" xfId="60221"/>
    <cellStyle name="SAPBEXresItemX 10 7" xfId="61740"/>
    <cellStyle name="SAPBEXresItemX 11" xfId="44087"/>
    <cellStyle name="SAPBEXresItemX 12" xfId="44522"/>
    <cellStyle name="SAPBEXresItemX 13" xfId="44813"/>
    <cellStyle name="SAPBEXresItemX 14" xfId="45096"/>
    <cellStyle name="SAPBEXresItemX 15" xfId="45372"/>
    <cellStyle name="SAPBEXresItemX 16" xfId="45832"/>
    <cellStyle name="SAPBEXresItemX 17" xfId="45948"/>
    <cellStyle name="SAPBEXresItemX 18" xfId="46340"/>
    <cellStyle name="SAPBEXresItemX 19" xfId="48238"/>
    <cellStyle name="SAPBEXresItemX 2" xfId="619"/>
    <cellStyle name="SAPBEXresItemX 2 10" xfId="45949"/>
    <cellStyle name="SAPBEXresItemX 2 11" xfId="46341"/>
    <cellStyle name="SAPBEXresItemX 2 12" xfId="48239"/>
    <cellStyle name="SAPBEXresItemX 2 13" xfId="49970"/>
    <cellStyle name="SAPBEXresItemX 2 14" xfId="50113"/>
    <cellStyle name="SAPBEXresItemX 2 15" xfId="50688"/>
    <cellStyle name="SAPBEXresItemX 2 16" xfId="51987"/>
    <cellStyle name="SAPBEXresItemX 2 17" xfId="50847"/>
    <cellStyle name="SAPBEXresItemX 2 18" xfId="52162"/>
    <cellStyle name="SAPBEXresItemX 2 19" xfId="55396"/>
    <cellStyle name="SAPBEXresItemX 2 2" xfId="1231"/>
    <cellStyle name="SAPBEXresItemX 2 2 10" xfId="55354"/>
    <cellStyle name="SAPBEXresItemX 2 2 11" xfId="60697"/>
    <cellStyle name="SAPBEXresItemX 2 2 12" xfId="4178"/>
    <cellStyle name="SAPBEXresItemX 2 2 2" xfId="46641"/>
    <cellStyle name="SAPBEXresItemX 2 2 3" xfId="48608"/>
    <cellStyle name="SAPBEXresItemX 2 2 4" xfId="51275"/>
    <cellStyle name="SAPBEXresItemX 2 2 5" xfId="52568"/>
    <cellStyle name="SAPBEXresItemX 2 2 6" xfId="53648"/>
    <cellStyle name="SAPBEXresItemX 2 2 7" xfId="54629"/>
    <cellStyle name="SAPBEXresItemX 2 2 8" xfId="56966"/>
    <cellStyle name="SAPBEXresItemX 2 2 9" xfId="55478"/>
    <cellStyle name="SAPBEXresItemX 2 20" xfId="2148"/>
    <cellStyle name="SAPBEXresItemX 2 3" xfId="1375"/>
    <cellStyle name="SAPBEXresItemX 2 3 10" xfId="57205"/>
    <cellStyle name="SAPBEXresItemX 2 3 11" xfId="57990"/>
    <cellStyle name="SAPBEXresItemX 2 3 12" xfId="58944"/>
    <cellStyle name="SAPBEXresItemX 2 3 13" xfId="61087"/>
    <cellStyle name="SAPBEXresItemX 2 3 14" xfId="3629"/>
    <cellStyle name="SAPBEXresItemX 2 3 2" xfId="47082"/>
    <cellStyle name="SAPBEXresItemX 2 3 3" xfId="49045"/>
    <cellStyle name="SAPBEXresItemX 2 3 4" xfId="49429"/>
    <cellStyle name="SAPBEXresItemX 2 3 5" xfId="51419"/>
    <cellStyle name="SAPBEXresItemX 2 3 6" xfId="52708"/>
    <cellStyle name="SAPBEXresItemX 2 3 7" xfId="53777"/>
    <cellStyle name="SAPBEXresItemX 2 3 8" xfId="54758"/>
    <cellStyle name="SAPBEXresItemX 2 3 9" xfId="56177"/>
    <cellStyle name="SAPBEXresItemX 2 4" xfId="1725"/>
    <cellStyle name="SAPBEXresItemX 2 4 10" xfId="57331"/>
    <cellStyle name="SAPBEXresItemX 2 4 11" xfId="58127"/>
    <cellStyle name="SAPBEXresItemX 2 4 12" xfId="59082"/>
    <cellStyle name="SAPBEXresItemX 2 4 13" xfId="59760"/>
    <cellStyle name="SAPBEXresItemX 2 4 14" xfId="61257"/>
    <cellStyle name="SAPBEXresItemX 2 4 15" xfId="44088"/>
    <cellStyle name="SAPBEXresItemX 2 4 2" xfId="47267"/>
    <cellStyle name="SAPBEXresItemX 2 4 3" xfId="47730"/>
    <cellStyle name="SAPBEXresItemX 2 4 4" xfId="48207"/>
    <cellStyle name="SAPBEXresItemX 2 4 5" xfId="51769"/>
    <cellStyle name="SAPBEXresItemX 2 4 6" xfId="53046"/>
    <cellStyle name="SAPBEXresItemX 2 4 7" xfId="54094"/>
    <cellStyle name="SAPBEXresItemX 2 4 8" xfId="55075"/>
    <cellStyle name="SAPBEXresItemX 2 4 9" xfId="56356"/>
    <cellStyle name="SAPBEXresItemX 2 5" xfId="44523"/>
    <cellStyle name="SAPBEXresItemX 2 5 2" xfId="56844"/>
    <cellStyle name="SAPBEXresItemX 2 5 3" xfId="57807"/>
    <cellStyle name="SAPBEXresItemX 2 5 4" xfId="58589"/>
    <cellStyle name="SAPBEXresItemX 2 5 5" xfId="59548"/>
    <cellStyle name="SAPBEXresItemX 2 5 6" xfId="60222"/>
    <cellStyle name="SAPBEXresItemX 2 5 7" xfId="61741"/>
    <cellStyle name="SAPBEXresItemX 2 6" xfId="44814"/>
    <cellStyle name="SAPBEXresItemX 2 7" xfId="45097"/>
    <cellStyle name="SAPBEXresItemX 2 8" xfId="45373"/>
    <cellStyle name="SAPBEXresItemX 2 9" xfId="45833"/>
    <cellStyle name="SAPBEXresItemX 2_Лист1" xfId="4179"/>
    <cellStyle name="SAPBEXresItemX 20" xfId="49969"/>
    <cellStyle name="SAPBEXresItemX 21" xfId="50112"/>
    <cellStyle name="SAPBEXresItemX 22" xfId="50687"/>
    <cellStyle name="SAPBEXresItemX 23" xfId="51986"/>
    <cellStyle name="SAPBEXresItemX 24" xfId="50846"/>
    <cellStyle name="SAPBEXresItemX 25" xfId="52161"/>
    <cellStyle name="SAPBEXresItemX 26" xfId="55507"/>
    <cellStyle name="SAPBEXresItemX 27" xfId="55397"/>
    <cellStyle name="SAPBEXresItemX 28" xfId="55693"/>
    <cellStyle name="SAPBEXresItemX 29" xfId="2147"/>
    <cellStyle name="SAPBEXresItemX 3" xfId="620"/>
    <cellStyle name="SAPBEXresItemX 3 10" xfId="45950"/>
    <cellStyle name="SAPBEXresItemX 3 11" xfId="46342"/>
    <cellStyle name="SAPBEXresItemX 3 12" xfId="48240"/>
    <cellStyle name="SAPBEXresItemX 3 13" xfId="49971"/>
    <cellStyle name="SAPBEXresItemX 3 14" xfId="50114"/>
    <cellStyle name="SAPBEXresItemX 3 15" xfId="50689"/>
    <cellStyle name="SAPBEXresItemX 3 16" xfId="51988"/>
    <cellStyle name="SAPBEXresItemX 3 17" xfId="50850"/>
    <cellStyle name="SAPBEXresItemX 3 18" xfId="52163"/>
    <cellStyle name="SAPBEXresItemX 3 19" xfId="56988"/>
    <cellStyle name="SAPBEXresItemX 3 2" xfId="1232"/>
    <cellStyle name="SAPBEXresItemX 3 2 10" xfId="55353"/>
    <cellStyle name="SAPBEXresItemX 3 2 11" xfId="60698"/>
    <cellStyle name="SAPBEXresItemX 3 2 12" xfId="4180"/>
    <cellStyle name="SAPBEXresItemX 3 2 2" xfId="46642"/>
    <cellStyle name="SAPBEXresItemX 3 2 3" xfId="48609"/>
    <cellStyle name="SAPBEXresItemX 3 2 4" xfId="51276"/>
    <cellStyle name="SAPBEXresItemX 3 2 5" xfId="52569"/>
    <cellStyle name="SAPBEXresItemX 3 2 6" xfId="53649"/>
    <cellStyle name="SAPBEXresItemX 3 2 7" xfId="54630"/>
    <cellStyle name="SAPBEXresItemX 3 2 8" xfId="56967"/>
    <cellStyle name="SAPBEXresItemX 3 2 9" xfId="55479"/>
    <cellStyle name="SAPBEXresItemX 3 20" xfId="2149"/>
    <cellStyle name="SAPBEXresItemX 3 3" xfId="1376"/>
    <cellStyle name="SAPBEXresItemX 3 3 10" xfId="57206"/>
    <cellStyle name="SAPBEXresItemX 3 3 11" xfId="57991"/>
    <cellStyle name="SAPBEXresItemX 3 3 12" xfId="58945"/>
    <cellStyle name="SAPBEXresItemX 3 3 13" xfId="61088"/>
    <cellStyle name="SAPBEXresItemX 3 3 14" xfId="3628"/>
    <cellStyle name="SAPBEXresItemX 3 3 2" xfId="47083"/>
    <cellStyle name="SAPBEXresItemX 3 3 3" xfId="49046"/>
    <cellStyle name="SAPBEXresItemX 3 3 4" xfId="49292"/>
    <cellStyle name="SAPBEXresItemX 3 3 5" xfId="51420"/>
    <cellStyle name="SAPBEXresItemX 3 3 6" xfId="52709"/>
    <cellStyle name="SAPBEXresItemX 3 3 7" xfId="53778"/>
    <cellStyle name="SAPBEXresItemX 3 3 8" xfId="54759"/>
    <cellStyle name="SAPBEXresItemX 3 3 9" xfId="56178"/>
    <cellStyle name="SAPBEXresItemX 3 4" xfId="1726"/>
    <cellStyle name="SAPBEXresItemX 3 4 10" xfId="57330"/>
    <cellStyle name="SAPBEXresItemX 3 4 11" xfId="58126"/>
    <cellStyle name="SAPBEXresItemX 3 4 12" xfId="59081"/>
    <cellStyle name="SAPBEXresItemX 3 4 13" xfId="59759"/>
    <cellStyle name="SAPBEXresItemX 3 4 14" xfId="61256"/>
    <cellStyle name="SAPBEXresItemX 3 4 15" xfId="44089"/>
    <cellStyle name="SAPBEXresItemX 3 4 2" xfId="47266"/>
    <cellStyle name="SAPBEXresItemX 3 4 3" xfId="47729"/>
    <cellStyle name="SAPBEXresItemX 3 4 4" xfId="49431"/>
    <cellStyle name="SAPBEXresItemX 3 4 5" xfId="51770"/>
    <cellStyle name="SAPBEXresItemX 3 4 6" xfId="53047"/>
    <cellStyle name="SAPBEXresItemX 3 4 7" xfId="54095"/>
    <cellStyle name="SAPBEXresItemX 3 4 8" xfId="55076"/>
    <cellStyle name="SAPBEXresItemX 3 4 9" xfId="56355"/>
    <cellStyle name="SAPBEXresItemX 3 5" xfId="44524"/>
    <cellStyle name="SAPBEXresItemX 3 5 2" xfId="56845"/>
    <cellStyle name="SAPBEXresItemX 3 5 3" xfId="57808"/>
    <cellStyle name="SAPBEXresItemX 3 5 4" xfId="58590"/>
    <cellStyle name="SAPBEXresItemX 3 5 5" xfId="59549"/>
    <cellStyle name="SAPBEXresItemX 3 5 6" xfId="60223"/>
    <cellStyle name="SAPBEXresItemX 3 5 7" xfId="61742"/>
    <cellStyle name="SAPBEXresItemX 3 6" xfId="44815"/>
    <cellStyle name="SAPBEXresItemX 3 7" xfId="45098"/>
    <cellStyle name="SAPBEXresItemX 3 8" xfId="45374"/>
    <cellStyle name="SAPBEXresItemX 3 9" xfId="45834"/>
    <cellStyle name="SAPBEXresItemX 3_Лист1" xfId="4181"/>
    <cellStyle name="SAPBEXresItemX 4" xfId="621"/>
    <cellStyle name="SAPBEXresItemX 4 10" xfId="45951"/>
    <cellStyle name="SAPBEXresItemX 4 11" xfId="46343"/>
    <cellStyle name="SAPBEXresItemX 4 12" xfId="48241"/>
    <cellStyle name="SAPBEXresItemX 4 13" xfId="49972"/>
    <cellStyle name="SAPBEXresItemX 4 14" xfId="50115"/>
    <cellStyle name="SAPBEXresItemX 4 15" xfId="50690"/>
    <cellStyle name="SAPBEXresItemX 4 16" xfId="51989"/>
    <cellStyle name="SAPBEXresItemX 4 17" xfId="50849"/>
    <cellStyle name="SAPBEXresItemX 4 18" xfId="52164"/>
    <cellStyle name="SAPBEXresItemX 4 19" xfId="57227"/>
    <cellStyle name="SAPBEXresItemX 4 2" xfId="1233"/>
    <cellStyle name="SAPBEXresItemX 4 2 10" xfId="55352"/>
    <cellStyle name="SAPBEXresItemX 4 2 11" xfId="60699"/>
    <cellStyle name="SAPBEXresItemX 4 2 12" xfId="4182"/>
    <cellStyle name="SAPBEXresItemX 4 2 2" xfId="46643"/>
    <cellStyle name="SAPBEXresItemX 4 2 3" xfId="48610"/>
    <cellStyle name="SAPBEXresItemX 4 2 4" xfId="51277"/>
    <cellStyle name="SAPBEXresItemX 4 2 5" xfId="52570"/>
    <cellStyle name="SAPBEXresItemX 4 2 6" xfId="53650"/>
    <cellStyle name="SAPBEXresItemX 4 2 7" xfId="54631"/>
    <cellStyle name="SAPBEXresItemX 4 2 8" xfId="56968"/>
    <cellStyle name="SAPBEXresItemX 4 2 9" xfId="55480"/>
    <cellStyle name="SAPBEXresItemX 4 20" xfId="2150"/>
    <cellStyle name="SAPBEXresItemX 4 3" xfId="1377"/>
    <cellStyle name="SAPBEXresItemX 4 3 10" xfId="57207"/>
    <cellStyle name="SAPBEXresItemX 4 3 11" xfId="57992"/>
    <cellStyle name="SAPBEXresItemX 4 3 12" xfId="58946"/>
    <cellStyle name="SAPBEXresItemX 4 3 13" xfId="61089"/>
    <cellStyle name="SAPBEXresItemX 4 3 14" xfId="3626"/>
    <cellStyle name="SAPBEXresItemX 4 3 2" xfId="47084"/>
    <cellStyle name="SAPBEXresItemX 4 3 3" xfId="49047"/>
    <cellStyle name="SAPBEXresItemX 4 3 4" xfId="48934"/>
    <cellStyle name="SAPBEXresItemX 4 3 5" xfId="51421"/>
    <cellStyle name="SAPBEXresItemX 4 3 6" xfId="52710"/>
    <cellStyle name="SAPBEXresItemX 4 3 7" xfId="53779"/>
    <cellStyle name="SAPBEXresItemX 4 3 8" xfId="54760"/>
    <cellStyle name="SAPBEXresItemX 4 3 9" xfId="56179"/>
    <cellStyle name="SAPBEXresItemX 4 4" xfId="1727"/>
    <cellStyle name="SAPBEXresItemX 4 4 10" xfId="57329"/>
    <cellStyle name="SAPBEXresItemX 4 4 11" xfId="58125"/>
    <cellStyle name="SAPBEXresItemX 4 4 12" xfId="59080"/>
    <cellStyle name="SAPBEXresItemX 4 4 13" xfId="59758"/>
    <cellStyle name="SAPBEXresItemX 4 4 14" xfId="61255"/>
    <cellStyle name="SAPBEXresItemX 4 4 15" xfId="44090"/>
    <cellStyle name="SAPBEXresItemX 4 4 2" xfId="47265"/>
    <cellStyle name="SAPBEXresItemX 4 4 3" xfId="47728"/>
    <cellStyle name="SAPBEXresItemX 4 4 4" xfId="49502"/>
    <cellStyle name="SAPBEXresItemX 4 4 5" xfId="51771"/>
    <cellStyle name="SAPBEXresItemX 4 4 6" xfId="53048"/>
    <cellStyle name="SAPBEXresItemX 4 4 7" xfId="54096"/>
    <cellStyle name="SAPBEXresItemX 4 4 8" xfId="55077"/>
    <cellStyle name="SAPBEXresItemX 4 4 9" xfId="56354"/>
    <cellStyle name="SAPBEXresItemX 4 5" xfId="44525"/>
    <cellStyle name="SAPBEXresItemX 4 5 2" xfId="56846"/>
    <cellStyle name="SAPBEXresItemX 4 5 3" xfId="57809"/>
    <cellStyle name="SAPBEXresItemX 4 5 4" xfId="58591"/>
    <cellStyle name="SAPBEXresItemX 4 5 5" xfId="59550"/>
    <cellStyle name="SAPBEXresItemX 4 5 6" xfId="60224"/>
    <cellStyle name="SAPBEXresItemX 4 5 7" xfId="61743"/>
    <cellStyle name="SAPBEXresItemX 4 6" xfId="44816"/>
    <cellStyle name="SAPBEXresItemX 4 7" xfId="45099"/>
    <cellStyle name="SAPBEXresItemX 4 8" xfId="45375"/>
    <cellStyle name="SAPBEXresItemX 4 9" xfId="45835"/>
    <cellStyle name="SAPBEXresItemX 4_Лист1" xfId="4183"/>
    <cellStyle name="SAPBEXresItemX 5" xfId="622"/>
    <cellStyle name="SAPBEXresItemX 5 10" xfId="45952"/>
    <cellStyle name="SAPBEXresItemX 5 11" xfId="46344"/>
    <cellStyle name="SAPBEXresItemX 5 12" xfId="48242"/>
    <cellStyle name="SAPBEXresItemX 5 13" xfId="49973"/>
    <cellStyle name="SAPBEXresItemX 5 14" xfId="50116"/>
    <cellStyle name="SAPBEXresItemX 5 15" xfId="50691"/>
    <cellStyle name="SAPBEXresItemX 5 16" xfId="51990"/>
    <cellStyle name="SAPBEXresItemX 5 17" xfId="50851"/>
    <cellStyle name="SAPBEXresItemX 5 18" xfId="52165"/>
    <cellStyle name="SAPBEXresItemX 5 19" xfId="55395"/>
    <cellStyle name="SAPBEXresItemX 5 2" xfId="1234"/>
    <cellStyle name="SAPBEXresItemX 5 2 10" xfId="55351"/>
    <cellStyle name="SAPBEXresItemX 5 2 11" xfId="60700"/>
    <cellStyle name="SAPBEXresItemX 5 2 12" xfId="4184"/>
    <cellStyle name="SAPBEXresItemX 5 2 2" xfId="46644"/>
    <cellStyle name="SAPBEXresItemX 5 2 3" xfId="48611"/>
    <cellStyle name="SAPBEXresItemX 5 2 4" xfId="51278"/>
    <cellStyle name="SAPBEXresItemX 5 2 5" xfId="52571"/>
    <cellStyle name="SAPBEXresItemX 5 2 6" xfId="53651"/>
    <cellStyle name="SAPBEXresItemX 5 2 7" xfId="54632"/>
    <cellStyle name="SAPBEXresItemX 5 2 8" xfId="56969"/>
    <cellStyle name="SAPBEXresItemX 5 2 9" xfId="55481"/>
    <cellStyle name="SAPBEXresItemX 5 20" xfId="2151"/>
    <cellStyle name="SAPBEXresItemX 5 3" xfId="1378"/>
    <cellStyle name="SAPBEXresItemX 5 3 10" xfId="57208"/>
    <cellStyle name="SAPBEXresItemX 5 3 11" xfId="57993"/>
    <cellStyle name="SAPBEXresItemX 5 3 12" xfId="58947"/>
    <cellStyle name="SAPBEXresItemX 5 3 13" xfId="61090"/>
    <cellStyle name="SAPBEXresItemX 5 3 14" xfId="3625"/>
    <cellStyle name="SAPBEXresItemX 5 3 2" xfId="47085"/>
    <cellStyle name="SAPBEXresItemX 5 3 3" xfId="49048"/>
    <cellStyle name="SAPBEXresItemX 5 3 4" xfId="48778"/>
    <cellStyle name="SAPBEXresItemX 5 3 5" xfId="51422"/>
    <cellStyle name="SAPBEXresItemX 5 3 6" xfId="52711"/>
    <cellStyle name="SAPBEXresItemX 5 3 7" xfId="53780"/>
    <cellStyle name="SAPBEXresItemX 5 3 8" xfId="54761"/>
    <cellStyle name="SAPBEXresItemX 5 3 9" xfId="56180"/>
    <cellStyle name="SAPBEXresItemX 5 4" xfId="1728"/>
    <cellStyle name="SAPBEXresItemX 5 4 10" xfId="57328"/>
    <cellStyle name="SAPBEXresItemX 5 4 11" xfId="58124"/>
    <cellStyle name="SAPBEXresItemX 5 4 12" xfId="59079"/>
    <cellStyle name="SAPBEXresItemX 5 4 13" xfId="59757"/>
    <cellStyle name="SAPBEXresItemX 5 4 14" xfId="61254"/>
    <cellStyle name="SAPBEXresItemX 5 4 15" xfId="44091"/>
    <cellStyle name="SAPBEXresItemX 5 4 2" xfId="47264"/>
    <cellStyle name="SAPBEXresItemX 5 4 3" xfId="47727"/>
    <cellStyle name="SAPBEXresItemX 5 4 4" xfId="49623"/>
    <cellStyle name="SAPBEXresItemX 5 4 5" xfId="51772"/>
    <cellStyle name="SAPBEXresItemX 5 4 6" xfId="53049"/>
    <cellStyle name="SAPBEXresItemX 5 4 7" xfId="54097"/>
    <cellStyle name="SAPBEXresItemX 5 4 8" xfId="55078"/>
    <cellStyle name="SAPBEXresItemX 5 4 9" xfId="56353"/>
    <cellStyle name="SAPBEXresItemX 5 5" xfId="44526"/>
    <cellStyle name="SAPBEXresItemX 5 5 2" xfId="56847"/>
    <cellStyle name="SAPBEXresItemX 5 5 3" xfId="57810"/>
    <cellStyle name="SAPBEXresItemX 5 5 4" xfId="58592"/>
    <cellStyle name="SAPBEXresItemX 5 5 5" xfId="59551"/>
    <cellStyle name="SAPBEXresItemX 5 5 6" xfId="60225"/>
    <cellStyle name="SAPBEXresItemX 5 5 7" xfId="61744"/>
    <cellStyle name="SAPBEXresItemX 5 6" xfId="44817"/>
    <cellStyle name="SAPBEXresItemX 5 7" xfId="45100"/>
    <cellStyle name="SAPBEXresItemX 5 8" xfId="45376"/>
    <cellStyle name="SAPBEXresItemX 5 9" xfId="45836"/>
    <cellStyle name="SAPBEXresItemX 5_Лист1" xfId="4185"/>
    <cellStyle name="SAPBEXresItemX 6" xfId="623"/>
    <cellStyle name="SAPBEXresItemX 6 10" xfId="45953"/>
    <cellStyle name="SAPBEXresItemX 6 11" xfId="46345"/>
    <cellStyle name="SAPBEXresItemX 6 12" xfId="48243"/>
    <cellStyle name="SAPBEXresItemX 6 13" xfId="49974"/>
    <cellStyle name="SAPBEXresItemX 6 14" xfId="50117"/>
    <cellStyle name="SAPBEXresItemX 6 15" xfId="50692"/>
    <cellStyle name="SAPBEXresItemX 6 16" xfId="51991"/>
    <cellStyle name="SAPBEXresItemX 6 17" xfId="50852"/>
    <cellStyle name="SAPBEXresItemX 6 18" xfId="52166"/>
    <cellStyle name="SAPBEXresItemX 6 19" xfId="56989"/>
    <cellStyle name="SAPBEXresItemX 6 2" xfId="1235"/>
    <cellStyle name="SAPBEXresItemX 6 2 10" xfId="55350"/>
    <cellStyle name="SAPBEXresItemX 6 2 11" xfId="60701"/>
    <cellStyle name="SAPBEXresItemX 6 2 12" xfId="4186"/>
    <cellStyle name="SAPBEXresItemX 6 2 2" xfId="46645"/>
    <cellStyle name="SAPBEXresItemX 6 2 3" xfId="48612"/>
    <cellStyle name="SAPBEXresItemX 6 2 4" xfId="51279"/>
    <cellStyle name="SAPBEXresItemX 6 2 5" xfId="52572"/>
    <cellStyle name="SAPBEXresItemX 6 2 6" xfId="53652"/>
    <cellStyle name="SAPBEXresItemX 6 2 7" xfId="54633"/>
    <cellStyle name="SAPBEXresItemX 6 2 8" xfId="56970"/>
    <cellStyle name="SAPBEXresItemX 6 2 9" xfId="55482"/>
    <cellStyle name="SAPBEXresItemX 6 20" xfId="2152"/>
    <cellStyle name="SAPBEXresItemX 6 3" xfId="1379"/>
    <cellStyle name="SAPBEXresItemX 6 3 10" xfId="57209"/>
    <cellStyle name="SAPBEXresItemX 6 3 11" xfId="57994"/>
    <cellStyle name="SAPBEXresItemX 6 3 12" xfId="58948"/>
    <cellStyle name="SAPBEXresItemX 6 3 13" xfId="61091"/>
    <cellStyle name="SAPBEXresItemX 6 3 14" xfId="3623"/>
    <cellStyle name="SAPBEXresItemX 6 3 2" xfId="47086"/>
    <cellStyle name="SAPBEXresItemX 6 3 3" xfId="49049"/>
    <cellStyle name="SAPBEXresItemX 6 3 4" xfId="48122"/>
    <cellStyle name="SAPBEXresItemX 6 3 5" xfId="51423"/>
    <cellStyle name="SAPBEXresItemX 6 3 6" xfId="52712"/>
    <cellStyle name="SAPBEXresItemX 6 3 7" xfId="53781"/>
    <cellStyle name="SAPBEXresItemX 6 3 8" xfId="54762"/>
    <cellStyle name="SAPBEXresItemX 6 3 9" xfId="56181"/>
    <cellStyle name="SAPBEXresItemX 6 4" xfId="1729"/>
    <cellStyle name="SAPBEXresItemX 6 4 10" xfId="57327"/>
    <cellStyle name="SAPBEXresItemX 6 4 11" xfId="58123"/>
    <cellStyle name="SAPBEXresItemX 6 4 12" xfId="59078"/>
    <cellStyle name="SAPBEXresItemX 6 4 13" xfId="59756"/>
    <cellStyle name="SAPBEXresItemX 6 4 14" xfId="61253"/>
    <cellStyle name="SAPBEXresItemX 6 4 15" xfId="44092"/>
    <cellStyle name="SAPBEXresItemX 6 4 2" xfId="47263"/>
    <cellStyle name="SAPBEXresItemX 6 4 3" xfId="47726"/>
    <cellStyle name="SAPBEXresItemX 6 4 4" xfId="48206"/>
    <cellStyle name="SAPBEXresItemX 6 4 5" xfId="51773"/>
    <cellStyle name="SAPBEXresItemX 6 4 6" xfId="53050"/>
    <cellStyle name="SAPBEXresItemX 6 4 7" xfId="54098"/>
    <cellStyle name="SAPBEXresItemX 6 4 8" xfId="55079"/>
    <cellStyle name="SAPBEXresItemX 6 4 9" xfId="56352"/>
    <cellStyle name="SAPBEXresItemX 6 5" xfId="44527"/>
    <cellStyle name="SAPBEXresItemX 6 5 2" xfId="56848"/>
    <cellStyle name="SAPBEXresItemX 6 5 3" xfId="57811"/>
    <cellStyle name="SAPBEXresItemX 6 5 4" xfId="58593"/>
    <cellStyle name="SAPBEXresItemX 6 5 5" xfId="59552"/>
    <cellStyle name="SAPBEXresItemX 6 5 6" xfId="60226"/>
    <cellStyle name="SAPBEXresItemX 6 5 7" xfId="61745"/>
    <cellStyle name="SAPBEXresItemX 6 6" xfId="44818"/>
    <cellStyle name="SAPBEXresItemX 6 7" xfId="45101"/>
    <cellStyle name="SAPBEXresItemX 6 8" xfId="45377"/>
    <cellStyle name="SAPBEXresItemX 6 9" xfId="45837"/>
    <cellStyle name="SAPBEXresItemX 6_Лист1" xfId="4187"/>
    <cellStyle name="SAPBEXresItemX 7" xfId="1230"/>
    <cellStyle name="SAPBEXresItemX 7 10" xfId="55477"/>
    <cellStyle name="SAPBEXresItemX 7 11" xfId="55356"/>
    <cellStyle name="SAPBEXresItemX 7 12" xfId="60696"/>
    <cellStyle name="SAPBEXresItemX 7 13" xfId="4188"/>
    <cellStyle name="SAPBEXresItemX 7 2" xfId="46640"/>
    <cellStyle name="SAPBEXresItemX 7 3" xfId="48607"/>
    <cellStyle name="SAPBEXresItemX 7 4" xfId="51274"/>
    <cellStyle name="SAPBEXresItemX 7 5" xfId="52567"/>
    <cellStyle name="SAPBEXresItemX 7 6" xfId="53647"/>
    <cellStyle name="SAPBEXresItemX 7 7" xfId="54628"/>
    <cellStyle name="SAPBEXresItemX 7 8" xfId="55788"/>
    <cellStyle name="SAPBEXresItemX 7 9" xfId="56965"/>
    <cellStyle name="SAPBEXresItemX 8" xfId="1374"/>
    <cellStyle name="SAPBEXresItemX 8 10" xfId="57989"/>
    <cellStyle name="SAPBEXresItemX 8 11" xfId="58943"/>
    <cellStyle name="SAPBEXresItemX 8 12" xfId="61086"/>
    <cellStyle name="SAPBEXresItemX 8 13" xfId="3631"/>
    <cellStyle name="SAPBEXresItemX 8 2" xfId="47081"/>
    <cellStyle name="SAPBEXresItemX 8 3" xfId="49044"/>
    <cellStyle name="SAPBEXresItemX 8 4" xfId="49531"/>
    <cellStyle name="SAPBEXresItemX 8 5" xfId="51418"/>
    <cellStyle name="SAPBEXresItemX 8 6" xfId="52707"/>
    <cellStyle name="SAPBEXresItemX 8 7" xfId="53776"/>
    <cellStyle name="SAPBEXresItemX 8 8" xfId="54757"/>
    <cellStyle name="SAPBEXresItemX 8 9" xfId="57204"/>
    <cellStyle name="SAPBEXresItemX 9" xfId="1724"/>
    <cellStyle name="SAPBEXresItemX 9 10" xfId="57332"/>
    <cellStyle name="SAPBEXresItemX 9 11" xfId="58128"/>
    <cellStyle name="SAPBEXresItemX 9 12" xfId="59083"/>
    <cellStyle name="SAPBEXresItemX 9 13" xfId="59761"/>
    <cellStyle name="SAPBEXresItemX 9 14" xfId="61258"/>
    <cellStyle name="SAPBEXresItemX 9 15" xfId="43864"/>
    <cellStyle name="SAPBEXresItemX 9 2" xfId="47268"/>
    <cellStyle name="SAPBEXresItemX 9 3" xfId="47731"/>
    <cellStyle name="SAPBEXresItemX 9 4" xfId="48208"/>
    <cellStyle name="SAPBEXresItemX 9 5" xfId="51768"/>
    <cellStyle name="SAPBEXresItemX 9 6" xfId="53045"/>
    <cellStyle name="SAPBEXresItemX 9 7" xfId="54093"/>
    <cellStyle name="SAPBEXresItemX 9 8" xfId="55074"/>
    <cellStyle name="SAPBEXresItemX 9 9" xfId="56357"/>
    <cellStyle name="SAPBEXresItemX_Лист1" xfId="4189"/>
    <cellStyle name="SAPBEXstdData" xfId="624"/>
    <cellStyle name="SAPBEXstdData 10" xfId="44528"/>
    <cellStyle name="SAPBEXstdData 10 2" xfId="56849"/>
    <cellStyle name="SAPBEXstdData 10 3" xfId="57812"/>
    <cellStyle name="SAPBEXstdData 10 4" xfId="58594"/>
    <cellStyle name="SAPBEXstdData 10 5" xfId="59553"/>
    <cellStyle name="SAPBEXstdData 10 6" xfId="60227"/>
    <cellStyle name="SAPBEXstdData 10 7" xfId="61746"/>
    <cellStyle name="SAPBEXstdData 11" xfId="44819"/>
    <cellStyle name="SAPBEXstdData 12" xfId="45102"/>
    <cellStyle name="SAPBEXstdData 13" xfId="45378"/>
    <cellStyle name="SAPBEXstdData 14" xfId="45838"/>
    <cellStyle name="SAPBEXstdData 15" xfId="45954"/>
    <cellStyle name="SAPBEXstdData 16" xfId="46346"/>
    <cellStyle name="SAPBEXstdData 17" xfId="48244"/>
    <cellStyle name="SAPBEXstdData 18" xfId="49975"/>
    <cellStyle name="SAPBEXstdData 19" xfId="50118"/>
    <cellStyle name="SAPBEXstdData 2" xfId="625"/>
    <cellStyle name="SAPBEXstdData 2 10" xfId="46347"/>
    <cellStyle name="SAPBEXstdData 2 11" xfId="48245"/>
    <cellStyle name="SAPBEXstdData 2 12" xfId="49976"/>
    <cellStyle name="SAPBEXstdData 2 13" xfId="50119"/>
    <cellStyle name="SAPBEXstdData 2 14" xfId="50694"/>
    <cellStyle name="SAPBEXstdData 2 15" xfId="51993"/>
    <cellStyle name="SAPBEXstdData 2 16" xfId="50854"/>
    <cellStyle name="SAPBEXstdData 2 17" xfId="52169"/>
    <cellStyle name="SAPBEXstdData 2 18" xfId="2154"/>
    <cellStyle name="SAPBEXstdData 2 2" xfId="1237"/>
    <cellStyle name="SAPBEXstdData 2 2 10" xfId="3620"/>
    <cellStyle name="SAPBEXstdData 2 2 2" xfId="46647"/>
    <cellStyle name="SAPBEXstdData 2 2 3" xfId="48614"/>
    <cellStyle name="SAPBEXstdData 2 2 4" xfId="51281"/>
    <cellStyle name="SAPBEXstdData 2 2 5" xfId="52574"/>
    <cellStyle name="SAPBEXstdData 2 2 6" xfId="53654"/>
    <cellStyle name="SAPBEXstdData 2 2 7" xfId="54635"/>
    <cellStyle name="SAPBEXstdData 2 2 8" xfId="55774"/>
    <cellStyle name="SAPBEXstdData 2 2 9" xfId="60703"/>
    <cellStyle name="SAPBEXstdData 2 3" xfId="1381"/>
    <cellStyle name="SAPBEXstdData 2 3 10" xfId="57996"/>
    <cellStyle name="SAPBEXstdData 2 3 11" xfId="58950"/>
    <cellStyle name="SAPBEXstdData 2 3 12" xfId="61093"/>
    <cellStyle name="SAPBEXstdData 2 3 13" xfId="43892"/>
    <cellStyle name="SAPBEXstdData 2 3 2" xfId="47088"/>
    <cellStyle name="SAPBEXstdData 2 3 3" xfId="49051"/>
    <cellStyle name="SAPBEXstdData 2 3 4" xfId="49608"/>
    <cellStyle name="SAPBEXstdData 2 3 5" xfId="51425"/>
    <cellStyle name="SAPBEXstdData 2 3 6" xfId="52714"/>
    <cellStyle name="SAPBEXstdData 2 3 7" xfId="53783"/>
    <cellStyle name="SAPBEXstdData 2 3 8" xfId="54764"/>
    <cellStyle name="SAPBEXstdData 2 3 9" xfId="56182"/>
    <cellStyle name="SAPBEXstdData 2 4" xfId="1731"/>
    <cellStyle name="SAPBEXstdData 2 4 10" xfId="57325"/>
    <cellStyle name="SAPBEXstdData 2 4 11" xfId="58121"/>
    <cellStyle name="SAPBEXstdData 2 4 12" xfId="59076"/>
    <cellStyle name="SAPBEXstdData 2 4 13" xfId="59754"/>
    <cellStyle name="SAPBEXstdData 2 4 14" xfId="61251"/>
    <cellStyle name="SAPBEXstdData 2 4 15" xfId="44529"/>
    <cellStyle name="SAPBEXstdData 2 4 2" xfId="47261"/>
    <cellStyle name="SAPBEXstdData 2 4 3" xfId="47724"/>
    <cellStyle name="SAPBEXstdData 2 4 4" xfId="49241"/>
    <cellStyle name="SAPBEXstdData 2 4 5" xfId="51775"/>
    <cellStyle name="SAPBEXstdData 2 4 6" xfId="53052"/>
    <cellStyle name="SAPBEXstdData 2 4 7" xfId="54100"/>
    <cellStyle name="SAPBEXstdData 2 4 8" xfId="55081"/>
    <cellStyle name="SAPBEXstdData 2 4 9" xfId="56350"/>
    <cellStyle name="SAPBEXstdData 2 5" xfId="44820"/>
    <cellStyle name="SAPBEXstdData 2 5 2" xfId="56850"/>
    <cellStyle name="SAPBEXstdData 2 5 3" xfId="57813"/>
    <cellStyle name="SAPBEXstdData 2 5 4" xfId="58595"/>
    <cellStyle name="SAPBEXstdData 2 5 5" xfId="59554"/>
    <cellStyle name="SAPBEXstdData 2 5 6" xfId="60228"/>
    <cellStyle name="SAPBEXstdData 2 5 7" xfId="61747"/>
    <cellStyle name="SAPBEXstdData 2 6" xfId="45103"/>
    <cellStyle name="SAPBEXstdData 2 7" xfId="45379"/>
    <cellStyle name="SAPBEXstdData 2 8" xfId="45839"/>
    <cellStyle name="SAPBEXstdData 2 9" xfId="45955"/>
    <cellStyle name="SAPBEXstdData 20" xfId="50693"/>
    <cellStyle name="SAPBEXstdData 21" xfId="51992"/>
    <cellStyle name="SAPBEXstdData 22" xfId="50853"/>
    <cellStyle name="SAPBEXstdData 23" xfId="52167"/>
    <cellStyle name="SAPBEXstdData 24" xfId="57228"/>
    <cellStyle name="SAPBEXstdData 25" xfId="2153"/>
    <cellStyle name="SAPBEXstdData 3" xfId="626"/>
    <cellStyle name="SAPBEXstdData 3 10" xfId="46348"/>
    <cellStyle name="SAPBEXstdData 3 11" xfId="48246"/>
    <cellStyle name="SAPBEXstdData 3 12" xfId="49977"/>
    <cellStyle name="SAPBEXstdData 3 13" xfId="50120"/>
    <cellStyle name="SAPBEXstdData 3 14" xfId="50695"/>
    <cellStyle name="SAPBEXstdData 3 15" xfId="51994"/>
    <cellStyle name="SAPBEXstdData 3 16" xfId="50855"/>
    <cellStyle name="SAPBEXstdData 3 17" xfId="52168"/>
    <cellStyle name="SAPBEXstdData 3 18" xfId="2155"/>
    <cellStyle name="SAPBEXstdData 3 2" xfId="1238"/>
    <cellStyle name="SAPBEXstdData 3 2 10" xfId="3619"/>
    <cellStyle name="SAPBEXstdData 3 2 2" xfId="46648"/>
    <cellStyle name="SAPBEXstdData 3 2 3" xfId="48615"/>
    <cellStyle name="SAPBEXstdData 3 2 4" xfId="51282"/>
    <cellStyle name="SAPBEXstdData 3 2 5" xfId="52575"/>
    <cellStyle name="SAPBEXstdData 3 2 6" xfId="53655"/>
    <cellStyle name="SAPBEXstdData 3 2 7" xfId="54636"/>
    <cellStyle name="SAPBEXstdData 3 2 8" xfId="55485"/>
    <cellStyle name="SAPBEXstdData 3 2 9" xfId="60704"/>
    <cellStyle name="SAPBEXstdData 3 3" xfId="1382"/>
    <cellStyle name="SAPBEXstdData 3 3 10" xfId="57997"/>
    <cellStyle name="SAPBEXstdData 3 3 11" xfId="58951"/>
    <cellStyle name="SAPBEXstdData 3 3 12" xfId="61094"/>
    <cellStyle name="SAPBEXstdData 3 3 13" xfId="43891"/>
    <cellStyle name="SAPBEXstdData 3 3 2" xfId="47089"/>
    <cellStyle name="SAPBEXstdData 3 3 3" xfId="49052"/>
    <cellStyle name="SAPBEXstdData 3 3 4" xfId="49570"/>
    <cellStyle name="SAPBEXstdData 3 3 5" xfId="51426"/>
    <cellStyle name="SAPBEXstdData 3 3 6" xfId="52715"/>
    <cellStyle name="SAPBEXstdData 3 3 7" xfId="53784"/>
    <cellStyle name="SAPBEXstdData 3 3 8" xfId="54765"/>
    <cellStyle name="SAPBEXstdData 3 3 9" xfId="56183"/>
    <cellStyle name="SAPBEXstdData 3 4" xfId="1732"/>
    <cellStyle name="SAPBEXstdData 3 4 10" xfId="57324"/>
    <cellStyle name="SAPBEXstdData 3 4 11" xfId="58120"/>
    <cellStyle name="SAPBEXstdData 3 4 12" xfId="59075"/>
    <cellStyle name="SAPBEXstdData 3 4 13" xfId="59753"/>
    <cellStyle name="SAPBEXstdData 3 4 14" xfId="61250"/>
    <cellStyle name="SAPBEXstdData 3 4 15" xfId="44530"/>
    <cellStyle name="SAPBEXstdData 3 4 2" xfId="47260"/>
    <cellStyle name="SAPBEXstdData 3 4 3" xfId="47723"/>
    <cellStyle name="SAPBEXstdData 3 4 4" xfId="49242"/>
    <cellStyle name="SAPBEXstdData 3 4 5" xfId="51776"/>
    <cellStyle name="SAPBEXstdData 3 4 6" xfId="53053"/>
    <cellStyle name="SAPBEXstdData 3 4 7" xfId="54101"/>
    <cellStyle name="SAPBEXstdData 3 4 8" xfId="55082"/>
    <cellStyle name="SAPBEXstdData 3 4 9" xfId="56349"/>
    <cellStyle name="SAPBEXstdData 3 5" xfId="44821"/>
    <cellStyle name="SAPBEXstdData 3 5 2" xfId="56851"/>
    <cellStyle name="SAPBEXstdData 3 5 3" xfId="57814"/>
    <cellStyle name="SAPBEXstdData 3 5 4" xfId="58596"/>
    <cellStyle name="SAPBEXstdData 3 5 5" xfId="59555"/>
    <cellStyle name="SAPBEXstdData 3 5 6" xfId="60229"/>
    <cellStyle name="SAPBEXstdData 3 5 7" xfId="61748"/>
    <cellStyle name="SAPBEXstdData 3 6" xfId="45104"/>
    <cellStyle name="SAPBEXstdData 3 7" xfId="45380"/>
    <cellStyle name="SAPBEXstdData 3 8" xfId="45840"/>
    <cellStyle name="SAPBEXstdData 3 9" xfId="45956"/>
    <cellStyle name="SAPBEXstdData 4" xfId="627"/>
    <cellStyle name="SAPBEXstdData 4 10" xfId="46349"/>
    <cellStyle name="SAPBEXstdData 4 11" xfId="48247"/>
    <cellStyle name="SAPBEXstdData 4 12" xfId="49978"/>
    <cellStyle name="SAPBEXstdData 4 13" xfId="50121"/>
    <cellStyle name="SAPBEXstdData 4 14" xfId="50696"/>
    <cellStyle name="SAPBEXstdData 4 15" xfId="51995"/>
    <cellStyle name="SAPBEXstdData 4 16" xfId="50857"/>
    <cellStyle name="SAPBEXstdData 4 17" xfId="52170"/>
    <cellStyle name="SAPBEXstdData 4 18" xfId="2156"/>
    <cellStyle name="SAPBEXstdData 4 2" xfId="1239"/>
    <cellStyle name="SAPBEXstdData 4 2 10" xfId="3617"/>
    <cellStyle name="SAPBEXstdData 4 2 2" xfId="46649"/>
    <cellStyle name="SAPBEXstdData 4 2 3" xfId="48616"/>
    <cellStyle name="SAPBEXstdData 4 2 4" xfId="51283"/>
    <cellStyle name="SAPBEXstdData 4 2 5" xfId="52576"/>
    <cellStyle name="SAPBEXstdData 4 2 6" xfId="53656"/>
    <cellStyle name="SAPBEXstdData 4 2 7" xfId="54637"/>
    <cellStyle name="SAPBEXstdData 4 2 8" xfId="55776"/>
    <cellStyle name="SAPBEXstdData 4 2 9" xfId="60705"/>
    <cellStyle name="SAPBEXstdData 4 3" xfId="1383"/>
    <cellStyle name="SAPBEXstdData 4 3 10" xfId="57998"/>
    <cellStyle name="SAPBEXstdData 4 3 11" xfId="58952"/>
    <cellStyle name="SAPBEXstdData 4 3 12" xfId="61095"/>
    <cellStyle name="SAPBEXstdData 4 3 13" xfId="43890"/>
    <cellStyle name="SAPBEXstdData 4 3 2" xfId="47090"/>
    <cellStyle name="SAPBEXstdData 4 3 3" xfId="49053"/>
    <cellStyle name="SAPBEXstdData 4 3 4" xfId="49494"/>
    <cellStyle name="SAPBEXstdData 4 3 5" xfId="51427"/>
    <cellStyle name="SAPBEXstdData 4 3 6" xfId="52716"/>
    <cellStyle name="SAPBEXstdData 4 3 7" xfId="53785"/>
    <cellStyle name="SAPBEXstdData 4 3 8" xfId="54766"/>
    <cellStyle name="SAPBEXstdData 4 3 9" xfId="56184"/>
    <cellStyle name="SAPBEXstdData 4 4" xfId="1733"/>
    <cellStyle name="SAPBEXstdData 4 4 10" xfId="57323"/>
    <cellStyle name="SAPBEXstdData 4 4 11" xfId="58119"/>
    <cellStyle name="SAPBEXstdData 4 4 12" xfId="59074"/>
    <cellStyle name="SAPBEXstdData 4 4 13" xfId="59752"/>
    <cellStyle name="SAPBEXstdData 4 4 14" xfId="61249"/>
    <cellStyle name="SAPBEXstdData 4 4 15" xfId="44531"/>
    <cellStyle name="SAPBEXstdData 4 4 2" xfId="47259"/>
    <cellStyle name="SAPBEXstdData 4 4 3" xfId="47722"/>
    <cellStyle name="SAPBEXstdData 4 4 4" xfId="49443"/>
    <cellStyle name="SAPBEXstdData 4 4 5" xfId="51777"/>
    <cellStyle name="SAPBEXstdData 4 4 6" xfId="53054"/>
    <cellStyle name="SAPBEXstdData 4 4 7" xfId="54102"/>
    <cellStyle name="SAPBEXstdData 4 4 8" xfId="55083"/>
    <cellStyle name="SAPBEXstdData 4 4 9" xfId="56348"/>
    <cellStyle name="SAPBEXstdData 4 5" xfId="44822"/>
    <cellStyle name="SAPBEXstdData 4 5 2" xfId="56852"/>
    <cellStyle name="SAPBEXstdData 4 5 3" xfId="57815"/>
    <cellStyle name="SAPBEXstdData 4 5 4" xfId="58597"/>
    <cellStyle name="SAPBEXstdData 4 5 5" xfId="59556"/>
    <cellStyle name="SAPBEXstdData 4 5 6" xfId="60230"/>
    <cellStyle name="SAPBEXstdData 4 5 7" xfId="61749"/>
    <cellStyle name="SAPBEXstdData 4 6" xfId="45105"/>
    <cellStyle name="SAPBEXstdData 4 7" xfId="45381"/>
    <cellStyle name="SAPBEXstdData 4 8" xfId="45841"/>
    <cellStyle name="SAPBEXstdData 4 9" xfId="45957"/>
    <cellStyle name="SAPBEXstdData 5" xfId="628"/>
    <cellStyle name="SAPBEXstdData 5 10" xfId="46350"/>
    <cellStyle name="SAPBEXstdData 5 11" xfId="48248"/>
    <cellStyle name="SAPBEXstdData 5 12" xfId="49979"/>
    <cellStyle name="SAPBEXstdData 5 13" xfId="50122"/>
    <cellStyle name="SAPBEXstdData 5 14" xfId="50697"/>
    <cellStyle name="SAPBEXstdData 5 15" xfId="51996"/>
    <cellStyle name="SAPBEXstdData 5 16" xfId="50858"/>
    <cellStyle name="SAPBEXstdData 5 17" xfId="52171"/>
    <cellStyle name="SAPBEXstdData 5 18" xfId="2157"/>
    <cellStyle name="SAPBEXstdData 5 2" xfId="1240"/>
    <cellStyle name="SAPBEXstdData 5 2 10" xfId="3616"/>
    <cellStyle name="SAPBEXstdData 5 2 2" xfId="46650"/>
    <cellStyle name="SAPBEXstdData 5 2 3" xfId="48617"/>
    <cellStyle name="SAPBEXstdData 5 2 4" xfId="51284"/>
    <cellStyle name="SAPBEXstdData 5 2 5" xfId="52577"/>
    <cellStyle name="SAPBEXstdData 5 2 6" xfId="53657"/>
    <cellStyle name="SAPBEXstdData 5 2 7" xfId="54638"/>
    <cellStyle name="SAPBEXstdData 5 2 8" xfId="55486"/>
    <cellStyle name="SAPBEXstdData 5 2 9" xfId="60706"/>
    <cellStyle name="SAPBEXstdData 5 3" xfId="1384"/>
    <cellStyle name="SAPBEXstdData 5 3 10" xfId="57999"/>
    <cellStyle name="SAPBEXstdData 5 3 11" xfId="58953"/>
    <cellStyle name="SAPBEXstdData 5 3 12" xfId="61096"/>
    <cellStyle name="SAPBEXstdData 5 3 13" xfId="43889"/>
    <cellStyle name="SAPBEXstdData 5 3 2" xfId="47091"/>
    <cellStyle name="SAPBEXstdData 5 3 3" xfId="49054"/>
    <cellStyle name="SAPBEXstdData 5 3 4" xfId="49529"/>
    <cellStyle name="SAPBEXstdData 5 3 5" xfId="51428"/>
    <cellStyle name="SAPBEXstdData 5 3 6" xfId="52717"/>
    <cellStyle name="SAPBEXstdData 5 3 7" xfId="53786"/>
    <cellStyle name="SAPBEXstdData 5 3 8" xfId="54767"/>
    <cellStyle name="SAPBEXstdData 5 3 9" xfId="56185"/>
    <cellStyle name="SAPBEXstdData 5 4" xfId="1734"/>
    <cellStyle name="SAPBEXstdData 5 4 10" xfId="57322"/>
    <cellStyle name="SAPBEXstdData 5 4 11" xfId="58118"/>
    <cellStyle name="SAPBEXstdData 5 4 12" xfId="59073"/>
    <cellStyle name="SAPBEXstdData 5 4 13" xfId="59751"/>
    <cellStyle name="SAPBEXstdData 5 4 14" xfId="61248"/>
    <cellStyle name="SAPBEXstdData 5 4 15" xfId="44532"/>
    <cellStyle name="SAPBEXstdData 5 4 2" xfId="47258"/>
    <cellStyle name="SAPBEXstdData 5 4 3" xfId="47721"/>
    <cellStyle name="SAPBEXstdData 5 4 4" xfId="49504"/>
    <cellStyle name="SAPBEXstdData 5 4 5" xfId="51778"/>
    <cellStyle name="SAPBEXstdData 5 4 6" xfId="53055"/>
    <cellStyle name="SAPBEXstdData 5 4 7" xfId="54103"/>
    <cellStyle name="SAPBEXstdData 5 4 8" xfId="55084"/>
    <cellStyle name="SAPBEXstdData 5 4 9" xfId="56347"/>
    <cellStyle name="SAPBEXstdData 5 5" xfId="44823"/>
    <cellStyle name="SAPBEXstdData 5 5 2" xfId="56853"/>
    <cellStyle name="SAPBEXstdData 5 5 3" xfId="57816"/>
    <cellStyle name="SAPBEXstdData 5 5 4" xfId="58598"/>
    <cellStyle name="SAPBEXstdData 5 5 5" xfId="59557"/>
    <cellStyle name="SAPBEXstdData 5 5 6" xfId="60231"/>
    <cellStyle name="SAPBEXstdData 5 5 7" xfId="61750"/>
    <cellStyle name="SAPBEXstdData 5 6" xfId="45106"/>
    <cellStyle name="SAPBEXstdData 5 7" xfId="45382"/>
    <cellStyle name="SAPBEXstdData 5 8" xfId="45842"/>
    <cellStyle name="SAPBEXstdData 5 9" xfId="45958"/>
    <cellStyle name="SAPBEXstdData 6" xfId="629"/>
    <cellStyle name="SAPBEXstdData 6 10" xfId="46351"/>
    <cellStyle name="SAPBEXstdData 6 11" xfId="48249"/>
    <cellStyle name="SAPBEXstdData 6 12" xfId="49980"/>
    <cellStyle name="SAPBEXstdData 6 13" xfId="50123"/>
    <cellStyle name="SAPBEXstdData 6 14" xfId="50698"/>
    <cellStyle name="SAPBEXstdData 6 15" xfId="51997"/>
    <cellStyle name="SAPBEXstdData 6 16" xfId="50859"/>
    <cellStyle name="SAPBEXstdData 6 17" xfId="52173"/>
    <cellStyle name="SAPBEXstdData 6 18" xfId="2158"/>
    <cellStyle name="SAPBEXstdData 6 2" xfId="1241"/>
    <cellStyle name="SAPBEXstdData 6 2 10" xfId="3613"/>
    <cellStyle name="SAPBEXstdData 6 2 2" xfId="46651"/>
    <cellStyle name="SAPBEXstdData 6 2 3" xfId="48618"/>
    <cellStyle name="SAPBEXstdData 6 2 4" xfId="51285"/>
    <cellStyle name="SAPBEXstdData 6 2 5" xfId="52578"/>
    <cellStyle name="SAPBEXstdData 6 2 6" xfId="53658"/>
    <cellStyle name="SAPBEXstdData 6 2 7" xfId="54639"/>
    <cellStyle name="SAPBEXstdData 6 2 8" xfId="55777"/>
    <cellStyle name="SAPBEXstdData 6 2 9" xfId="60707"/>
    <cellStyle name="SAPBEXstdData 6 3" xfId="1385"/>
    <cellStyle name="SAPBEXstdData 6 3 10" xfId="58000"/>
    <cellStyle name="SAPBEXstdData 6 3 11" xfId="58954"/>
    <cellStyle name="SAPBEXstdData 6 3 12" xfId="61097"/>
    <cellStyle name="SAPBEXstdData 6 3 13" xfId="43888"/>
    <cellStyle name="SAPBEXstdData 6 3 2" xfId="47092"/>
    <cellStyle name="SAPBEXstdData 6 3 3" xfId="49055"/>
    <cellStyle name="SAPBEXstdData 6 3 4" xfId="49569"/>
    <cellStyle name="SAPBEXstdData 6 3 5" xfId="51429"/>
    <cellStyle name="SAPBEXstdData 6 3 6" xfId="52718"/>
    <cellStyle name="SAPBEXstdData 6 3 7" xfId="53787"/>
    <cellStyle name="SAPBEXstdData 6 3 8" xfId="54768"/>
    <cellStyle name="SAPBEXstdData 6 3 9" xfId="56186"/>
    <cellStyle name="SAPBEXstdData 6 4" xfId="1735"/>
    <cellStyle name="SAPBEXstdData 6 4 10" xfId="57321"/>
    <cellStyle name="SAPBEXstdData 6 4 11" xfId="58117"/>
    <cellStyle name="SAPBEXstdData 6 4 12" xfId="59072"/>
    <cellStyle name="SAPBEXstdData 6 4 13" xfId="59750"/>
    <cellStyle name="SAPBEXstdData 6 4 14" xfId="61247"/>
    <cellStyle name="SAPBEXstdData 6 4 15" xfId="44533"/>
    <cellStyle name="SAPBEXstdData 6 4 2" xfId="47257"/>
    <cellStyle name="SAPBEXstdData 6 4 3" xfId="47720"/>
    <cellStyle name="SAPBEXstdData 6 4 4" xfId="49520"/>
    <cellStyle name="SAPBEXstdData 6 4 5" xfId="51779"/>
    <cellStyle name="SAPBEXstdData 6 4 6" xfId="53056"/>
    <cellStyle name="SAPBEXstdData 6 4 7" xfId="54104"/>
    <cellStyle name="SAPBEXstdData 6 4 8" xfId="55085"/>
    <cellStyle name="SAPBEXstdData 6 4 9" xfId="56346"/>
    <cellStyle name="SAPBEXstdData 6 5" xfId="44824"/>
    <cellStyle name="SAPBEXstdData 6 5 2" xfId="56854"/>
    <cellStyle name="SAPBEXstdData 6 5 3" xfId="57817"/>
    <cellStyle name="SAPBEXstdData 6 5 4" xfId="58599"/>
    <cellStyle name="SAPBEXstdData 6 5 5" xfId="59558"/>
    <cellStyle name="SAPBEXstdData 6 5 6" xfId="60232"/>
    <cellStyle name="SAPBEXstdData 6 5 7" xfId="61751"/>
    <cellStyle name="SAPBEXstdData 6 6" xfId="45107"/>
    <cellStyle name="SAPBEXstdData 6 7" xfId="45383"/>
    <cellStyle name="SAPBEXstdData 6 8" xfId="45843"/>
    <cellStyle name="SAPBEXstdData 6 9" xfId="45959"/>
    <cellStyle name="SAPBEXstdData 7" xfId="1236"/>
    <cellStyle name="SAPBEXstdData 7 10" xfId="55483"/>
    <cellStyle name="SAPBEXstdData 7 11" xfId="55349"/>
    <cellStyle name="SAPBEXstdData 7 12" xfId="60702"/>
    <cellStyle name="SAPBEXstdData 7 13" xfId="4191"/>
    <cellStyle name="SAPBEXstdData 7 2" xfId="46646"/>
    <cellStyle name="SAPBEXstdData 7 3" xfId="48613"/>
    <cellStyle name="SAPBEXstdData 7 4" xfId="51280"/>
    <cellStyle name="SAPBEXstdData 7 5" xfId="52573"/>
    <cellStyle name="SAPBEXstdData 7 6" xfId="53653"/>
    <cellStyle name="SAPBEXstdData 7 7" xfId="54634"/>
    <cellStyle name="SAPBEXstdData 7 8" xfId="55794"/>
    <cellStyle name="SAPBEXstdData 7 9" xfId="56971"/>
    <cellStyle name="SAPBEXstdData 8" xfId="1380"/>
    <cellStyle name="SAPBEXstdData 8 10" xfId="57995"/>
    <cellStyle name="SAPBEXstdData 8 11" xfId="58949"/>
    <cellStyle name="SAPBEXstdData 8 12" xfId="61092"/>
    <cellStyle name="SAPBEXstdData 8 13" xfId="3622"/>
    <cellStyle name="SAPBEXstdData 8 2" xfId="47087"/>
    <cellStyle name="SAPBEXstdData 8 3" xfId="49050"/>
    <cellStyle name="SAPBEXstdData 8 4" xfId="49625"/>
    <cellStyle name="SAPBEXstdData 8 5" xfId="51424"/>
    <cellStyle name="SAPBEXstdData 8 6" xfId="52713"/>
    <cellStyle name="SAPBEXstdData 8 7" xfId="53782"/>
    <cellStyle name="SAPBEXstdData 8 8" xfId="54763"/>
    <cellStyle name="SAPBEXstdData 8 9" xfId="57210"/>
    <cellStyle name="SAPBEXstdData 9" xfId="1730"/>
    <cellStyle name="SAPBEXstdData 9 10" xfId="57326"/>
    <cellStyle name="SAPBEXstdData 9 11" xfId="58122"/>
    <cellStyle name="SAPBEXstdData 9 12" xfId="59077"/>
    <cellStyle name="SAPBEXstdData 9 13" xfId="59755"/>
    <cellStyle name="SAPBEXstdData 9 14" xfId="61252"/>
    <cellStyle name="SAPBEXstdData 9 15" xfId="44093"/>
    <cellStyle name="SAPBEXstdData 9 2" xfId="47262"/>
    <cellStyle name="SAPBEXstdData 9 3" xfId="47725"/>
    <cellStyle name="SAPBEXstdData 9 4" xfId="49240"/>
    <cellStyle name="SAPBEXstdData 9 5" xfId="51774"/>
    <cellStyle name="SAPBEXstdData 9 6" xfId="53051"/>
    <cellStyle name="SAPBEXstdData 9 7" xfId="54099"/>
    <cellStyle name="SAPBEXstdData 9 8" xfId="55080"/>
    <cellStyle name="SAPBEXstdData 9 9" xfId="56351"/>
    <cellStyle name="SAPBEXstdData_Лист1" xfId="4192"/>
    <cellStyle name="SAPBEXstdDataEmph" xfId="630"/>
    <cellStyle name="SAPBEXstdDataEmph 10" xfId="44534"/>
    <cellStyle name="SAPBEXstdDataEmph 10 2" xfId="56855"/>
    <cellStyle name="SAPBEXstdDataEmph 10 3" xfId="57818"/>
    <cellStyle name="SAPBEXstdDataEmph 10 4" xfId="58600"/>
    <cellStyle name="SAPBEXstdDataEmph 10 5" xfId="59559"/>
    <cellStyle name="SAPBEXstdDataEmph 10 6" xfId="60233"/>
    <cellStyle name="SAPBEXstdDataEmph 10 7" xfId="61752"/>
    <cellStyle name="SAPBEXstdDataEmph 11" xfId="44825"/>
    <cellStyle name="SAPBEXstdDataEmph 12" xfId="45108"/>
    <cellStyle name="SAPBEXstdDataEmph 13" xfId="45384"/>
    <cellStyle name="SAPBEXstdDataEmph 14" xfId="45844"/>
    <cellStyle name="SAPBEXstdDataEmph 15" xfId="45960"/>
    <cellStyle name="SAPBEXstdDataEmph 16" xfId="46352"/>
    <cellStyle name="SAPBEXstdDataEmph 17" xfId="48250"/>
    <cellStyle name="SAPBEXstdDataEmph 18" xfId="49981"/>
    <cellStyle name="SAPBEXstdDataEmph 19" xfId="50124"/>
    <cellStyle name="SAPBEXstdDataEmph 2" xfId="631"/>
    <cellStyle name="SAPBEXstdDataEmph 2 10" xfId="46353"/>
    <cellStyle name="SAPBEXstdDataEmph 2 11" xfId="48251"/>
    <cellStyle name="SAPBEXstdDataEmph 2 12" xfId="49982"/>
    <cellStyle name="SAPBEXstdDataEmph 2 13" xfId="50125"/>
    <cellStyle name="SAPBEXstdDataEmph 2 14" xfId="50700"/>
    <cellStyle name="SAPBEXstdDataEmph 2 15" xfId="51999"/>
    <cellStyle name="SAPBEXstdDataEmph 2 16" xfId="50861"/>
    <cellStyle name="SAPBEXstdDataEmph 2 17" xfId="52175"/>
    <cellStyle name="SAPBEXstdDataEmph 2 18" xfId="2160"/>
    <cellStyle name="SAPBEXstdDataEmph 2 2" xfId="1243"/>
    <cellStyle name="SAPBEXstdDataEmph 2 2 10" xfId="3608"/>
    <cellStyle name="SAPBEXstdDataEmph 2 2 2" xfId="46653"/>
    <cellStyle name="SAPBEXstdDataEmph 2 2 3" xfId="48620"/>
    <cellStyle name="SAPBEXstdDataEmph 2 2 4" xfId="51287"/>
    <cellStyle name="SAPBEXstdDataEmph 2 2 5" xfId="52580"/>
    <cellStyle name="SAPBEXstdDataEmph 2 2 6" xfId="53660"/>
    <cellStyle name="SAPBEXstdDataEmph 2 2 7" xfId="54641"/>
    <cellStyle name="SAPBEXstdDataEmph 2 2 8" xfId="55778"/>
    <cellStyle name="SAPBEXstdDataEmph 2 2 9" xfId="60709"/>
    <cellStyle name="SAPBEXstdDataEmph 2 3" xfId="1387"/>
    <cellStyle name="SAPBEXstdDataEmph 2 3 10" xfId="58002"/>
    <cellStyle name="SAPBEXstdDataEmph 2 3 11" xfId="58956"/>
    <cellStyle name="SAPBEXstdDataEmph 2 3 12" xfId="61099"/>
    <cellStyle name="SAPBEXstdDataEmph 2 3 13" xfId="43887"/>
    <cellStyle name="SAPBEXstdDataEmph 2 3 2" xfId="47094"/>
    <cellStyle name="SAPBEXstdDataEmph 2 3 3" xfId="49057"/>
    <cellStyle name="SAPBEXstdDataEmph 2 3 4" xfId="49430"/>
    <cellStyle name="SAPBEXstdDataEmph 2 3 5" xfId="51431"/>
    <cellStyle name="SAPBEXstdDataEmph 2 3 6" xfId="52720"/>
    <cellStyle name="SAPBEXstdDataEmph 2 3 7" xfId="53789"/>
    <cellStyle name="SAPBEXstdDataEmph 2 3 8" xfId="54770"/>
    <cellStyle name="SAPBEXstdDataEmph 2 3 9" xfId="56187"/>
    <cellStyle name="SAPBEXstdDataEmph 2 4" xfId="1737"/>
    <cellStyle name="SAPBEXstdDataEmph 2 4 10" xfId="57319"/>
    <cellStyle name="SAPBEXstdDataEmph 2 4 11" xfId="58115"/>
    <cellStyle name="SAPBEXstdDataEmph 2 4 12" xfId="59070"/>
    <cellStyle name="SAPBEXstdDataEmph 2 4 13" xfId="59748"/>
    <cellStyle name="SAPBEXstdDataEmph 2 4 14" xfId="61245"/>
    <cellStyle name="SAPBEXstdDataEmph 2 4 15" xfId="44535"/>
    <cellStyle name="SAPBEXstdDataEmph 2 4 2" xfId="47255"/>
    <cellStyle name="SAPBEXstdDataEmph 2 4 3" xfId="47718"/>
    <cellStyle name="SAPBEXstdDataEmph 2 4 4" xfId="49444"/>
    <cellStyle name="SAPBEXstdDataEmph 2 4 5" xfId="51781"/>
    <cellStyle name="SAPBEXstdDataEmph 2 4 6" xfId="53058"/>
    <cellStyle name="SAPBEXstdDataEmph 2 4 7" xfId="54106"/>
    <cellStyle name="SAPBEXstdDataEmph 2 4 8" xfId="55087"/>
    <cellStyle name="SAPBEXstdDataEmph 2 4 9" xfId="56344"/>
    <cellStyle name="SAPBEXstdDataEmph 2 5" xfId="44826"/>
    <cellStyle name="SAPBEXstdDataEmph 2 5 2" xfId="56856"/>
    <cellStyle name="SAPBEXstdDataEmph 2 5 3" xfId="57819"/>
    <cellStyle name="SAPBEXstdDataEmph 2 5 4" xfId="58601"/>
    <cellStyle name="SAPBEXstdDataEmph 2 5 5" xfId="59560"/>
    <cellStyle name="SAPBEXstdDataEmph 2 5 6" xfId="60234"/>
    <cellStyle name="SAPBEXstdDataEmph 2 5 7" xfId="61753"/>
    <cellStyle name="SAPBEXstdDataEmph 2 6" xfId="45109"/>
    <cellStyle name="SAPBEXstdDataEmph 2 7" xfId="45385"/>
    <cellStyle name="SAPBEXstdDataEmph 2 8" xfId="45845"/>
    <cellStyle name="SAPBEXstdDataEmph 2 9" xfId="45961"/>
    <cellStyle name="SAPBEXstdDataEmph 20" xfId="50699"/>
    <cellStyle name="SAPBEXstdDataEmph 21" xfId="51998"/>
    <cellStyle name="SAPBEXstdDataEmph 22" xfId="50860"/>
    <cellStyle name="SAPBEXstdDataEmph 23" xfId="52174"/>
    <cellStyle name="SAPBEXstdDataEmph 24" xfId="55394"/>
    <cellStyle name="SAPBEXstdDataEmph 25" xfId="2159"/>
    <cellStyle name="SAPBEXstdDataEmph 3" xfId="632"/>
    <cellStyle name="SAPBEXstdDataEmph 3 10" xfId="46354"/>
    <cellStyle name="SAPBEXstdDataEmph 3 11" xfId="48252"/>
    <cellStyle name="SAPBEXstdDataEmph 3 12" xfId="49983"/>
    <cellStyle name="SAPBEXstdDataEmph 3 13" xfId="50126"/>
    <cellStyle name="SAPBEXstdDataEmph 3 14" xfId="50701"/>
    <cellStyle name="SAPBEXstdDataEmph 3 15" xfId="52000"/>
    <cellStyle name="SAPBEXstdDataEmph 3 16" xfId="50862"/>
    <cellStyle name="SAPBEXstdDataEmph 3 17" xfId="52176"/>
    <cellStyle name="SAPBEXstdDataEmph 3 18" xfId="2161"/>
    <cellStyle name="SAPBEXstdDataEmph 3 2" xfId="1244"/>
    <cellStyle name="SAPBEXstdDataEmph 3 2 10" xfId="3606"/>
    <cellStyle name="SAPBEXstdDataEmph 3 2 2" xfId="46654"/>
    <cellStyle name="SAPBEXstdDataEmph 3 2 3" xfId="48621"/>
    <cellStyle name="SAPBEXstdDataEmph 3 2 4" xfId="51288"/>
    <cellStyle name="SAPBEXstdDataEmph 3 2 5" xfId="52581"/>
    <cellStyle name="SAPBEXstdDataEmph 3 2 6" xfId="53661"/>
    <cellStyle name="SAPBEXstdDataEmph 3 2 7" xfId="54642"/>
    <cellStyle name="SAPBEXstdDataEmph 3 2 8" xfId="55488"/>
    <cellStyle name="SAPBEXstdDataEmph 3 2 9" xfId="60710"/>
    <cellStyle name="SAPBEXstdDataEmph 3 3" xfId="1388"/>
    <cellStyle name="SAPBEXstdDataEmph 3 3 10" xfId="58003"/>
    <cellStyle name="SAPBEXstdDataEmph 3 3 11" xfId="58957"/>
    <cellStyle name="SAPBEXstdDataEmph 3 3 12" xfId="61100"/>
    <cellStyle name="SAPBEXstdDataEmph 3 3 13" xfId="43886"/>
    <cellStyle name="SAPBEXstdDataEmph 3 3 2" xfId="47095"/>
    <cellStyle name="SAPBEXstdDataEmph 3 3 3" xfId="49058"/>
    <cellStyle name="SAPBEXstdDataEmph 3 3 4" xfId="49291"/>
    <cellStyle name="SAPBEXstdDataEmph 3 3 5" xfId="51432"/>
    <cellStyle name="SAPBEXstdDataEmph 3 3 6" xfId="52721"/>
    <cellStyle name="SAPBEXstdDataEmph 3 3 7" xfId="53790"/>
    <cellStyle name="SAPBEXstdDataEmph 3 3 8" xfId="54771"/>
    <cellStyle name="SAPBEXstdDataEmph 3 3 9" xfId="56188"/>
    <cellStyle name="SAPBEXstdDataEmph 3 4" xfId="1738"/>
    <cellStyle name="SAPBEXstdDataEmph 3 4 10" xfId="57318"/>
    <cellStyle name="SAPBEXstdDataEmph 3 4 11" xfId="58114"/>
    <cellStyle name="SAPBEXstdDataEmph 3 4 12" xfId="59069"/>
    <cellStyle name="SAPBEXstdDataEmph 3 4 13" xfId="59747"/>
    <cellStyle name="SAPBEXstdDataEmph 3 4 14" xfId="61244"/>
    <cellStyle name="SAPBEXstdDataEmph 3 4 15" xfId="44536"/>
    <cellStyle name="SAPBEXstdDataEmph 3 4 2" xfId="47254"/>
    <cellStyle name="SAPBEXstdDataEmph 3 4 3" xfId="47717"/>
    <cellStyle name="SAPBEXstdDataEmph 3 4 4" xfId="49503"/>
    <cellStyle name="SAPBEXstdDataEmph 3 4 5" xfId="51782"/>
    <cellStyle name="SAPBEXstdDataEmph 3 4 6" xfId="53059"/>
    <cellStyle name="SAPBEXstdDataEmph 3 4 7" xfId="54107"/>
    <cellStyle name="SAPBEXstdDataEmph 3 4 8" xfId="55088"/>
    <cellStyle name="SAPBEXstdDataEmph 3 4 9" xfId="56343"/>
    <cellStyle name="SAPBEXstdDataEmph 3 5" xfId="44827"/>
    <cellStyle name="SAPBEXstdDataEmph 3 5 2" xfId="56857"/>
    <cellStyle name="SAPBEXstdDataEmph 3 5 3" xfId="57820"/>
    <cellStyle name="SAPBEXstdDataEmph 3 5 4" xfId="58602"/>
    <cellStyle name="SAPBEXstdDataEmph 3 5 5" xfId="59561"/>
    <cellStyle name="SAPBEXstdDataEmph 3 5 6" xfId="60235"/>
    <cellStyle name="SAPBEXstdDataEmph 3 5 7" xfId="61754"/>
    <cellStyle name="SAPBEXstdDataEmph 3 6" xfId="45110"/>
    <cellStyle name="SAPBEXstdDataEmph 3 7" xfId="45386"/>
    <cellStyle name="SAPBEXstdDataEmph 3 8" xfId="45846"/>
    <cellStyle name="SAPBEXstdDataEmph 3 9" xfId="45962"/>
    <cellStyle name="SAPBEXstdDataEmph 4" xfId="633"/>
    <cellStyle name="SAPBEXstdDataEmph 4 10" xfId="46355"/>
    <cellStyle name="SAPBEXstdDataEmph 4 11" xfId="48253"/>
    <cellStyle name="SAPBEXstdDataEmph 4 12" xfId="49984"/>
    <cellStyle name="SAPBEXstdDataEmph 4 13" xfId="50127"/>
    <cellStyle name="SAPBEXstdDataEmph 4 14" xfId="50702"/>
    <cellStyle name="SAPBEXstdDataEmph 4 15" xfId="52001"/>
    <cellStyle name="SAPBEXstdDataEmph 4 16" xfId="50170"/>
    <cellStyle name="SAPBEXstdDataEmph 4 17" xfId="52177"/>
    <cellStyle name="SAPBEXstdDataEmph 4 18" xfId="2162"/>
    <cellStyle name="SAPBEXstdDataEmph 4 2" xfId="1245"/>
    <cellStyle name="SAPBEXstdDataEmph 4 2 10" xfId="3604"/>
    <cellStyle name="SAPBEXstdDataEmph 4 2 2" xfId="46655"/>
    <cellStyle name="SAPBEXstdDataEmph 4 2 3" xfId="48622"/>
    <cellStyle name="SAPBEXstdDataEmph 4 2 4" xfId="51289"/>
    <cellStyle name="SAPBEXstdDataEmph 4 2 5" xfId="52582"/>
    <cellStyle name="SAPBEXstdDataEmph 4 2 6" xfId="53662"/>
    <cellStyle name="SAPBEXstdDataEmph 4 2 7" xfId="54643"/>
    <cellStyle name="SAPBEXstdDataEmph 4 2 8" xfId="55779"/>
    <cellStyle name="SAPBEXstdDataEmph 4 2 9" xfId="60711"/>
    <cellStyle name="SAPBEXstdDataEmph 4 3" xfId="1389"/>
    <cellStyle name="SAPBEXstdDataEmph 4 3 10" xfId="58004"/>
    <cellStyle name="SAPBEXstdDataEmph 4 3 11" xfId="58958"/>
    <cellStyle name="SAPBEXstdDataEmph 4 3 12" xfId="61101"/>
    <cellStyle name="SAPBEXstdDataEmph 4 3 13" xfId="43885"/>
    <cellStyle name="SAPBEXstdDataEmph 4 3 2" xfId="47096"/>
    <cellStyle name="SAPBEXstdDataEmph 4 3 3" xfId="49059"/>
    <cellStyle name="SAPBEXstdDataEmph 4 3 4" xfId="49289"/>
    <cellStyle name="SAPBEXstdDataEmph 4 3 5" xfId="51433"/>
    <cellStyle name="SAPBEXstdDataEmph 4 3 6" xfId="52722"/>
    <cellStyle name="SAPBEXstdDataEmph 4 3 7" xfId="53791"/>
    <cellStyle name="SAPBEXstdDataEmph 4 3 8" xfId="54772"/>
    <cellStyle name="SAPBEXstdDataEmph 4 3 9" xfId="56189"/>
    <cellStyle name="SAPBEXstdDataEmph 4 4" xfId="1739"/>
    <cellStyle name="SAPBEXstdDataEmph 4 4 10" xfId="57317"/>
    <cellStyle name="SAPBEXstdDataEmph 4 4 11" xfId="58113"/>
    <cellStyle name="SAPBEXstdDataEmph 4 4 12" xfId="59068"/>
    <cellStyle name="SAPBEXstdDataEmph 4 4 13" xfId="59746"/>
    <cellStyle name="SAPBEXstdDataEmph 4 4 14" xfId="61243"/>
    <cellStyle name="SAPBEXstdDataEmph 4 4 15" xfId="44537"/>
    <cellStyle name="SAPBEXstdDataEmph 4 4 2" xfId="47253"/>
    <cellStyle name="SAPBEXstdDataEmph 4 4 3" xfId="47716"/>
    <cellStyle name="SAPBEXstdDataEmph 4 4 4" xfId="49521"/>
    <cellStyle name="SAPBEXstdDataEmph 4 4 5" xfId="51783"/>
    <cellStyle name="SAPBEXstdDataEmph 4 4 6" xfId="53060"/>
    <cellStyle name="SAPBEXstdDataEmph 4 4 7" xfId="54108"/>
    <cellStyle name="SAPBEXstdDataEmph 4 4 8" xfId="55089"/>
    <cellStyle name="SAPBEXstdDataEmph 4 4 9" xfId="56342"/>
    <cellStyle name="SAPBEXstdDataEmph 4 5" xfId="44828"/>
    <cellStyle name="SAPBEXstdDataEmph 4 5 2" xfId="56858"/>
    <cellStyle name="SAPBEXstdDataEmph 4 5 3" xfId="57821"/>
    <cellStyle name="SAPBEXstdDataEmph 4 5 4" xfId="58603"/>
    <cellStyle name="SAPBEXstdDataEmph 4 5 5" xfId="59562"/>
    <cellStyle name="SAPBEXstdDataEmph 4 5 6" xfId="60236"/>
    <cellStyle name="SAPBEXstdDataEmph 4 5 7" xfId="61755"/>
    <cellStyle name="SAPBEXstdDataEmph 4 6" xfId="45111"/>
    <cellStyle name="SAPBEXstdDataEmph 4 7" xfId="45387"/>
    <cellStyle name="SAPBEXstdDataEmph 4 8" xfId="45847"/>
    <cellStyle name="SAPBEXstdDataEmph 4 9" xfId="45963"/>
    <cellStyle name="SAPBEXstdDataEmph 5" xfId="634"/>
    <cellStyle name="SAPBEXstdDataEmph 5 10" xfId="46356"/>
    <cellStyle name="SAPBEXstdDataEmph 5 11" xfId="48254"/>
    <cellStyle name="SAPBEXstdDataEmph 5 12" xfId="49985"/>
    <cellStyle name="SAPBEXstdDataEmph 5 13" xfId="50128"/>
    <cellStyle name="SAPBEXstdDataEmph 5 14" xfId="50703"/>
    <cellStyle name="SAPBEXstdDataEmph 5 15" xfId="52002"/>
    <cellStyle name="SAPBEXstdDataEmph 5 16" xfId="53189"/>
    <cellStyle name="SAPBEXstdDataEmph 5 17" xfId="52172"/>
    <cellStyle name="SAPBEXstdDataEmph 5 18" xfId="2163"/>
    <cellStyle name="SAPBEXstdDataEmph 5 2" xfId="1246"/>
    <cellStyle name="SAPBEXstdDataEmph 5 2 10" xfId="3597"/>
    <cellStyle name="SAPBEXstdDataEmph 5 2 2" xfId="46656"/>
    <cellStyle name="SAPBEXstdDataEmph 5 2 3" xfId="48623"/>
    <cellStyle name="SAPBEXstdDataEmph 5 2 4" xfId="51290"/>
    <cellStyle name="SAPBEXstdDataEmph 5 2 5" xfId="52583"/>
    <cellStyle name="SAPBEXstdDataEmph 5 2 6" xfId="53663"/>
    <cellStyle name="SAPBEXstdDataEmph 5 2 7" xfId="54644"/>
    <cellStyle name="SAPBEXstdDataEmph 5 2 8" xfId="55489"/>
    <cellStyle name="SAPBEXstdDataEmph 5 2 9" xfId="60712"/>
    <cellStyle name="SAPBEXstdDataEmph 5 3" xfId="1390"/>
    <cellStyle name="SAPBEXstdDataEmph 5 3 10" xfId="58005"/>
    <cellStyle name="SAPBEXstdDataEmph 5 3 11" xfId="58959"/>
    <cellStyle name="SAPBEXstdDataEmph 5 3 12" xfId="61102"/>
    <cellStyle name="SAPBEXstdDataEmph 5 3 13" xfId="43884"/>
    <cellStyle name="SAPBEXstdDataEmph 5 3 2" xfId="47097"/>
    <cellStyle name="SAPBEXstdDataEmph 5 3 3" xfId="49060"/>
    <cellStyle name="SAPBEXstdDataEmph 5 3 4" xfId="49288"/>
    <cellStyle name="SAPBEXstdDataEmph 5 3 5" xfId="51434"/>
    <cellStyle name="SAPBEXstdDataEmph 5 3 6" xfId="52723"/>
    <cellStyle name="SAPBEXstdDataEmph 5 3 7" xfId="53792"/>
    <cellStyle name="SAPBEXstdDataEmph 5 3 8" xfId="54773"/>
    <cellStyle name="SAPBEXstdDataEmph 5 3 9" xfId="56190"/>
    <cellStyle name="SAPBEXstdDataEmph 5 4" xfId="1740"/>
    <cellStyle name="SAPBEXstdDataEmph 5 4 10" xfId="57316"/>
    <cellStyle name="SAPBEXstdDataEmph 5 4 11" xfId="58112"/>
    <cellStyle name="SAPBEXstdDataEmph 5 4 12" xfId="59067"/>
    <cellStyle name="SAPBEXstdDataEmph 5 4 13" xfId="59745"/>
    <cellStyle name="SAPBEXstdDataEmph 5 4 14" xfId="61242"/>
    <cellStyle name="SAPBEXstdDataEmph 5 4 15" xfId="44538"/>
    <cellStyle name="SAPBEXstdDataEmph 5 4 2" xfId="47252"/>
    <cellStyle name="SAPBEXstdDataEmph 5 4 3" xfId="47715"/>
    <cellStyle name="SAPBEXstdDataEmph 5 4 4" xfId="49613"/>
    <cellStyle name="SAPBEXstdDataEmph 5 4 5" xfId="51784"/>
    <cellStyle name="SAPBEXstdDataEmph 5 4 6" xfId="53061"/>
    <cellStyle name="SAPBEXstdDataEmph 5 4 7" xfId="54109"/>
    <cellStyle name="SAPBEXstdDataEmph 5 4 8" xfId="55090"/>
    <cellStyle name="SAPBEXstdDataEmph 5 4 9" xfId="56341"/>
    <cellStyle name="SAPBEXstdDataEmph 5 5" xfId="44829"/>
    <cellStyle name="SAPBEXstdDataEmph 5 5 2" xfId="56859"/>
    <cellStyle name="SAPBEXstdDataEmph 5 5 3" xfId="57822"/>
    <cellStyle name="SAPBEXstdDataEmph 5 5 4" xfId="58604"/>
    <cellStyle name="SAPBEXstdDataEmph 5 5 5" xfId="59563"/>
    <cellStyle name="SAPBEXstdDataEmph 5 5 6" xfId="60237"/>
    <cellStyle name="SAPBEXstdDataEmph 5 5 7" xfId="61756"/>
    <cellStyle name="SAPBEXstdDataEmph 5 6" xfId="45112"/>
    <cellStyle name="SAPBEXstdDataEmph 5 7" xfId="45388"/>
    <cellStyle name="SAPBEXstdDataEmph 5 8" xfId="45848"/>
    <cellStyle name="SAPBEXstdDataEmph 5 9" xfId="45964"/>
    <cellStyle name="SAPBEXstdDataEmph 6" xfId="635"/>
    <cellStyle name="SAPBEXstdDataEmph 6 10" xfId="46357"/>
    <cellStyle name="SAPBEXstdDataEmph 6 11" xfId="48255"/>
    <cellStyle name="SAPBEXstdDataEmph 6 12" xfId="49986"/>
    <cellStyle name="SAPBEXstdDataEmph 6 13" xfId="50129"/>
    <cellStyle name="SAPBEXstdDataEmph 6 14" xfId="50704"/>
    <cellStyle name="SAPBEXstdDataEmph 6 15" xfId="52003"/>
    <cellStyle name="SAPBEXstdDataEmph 6 16" xfId="53190"/>
    <cellStyle name="SAPBEXstdDataEmph 6 17" xfId="50184"/>
    <cellStyle name="SAPBEXstdDataEmph 6 18" xfId="2164"/>
    <cellStyle name="SAPBEXstdDataEmph 6 2" xfId="1247"/>
    <cellStyle name="SAPBEXstdDataEmph 6 2 10" xfId="3596"/>
    <cellStyle name="SAPBEXstdDataEmph 6 2 2" xfId="46657"/>
    <cellStyle name="SAPBEXstdDataEmph 6 2 3" xfId="48624"/>
    <cellStyle name="SAPBEXstdDataEmph 6 2 4" xfId="51291"/>
    <cellStyle name="SAPBEXstdDataEmph 6 2 5" xfId="52584"/>
    <cellStyle name="SAPBEXstdDataEmph 6 2 6" xfId="53664"/>
    <cellStyle name="SAPBEXstdDataEmph 6 2 7" xfId="54645"/>
    <cellStyle name="SAPBEXstdDataEmph 6 2 8" xfId="55780"/>
    <cellStyle name="SAPBEXstdDataEmph 6 2 9" xfId="60713"/>
    <cellStyle name="SAPBEXstdDataEmph 6 3" xfId="1391"/>
    <cellStyle name="SAPBEXstdDataEmph 6 3 10" xfId="58006"/>
    <cellStyle name="SAPBEXstdDataEmph 6 3 11" xfId="58960"/>
    <cellStyle name="SAPBEXstdDataEmph 6 3 12" xfId="61103"/>
    <cellStyle name="SAPBEXstdDataEmph 6 3 13" xfId="43883"/>
    <cellStyle name="SAPBEXstdDataEmph 6 3 2" xfId="47098"/>
    <cellStyle name="SAPBEXstdDataEmph 6 3 3" xfId="49061"/>
    <cellStyle name="SAPBEXstdDataEmph 6 3 4" xfId="49624"/>
    <cellStyle name="SAPBEXstdDataEmph 6 3 5" xfId="51435"/>
    <cellStyle name="SAPBEXstdDataEmph 6 3 6" xfId="52724"/>
    <cellStyle name="SAPBEXstdDataEmph 6 3 7" xfId="53793"/>
    <cellStyle name="SAPBEXstdDataEmph 6 3 8" xfId="54774"/>
    <cellStyle name="SAPBEXstdDataEmph 6 3 9" xfId="56191"/>
    <cellStyle name="SAPBEXstdDataEmph 6 4" xfId="1741"/>
    <cellStyle name="SAPBEXstdDataEmph 6 4 10" xfId="57315"/>
    <cellStyle name="SAPBEXstdDataEmph 6 4 11" xfId="58111"/>
    <cellStyle name="SAPBEXstdDataEmph 6 4 12" xfId="59066"/>
    <cellStyle name="SAPBEXstdDataEmph 6 4 13" xfId="59744"/>
    <cellStyle name="SAPBEXstdDataEmph 6 4 14" xfId="61241"/>
    <cellStyle name="SAPBEXstdDataEmph 6 4 15" xfId="44539"/>
    <cellStyle name="SAPBEXstdDataEmph 6 4 2" xfId="47251"/>
    <cellStyle name="SAPBEXstdDataEmph 6 4 3" xfId="47714"/>
    <cellStyle name="SAPBEXstdDataEmph 6 4 4" xfId="49243"/>
    <cellStyle name="SAPBEXstdDataEmph 6 4 5" xfId="51785"/>
    <cellStyle name="SAPBEXstdDataEmph 6 4 6" xfId="53062"/>
    <cellStyle name="SAPBEXstdDataEmph 6 4 7" xfId="54110"/>
    <cellStyle name="SAPBEXstdDataEmph 6 4 8" xfId="55091"/>
    <cellStyle name="SAPBEXstdDataEmph 6 4 9" xfId="56340"/>
    <cellStyle name="SAPBEXstdDataEmph 6 5" xfId="44830"/>
    <cellStyle name="SAPBEXstdDataEmph 6 5 2" xfId="56860"/>
    <cellStyle name="SAPBEXstdDataEmph 6 5 3" xfId="57823"/>
    <cellStyle name="SAPBEXstdDataEmph 6 5 4" xfId="58605"/>
    <cellStyle name="SAPBEXstdDataEmph 6 5 5" xfId="59564"/>
    <cellStyle name="SAPBEXstdDataEmph 6 5 6" xfId="60238"/>
    <cellStyle name="SAPBEXstdDataEmph 6 5 7" xfId="61757"/>
    <cellStyle name="SAPBEXstdDataEmph 6 6" xfId="45113"/>
    <cellStyle name="SAPBEXstdDataEmph 6 7" xfId="45389"/>
    <cellStyle name="SAPBEXstdDataEmph 6 8" xfId="45849"/>
    <cellStyle name="SAPBEXstdDataEmph 6 9" xfId="45965"/>
    <cellStyle name="SAPBEXstdDataEmph 7" xfId="1242"/>
    <cellStyle name="SAPBEXstdDataEmph 7 10" xfId="55487"/>
    <cellStyle name="SAPBEXstdDataEmph 7 11" xfId="55348"/>
    <cellStyle name="SAPBEXstdDataEmph 7 12" xfId="60708"/>
    <cellStyle name="SAPBEXstdDataEmph 7 13" xfId="4195"/>
    <cellStyle name="SAPBEXstdDataEmph 7 2" xfId="46652"/>
    <cellStyle name="SAPBEXstdDataEmph 7 3" xfId="48619"/>
    <cellStyle name="SAPBEXstdDataEmph 7 4" xfId="51286"/>
    <cellStyle name="SAPBEXstdDataEmph 7 5" xfId="52579"/>
    <cellStyle name="SAPBEXstdDataEmph 7 6" xfId="53659"/>
    <cellStyle name="SAPBEXstdDataEmph 7 7" xfId="54640"/>
    <cellStyle name="SAPBEXstdDataEmph 7 8" xfId="55796"/>
    <cellStyle name="SAPBEXstdDataEmph 7 9" xfId="56974"/>
    <cellStyle name="SAPBEXstdDataEmph 8" xfId="1386"/>
    <cellStyle name="SAPBEXstdDataEmph 8 10" xfId="58001"/>
    <cellStyle name="SAPBEXstdDataEmph 8 11" xfId="58955"/>
    <cellStyle name="SAPBEXstdDataEmph 8 12" xfId="61098"/>
    <cellStyle name="SAPBEXstdDataEmph 8 13" xfId="3610"/>
    <cellStyle name="SAPBEXstdDataEmph 8 2" xfId="47093"/>
    <cellStyle name="SAPBEXstdDataEmph 8 3" xfId="49056"/>
    <cellStyle name="SAPBEXstdDataEmph 8 4" xfId="49492"/>
    <cellStyle name="SAPBEXstdDataEmph 8 5" xfId="51430"/>
    <cellStyle name="SAPBEXstdDataEmph 8 6" xfId="52719"/>
    <cellStyle name="SAPBEXstdDataEmph 8 7" xfId="53788"/>
    <cellStyle name="SAPBEXstdDataEmph 8 8" xfId="54769"/>
    <cellStyle name="SAPBEXstdDataEmph 8 9" xfId="57213"/>
    <cellStyle name="SAPBEXstdDataEmph 9" xfId="1736"/>
    <cellStyle name="SAPBEXstdDataEmph 9 10" xfId="57320"/>
    <cellStyle name="SAPBEXstdDataEmph 9 11" xfId="58116"/>
    <cellStyle name="SAPBEXstdDataEmph 9 12" xfId="59071"/>
    <cellStyle name="SAPBEXstdDataEmph 9 13" xfId="59749"/>
    <cellStyle name="SAPBEXstdDataEmph 9 14" xfId="61246"/>
    <cellStyle name="SAPBEXstdDataEmph 9 15" xfId="44094"/>
    <cellStyle name="SAPBEXstdDataEmph 9 2" xfId="47256"/>
    <cellStyle name="SAPBEXstdDataEmph 9 3" xfId="47719"/>
    <cellStyle name="SAPBEXstdDataEmph 9 4" xfId="49614"/>
    <cellStyle name="SAPBEXstdDataEmph 9 5" xfId="51780"/>
    <cellStyle name="SAPBEXstdDataEmph 9 6" xfId="53057"/>
    <cellStyle name="SAPBEXstdDataEmph 9 7" xfId="54105"/>
    <cellStyle name="SAPBEXstdDataEmph 9 8" xfId="55086"/>
    <cellStyle name="SAPBEXstdDataEmph 9 9" xfId="56345"/>
    <cellStyle name="SAPBEXstdDataEmph_Лист1" xfId="4196"/>
    <cellStyle name="SAPBEXstdItem" xfId="636"/>
    <cellStyle name="SAPBEXstdItem 2" xfId="637"/>
    <cellStyle name="SAPBEXstdItem 2 10" xfId="46358"/>
    <cellStyle name="SAPBEXstdItem 2 11" xfId="48257"/>
    <cellStyle name="SAPBEXstdItem 2 12" xfId="49987"/>
    <cellStyle name="SAPBEXstdItem 2 13" xfId="50130"/>
    <cellStyle name="SAPBEXstdItem 2 14" xfId="50706"/>
    <cellStyle name="SAPBEXstdItem 2 15" xfId="52005"/>
    <cellStyle name="SAPBEXstdItem 2 16" xfId="53192"/>
    <cellStyle name="SAPBEXstdItem 2 17" xfId="54197"/>
    <cellStyle name="SAPBEXstdItem 2 18" xfId="2165"/>
    <cellStyle name="SAPBEXstdItem 2 2" xfId="1248"/>
    <cellStyle name="SAPBEXstdItem 2 2 10" xfId="3588"/>
    <cellStyle name="SAPBEXstdItem 2 2 2" xfId="46658"/>
    <cellStyle name="SAPBEXstdItem 2 2 3" xfId="48625"/>
    <cellStyle name="SAPBEXstdItem 2 2 4" xfId="51292"/>
    <cellStyle name="SAPBEXstdItem 2 2 5" xfId="52585"/>
    <cellStyle name="SAPBEXstdItem 2 2 6" xfId="53665"/>
    <cellStyle name="SAPBEXstdItem 2 2 7" xfId="54646"/>
    <cellStyle name="SAPBEXstdItem 2 2 8" xfId="56154"/>
    <cellStyle name="SAPBEXstdItem 2 2 9" xfId="60714"/>
    <cellStyle name="SAPBEXstdItem 2 3" xfId="1392"/>
    <cellStyle name="SAPBEXstdItem 2 3 10" xfId="58007"/>
    <cellStyle name="SAPBEXstdItem 2 3 11" xfId="58961"/>
    <cellStyle name="SAPBEXstdItem 2 3 12" xfId="61104"/>
    <cellStyle name="SAPBEXstdItem 2 3 13" xfId="43882"/>
    <cellStyle name="SAPBEXstdItem 2 3 2" xfId="47099"/>
    <cellStyle name="SAPBEXstdItem 2 3 3" xfId="49062"/>
    <cellStyle name="SAPBEXstdItem 2 3 4" xfId="49495"/>
    <cellStyle name="SAPBEXstdItem 2 3 5" xfId="51436"/>
    <cellStyle name="SAPBEXstdItem 2 3 6" xfId="52725"/>
    <cellStyle name="SAPBEXstdItem 2 3 7" xfId="53794"/>
    <cellStyle name="SAPBEXstdItem 2 3 8" xfId="54775"/>
    <cellStyle name="SAPBEXstdItem 2 3 9" xfId="56192"/>
    <cellStyle name="SAPBEXstdItem 2 4" xfId="1742"/>
    <cellStyle name="SAPBEXstdItem 2 4 10" xfId="57314"/>
    <cellStyle name="SAPBEXstdItem 2 4 11" xfId="58110"/>
    <cellStyle name="SAPBEXstdItem 2 4 12" xfId="59065"/>
    <cellStyle name="SAPBEXstdItem 2 4 13" xfId="59743"/>
    <cellStyle name="SAPBEXstdItem 2 4 14" xfId="61240"/>
    <cellStyle name="SAPBEXstdItem 2 4 15" xfId="44540"/>
    <cellStyle name="SAPBEXstdItem 2 4 2" xfId="47250"/>
    <cellStyle name="SAPBEXstdItem 2 4 3" xfId="47713"/>
    <cellStyle name="SAPBEXstdItem 2 4 4" xfId="49244"/>
    <cellStyle name="SAPBEXstdItem 2 4 5" xfId="51786"/>
    <cellStyle name="SAPBEXstdItem 2 4 6" xfId="53063"/>
    <cellStyle name="SAPBEXstdItem 2 4 7" xfId="54111"/>
    <cellStyle name="SAPBEXstdItem 2 4 8" xfId="55092"/>
    <cellStyle name="SAPBEXstdItem 2 4 9" xfId="56339"/>
    <cellStyle name="SAPBEXstdItem 2 5" xfId="44831"/>
    <cellStyle name="SAPBEXstdItem 2 5 2" xfId="56861"/>
    <cellStyle name="SAPBEXstdItem 2 5 3" xfId="57824"/>
    <cellStyle name="SAPBEXstdItem 2 5 4" xfId="58606"/>
    <cellStyle name="SAPBEXstdItem 2 5 5" xfId="59565"/>
    <cellStyle name="SAPBEXstdItem 2 5 6" xfId="60239"/>
    <cellStyle name="SAPBEXstdItem 2 5 7" xfId="61758"/>
    <cellStyle name="SAPBEXstdItem 2 6" xfId="45114"/>
    <cellStyle name="SAPBEXstdItem 2 7" xfId="45390"/>
    <cellStyle name="SAPBEXstdItem 2 8" xfId="45850"/>
    <cellStyle name="SAPBEXstdItem 2 9" xfId="45966"/>
    <cellStyle name="SAPBEXstdItem 3" xfId="638"/>
    <cellStyle name="SAPBEXstdItem 3 10" xfId="46359"/>
    <cellStyle name="SAPBEXstdItem 3 11" xfId="48258"/>
    <cellStyle name="SAPBEXstdItem 3 12" xfId="49988"/>
    <cellStyle name="SAPBEXstdItem 3 13" xfId="50131"/>
    <cellStyle name="SAPBEXstdItem 3 14" xfId="50707"/>
    <cellStyle name="SAPBEXstdItem 3 15" xfId="52006"/>
    <cellStyle name="SAPBEXstdItem 3 16" xfId="53193"/>
    <cellStyle name="SAPBEXstdItem 3 17" xfId="54198"/>
    <cellStyle name="SAPBEXstdItem 3 18" xfId="2166"/>
    <cellStyle name="SAPBEXstdItem 3 2" xfId="1249"/>
    <cellStyle name="SAPBEXstdItem 3 2 10" xfId="3580"/>
    <cellStyle name="SAPBEXstdItem 3 2 2" xfId="46659"/>
    <cellStyle name="SAPBEXstdItem 3 2 3" xfId="48626"/>
    <cellStyle name="SAPBEXstdItem 3 2 4" xfId="51293"/>
    <cellStyle name="SAPBEXstdItem 3 2 5" xfId="52586"/>
    <cellStyle name="SAPBEXstdItem 3 2 6" xfId="53666"/>
    <cellStyle name="SAPBEXstdItem 3 2 7" xfId="54647"/>
    <cellStyle name="SAPBEXstdItem 3 2 8" xfId="55491"/>
    <cellStyle name="SAPBEXstdItem 3 2 9" xfId="60715"/>
    <cellStyle name="SAPBEXstdItem 3 3" xfId="1393"/>
    <cellStyle name="SAPBEXstdItem 3 3 10" xfId="58008"/>
    <cellStyle name="SAPBEXstdItem 3 3 11" xfId="58962"/>
    <cellStyle name="SAPBEXstdItem 3 3 12" xfId="61105"/>
    <cellStyle name="SAPBEXstdItem 3 3 13" xfId="43881"/>
    <cellStyle name="SAPBEXstdItem 3 3 2" xfId="47100"/>
    <cellStyle name="SAPBEXstdItem 3 3 3" xfId="49063"/>
    <cellStyle name="SAPBEXstdItem 3 3 4" xfId="49528"/>
    <cellStyle name="SAPBEXstdItem 3 3 5" xfId="51437"/>
    <cellStyle name="SAPBEXstdItem 3 3 6" xfId="52726"/>
    <cellStyle name="SAPBEXstdItem 3 3 7" xfId="53795"/>
    <cellStyle name="SAPBEXstdItem 3 3 8" xfId="54776"/>
    <cellStyle name="SAPBEXstdItem 3 3 9" xfId="56193"/>
    <cellStyle name="SAPBEXstdItem 3 4" xfId="1743"/>
    <cellStyle name="SAPBEXstdItem 3 4 10" xfId="57313"/>
    <cellStyle name="SAPBEXstdItem 3 4 11" xfId="58109"/>
    <cellStyle name="SAPBEXstdItem 3 4 12" xfId="59064"/>
    <cellStyle name="SAPBEXstdItem 3 4 13" xfId="59742"/>
    <cellStyle name="SAPBEXstdItem 3 4 14" xfId="61239"/>
    <cellStyle name="SAPBEXstdItem 3 4 15" xfId="44541"/>
    <cellStyle name="SAPBEXstdItem 3 4 2" xfId="47249"/>
    <cellStyle name="SAPBEXstdItem 3 4 3" xfId="47712"/>
    <cellStyle name="SAPBEXstdItem 3 4 4" xfId="49245"/>
    <cellStyle name="SAPBEXstdItem 3 4 5" xfId="51787"/>
    <cellStyle name="SAPBEXstdItem 3 4 6" xfId="53064"/>
    <cellStyle name="SAPBEXstdItem 3 4 7" xfId="54112"/>
    <cellStyle name="SAPBEXstdItem 3 4 8" xfId="55093"/>
    <cellStyle name="SAPBEXstdItem 3 4 9" xfId="56338"/>
    <cellStyle name="SAPBEXstdItem 3 5" xfId="44832"/>
    <cellStyle name="SAPBEXstdItem 3 5 2" xfId="56862"/>
    <cellStyle name="SAPBEXstdItem 3 5 3" xfId="57825"/>
    <cellStyle name="SAPBEXstdItem 3 5 4" xfId="58607"/>
    <cellStyle name="SAPBEXstdItem 3 5 5" xfId="59566"/>
    <cellStyle name="SAPBEXstdItem 3 5 6" xfId="60240"/>
    <cellStyle name="SAPBEXstdItem 3 5 7" xfId="61759"/>
    <cellStyle name="SAPBEXstdItem 3 6" xfId="45115"/>
    <cellStyle name="SAPBEXstdItem 3 7" xfId="45391"/>
    <cellStyle name="SAPBEXstdItem 3 8" xfId="45851"/>
    <cellStyle name="SAPBEXstdItem 3 9" xfId="45967"/>
    <cellStyle name="SAPBEXstdItem 4" xfId="639"/>
    <cellStyle name="SAPBEXstdItem 4 10" xfId="46360"/>
    <cellStyle name="SAPBEXstdItem 4 11" xfId="48259"/>
    <cellStyle name="SAPBEXstdItem 4 12" xfId="49989"/>
    <cellStyle name="SAPBEXstdItem 4 13" xfId="50132"/>
    <cellStyle name="SAPBEXstdItem 4 14" xfId="50708"/>
    <cellStyle name="SAPBEXstdItem 4 15" xfId="52007"/>
    <cellStyle name="SAPBEXstdItem 4 16" xfId="53194"/>
    <cellStyle name="SAPBEXstdItem 4 17" xfId="54199"/>
    <cellStyle name="SAPBEXstdItem 4 18" xfId="2167"/>
    <cellStyle name="SAPBEXstdItem 4 2" xfId="1250"/>
    <cellStyle name="SAPBEXstdItem 4 2 10" xfId="3579"/>
    <cellStyle name="SAPBEXstdItem 4 2 2" xfId="46660"/>
    <cellStyle name="SAPBEXstdItem 4 2 3" xfId="48627"/>
    <cellStyle name="SAPBEXstdItem 4 2 4" xfId="51294"/>
    <cellStyle name="SAPBEXstdItem 4 2 5" xfId="52587"/>
    <cellStyle name="SAPBEXstdItem 4 2 6" xfId="53667"/>
    <cellStyle name="SAPBEXstdItem 4 2 7" xfId="54648"/>
    <cellStyle name="SAPBEXstdItem 4 2 8" xfId="55492"/>
    <cellStyle name="SAPBEXstdItem 4 2 9" xfId="60716"/>
    <cellStyle name="SAPBEXstdItem 4 3" xfId="1394"/>
    <cellStyle name="SAPBEXstdItem 4 3 10" xfId="58009"/>
    <cellStyle name="SAPBEXstdItem 4 3 11" xfId="58963"/>
    <cellStyle name="SAPBEXstdItem 4 3 12" xfId="61106"/>
    <cellStyle name="SAPBEXstdItem 4 3 13" xfId="43880"/>
    <cellStyle name="SAPBEXstdItem 4 3 2" xfId="47101"/>
    <cellStyle name="SAPBEXstdItem 4 3 3" xfId="49064"/>
    <cellStyle name="SAPBEXstdItem 4 3 4" xfId="49432"/>
    <cellStyle name="SAPBEXstdItem 4 3 5" xfId="51438"/>
    <cellStyle name="SAPBEXstdItem 4 3 6" xfId="52727"/>
    <cellStyle name="SAPBEXstdItem 4 3 7" xfId="53796"/>
    <cellStyle name="SAPBEXstdItem 4 3 8" xfId="54777"/>
    <cellStyle name="SAPBEXstdItem 4 3 9" xfId="56194"/>
    <cellStyle name="SAPBEXstdItem 4 4" xfId="1744"/>
    <cellStyle name="SAPBEXstdItem 4 4 10" xfId="57312"/>
    <cellStyle name="SAPBEXstdItem 4 4 11" xfId="58108"/>
    <cellStyle name="SAPBEXstdItem 4 4 12" xfId="59063"/>
    <cellStyle name="SAPBEXstdItem 4 4 13" xfId="59741"/>
    <cellStyle name="SAPBEXstdItem 4 4 14" xfId="61238"/>
    <cellStyle name="SAPBEXstdItem 4 4 15" xfId="44542"/>
    <cellStyle name="SAPBEXstdItem 4 4 2" xfId="47248"/>
    <cellStyle name="SAPBEXstdItem 4 4 3" xfId="47711"/>
    <cellStyle name="SAPBEXstdItem 4 4 4" xfId="49440"/>
    <cellStyle name="SAPBEXstdItem 4 4 5" xfId="51788"/>
    <cellStyle name="SAPBEXstdItem 4 4 6" xfId="53065"/>
    <cellStyle name="SAPBEXstdItem 4 4 7" xfId="54113"/>
    <cellStyle name="SAPBEXstdItem 4 4 8" xfId="55094"/>
    <cellStyle name="SAPBEXstdItem 4 4 9" xfId="56337"/>
    <cellStyle name="SAPBEXstdItem 4 5" xfId="44833"/>
    <cellStyle name="SAPBEXstdItem 4 5 2" xfId="56863"/>
    <cellStyle name="SAPBEXstdItem 4 5 3" xfId="57826"/>
    <cellStyle name="SAPBEXstdItem 4 5 4" xfId="58608"/>
    <cellStyle name="SAPBEXstdItem 4 5 5" xfId="59567"/>
    <cellStyle name="SAPBEXstdItem 4 5 6" xfId="60241"/>
    <cellStyle name="SAPBEXstdItem 4 5 7" xfId="61760"/>
    <cellStyle name="SAPBEXstdItem 4 6" xfId="45116"/>
    <cellStyle name="SAPBEXstdItem 4 7" xfId="45392"/>
    <cellStyle name="SAPBEXstdItem 4 8" xfId="45852"/>
    <cellStyle name="SAPBEXstdItem 4 9" xfId="45968"/>
    <cellStyle name="SAPBEXstdItem 5" xfId="640"/>
    <cellStyle name="SAPBEXstdItem 5 10" xfId="46361"/>
    <cellStyle name="SAPBEXstdItem 5 11" xfId="48260"/>
    <cellStyle name="SAPBEXstdItem 5 12" xfId="49990"/>
    <cellStyle name="SAPBEXstdItem 5 13" xfId="50133"/>
    <cellStyle name="SAPBEXstdItem 5 14" xfId="50709"/>
    <cellStyle name="SAPBEXstdItem 5 15" xfId="52008"/>
    <cellStyle name="SAPBEXstdItem 5 16" xfId="53195"/>
    <cellStyle name="SAPBEXstdItem 5 17" xfId="54200"/>
    <cellStyle name="SAPBEXstdItem 5 18" xfId="2168"/>
    <cellStyle name="SAPBEXstdItem 5 2" xfId="1251"/>
    <cellStyle name="SAPBEXstdItem 5 2 10" xfId="3571"/>
    <cellStyle name="SAPBEXstdItem 5 2 2" xfId="46661"/>
    <cellStyle name="SAPBEXstdItem 5 2 3" xfId="48628"/>
    <cellStyle name="SAPBEXstdItem 5 2 4" xfId="51295"/>
    <cellStyle name="SAPBEXstdItem 5 2 5" xfId="52588"/>
    <cellStyle name="SAPBEXstdItem 5 2 6" xfId="53668"/>
    <cellStyle name="SAPBEXstdItem 5 2 7" xfId="54649"/>
    <cellStyle name="SAPBEXstdItem 5 2 8" xfId="55493"/>
    <cellStyle name="SAPBEXstdItem 5 2 9" xfId="60717"/>
    <cellStyle name="SAPBEXstdItem 5 3" xfId="1395"/>
    <cellStyle name="SAPBEXstdItem 5 3 10" xfId="58010"/>
    <cellStyle name="SAPBEXstdItem 5 3 11" xfId="58964"/>
    <cellStyle name="SAPBEXstdItem 5 3 12" xfId="61107"/>
    <cellStyle name="SAPBEXstdItem 5 3 13" xfId="43879"/>
    <cellStyle name="SAPBEXstdItem 5 3 2" xfId="47102"/>
    <cellStyle name="SAPBEXstdItem 5 3 3" xfId="49065"/>
    <cellStyle name="SAPBEXstdItem 5 3 4" xfId="49442"/>
    <cellStyle name="SAPBEXstdItem 5 3 5" xfId="51439"/>
    <cellStyle name="SAPBEXstdItem 5 3 6" xfId="52728"/>
    <cellStyle name="SAPBEXstdItem 5 3 7" xfId="53797"/>
    <cellStyle name="SAPBEXstdItem 5 3 8" xfId="54778"/>
    <cellStyle name="SAPBEXstdItem 5 3 9" xfId="56195"/>
    <cellStyle name="SAPBEXstdItem 5 4" xfId="1745"/>
    <cellStyle name="SAPBEXstdItem 5 4 10" xfId="57311"/>
    <cellStyle name="SAPBEXstdItem 5 4 11" xfId="58107"/>
    <cellStyle name="SAPBEXstdItem 5 4 12" xfId="59062"/>
    <cellStyle name="SAPBEXstdItem 5 4 13" xfId="59740"/>
    <cellStyle name="SAPBEXstdItem 5 4 14" xfId="61237"/>
    <cellStyle name="SAPBEXstdItem 5 4 15" xfId="44543"/>
    <cellStyle name="SAPBEXstdItem 5 4 2" xfId="47247"/>
    <cellStyle name="SAPBEXstdItem 5 4 3" xfId="47710"/>
    <cellStyle name="SAPBEXstdItem 5 4 4" xfId="49506"/>
    <cellStyle name="SAPBEXstdItem 5 4 5" xfId="51789"/>
    <cellStyle name="SAPBEXstdItem 5 4 6" xfId="53066"/>
    <cellStyle name="SAPBEXstdItem 5 4 7" xfId="54114"/>
    <cellStyle name="SAPBEXstdItem 5 4 8" xfId="55095"/>
    <cellStyle name="SAPBEXstdItem 5 4 9" xfId="56336"/>
    <cellStyle name="SAPBEXstdItem 5 5" xfId="44834"/>
    <cellStyle name="SAPBEXstdItem 5 5 2" xfId="56864"/>
    <cellStyle name="SAPBEXstdItem 5 5 3" xfId="57827"/>
    <cellStyle name="SAPBEXstdItem 5 5 4" xfId="58609"/>
    <cellStyle name="SAPBEXstdItem 5 5 5" xfId="59568"/>
    <cellStyle name="SAPBEXstdItem 5 5 6" xfId="60242"/>
    <cellStyle name="SAPBEXstdItem 5 5 7" xfId="61761"/>
    <cellStyle name="SAPBEXstdItem 5 6" xfId="45117"/>
    <cellStyle name="SAPBEXstdItem 5 7" xfId="45393"/>
    <cellStyle name="SAPBEXstdItem 5 8" xfId="45853"/>
    <cellStyle name="SAPBEXstdItem 5 9" xfId="45969"/>
    <cellStyle name="SAPBEXstdItem 6" xfId="641"/>
    <cellStyle name="SAPBEXstdItem 6 10" xfId="46362"/>
    <cellStyle name="SAPBEXstdItem 6 11" xfId="48261"/>
    <cellStyle name="SAPBEXstdItem 6 12" xfId="49991"/>
    <cellStyle name="SAPBEXstdItem 6 13" xfId="50134"/>
    <cellStyle name="SAPBEXstdItem 6 14" xfId="50710"/>
    <cellStyle name="SAPBEXstdItem 6 15" xfId="52009"/>
    <cellStyle name="SAPBEXstdItem 6 16" xfId="53196"/>
    <cellStyle name="SAPBEXstdItem 6 17" xfId="54201"/>
    <cellStyle name="SAPBEXstdItem 6 18" xfId="2169"/>
    <cellStyle name="SAPBEXstdItem 6 2" xfId="1252"/>
    <cellStyle name="SAPBEXstdItem 6 2 10" xfId="3570"/>
    <cellStyle name="SAPBEXstdItem 6 2 2" xfId="46662"/>
    <cellStyle name="SAPBEXstdItem 6 2 3" xfId="48629"/>
    <cellStyle name="SAPBEXstdItem 6 2 4" xfId="51296"/>
    <cellStyle name="SAPBEXstdItem 6 2 5" xfId="52589"/>
    <cellStyle name="SAPBEXstdItem 6 2 6" xfId="53669"/>
    <cellStyle name="SAPBEXstdItem 6 2 7" xfId="54650"/>
    <cellStyle name="SAPBEXstdItem 6 2 8" xfId="55494"/>
    <cellStyle name="SAPBEXstdItem 6 2 9" xfId="60718"/>
    <cellStyle name="SAPBEXstdItem 6 3" xfId="1396"/>
    <cellStyle name="SAPBEXstdItem 6 3 10" xfId="58011"/>
    <cellStyle name="SAPBEXstdItem 6 3 11" xfId="58965"/>
    <cellStyle name="SAPBEXstdItem 6 3 12" xfId="61108"/>
    <cellStyle name="SAPBEXstdItem 6 3 13" xfId="43878"/>
    <cellStyle name="SAPBEXstdItem 6 3 2" xfId="47103"/>
    <cellStyle name="SAPBEXstdItem 6 3 3" xfId="49066"/>
    <cellStyle name="SAPBEXstdItem 6 3 4" xfId="49287"/>
    <cellStyle name="SAPBEXstdItem 6 3 5" xfId="51440"/>
    <cellStyle name="SAPBEXstdItem 6 3 6" xfId="52729"/>
    <cellStyle name="SAPBEXstdItem 6 3 7" xfId="53798"/>
    <cellStyle name="SAPBEXstdItem 6 3 8" xfId="54779"/>
    <cellStyle name="SAPBEXstdItem 6 3 9" xfId="56196"/>
    <cellStyle name="SAPBEXstdItem 6 4" xfId="1746"/>
    <cellStyle name="SAPBEXstdItem 6 4 10" xfId="57310"/>
    <cellStyle name="SAPBEXstdItem 6 4 11" xfId="58106"/>
    <cellStyle name="SAPBEXstdItem 6 4 12" xfId="59061"/>
    <cellStyle name="SAPBEXstdItem 6 4 13" xfId="59739"/>
    <cellStyle name="SAPBEXstdItem 6 4 14" xfId="61236"/>
    <cellStyle name="SAPBEXstdItem 6 4 15" xfId="44544"/>
    <cellStyle name="SAPBEXstdItem 6 4 2" xfId="47246"/>
    <cellStyle name="SAPBEXstdItem 6 4 3" xfId="47709"/>
    <cellStyle name="SAPBEXstdItem 6 4 4" xfId="49518"/>
    <cellStyle name="SAPBEXstdItem 6 4 5" xfId="51790"/>
    <cellStyle name="SAPBEXstdItem 6 4 6" xfId="53067"/>
    <cellStyle name="SAPBEXstdItem 6 4 7" xfId="54115"/>
    <cellStyle name="SAPBEXstdItem 6 4 8" xfId="55096"/>
    <cellStyle name="SAPBEXstdItem 6 4 9" xfId="56335"/>
    <cellStyle name="SAPBEXstdItem 6 5" xfId="44835"/>
    <cellStyle name="SAPBEXstdItem 6 5 2" xfId="56865"/>
    <cellStyle name="SAPBEXstdItem 6 5 3" xfId="57828"/>
    <cellStyle name="SAPBEXstdItem 6 5 4" xfId="58610"/>
    <cellStyle name="SAPBEXstdItem 6 5 5" xfId="59569"/>
    <cellStyle name="SAPBEXstdItem 6 5 6" xfId="60243"/>
    <cellStyle name="SAPBEXstdItem 6 5 7" xfId="61762"/>
    <cellStyle name="SAPBEXstdItem 6 6" xfId="45118"/>
    <cellStyle name="SAPBEXstdItem 6 7" xfId="45394"/>
    <cellStyle name="SAPBEXstdItem 6 8" xfId="45854"/>
    <cellStyle name="SAPBEXstdItem 6 9" xfId="45970"/>
    <cellStyle name="SAPBEXstdItem 7" xfId="642"/>
    <cellStyle name="SAPBEXstdItem 7 10" xfId="46363"/>
    <cellStyle name="SAPBEXstdItem 7 11" xfId="48262"/>
    <cellStyle name="SAPBEXstdItem 7 12" xfId="49992"/>
    <cellStyle name="SAPBEXstdItem 7 13" xfId="50135"/>
    <cellStyle name="SAPBEXstdItem 7 14" xfId="50711"/>
    <cellStyle name="SAPBEXstdItem 7 15" xfId="52010"/>
    <cellStyle name="SAPBEXstdItem 7 16" xfId="53197"/>
    <cellStyle name="SAPBEXstdItem 7 17" xfId="54202"/>
    <cellStyle name="SAPBEXstdItem 7 18" xfId="2170"/>
    <cellStyle name="SAPBEXstdItem 7 2" xfId="1253"/>
    <cellStyle name="SAPBEXstdItem 7 2 10" xfId="3562"/>
    <cellStyle name="SAPBEXstdItem 7 2 2" xfId="46663"/>
    <cellStyle name="SAPBEXstdItem 7 2 3" xfId="48630"/>
    <cellStyle name="SAPBEXstdItem 7 2 4" xfId="51297"/>
    <cellStyle name="SAPBEXstdItem 7 2 5" xfId="52590"/>
    <cellStyle name="SAPBEXstdItem 7 2 6" xfId="53670"/>
    <cellStyle name="SAPBEXstdItem 7 2 7" xfId="54651"/>
    <cellStyle name="SAPBEXstdItem 7 2 8" xfId="55495"/>
    <cellStyle name="SAPBEXstdItem 7 2 9" xfId="60719"/>
    <cellStyle name="SAPBEXstdItem 7 3" xfId="1397"/>
    <cellStyle name="SAPBEXstdItem 7 3 10" xfId="58012"/>
    <cellStyle name="SAPBEXstdItem 7 3 11" xfId="58966"/>
    <cellStyle name="SAPBEXstdItem 7 3 12" xfId="61109"/>
    <cellStyle name="SAPBEXstdItem 7 3 13" xfId="43877"/>
    <cellStyle name="SAPBEXstdItem 7 3 2" xfId="47104"/>
    <cellStyle name="SAPBEXstdItem 7 3 3" xfId="49067"/>
    <cellStyle name="SAPBEXstdItem 7 3 4" xfId="49286"/>
    <cellStyle name="SAPBEXstdItem 7 3 5" xfId="51441"/>
    <cellStyle name="SAPBEXstdItem 7 3 6" xfId="52730"/>
    <cellStyle name="SAPBEXstdItem 7 3 7" xfId="53799"/>
    <cellStyle name="SAPBEXstdItem 7 3 8" xfId="54780"/>
    <cellStyle name="SAPBEXstdItem 7 3 9" xfId="56197"/>
    <cellStyle name="SAPBEXstdItem 7 4" xfId="1747"/>
    <cellStyle name="SAPBEXstdItem 7 4 10" xfId="57309"/>
    <cellStyle name="SAPBEXstdItem 7 4 11" xfId="58105"/>
    <cellStyle name="SAPBEXstdItem 7 4 12" xfId="59060"/>
    <cellStyle name="SAPBEXstdItem 7 4 13" xfId="59738"/>
    <cellStyle name="SAPBEXstdItem 7 4 14" xfId="61235"/>
    <cellStyle name="SAPBEXstdItem 7 4 15" xfId="44545"/>
    <cellStyle name="SAPBEXstdItem 7 4 2" xfId="47245"/>
    <cellStyle name="SAPBEXstdItem 7 4 3" xfId="47708"/>
    <cellStyle name="SAPBEXstdItem 7 4 4" xfId="49616"/>
    <cellStyle name="SAPBEXstdItem 7 4 5" xfId="51791"/>
    <cellStyle name="SAPBEXstdItem 7 4 6" xfId="53068"/>
    <cellStyle name="SAPBEXstdItem 7 4 7" xfId="54116"/>
    <cellStyle name="SAPBEXstdItem 7 4 8" xfId="55097"/>
    <cellStyle name="SAPBEXstdItem 7 4 9" xfId="56334"/>
    <cellStyle name="SAPBEXstdItem 7 5" xfId="44836"/>
    <cellStyle name="SAPBEXstdItem 7 5 2" xfId="56866"/>
    <cellStyle name="SAPBEXstdItem 7 5 3" xfId="57829"/>
    <cellStyle name="SAPBEXstdItem 7 5 4" xfId="58611"/>
    <cellStyle name="SAPBEXstdItem 7 5 5" xfId="59570"/>
    <cellStyle name="SAPBEXstdItem 7 5 6" xfId="60244"/>
    <cellStyle name="SAPBEXstdItem 7 5 7" xfId="61763"/>
    <cellStyle name="SAPBEXstdItem 7 6" xfId="45119"/>
    <cellStyle name="SAPBEXstdItem 7 7" xfId="45395"/>
    <cellStyle name="SAPBEXstdItem 7 8" xfId="45855"/>
    <cellStyle name="SAPBEXstdItem 7 9" xfId="45971"/>
    <cellStyle name="SAPBEXstdItem 8" xfId="2273"/>
    <cellStyle name="SAPBEXstdItem 9" xfId="2417"/>
    <cellStyle name="SAPBEXstdItem_7-р" xfId="643"/>
    <cellStyle name="SAPBEXstdItemX" xfId="644"/>
    <cellStyle name="SAPBEXstdItemX 2" xfId="645"/>
    <cellStyle name="SAPBEXstdItemX 2 10" xfId="45972"/>
    <cellStyle name="SAPBEXstdItemX 2 11" xfId="46364"/>
    <cellStyle name="SAPBEXstdItemX 2 12" xfId="48264"/>
    <cellStyle name="SAPBEXstdItemX 2 13" xfId="49993"/>
    <cellStyle name="SAPBEXstdItemX 2 14" xfId="50136"/>
    <cellStyle name="SAPBEXstdItemX 2 15" xfId="50713"/>
    <cellStyle name="SAPBEXstdItemX 2 16" xfId="52012"/>
    <cellStyle name="SAPBEXstdItemX 2 17" xfId="53199"/>
    <cellStyle name="SAPBEXstdItemX 2 18" xfId="54203"/>
    <cellStyle name="SAPBEXstdItemX 2 19" xfId="55392"/>
    <cellStyle name="SAPBEXstdItemX 2 2" xfId="1254"/>
    <cellStyle name="SAPBEXstdItemX 2 2 10" xfId="58664"/>
    <cellStyle name="SAPBEXstdItemX 2 2 11" xfId="60720"/>
    <cellStyle name="SAPBEXstdItemX 2 2 12" xfId="4198"/>
    <cellStyle name="SAPBEXstdItemX 2 2 2" xfId="46664"/>
    <cellStyle name="SAPBEXstdItemX 2 2 3" xfId="48631"/>
    <cellStyle name="SAPBEXstdItemX 2 2 4" xfId="51298"/>
    <cellStyle name="SAPBEXstdItemX 2 2 5" xfId="52591"/>
    <cellStyle name="SAPBEXstdItemX 2 2 6" xfId="53671"/>
    <cellStyle name="SAPBEXstdItemX 2 2 7" xfId="54652"/>
    <cellStyle name="SAPBEXstdItemX 2 2 8" xfId="56980"/>
    <cellStyle name="SAPBEXstdItemX 2 2 9" xfId="55496"/>
    <cellStyle name="SAPBEXstdItemX 2 20" xfId="2171"/>
    <cellStyle name="SAPBEXstdItemX 2 3" xfId="1398"/>
    <cellStyle name="SAPBEXstdItemX 2 3 10" xfId="57218"/>
    <cellStyle name="SAPBEXstdItemX 2 3 11" xfId="58013"/>
    <cellStyle name="SAPBEXstdItemX 2 3 12" xfId="58967"/>
    <cellStyle name="SAPBEXstdItemX 2 3 13" xfId="61110"/>
    <cellStyle name="SAPBEXstdItemX 2 3 14" xfId="3554"/>
    <cellStyle name="SAPBEXstdItemX 2 3 2" xfId="47105"/>
    <cellStyle name="SAPBEXstdItemX 2 3 3" xfId="49068"/>
    <cellStyle name="SAPBEXstdItemX 2 3 4" xfId="48128"/>
    <cellStyle name="SAPBEXstdItemX 2 3 5" xfId="51442"/>
    <cellStyle name="SAPBEXstdItemX 2 3 6" xfId="52731"/>
    <cellStyle name="SAPBEXstdItemX 2 3 7" xfId="53800"/>
    <cellStyle name="SAPBEXstdItemX 2 3 8" xfId="54781"/>
    <cellStyle name="SAPBEXstdItemX 2 3 9" xfId="56198"/>
    <cellStyle name="SAPBEXstdItemX 2 4" xfId="1748"/>
    <cellStyle name="SAPBEXstdItemX 2 4 10" xfId="57308"/>
    <cellStyle name="SAPBEXstdItemX 2 4 11" xfId="58104"/>
    <cellStyle name="SAPBEXstdItemX 2 4 12" xfId="59059"/>
    <cellStyle name="SAPBEXstdItemX 2 4 13" xfId="59737"/>
    <cellStyle name="SAPBEXstdItemX 2 4 14" xfId="61234"/>
    <cellStyle name="SAPBEXstdItemX 2 4 15" xfId="44095"/>
    <cellStyle name="SAPBEXstdItemX 2 4 2" xfId="47244"/>
    <cellStyle name="SAPBEXstdItemX 2 4 3" xfId="47707"/>
    <cellStyle name="SAPBEXstdItemX 2 4 4" xfId="49441"/>
    <cellStyle name="SAPBEXstdItemX 2 4 5" xfId="51792"/>
    <cellStyle name="SAPBEXstdItemX 2 4 6" xfId="53069"/>
    <cellStyle name="SAPBEXstdItemX 2 4 7" xfId="54117"/>
    <cellStyle name="SAPBEXstdItemX 2 4 8" xfId="55098"/>
    <cellStyle name="SAPBEXstdItemX 2 4 9" xfId="56333"/>
    <cellStyle name="SAPBEXstdItemX 2 5" xfId="44546"/>
    <cellStyle name="SAPBEXstdItemX 2 5 2" xfId="56867"/>
    <cellStyle name="SAPBEXstdItemX 2 5 3" xfId="57830"/>
    <cellStyle name="SAPBEXstdItemX 2 5 4" xfId="58612"/>
    <cellStyle name="SAPBEXstdItemX 2 5 5" xfId="59571"/>
    <cellStyle name="SAPBEXstdItemX 2 5 6" xfId="60245"/>
    <cellStyle name="SAPBEXstdItemX 2 5 7" xfId="61764"/>
    <cellStyle name="SAPBEXstdItemX 2 6" xfId="44837"/>
    <cellStyle name="SAPBEXstdItemX 2 7" xfId="45120"/>
    <cellStyle name="SAPBEXstdItemX 2 8" xfId="45396"/>
    <cellStyle name="SAPBEXstdItemX 2 9" xfId="45856"/>
    <cellStyle name="SAPBEXstdItemX 2_Лист1" xfId="4199"/>
    <cellStyle name="SAPBEXstdItemX 3" xfId="646"/>
    <cellStyle name="SAPBEXstdItemX 3 10" xfId="45973"/>
    <cellStyle name="SAPBEXstdItemX 3 11" xfId="46365"/>
    <cellStyle name="SAPBEXstdItemX 3 12" xfId="48265"/>
    <cellStyle name="SAPBEXstdItemX 3 13" xfId="49994"/>
    <cellStyle name="SAPBEXstdItemX 3 14" xfId="50137"/>
    <cellStyle name="SAPBEXstdItemX 3 15" xfId="50714"/>
    <cellStyle name="SAPBEXstdItemX 3 16" xfId="52013"/>
    <cellStyle name="SAPBEXstdItemX 3 17" xfId="53200"/>
    <cellStyle name="SAPBEXstdItemX 3 18" xfId="54204"/>
    <cellStyle name="SAPBEXstdItemX 3 19" xfId="56990"/>
    <cellStyle name="SAPBEXstdItemX 3 2" xfId="1255"/>
    <cellStyle name="SAPBEXstdItemX 3 2 10" xfId="58665"/>
    <cellStyle name="SAPBEXstdItemX 3 2 11" xfId="60721"/>
    <cellStyle name="SAPBEXstdItemX 3 2 12" xfId="4200"/>
    <cellStyle name="SAPBEXstdItemX 3 2 2" xfId="46665"/>
    <cellStyle name="SAPBEXstdItemX 3 2 3" xfId="48632"/>
    <cellStyle name="SAPBEXstdItemX 3 2 4" xfId="51299"/>
    <cellStyle name="SAPBEXstdItemX 3 2 5" xfId="52592"/>
    <cellStyle name="SAPBEXstdItemX 3 2 6" xfId="53672"/>
    <cellStyle name="SAPBEXstdItemX 3 2 7" xfId="54653"/>
    <cellStyle name="SAPBEXstdItemX 3 2 8" xfId="56981"/>
    <cellStyle name="SAPBEXstdItemX 3 2 9" xfId="55497"/>
    <cellStyle name="SAPBEXstdItemX 3 20" xfId="2172"/>
    <cellStyle name="SAPBEXstdItemX 3 3" xfId="1399"/>
    <cellStyle name="SAPBEXstdItemX 3 3 10" xfId="57219"/>
    <cellStyle name="SAPBEXstdItemX 3 3 11" xfId="58014"/>
    <cellStyle name="SAPBEXstdItemX 3 3 12" xfId="58968"/>
    <cellStyle name="SAPBEXstdItemX 3 3 13" xfId="61111"/>
    <cellStyle name="SAPBEXstdItemX 3 3 14" xfId="3551"/>
    <cellStyle name="SAPBEXstdItemX 3 3 2" xfId="47106"/>
    <cellStyle name="SAPBEXstdItemX 3 3 3" xfId="49069"/>
    <cellStyle name="SAPBEXstdItemX 3 3 4" xfId="49285"/>
    <cellStyle name="SAPBEXstdItemX 3 3 5" xfId="51443"/>
    <cellStyle name="SAPBEXstdItemX 3 3 6" xfId="52732"/>
    <cellStyle name="SAPBEXstdItemX 3 3 7" xfId="53801"/>
    <cellStyle name="SAPBEXstdItemX 3 3 8" xfId="54782"/>
    <cellStyle name="SAPBEXstdItemX 3 3 9" xfId="56199"/>
    <cellStyle name="SAPBEXstdItemX 3 4" xfId="1749"/>
    <cellStyle name="SAPBEXstdItemX 3 4 10" xfId="57307"/>
    <cellStyle name="SAPBEXstdItemX 3 4 11" xfId="58103"/>
    <cellStyle name="SAPBEXstdItemX 3 4 12" xfId="59058"/>
    <cellStyle name="SAPBEXstdItemX 3 4 13" xfId="59736"/>
    <cellStyle name="SAPBEXstdItemX 3 4 14" xfId="61233"/>
    <cellStyle name="SAPBEXstdItemX 3 4 15" xfId="44096"/>
    <cellStyle name="SAPBEXstdItemX 3 4 2" xfId="47243"/>
    <cellStyle name="SAPBEXstdItemX 3 4 3" xfId="47706"/>
    <cellStyle name="SAPBEXstdItemX 3 4 4" xfId="49505"/>
    <cellStyle name="SAPBEXstdItemX 3 4 5" xfId="51793"/>
    <cellStyle name="SAPBEXstdItemX 3 4 6" xfId="53070"/>
    <cellStyle name="SAPBEXstdItemX 3 4 7" xfId="54118"/>
    <cellStyle name="SAPBEXstdItemX 3 4 8" xfId="55099"/>
    <cellStyle name="SAPBEXstdItemX 3 4 9" xfId="56332"/>
    <cellStyle name="SAPBEXstdItemX 3 5" xfId="44547"/>
    <cellStyle name="SAPBEXstdItemX 3 5 2" xfId="56868"/>
    <cellStyle name="SAPBEXstdItemX 3 5 3" xfId="57831"/>
    <cellStyle name="SAPBEXstdItemX 3 5 4" xfId="58613"/>
    <cellStyle name="SAPBEXstdItemX 3 5 5" xfId="59572"/>
    <cellStyle name="SAPBEXstdItemX 3 5 6" xfId="60246"/>
    <cellStyle name="SAPBEXstdItemX 3 5 7" xfId="61765"/>
    <cellStyle name="SAPBEXstdItemX 3 6" xfId="44838"/>
    <cellStyle name="SAPBEXstdItemX 3 7" xfId="45121"/>
    <cellStyle name="SAPBEXstdItemX 3 8" xfId="45397"/>
    <cellStyle name="SAPBEXstdItemX 3 9" xfId="45857"/>
    <cellStyle name="SAPBEXstdItemX 3_Лист1" xfId="4201"/>
    <cellStyle name="SAPBEXstdItemX 4" xfId="647"/>
    <cellStyle name="SAPBEXstdItemX 4 10" xfId="45974"/>
    <cellStyle name="SAPBEXstdItemX 4 11" xfId="46366"/>
    <cellStyle name="SAPBEXstdItemX 4 12" xfId="48266"/>
    <cellStyle name="SAPBEXstdItemX 4 13" xfId="49995"/>
    <cellStyle name="SAPBEXstdItemX 4 14" xfId="50138"/>
    <cellStyle name="SAPBEXstdItemX 4 15" xfId="50715"/>
    <cellStyle name="SAPBEXstdItemX 4 16" xfId="52014"/>
    <cellStyle name="SAPBEXstdItemX 4 17" xfId="53201"/>
    <cellStyle name="SAPBEXstdItemX 4 18" xfId="54205"/>
    <cellStyle name="SAPBEXstdItemX 4 19" xfId="57229"/>
    <cellStyle name="SAPBEXstdItemX 4 2" xfId="1256"/>
    <cellStyle name="SAPBEXstdItemX 4 2 10" xfId="58666"/>
    <cellStyle name="SAPBEXstdItemX 4 2 11" xfId="60722"/>
    <cellStyle name="SAPBEXstdItemX 4 2 12" xfId="4202"/>
    <cellStyle name="SAPBEXstdItemX 4 2 2" xfId="46666"/>
    <cellStyle name="SAPBEXstdItemX 4 2 3" xfId="48633"/>
    <cellStyle name="SAPBEXstdItemX 4 2 4" xfId="51300"/>
    <cellStyle name="SAPBEXstdItemX 4 2 5" xfId="52593"/>
    <cellStyle name="SAPBEXstdItemX 4 2 6" xfId="53673"/>
    <cellStyle name="SAPBEXstdItemX 4 2 7" xfId="54654"/>
    <cellStyle name="SAPBEXstdItemX 4 2 8" xfId="56982"/>
    <cellStyle name="SAPBEXstdItemX 4 2 9" xfId="55498"/>
    <cellStyle name="SAPBEXstdItemX 4 20" xfId="2173"/>
    <cellStyle name="SAPBEXstdItemX 4 3" xfId="1400"/>
    <cellStyle name="SAPBEXstdItemX 4 3 10" xfId="57220"/>
    <cellStyle name="SAPBEXstdItemX 4 3 11" xfId="58015"/>
    <cellStyle name="SAPBEXstdItemX 4 3 12" xfId="58969"/>
    <cellStyle name="SAPBEXstdItemX 4 3 13" xfId="61112"/>
    <cellStyle name="SAPBEXstdItemX 4 3 14" xfId="3549"/>
    <cellStyle name="SAPBEXstdItemX 4 3 2" xfId="47107"/>
    <cellStyle name="SAPBEXstdItemX 4 3 3" xfId="49070"/>
    <cellStyle name="SAPBEXstdItemX 4 3 4" xfId="49284"/>
    <cellStyle name="SAPBEXstdItemX 4 3 5" xfId="51444"/>
    <cellStyle name="SAPBEXstdItemX 4 3 6" xfId="52733"/>
    <cellStyle name="SAPBEXstdItemX 4 3 7" xfId="53802"/>
    <cellStyle name="SAPBEXstdItemX 4 3 8" xfId="54783"/>
    <cellStyle name="SAPBEXstdItemX 4 3 9" xfId="56200"/>
    <cellStyle name="SAPBEXstdItemX 4 4" xfId="1750"/>
    <cellStyle name="SAPBEXstdItemX 4 4 10" xfId="57306"/>
    <cellStyle name="SAPBEXstdItemX 4 4 11" xfId="58102"/>
    <cellStyle name="SAPBEXstdItemX 4 4 12" xfId="59057"/>
    <cellStyle name="SAPBEXstdItemX 4 4 13" xfId="59735"/>
    <cellStyle name="SAPBEXstdItemX 4 4 14" xfId="61232"/>
    <cellStyle name="SAPBEXstdItemX 4 4 15" xfId="44097"/>
    <cellStyle name="SAPBEXstdItemX 4 4 2" xfId="47242"/>
    <cellStyle name="SAPBEXstdItemX 4 4 3" xfId="47705"/>
    <cellStyle name="SAPBEXstdItemX 4 4 4" xfId="49519"/>
    <cellStyle name="SAPBEXstdItemX 4 4 5" xfId="51794"/>
    <cellStyle name="SAPBEXstdItemX 4 4 6" xfId="53071"/>
    <cellStyle name="SAPBEXstdItemX 4 4 7" xfId="54119"/>
    <cellStyle name="SAPBEXstdItemX 4 4 8" xfId="55100"/>
    <cellStyle name="SAPBEXstdItemX 4 4 9" xfId="56331"/>
    <cellStyle name="SAPBEXstdItemX 4 5" xfId="44548"/>
    <cellStyle name="SAPBEXstdItemX 4 5 2" xfId="56869"/>
    <cellStyle name="SAPBEXstdItemX 4 5 3" xfId="57832"/>
    <cellStyle name="SAPBEXstdItemX 4 5 4" xfId="58614"/>
    <cellStyle name="SAPBEXstdItemX 4 5 5" xfId="59573"/>
    <cellStyle name="SAPBEXstdItemX 4 5 6" xfId="60247"/>
    <cellStyle name="SAPBEXstdItemX 4 5 7" xfId="61766"/>
    <cellStyle name="SAPBEXstdItemX 4 6" xfId="44839"/>
    <cellStyle name="SAPBEXstdItemX 4 7" xfId="45122"/>
    <cellStyle name="SAPBEXstdItemX 4 8" xfId="45398"/>
    <cellStyle name="SAPBEXstdItemX 4 9" xfId="45858"/>
    <cellStyle name="SAPBEXstdItemX 4_Лист1" xfId="4203"/>
    <cellStyle name="SAPBEXstdItemX 5" xfId="648"/>
    <cellStyle name="SAPBEXstdItemX 5 10" xfId="45975"/>
    <cellStyle name="SAPBEXstdItemX 5 11" xfId="46367"/>
    <cellStyle name="SAPBEXstdItemX 5 12" xfId="48267"/>
    <cellStyle name="SAPBEXstdItemX 5 13" xfId="49996"/>
    <cellStyle name="SAPBEXstdItemX 5 14" xfId="50139"/>
    <cellStyle name="SAPBEXstdItemX 5 15" xfId="50716"/>
    <cellStyle name="SAPBEXstdItemX 5 16" xfId="52015"/>
    <cellStyle name="SAPBEXstdItemX 5 17" xfId="53202"/>
    <cellStyle name="SAPBEXstdItemX 5 18" xfId="54206"/>
    <cellStyle name="SAPBEXstdItemX 5 19" xfId="55391"/>
    <cellStyle name="SAPBEXstdItemX 5 2" xfId="1257"/>
    <cellStyle name="SAPBEXstdItemX 5 2 10" xfId="58667"/>
    <cellStyle name="SAPBEXstdItemX 5 2 11" xfId="60723"/>
    <cellStyle name="SAPBEXstdItemX 5 2 12" xfId="4204"/>
    <cellStyle name="SAPBEXstdItemX 5 2 2" xfId="46667"/>
    <cellStyle name="SAPBEXstdItemX 5 2 3" xfId="48634"/>
    <cellStyle name="SAPBEXstdItemX 5 2 4" xfId="51301"/>
    <cellStyle name="SAPBEXstdItemX 5 2 5" xfId="52594"/>
    <cellStyle name="SAPBEXstdItemX 5 2 6" xfId="53674"/>
    <cellStyle name="SAPBEXstdItemX 5 2 7" xfId="54655"/>
    <cellStyle name="SAPBEXstdItemX 5 2 8" xfId="56983"/>
    <cellStyle name="SAPBEXstdItemX 5 2 9" xfId="55499"/>
    <cellStyle name="SAPBEXstdItemX 5 20" xfId="2174"/>
    <cellStyle name="SAPBEXstdItemX 5 3" xfId="1401"/>
    <cellStyle name="SAPBEXstdItemX 5 3 10" xfId="57221"/>
    <cellStyle name="SAPBEXstdItemX 5 3 11" xfId="58016"/>
    <cellStyle name="SAPBEXstdItemX 5 3 12" xfId="58970"/>
    <cellStyle name="SAPBEXstdItemX 5 3 13" xfId="61113"/>
    <cellStyle name="SAPBEXstdItemX 5 3 14" xfId="3547"/>
    <cellStyle name="SAPBEXstdItemX 5 3 2" xfId="47108"/>
    <cellStyle name="SAPBEXstdItemX 5 3 3" xfId="49071"/>
    <cellStyle name="SAPBEXstdItemX 5 3 4" xfId="49283"/>
    <cellStyle name="SAPBEXstdItemX 5 3 5" xfId="51445"/>
    <cellStyle name="SAPBEXstdItemX 5 3 6" xfId="52734"/>
    <cellStyle name="SAPBEXstdItemX 5 3 7" xfId="53803"/>
    <cellStyle name="SAPBEXstdItemX 5 3 8" xfId="54784"/>
    <cellStyle name="SAPBEXstdItemX 5 3 9" xfId="56201"/>
    <cellStyle name="SAPBEXstdItemX 5 4" xfId="1751"/>
    <cellStyle name="SAPBEXstdItemX 5 4 10" xfId="57305"/>
    <cellStyle name="SAPBEXstdItemX 5 4 11" xfId="58101"/>
    <cellStyle name="SAPBEXstdItemX 5 4 12" xfId="59056"/>
    <cellStyle name="SAPBEXstdItemX 5 4 13" xfId="59734"/>
    <cellStyle name="SAPBEXstdItemX 5 4 14" xfId="61231"/>
    <cellStyle name="SAPBEXstdItemX 5 4 15" xfId="44098"/>
    <cellStyle name="SAPBEXstdItemX 5 4 2" xfId="47241"/>
    <cellStyle name="SAPBEXstdItemX 5 4 3" xfId="47704"/>
    <cellStyle name="SAPBEXstdItemX 5 4 4" xfId="49615"/>
    <cellStyle name="SAPBEXstdItemX 5 4 5" xfId="51795"/>
    <cellStyle name="SAPBEXstdItemX 5 4 6" xfId="53072"/>
    <cellStyle name="SAPBEXstdItemX 5 4 7" xfId="54120"/>
    <cellStyle name="SAPBEXstdItemX 5 4 8" xfId="55101"/>
    <cellStyle name="SAPBEXstdItemX 5 4 9" xfId="56330"/>
    <cellStyle name="SAPBEXstdItemX 5 5" xfId="44549"/>
    <cellStyle name="SAPBEXstdItemX 5 5 2" xfId="56870"/>
    <cellStyle name="SAPBEXstdItemX 5 5 3" xfId="57833"/>
    <cellStyle name="SAPBEXstdItemX 5 5 4" xfId="58615"/>
    <cellStyle name="SAPBEXstdItemX 5 5 5" xfId="59574"/>
    <cellStyle name="SAPBEXstdItemX 5 5 6" xfId="60248"/>
    <cellStyle name="SAPBEXstdItemX 5 5 7" xfId="61767"/>
    <cellStyle name="SAPBEXstdItemX 5 6" xfId="44840"/>
    <cellStyle name="SAPBEXstdItemX 5 7" xfId="45123"/>
    <cellStyle name="SAPBEXstdItemX 5 8" xfId="45399"/>
    <cellStyle name="SAPBEXstdItemX 5 9" xfId="45859"/>
    <cellStyle name="SAPBEXstdItemX 5_Лист1" xfId="4205"/>
    <cellStyle name="SAPBEXstdItemX 6" xfId="649"/>
    <cellStyle name="SAPBEXstdItemX 6 10" xfId="45976"/>
    <cellStyle name="SAPBEXstdItemX 6 11" xfId="46368"/>
    <cellStyle name="SAPBEXstdItemX 6 12" xfId="48268"/>
    <cellStyle name="SAPBEXstdItemX 6 13" xfId="49997"/>
    <cellStyle name="SAPBEXstdItemX 6 14" xfId="50140"/>
    <cellStyle name="SAPBEXstdItemX 6 15" xfId="50717"/>
    <cellStyle name="SAPBEXstdItemX 6 16" xfId="52016"/>
    <cellStyle name="SAPBEXstdItemX 6 17" xfId="53203"/>
    <cellStyle name="SAPBEXstdItemX 6 18" xfId="54207"/>
    <cellStyle name="SAPBEXstdItemX 6 19" xfId="55988"/>
    <cellStyle name="SAPBEXstdItemX 6 2" xfId="1258"/>
    <cellStyle name="SAPBEXstdItemX 6 2 10" xfId="58668"/>
    <cellStyle name="SAPBEXstdItemX 6 2 11" xfId="60724"/>
    <cellStyle name="SAPBEXstdItemX 6 2 12" xfId="4206"/>
    <cellStyle name="SAPBEXstdItemX 6 2 2" xfId="46668"/>
    <cellStyle name="SAPBEXstdItemX 6 2 3" xfId="48635"/>
    <cellStyle name="SAPBEXstdItemX 6 2 4" xfId="51302"/>
    <cellStyle name="SAPBEXstdItemX 6 2 5" xfId="52595"/>
    <cellStyle name="SAPBEXstdItemX 6 2 6" xfId="53675"/>
    <cellStyle name="SAPBEXstdItemX 6 2 7" xfId="54656"/>
    <cellStyle name="SAPBEXstdItemX 6 2 8" xfId="56984"/>
    <cellStyle name="SAPBEXstdItemX 6 2 9" xfId="55500"/>
    <cellStyle name="SAPBEXstdItemX 6 20" xfId="2175"/>
    <cellStyle name="SAPBEXstdItemX 6 3" xfId="1402"/>
    <cellStyle name="SAPBEXstdItemX 6 3 10" xfId="57222"/>
    <cellStyle name="SAPBEXstdItemX 6 3 11" xfId="58017"/>
    <cellStyle name="SAPBEXstdItemX 6 3 12" xfId="58971"/>
    <cellStyle name="SAPBEXstdItemX 6 3 13" xfId="61114"/>
    <cellStyle name="SAPBEXstdItemX 6 3 14" xfId="3545"/>
    <cellStyle name="SAPBEXstdItemX 6 3 2" xfId="47109"/>
    <cellStyle name="SAPBEXstdItemX 6 3 3" xfId="49072"/>
    <cellStyle name="SAPBEXstdItemX 6 3 4" xfId="49282"/>
    <cellStyle name="SAPBEXstdItemX 6 3 5" xfId="51446"/>
    <cellStyle name="SAPBEXstdItemX 6 3 6" xfId="52735"/>
    <cellStyle name="SAPBEXstdItemX 6 3 7" xfId="53804"/>
    <cellStyle name="SAPBEXstdItemX 6 3 8" xfId="54785"/>
    <cellStyle name="SAPBEXstdItemX 6 3 9" xfId="56202"/>
    <cellStyle name="SAPBEXstdItemX 6 4" xfId="1752"/>
    <cellStyle name="SAPBEXstdItemX 6 4 10" xfId="57304"/>
    <cellStyle name="SAPBEXstdItemX 6 4 11" xfId="58100"/>
    <cellStyle name="SAPBEXstdItemX 6 4 12" xfId="59055"/>
    <cellStyle name="SAPBEXstdItemX 6 4 13" xfId="59733"/>
    <cellStyle name="SAPBEXstdItemX 6 4 14" xfId="61230"/>
    <cellStyle name="SAPBEXstdItemX 6 4 15" xfId="44099"/>
    <cellStyle name="SAPBEXstdItemX 6 4 2" xfId="47240"/>
    <cellStyle name="SAPBEXstdItemX 6 4 3" xfId="47703"/>
    <cellStyle name="SAPBEXstdItemX 6 4 4" xfId="49246"/>
    <cellStyle name="SAPBEXstdItemX 6 4 5" xfId="51796"/>
    <cellStyle name="SAPBEXstdItemX 6 4 6" xfId="53073"/>
    <cellStyle name="SAPBEXstdItemX 6 4 7" xfId="54121"/>
    <cellStyle name="SAPBEXstdItemX 6 4 8" xfId="55102"/>
    <cellStyle name="SAPBEXstdItemX 6 4 9" xfId="56329"/>
    <cellStyle name="SAPBEXstdItemX 6 5" xfId="44550"/>
    <cellStyle name="SAPBEXstdItemX 6 5 2" xfId="56871"/>
    <cellStyle name="SAPBEXstdItemX 6 5 3" xfId="57834"/>
    <cellStyle name="SAPBEXstdItemX 6 5 4" xfId="58616"/>
    <cellStyle name="SAPBEXstdItemX 6 5 5" xfId="59575"/>
    <cellStyle name="SAPBEXstdItemX 6 5 6" xfId="60249"/>
    <cellStyle name="SAPBEXstdItemX 6 5 7" xfId="61768"/>
    <cellStyle name="SAPBEXstdItemX 6 6" xfId="44841"/>
    <cellStyle name="SAPBEXstdItemX 6 7" xfId="45124"/>
    <cellStyle name="SAPBEXstdItemX 6 8" xfId="45400"/>
    <cellStyle name="SAPBEXstdItemX 6 9" xfId="45860"/>
    <cellStyle name="SAPBEXstdItemX 6_Лист1" xfId="4207"/>
    <cellStyle name="SAPBEXtitle" xfId="650"/>
    <cellStyle name="SAPBEXtitle 2" xfId="651"/>
    <cellStyle name="SAPBEXtitle 2 10" xfId="46369"/>
    <cellStyle name="SAPBEXtitle 2 11" xfId="48270"/>
    <cellStyle name="SAPBEXtitle 2 12" xfId="49998"/>
    <cellStyle name="SAPBEXtitle 2 13" xfId="50719"/>
    <cellStyle name="SAPBEXtitle 2 14" xfId="52018"/>
    <cellStyle name="SAPBEXtitle 2 15" xfId="53204"/>
    <cellStyle name="SAPBEXtitle 2 16" xfId="54208"/>
    <cellStyle name="SAPBEXtitle 2 17" xfId="55515"/>
    <cellStyle name="SAPBEXtitle 2 18" xfId="2176"/>
    <cellStyle name="SAPBEXtitle 2 2" xfId="1259"/>
    <cellStyle name="SAPBEXtitle 2 2 10" xfId="3542"/>
    <cellStyle name="SAPBEXtitle 2 2 2" xfId="46669"/>
    <cellStyle name="SAPBEXtitle 2 2 3" xfId="48636"/>
    <cellStyle name="SAPBEXtitle 2 2 4" xfId="51303"/>
    <cellStyle name="SAPBEXtitle 2 2 5" xfId="52596"/>
    <cellStyle name="SAPBEXtitle 2 2 6" xfId="53676"/>
    <cellStyle name="SAPBEXtitle 2 2 7" xfId="54657"/>
    <cellStyle name="SAPBEXtitle 2 2 8" xfId="55797"/>
    <cellStyle name="SAPBEXtitle 2 2 9" xfId="56160"/>
    <cellStyle name="SAPBEXtitle 2 3" xfId="1403"/>
    <cellStyle name="SAPBEXtitle 2 3 10" xfId="58018"/>
    <cellStyle name="SAPBEXtitle 2 3 11" xfId="58972"/>
    <cellStyle name="SAPBEXtitle 2 3 12" xfId="44100"/>
    <cellStyle name="SAPBEXtitle 2 3 2" xfId="47110"/>
    <cellStyle name="SAPBEXtitle 2 3 3" xfId="49073"/>
    <cellStyle name="SAPBEXtitle 2 3 4" xfId="49281"/>
    <cellStyle name="SAPBEXtitle 2 3 5" xfId="51447"/>
    <cellStyle name="SAPBEXtitle 2 3 6" xfId="52736"/>
    <cellStyle name="SAPBEXtitle 2 3 7" xfId="53805"/>
    <cellStyle name="SAPBEXtitle 2 3 8" xfId="54786"/>
    <cellStyle name="SAPBEXtitle 2 3 9" xfId="56203"/>
    <cellStyle name="SAPBEXtitle 2 4" xfId="1753"/>
    <cellStyle name="SAPBEXtitle 2 4 10" xfId="57303"/>
    <cellStyle name="SAPBEXtitle 2 4 11" xfId="58099"/>
    <cellStyle name="SAPBEXtitle 2 4 12" xfId="59054"/>
    <cellStyle name="SAPBEXtitle 2 4 13" xfId="59732"/>
    <cellStyle name="SAPBEXtitle 2 4 14" xfId="61229"/>
    <cellStyle name="SAPBEXtitle 2 4 15" xfId="44551"/>
    <cellStyle name="SAPBEXtitle 2 4 2" xfId="47239"/>
    <cellStyle name="SAPBEXtitle 2 4 3" xfId="47702"/>
    <cellStyle name="SAPBEXtitle 2 4 4" xfId="49247"/>
    <cellStyle name="SAPBEXtitle 2 4 5" xfId="51797"/>
    <cellStyle name="SAPBEXtitle 2 4 6" xfId="53074"/>
    <cellStyle name="SAPBEXtitle 2 4 7" xfId="54122"/>
    <cellStyle name="SAPBEXtitle 2 4 8" xfId="55103"/>
    <cellStyle name="SAPBEXtitle 2 4 9" xfId="56328"/>
    <cellStyle name="SAPBEXtitle 2 5" xfId="44842"/>
    <cellStyle name="SAPBEXtitle 2 5 2" xfId="56872"/>
    <cellStyle name="SAPBEXtitle 2 5 3" xfId="57835"/>
    <cellStyle name="SAPBEXtitle 2 5 4" xfId="58617"/>
    <cellStyle name="SAPBEXtitle 2 5 5" xfId="59576"/>
    <cellStyle name="SAPBEXtitle 2 5 6" xfId="60250"/>
    <cellStyle name="SAPBEXtitle 2 5 7" xfId="61769"/>
    <cellStyle name="SAPBEXtitle 2 6" xfId="45125"/>
    <cellStyle name="SAPBEXtitle 2 7" xfId="45401"/>
    <cellStyle name="SAPBEXtitle 2 8" xfId="45861"/>
    <cellStyle name="SAPBEXtitle 2 9" xfId="45977"/>
    <cellStyle name="SAPBEXtitle 3" xfId="652"/>
    <cellStyle name="SAPBEXtitle 3 10" xfId="46370"/>
    <cellStyle name="SAPBEXtitle 3 11" xfId="48271"/>
    <cellStyle name="SAPBEXtitle 3 12" xfId="49999"/>
    <cellStyle name="SAPBEXtitle 3 13" xfId="50720"/>
    <cellStyle name="SAPBEXtitle 3 14" xfId="52019"/>
    <cellStyle name="SAPBEXtitle 3 15" xfId="53205"/>
    <cellStyle name="SAPBEXtitle 3 16" xfId="54209"/>
    <cellStyle name="SAPBEXtitle 3 17" xfId="55516"/>
    <cellStyle name="SAPBEXtitle 3 18" xfId="2177"/>
    <cellStyle name="SAPBEXtitle 3 2" xfId="1260"/>
    <cellStyle name="SAPBEXtitle 3 2 10" xfId="3535"/>
    <cellStyle name="SAPBEXtitle 3 2 2" xfId="46670"/>
    <cellStyle name="SAPBEXtitle 3 2 3" xfId="48637"/>
    <cellStyle name="SAPBEXtitle 3 2 4" xfId="51304"/>
    <cellStyle name="SAPBEXtitle 3 2 5" xfId="52597"/>
    <cellStyle name="SAPBEXtitle 3 2 6" xfId="53677"/>
    <cellStyle name="SAPBEXtitle 3 2 7" xfId="54658"/>
    <cellStyle name="SAPBEXtitle 3 2 8" xfId="55798"/>
    <cellStyle name="SAPBEXtitle 3 2 9" xfId="55502"/>
    <cellStyle name="SAPBEXtitle 3 3" xfId="1404"/>
    <cellStyle name="SAPBEXtitle 3 3 10" xfId="58019"/>
    <cellStyle name="SAPBEXtitle 3 3 11" xfId="58973"/>
    <cellStyle name="SAPBEXtitle 3 3 12" xfId="44101"/>
    <cellStyle name="SAPBEXtitle 3 3 2" xfId="47111"/>
    <cellStyle name="SAPBEXtitle 3 3 3" xfId="49074"/>
    <cellStyle name="SAPBEXtitle 3 3 4" xfId="48134"/>
    <cellStyle name="SAPBEXtitle 3 3 5" xfId="51448"/>
    <cellStyle name="SAPBEXtitle 3 3 6" xfId="52737"/>
    <cellStyle name="SAPBEXtitle 3 3 7" xfId="53806"/>
    <cellStyle name="SAPBEXtitle 3 3 8" xfId="54787"/>
    <cellStyle name="SAPBEXtitle 3 3 9" xfId="56204"/>
    <cellStyle name="SAPBEXtitle 3 4" xfId="1754"/>
    <cellStyle name="SAPBEXtitle 3 4 10" xfId="57302"/>
    <cellStyle name="SAPBEXtitle 3 4 11" xfId="58098"/>
    <cellStyle name="SAPBEXtitle 3 4 12" xfId="59053"/>
    <cellStyle name="SAPBEXtitle 3 4 13" xfId="59731"/>
    <cellStyle name="SAPBEXtitle 3 4 14" xfId="61228"/>
    <cellStyle name="SAPBEXtitle 3 4 15" xfId="44552"/>
    <cellStyle name="SAPBEXtitle 3 4 2" xfId="47238"/>
    <cellStyle name="SAPBEXtitle 3 4 3" xfId="47701"/>
    <cellStyle name="SAPBEXtitle 3 4 4" xfId="49438"/>
    <cellStyle name="SAPBEXtitle 3 4 5" xfId="51798"/>
    <cellStyle name="SAPBEXtitle 3 4 6" xfId="53075"/>
    <cellStyle name="SAPBEXtitle 3 4 7" xfId="54123"/>
    <cellStyle name="SAPBEXtitle 3 4 8" xfId="55104"/>
    <cellStyle name="SAPBEXtitle 3 4 9" xfId="56327"/>
    <cellStyle name="SAPBEXtitle 3 5" xfId="44843"/>
    <cellStyle name="SAPBEXtitle 3 5 2" xfId="56873"/>
    <cellStyle name="SAPBEXtitle 3 5 3" xfId="57836"/>
    <cellStyle name="SAPBEXtitle 3 5 4" xfId="58618"/>
    <cellStyle name="SAPBEXtitle 3 5 5" xfId="59577"/>
    <cellStyle name="SAPBEXtitle 3 5 6" xfId="60251"/>
    <cellStyle name="SAPBEXtitle 3 5 7" xfId="61770"/>
    <cellStyle name="SAPBEXtitle 3 6" xfId="45126"/>
    <cellStyle name="SAPBEXtitle 3 7" xfId="45402"/>
    <cellStyle name="SAPBEXtitle 3 8" xfId="45862"/>
    <cellStyle name="SAPBEXtitle 3 9" xfId="45978"/>
    <cellStyle name="SAPBEXtitle 4" xfId="653"/>
    <cellStyle name="SAPBEXtitle 4 10" xfId="46371"/>
    <cellStyle name="SAPBEXtitle 4 11" xfId="48272"/>
    <cellStyle name="SAPBEXtitle 4 12" xfId="50000"/>
    <cellStyle name="SAPBEXtitle 4 13" xfId="50721"/>
    <cellStyle name="SAPBEXtitle 4 14" xfId="52020"/>
    <cellStyle name="SAPBEXtitle 4 15" xfId="53206"/>
    <cellStyle name="SAPBEXtitle 4 16" xfId="54210"/>
    <cellStyle name="SAPBEXtitle 4 17" xfId="55517"/>
    <cellStyle name="SAPBEXtitle 4 18" xfId="2178"/>
    <cellStyle name="SAPBEXtitle 4 2" xfId="1261"/>
    <cellStyle name="SAPBEXtitle 4 2 10" xfId="3534"/>
    <cellStyle name="SAPBEXtitle 4 2 2" xfId="46671"/>
    <cellStyle name="SAPBEXtitle 4 2 3" xfId="48638"/>
    <cellStyle name="SAPBEXtitle 4 2 4" xfId="51305"/>
    <cellStyle name="SAPBEXtitle 4 2 5" xfId="52598"/>
    <cellStyle name="SAPBEXtitle 4 2 6" xfId="53678"/>
    <cellStyle name="SAPBEXtitle 4 2 7" xfId="54659"/>
    <cellStyle name="SAPBEXtitle 4 2 8" xfId="55799"/>
    <cellStyle name="SAPBEXtitle 4 2 9" xfId="55783"/>
    <cellStyle name="SAPBEXtitle 4 3" xfId="1405"/>
    <cellStyle name="SAPBEXtitle 4 3 10" xfId="58020"/>
    <cellStyle name="SAPBEXtitle 4 3 11" xfId="58974"/>
    <cellStyle name="SAPBEXtitle 4 3 12" xfId="44102"/>
    <cellStyle name="SAPBEXtitle 4 3 2" xfId="47112"/>
    <cellStyle name="SAPBEXtitle 4 3 3" xfId="49075"/>
    <cellStyle name="SAPBEXtitle 4 3 4" xfId="49280"/>
    <cellStyle name="SAPBEXtitle 4 3 5" xfId="51449"/>
    <cellStyle name="SAPBEXtitle 4 3 6" xfId="52738"/>
    <cellStyle name="SAPBEXtitle 4 3 7" xfId="53807"/>
    <cellStyle name="SAPBEXtitle 4 3 8" xfId="54788"/>
    <cellStyle name="SAPBEXtitle 4 3 9" xfId="56205"/>
    <cellStyle name="SAPBEXtitle 4 4" xfId="1755"/>
    <cellStyle name="SAPBEXtitle 4 4 10" xfId="57301"/>
    <cellStyle name="SAPBEXtitle 4 4 11" xfId="58097"/>
    <cellStyle name="SAPBEXtitle 4 4 12" xfId="59052"/>
    <cellStyle name="SAPBEXtitle 4 4 13" xfId="59730"/>
    <cellStyle name="SAPBEXtitle 4 4 14" xfId="61227"/>
    <cellStyle name="SAPBEXtitle 4 4 15" xfId="44553"/>
    <cellStyle name="SAPBEXtitle 4 4 2" xfId="47237"/>
    <cellStyle name="SAPBEXtitle 4 4 3" xfId="47700"/>
    <cellStyle name="SAPBEXtitle 4 4 4" xfId="49508"/>
    <cellStyle name="SAPBEXtitle 4 4 5" xfId="51799"/>
    <cellStyle name="SAPBEXtitle 4 4 6" xfId="53076"/>
    <cellStyle name="SAPBEXtitle 4 4 7" xfId="54124"/>
    <cellStyle name="SAPBEXtitle 4 4 8" xfId="55105"/>
    <cellStyle name="SAPBEXtitle 4 4 9" xfId="56326"/>
    <cellStyle name="SAPBEXtitle 4 5" xfId="44844"/>
    <cellStyle name="SAPBEXtitle 4 5 2" xfId="56874"/>
    <cellStyle name="SAPBEXtitle 4 5 3" xfId="57837"/>
    <cellStyle name="SAPBEXtitle 4 5 4" xfId="58619"/>
    <cellStyle name="SAPBEXtitle 4 5 5" xfId="59578"/>
    <cellStyle name="SAPBEXtitle 4 5 6" xfId="60252"/>
    <cellStyle name="SAPBEXtitle 4 5 7" xfId="61771"/>
    <cellStyle name="SAPBEXtitle 4 6" xfId="45127"/>
    <cellStyle name="SAPBEXtitle 4 7" xfId="45403"/>
    <cellStyle name="SAPBEXtitle 4 8" xfId="45863"/>
    <cellStyle name="SAPBEXtitle 4 9" xfId="45979"/>
    <cellStyle name="SAPBEXtitle 5" xfId="654"/>
    <cellStyle name="SAPBEXtitle 5 10" xfId="46372"/>
    <cellStyle name="SAPBEXtitle 5 11" xfId="48273"/>
    <cellStyle name="SAPBEXtitle 5 12" xfId="50001"/>
    <cellStyle name="SAPBEXtitle 5 13" xfId="50722"/>
    <cellStyle name="SAPBEXtitle 5 14" xfId="52021"/>
    <cellStyle name="SAPBEXtitle 5 15" xfId="53207"/>
    <cellStyle name="SAPBEXtitle 5 16" xfId="54211"/>
    <cellStyle name="SAPBEXtitle 5 17" xfId="55518"/>
    <cellStyle name="SAPBEXtitle 5 18" xfId="2179"/>
    <cellStyle name="SAPBEXtitle 5 2" xfId="1262"/>
    <cellStyle name="SAPBEXtitle 5 2 10" xfId="3526"/>
    <cellStyle name="SAPBEXtitle 5 2 2" xfId="46672"/>
    <cellStyle name="SAPBEXtitle 5 2 3" xfId="48639"/>
    <cellStyle name="SAPBEXtitle 5 2 4" xfId="51306"/>
    <cellStyle name="SAPBEXtitle 5 2 5" xfId="52599"/>
    <cellStyle name="SAPBEXtitle 5 2 6" xfId="53679"/>
    <cellStyle name="SAPBEXtitle 5 2 7" xfId="54660"/>
    <cellStyle name="SAPBEXtitle 5 2 8" xfId="55800"/>
    <cellStyle name="SAPBEXtitle 5 2 9" xfId="55503"/>
    <cellStyle name="SAPBEXtitle 5 3" xfId="1406"/>
    <cellStyle name="SAPBEXtitle 5 3 10" xfId="58021"/>
    <cellStyle name="SAPBEXtitle 5 3 11" xfId="58975"/>
    <cellStyle name="SAPBEXtitle 5 3 12" xfId="44103"/>
    <cellStyle name="SAPBEXtitle 5 3 2" xfId="47113"/>
    <cellStyle name="SAPBEXtitle 5 3 3" xfId="49076"/>
    <cellStyle name="SAPBEXtitle 5 3 4" xfId="49279"/>
    <cellStyle name="SAPBEXtitle 5 3 5" xfId="51450"/>
    <cellStyle name="SAPBEXtitle 5 3 6" xfId="52739"/>
    <cellStyle name="SAPBEXtitle 5 3 7" xfId="53808"/>
    <cellStyle name="SAPBEXtitle 5 3 8" xfId="54789"/>
    <cellStyle name="SAPBEXtitle 5 3 9" xfId="56206"/>
    <cellStyle name="SAPBEXtitle 5 4" xfId="1756"/>
    <cellStyle name="SAPBEXtitle 5 4 10" xfId="57300"/>
    <cellStyle name="SAPBEXtitle 5 4 11" xfId="58096"/>
    <cellStyle name="SAPBEXtitle 5 4 12" xfId="59051"/>
    <cellStyle name="SAPBEXtitle 5 4 13" xfId="59729"/>
    <cellStyle name="SAPBEXtitle 5 4 14" xfId="61226"/>
    <cellStyle name="SAPBEXtitle 5 4 15" xfId="44554"/>
    <cellStyle name="SAPBEXtitle 5 4 2" xfId="47236"/>
    <cellStyle name="SAPBEXtitle 5 4 3" xfId="47699"/>
    <cellStyle name="SAPBEXtitle 5 4 4" xfId="49516"/>
    <cellStyle name="SAPBEXtitle 5 4 5" xfId="51800"/>
    <cellStyle name="SAPBEXtitle 5 4 6" xfId="53077"/>
    <cellStyle name="SAPBEXtitle 5 4 7" xfId="54125"/>
    <cellStyle name="SAPBEXtitle 5 4 8" xfId="55106"/>
    <cellStyle name="SAPBEXtitle 5 4 9" xfId="56325"/>
    <cellStyle name="SAPBEXtitle 5 5" xfId="44845"/>
    <cellStyle name="SAPBEXtitle 5 5 2" xfId="56875"/>
    <cellStyle name="SAPBEXtitle 5 5 3" xfId="57838"/>
    <cellStyle name="SAPBEXtitle 5 5 4" xfId="58620"/>
    <cellStyle name="SAPBEXtitle 5 5 5" xfId="59579"/>
    <cellStyle name="SAPBEXtitle 5 5 6" xfId="60253"/>
    <cellStyle name="SAPBEXtitle 5 5 7" xfId="61772"/>
    <cellStyle name="SAPBEXtitle 5 6" xfId="45128"/>
    <cellStyle name="SAPBEXtitle 5 7" xfId="45404"/>
    <cellStyle name="SAPBEXtitle 5 8" xfId="45864"/>
    <cellStyle name="SAPBEXtitle 5 9" xfId="45980"/>
    <cellStyle name="SAPBEXtitle 6" xfId="655"/>
    <cellStyle name="SAPBEXtitle 6 10" xfId="46373"/>
    <cellStyle name="SAPBEXtitle 6 11" xfId="48274"/>
    <cellStyle name="SAPBEXtitle 6 12" xfId="50002"/>
    <cellStyle name="SAPBEXtitle 6 13" xfId="50723"/>
    <cellStyle name="SAPBEXtitle 6 14" xfId="52022"/>
    <cellStyle name="SAPBEXtitle 6 15" xfId="53208"/>
    <cellStyle name="SAPBEXtitle 6 16" xfId="54212"/>
    <cellStyle name="SAPBEXtitle 6 17" xfId="55519"/>
    <cellStyle name="SAPBEXtitle 6 18" xfId="2180"/>
    <cellStyle name="SAPBEXtitle 6 2" xfId="1263"/>
    <cellStyle name="SAPBEXtitle 6 2 10" xfId="3525"/>
    <cellStyle name="SAPBEXtitle 6 2 2" xfId="46673"/>
    <cellStyle name="SAPBEXtitle 6 2 3" xfId="48640"/>
    <cellStyle name="SAPBEXtitle 6 2 4" xfId="51307"/>
    <cellStyle name="SAPBEXtitle 6 2 5" xfId="52600"/>
    <cellStyle name="SAPBEXtitle 6 2 6" xfId="53680"/>
    <cellStyle name="SAPBEXtitle 6 2 7" xfId="54661"/>
    <cellStyle name="SAPBEXtitle 6 2 8" xfId="55801"/>
    <cellStyle name="SAPBEXtitle 6 2 9" xfId="55784"/>
    <cellStyle name="SAPBEXtitle 6 3" xfId="1407"/>
    <cellStyle name="SAPBEXtitle 6 3 10" xfId="58022"/>
    <cellStyle name="SAPBEXtitle 6 3 11" xfId="58976"/>
    <cellStyle name="SAPBEXtitle 6 3 12" xfId="44104"/>
    <cellStyle name="SAPBEXtitle 6 3 2" xfId="47114"/>
    <cellStyle name="SAPBEXtitle 6 3 3" xfId="49077"/>
    <cellStyle name="SAPBEXtitle 6 3 4" xfId="49278"/>
    <cellStyle name="SAPBEXtitle 6 3 5" xfId="51451"/>
    <cellStyle name="SAPBEXtitle 6 3 6" xfId="52740"/>
    <cellStyle name="SAPBEXtitle 6 3 7" xfId="53809"/>
    <cellStyle name="SAPBEXtitle 6 3 8" xfId="54790"/>
    <cellStyle name="SAPBEXtitle 6 3 9" xfId="56207"/>
    <cellStyle name="SAPBEXtitle 6 4" xfId="1757"/>
    <cellStyle name="SAPBEXtitle 6 4 10" xfId="57299"/>
    <cellStyle name="SAPBEXtitle 6 4 11" xfId="58095"/>
    <cellStyle name="SAPBEXtitle 6 4 12" xfId="59050"/>
    <cellStyle name="SAPBEXtitle 6 4 13" xfId="59728"/>
    <cellStyle name="SAPBEXtitle 6 4 14" xfId="61225"/>
    <cellStyle name="SAPBEXtitle 6 4 15" xfId="44555"/>
    <cellStyle name="SAPBEXtitle 6 4 2" xfId="47235"/>
    <cellStyle name="SAPBEXtitle 6 4 3" xfId="47698"/>
    <cellStyle name="SAPBEXtitle 6 4 4" xfId="49618"/>
    <cellStyle name="SAPBEXtitle 6 4 5" xfId="51801"/>
    <cellStyle name="SAPBEXtitle 6 4 6" xfId="53078"/>
    <cellStyle name="SAPBEXtitle 6 4 7" xfId="54126"/>
    <cellStyle name="SAPBEXtitle 6 4 8" xfId="55107"/>
    <cellStyle name="SAPBEXtitle 6 4 9" xfId="56324"/>
    <cellStyle name="SAPBEXtitle 6 5" xfId="44846"/>
    <cellStyle name="SAPBEXtitle 6 5 2" xfId="56876"/>
    <cellStyle name="SAPBEXtitle 6 5 3" xfId="57839"/>
    <cellStyle name="SAPBEXtitle 6 5 4" xfId="58621"/>
    <cellStyle name="SAPBEXtitle 6 5 5" xfId="59580"/>
    <cellStyle name="SAPBEXtitle 6 5 6" xfId="60254"/>
    <cellStyle name="SAPBEXtitle 6 5 7" xfId="61773"/>
    <cellStyle name="SAPBEXtitle 6 6" xfId="45129"/>
    <cellStyle name="SAPBEXtitle 6 7" xfId="45405"/>
    <cellStyle name="SAPBEXtitle 6 8" xfId="45865"/>
    <cellStyle name="SAPBEXtitle 6 9" xfId="45981"/>
    <cellStyle name="SAPBEXunassignedItem" xfId="656"/>
    <cellStyle name="SAPBEXunassignedItem 10" xfId="50003"/>
    <cellStyle name="SAPBEXunassignedItem 11" xfId="52023"/>
    <cellStyle name="SAPBEXunassignedItem 12" xfId="53209"/>
    <cellStyle name="SAPBEXunassignedItem 13" xfId="54213"/>
    <cellStyle name="SAPBEXunassignedItem 14" xfId="2181"/>
    <cellStyle name="SAPBEXunassignedItem 2" xfId="657"/>
    <cellStyle name="SAPBEXunassignedItem 2 10" xfId="52024"/>
    <cellStyle name="SAPBEXunassignedItem 2 11" xfId="53210"/>
    <cellStyle name="SAPBEXunassignedItem 2 12" xfId="54214"/>
    <cellStyle name="SAPBEXunassignedItem 2 13" xfId="2182"/>
    <cellStyle name="SAPBEXunassignedItem 2 2" xfId="1409"/>
    <cellStyle name="SAPBEXunassignedItem 2 2 10" xfId="57019"/>
    <cellStyle name="SAPBEXunassignedItem 2 2 11" xfId="59641"/>
    <cellStyle name="SAPBEXunassignedItem 2 2 12" xfId="60779"/>
    <cellStyle name="SAPBEXunassignedItem 2 2 13" xfId="4211"/>
    <cellStyle name="SAPBEXunassignedItem 2 2 2" xfId="46728"/>
    <cellStyle name="SAPBEXunassignedItem 2 2 3" xfId="47570"/>
    <cellStyle name="SAPBEXunassignedItem 2 2 4" xfId="48696"/>
    <cellStyle name="SAPBEXunassignedItem 2 2 5" xfId="51453"/>
    <cellStyle name="SAPBEXunassignedItem 2 2 6" xfId="52742"/>
    <cellStyle name="SAPBEXunassignedItem 2 2 7" xfId="53811"/>
    <cellStyle name="SAPBEXunassignedItem 2 2 8" xfId="54792"/>
    <cellStyle name="SAPBEXunassignedItem 2 2 9" xfId="55841"/>
    <cellStyle name="SAPBEXunassignedItem 2 3" xfId="1455"/>
    <cellStyle name="SAPBEXunassignedItem 2 3 10" xfId="58978"/>
    <cellStyle name="SAPBEXunassignedItem 2 3 11" xfId="61116"/>
    <cellStyle name="SAPBEXunassignedItem 2 3 12" xfId="4212"/>
    <cellStyle name="SAPBEXunassignedItem 2 3 2" xfId="47116"/>
    <cellStyle name="SAPBEXunassignedItem 2 3 3" xfId="47653"/>
    <cellStyle name="SAPBEXunassignedItem 2 3 4" xfId="49079"/>
    <cellStyle name="SAPBEXunassignedItem 2 3 5" xfId="51499"/>
    <cellStyle name="SAPBEXunassignedItem 2 3 6" xfId="52787"/>
    <cellStyle name="SAPBEXunassignedItem 2 3 7" xfId="53852"/>
    <cellStyle name="SAPBEXunassignedItem 2 3 8" xfId="54833"/>
    <cellStyle name="SAPBEXunassignedItem 2 3 9" xfId="56209"/>
    <cellStyle name="SAPBEXunassignedItem 2 4" xfId="1843"/>
    <cellStyle name="SAPBEXunassignedItem 2 4 10" xfId="57261"/>
    <cellStyle name="SAPBEXunassignedItem 2 4 11" xfId="58064"/>
    <cellStyle name="SAPBEXunassignedItem 2 4 12" xfId="59020"/>
    <cellStyle name="SAPBEXunassignedItem 2 4 13" xfId="59699"/>
    <cellStyle name="SAPBEXunassignedItem 2 4 14" xfId="61176"/>
    <cellStyle name="SAPBEXunassignedItem 2 4 15" xfId="4210"/>
    <cellStyle name="SAPBEXunassignedItem 2 4 2" xfId="47179"/>
    <cellStyle name="SAPBEXunassignedItem 2 4 3" xfId="47668"/>
    <cellStyle name="SAPBEXunassignedItem 2 4 4" xfId="49142"/>
    <cellStyle name="SAPBEXunassignedItem 2 4 5" xfId="51887"/>
    <cellStyle name="SAPBEXunassignedItem 2 4 6" xfId="53161"/>
    <cellStyle name="SAPBEXunassignedItem 2 4 7" xfId="54193"/>
    <cellStyle name="SAPBEXunassignedItem 2 4 8" xfId="55174"/>
    <cellStyle name="SAPBEXunassignedItem 2 4 9" xfId="56269"/>
    <cellStyle name="SAPBEXunassignedItem 2 5" xfId="1774"/>
    <cellStyle name="SAPBEXunassignedItem 2 5 10" xfId="57579"/>
    <cellStyle name="SAPBEXunassignedItem 2 5 11" xfId="58366"/>
    <cellStyle name="SAPBEXunassignedItem 2 5 12" xfId="59322"/>
    <cellStyle name="SAPBEXunassignedItem 2 5 13" xfId="59999"/>
    <cellStyle name="SAPBEXunassignedItem 2 5 14" xfId="61513"/>
    <cellStyle name="SAPBEXunassignedItem 2 5 15" xfId="44200"/>
    <cellStyle name="SAPBEXunassignedItem 2 5 2" xfId="47524"/>
    <cellStyle name="SAPBEXunassignedItem 2 5 3" xfId="47970"/>
    <cellStyle name="SAPBEXunassignedItem 2 5 4" xfId="49423"/>
    <cellStyle name="SAPBEXunassignedItem 2 5 5" xfId="51818"/>
    <cellStyle name="SAPBEXunassignedItem 2 5 6" xfId="53095"/>
    <cellStyle name="SAPBEXunassignedItem 2 5 7" xfId="54143"/>
    <cellStyle name="SAPBEXunassignedItem 2 5 8" xfId="55124"/>
    <cellStyle name="SAPBEXunassignedItem 2 5 9" xfId="56612"/>
    <cellStyle name="SAPBEXunassignedItem 2 6" xfId="46072"/>
    <cellStyle name="SAPBEXunassignedItem 2 6 2" xfId="56934"/>
    <cellStyle name="SAPBEXunassignedItem 2 6 3" xfId="57885"/>
    <cellStyle name="SAPBEXunassignedItem 2 6 4" xfId="58662"/>
    <cellStyle name="SAPBEXunassignedItem 2 6 5" xfId="59621"/>
    <cellStyle name="SAPBEXunassignedItem 2 6 6" xfId="60295"/>
    <cellStyle name="SAPBEXunassignedItem 2 6 7" xfId="61831"/>
    <cellStyle name="SAPBEXunassignedItem 2 7" xfId="46375"/>
    <cellStyle name="SAPBEXunassignedItem 2 8" xfId="48276"/>
    <cellStyle name="SAPBEXunassignedItem 2 9" xfId="50004"/>
    <cellStyle name="SAPBEXunassignedItem 2_Лист1" xfId="4213"/>
    <cellStyle name="SAPBEXunassignedItem 3" xfId="1408"/>
    <cellStyle name="SAPBEXunassignedItem 3 10" xfId="57018"/>
    <cellStyle name="SAPBEXunassignedItem 3 11" xfId="59640"/>
    <cellStyle name="SAPBEXunassignedItem 3 12" xfId="60778"/>
    <cellStyle name="SAPBEXunassignedItem 3 13" xfId="4214"/>
    <cellStyle name="SAPBEXunassignedItem 3 2" xfId="46727"/>
    <cellStyle name="SAPBEXunassignedItem 3 3" xfId="47569"/>
    <cellStyle name="SAPBEXunassignedItem 3 4" xfId="48695"/>
    <cellStyle name="SAPBEXunassignedItem 3 5" xfId="51452"/>
    <cellStyle name="SAPBEXunassignedItem 3 6" xfId="52741"/>
    <cellStyle name="SAPBEXunassignedItem 3 7" xfId="53810"/>
    <cellStyle name="SAPBEXunassignedItem 3 8" xfId="54791"/>
    <cellStyle name="SAPBEXunassignedItem 3 9" xfId="55840"/>
    <cellStyle name="SAPBEXunassignedItem 4" xfId="1454"/>
    <cellStyle name="SAPBEXunassignedItem 4 10" xfId="58977"/>
    <cellStyle name="SAPBEXunassignedItem 4 11" xfId="61115"/>
    <cellStyle name="SAPBEXunassignedItem 4 12" xfId="4215"/>
    <cellStyle name="SAPBEXunassignedItem 4 2" xfId="47115"/>
    <cellStyle name="SAPBEXunassignedItem 4 3" xfId="47652"/>
    <cellStyle name="SAPBEXunassignedItem 4 4" xfId="49078"/>
    <cellStyle name="SAPBEXunassignedItem 4 5" xfId="51498"/>
    <cellStyle name="SAPBEXunassignedItem 4 6" xfId="52786"/>
    <cellStyle name="SAPBEXunassignedItem 4 7" xfId="53851"/>
    <cellStyle name="SAPBEXunassignedItem 4 8" xfId="54832"/>
    <cellStyle name="SAPBEXunassignedItem 4 9" xfId="56208"/>
    <cellStyle name="SAPBEXunassignedItem 5" xfId="1842"/>
    <cellStyle name="SAPBEXunassignedItem 5 10" xfId="57260"/>
    <cellStyle name="SAPBEXunassignedItem 5 11" xfId="58063"/>
    <cellStyle name="SAPBEXunassignedItem 5 12" xfId="59019"/>
    <cellStyle name="SAPBEXunassignedItem 5 13" xfId="59698"/>
    <cellStyle name="SAPBEXunassignedItem 5 14" xfId="61175"/>
    <cellStyle name="SAPBEXunassignedItem 5 15" xfId="4209"/>
    <cellStyle name="SAPBEXunassignedItem 5 2" xfId="47178"/>
    <cellStyle name="SAPBEXunassignedItem 5 3" xfId="47667"/>
    <cellStyle name="SAPBEXunassignedItem 5 4" xfId="49141"/>
    <cellStyle name="SAPBEXunassignedItem 5 5" xfId="51886"/>
    <cellStyle name="SAPBEXunassignedItem 5 6" xfId="53160"/>
    <cellStyle name="SAPBEXunassignedItem 5 7" xfId="54192"/>
    <cellStyle name="SAPBEXunassignedItem 5 8" xfId="55173"/>
    <cellStyle name="SAPBEXunassignedItem 5 9" xfId="56268"/>
    <cellStyle name="SAPBEXunassignedItem 6" xfId="1773"/>
    <cellStyle name="SAPBEXunassignedItem 6 10" xfId="57578"/>
    <cellStyle name="SAPBEXunassignedItem 6 11" xfId="58365"/>
    <cellStyle name="SAPBEXunassignedItem 6 12" xfId="59321"/>
    <cellStyle name="SAPBEXunassignedItem 6 13" xfId="59998"/>
    <cellStyle name="SAPBEXunassignedItem 6 14" xfId="61512"/>
    <cellStyle name="SAPBEXunassignedItem 6 15" xfId="44199"/>
    <cellStyle name="SAPBEXunassignedItem 6 2" xfId="47523"/>
    <cellStyle name="SAPBEXunassignedItem 6 3" xfId="47969"/>
    <cellStyle name="SAPBEXunassignedItem 6 4" xfId="49422"/>
    <cellStyle name="SAPBEXunassignedItem 6 5" xfId="51817"/>
    <cellStyle name="SAPBEXunassignedItem 6 6" xfId="53094"/>
    <cellStyle name="SAPBEXunassignedItem 6 7" xfId="54142"/>
    <cellStyle name="SAPBEXunassignedItem 6 8" xfId="55123"/>
    <cellStyle name="SAPBEXunassignedItem 6 9" xfId="56611"/>
    <cellStyle name="SAPBEXunassignedItem 7" xfId="46071"/>
    <cellStyle name="SAPBEXunassignedItem 7 2" xfId="56933"/>
    <cellStyle name="SAPBEXunassignedItem 7 3" xfId="57884"/>
    <cellStyle name="SAPBEXunassignedItem 7 4" xfId="58661"/>
    <cellStyle name="SAPBEXunassignedItem 7 5" xfId="59620"/>
    <cellStyle name="SAPBEXunassignedItem 7 6" xfId="60294"/>
    <cellStyle name="SAPBEXunassignedItem 7 7" xfId="61830"/>
    <cellStyle name="SAPBEXunassignedItem 8" xfId="46374"/>
    <cellStyle name="SAPBEXunassignedItem 9" xfId="48275"/>
    <cellStyle name="SAPBEXunassignedItem_Лист1" xfId="4216"/>
    <cellStyle name="SAPBEXundefined" xfId="658"/>
    <cellStyle name="SAPBEXundefined 10" xfId="44556"/>
    <cellStyle name="SAPBEXundefined 10 2" xfId="56877"/>
    <cellStyle name="SAPBEXundefined 10 3" xfId="57840"/>
    <cellStyle name="SAPBEXundefined 10 4" xfId="58622"/>
    <cellStyle name="SAPBEXundefined 10 5" xfId="59581"/>
    <cellStyle name="SAPBEXundefined 10 6" xfId="60255"/>
    <cellStyle name="SAPBEXundefined 10 7" xfId="61774"/>
    <cellStyle name="SAPBEXundefined 11" xfId="44847"/>
    <cellStyle name="SAPBEXundefined 12" xfId="45130"/>
    <cellStyle name="SAPBEXundefined 13" xfId="45406"/>
    <cellStyle name="SAPBEXundefined 14" xfId="45866"/>
    <cellStyle name="SAPBEXundefined 15" xfId="45982"/>
    <cellStyle name="SAPBEXundefined 16" xfId="46376"/>
    <cellStyle name="SAPBEXundefined 17" xfId="48277"/>
    <cellStyle name="SAPBEXundefined 18" xfId="50005"/>
    <cellStyle name="SAPBEXundefined 19" xfId="50141"/>
    <cellStyle name="SAPBEXundefined 2" xfId="659"/>
    <cellStyle name="SAPBEXundefined 2 10" xfId="46377"/>
    <cellStyle name="SAPBEXundefined 2 11" xfId="48278"/>
    <cellStyle name="SAPBEXundefined 2 12" xfId="50006"/>
    <cellStyle name="SAPBEXundefined 2 13" xfId="50142"/>
    <cellStyle name="SAPBEXundefined 2 14" xfId="50726"/>
    <cellStyle name="SAPBEXundefined 2 15" xfId="52026"/>
    <cellStyle name="SAPBEXundefined 2 16" xfId="53212"/>
    <cellStyle name="SAPBEXundefined 2 17" xfId="54216"/>
    <cellStyle name="SAPBEXundefined 2 18" xfId="2184"/>
    <cellStyle name="SAPBEXundefined 2 2" xfId="1265"/>
    <cellStyle name="SAPBEXundefined 2 2 10" xfId="3509"/>
    <cellStyle name="SAPBEXundefined 2 2 2" xfId="46675"/>
    <cellStyle name="SAPBEXundefined 2 2 3" xfId="48642"/>
    <cellStyle name="SAPBEXundefined 2 2 4" xfId="51309"/>
    <cellStyle name="SAPBEXundefined 2 2 5" xfId="52602"/>
    <cellStyle name="SAPBEXundefined 2 2 6" xfId="53682"/>
    <cellStyle name="SAPBEXundefined 2 2 7" xfId="54663"/>
    <cellStyle name="SAPBEXundefined 2 2 8" xfId="55785"/>
    <cellStyle name="SAPBEXundefined 2 2 9" xfId="60726"/>
    <cellStyle name="SAPBEXundefined 2 3" xfId="1411"/>
    <cellStyle name="SAPBEXundefined 2 3 10" xfId="58024"/>
    <cellStyle name="SAPBEXundefined 2 3 11" xfId="58980"/>
    <cellStyle name="SAPBEXundefined 2 3 12" xfId="61118"/>
    <cellStyle name="SAPBEXundefined 2 3 13" xfId="43876"/>
    <cellStyle name="SAPBEXundefined 2 3 2" xfId="47118"/>
    <cellStyle name="SAPBEXundefined 2 3 3" xfId="49081"/>
    <cellStyle name="SAPBEXundefined 2 3 4" xfId="49277"/>
    <cellStyle name="SAPBEXundefined 2 3 5" xfId="51455"/>
    <cellStyle name="SAPBEXundefined 2 3 6" xfId="52744"/>
    <cellStyle name="SAPBEXundefined 2 3 7" xfId="53813"/>
    <cellStyle name="SAPBEXundefined 2 3 8" xfId="54794"/>
    <cellStyle name="SAPBEXundefined 2 3 9" xfId="56210"/>
    <cellStyle name="SAPBEXundefined 2 4" xfId="1759"/>
    <cellStyle name="SAPBEXundefined 2 4 10" xfId="57297"/>
    <cellStyle name="SAPBEXundefined 2 4 11" xfId="58093"/>
    <cellStyle name="SAPBEXundefined 2 4 12" xfId="59048"/>
    <cellStyle name="SAPBEXundefined 2 4 13" xfId="59726"/>
    <cellStyle name="SAPBEXundefined 2 4 14" xfId="61223"/>
    <cellStyle name="SAPBEXundefined 2 4 15" xfId="44557"/>
    <cellStyle name="SAPBEXundefined 2 4 2" xfId="47233"/>
    <cellStyle name="SAPBEXundefined 2 4 3" xfId="47696"/>
    <cellStyle name="SAPBEXundefined 2 4 4" xfId="49507"/>
    <cellStyle name="SAPBEXundefined 2 4 5" xfId="51803"/>
    <cellStyle name="SAPBEXundefined 2 4 6" xfId="53080"/>
    <cellStyle name="SAPBEXundefined 2 4 7" xfId="54128"/>
    <cellStyle name="SAPBEXundefined 2 4 8" xfId="55109"/>
    <cellStyle name="SAPBEXundefined 2 4 9" xfId="56322"/>
    <cellStyle name="SAPBEXundefined 2 5" xfId="44848"/>
    <cellStyle name="SAPBEXundefined 2 5 2" xfId="56878"/>
    <cellStyle name="SAPBEXundefined 2 5 3" xfId="57841"/>
    <cellStyle name="SAPBEXundefined 2 5 4" xfId="58623"/>
    <cellStyle name="SAPBEXundefined 2 5 5" xfId="59582"/>
    <cellStyle name="SAPBEXundefined 2 5 6" xfId="60256"/>
    <cellStyle name="SAPBEXundefined 2 5 7" xfId="61775"/>
    <cellStyle name="SAPBEXundefined 2 6" xfId="45131"/>
    <cellStyle name="SAPBEXundefined 2 7" xfId="45407"/>
    <cellStyle name="SAPBEXundefined 2 8" xfId="45867"/>
    <cellStyle name="SAPBEXundefined 2 9" xfId="45983"/>
    <cellStyle name="SAPBEXundefined 20" xfId="50725"/>
    <cellStyle name="SAPBEXundefined 21" xfId="52025"/>
    <cellStyle name="SAPBEXundefined 22" xfId="53211"/>
    <cellStyle name="SAPBEXundefined 23" xfId="54215"/>
    <cellStyle name="SAPBEXundefined 24" xfId="57230"/>
    <cellStyle name="SAPBEXundefined 25" xfId="2183"/>
    <cellStyle name="SAPBEXundefined 3" xfId="660"/>
    <cellStyle name="SAPBEXundefined 3 10" xfId="46378"/>
    <cellStyle name="SAPBEXundefined 3 11" xfId="48279"/>
    <cellStyle name="SAPBEXundefined 3 12" xfId="50007"/>
    <cellStyle name="SAPBEXundefined 3 13" xfId="50143"/>
    <cellStyle name="SAPBEXundefined 3 14" xfId="50727"/>
    <cellStyle name="SAPBEXundefined 3 15" xfId="52027"/>
    <cellStyle name="SAPBEXundefined 3 16" xfId="53213"/>
    <cellStyle name="SAPBEXundefined 3 17" xfId="54217"/>
    <cellStyle name="SAPBEXundefined 3 18" xfId="2185"/>
    <cellStyle name="SAPBEXundefined 3 2" xfId="1266"/>
    <cellStyle name="SAPBEXundefined 3 2 10" xfId="3501"/>
    <cellStyle name="SAPBEXundefined 3 2 2" xfId="46676"/>
    <cellStyle name="SAPBEXundefined 3 2 3" xfId="48643"/>
    <cellStyle name="SAPBEXundefined 3 2 4" xfId="51310"/>
    <cellStyle name="SAPBEXundefined 3 2 5" xfId="52603"/>
    <cellStyle name="SAPBEXundefined 3 2 6" xfId="53683"/>
    <cellStyle name="SAPBEXundefined 3 2 7" xfId="54664"/>
    <cellStyle name="SAPBEXundefined 3 2 8" xfId="55505"/>
    <cellStyle name="SAPBEXundefined 3 2 9" xfId="60727"/>
    <cellStyle name="SAPBEXundefined 3 3" xfId="1412"/>
    <cellStyle name="SAPBEXundefined 3 3 10" xfId="58025"/>
    <cellStyle name="SAPBEXundefined 3 3 11" xfId="58981"/>
    <cellStyle name="SAPBEXundefined 3 3 12" xfId="61119"/>
    <cellStyle name="SAPBEXundefined 3 3 13" xfId="43875"/>
    <cellStyle name="SAPBEXundefined 3 3 2" xfId="47119"/>
    <cellStyle name="SAPBEXundefined 3 3 3" xfId="49082"/>
    <cellStyle name="SAPBEXundefined 3 3 4" xfId="49276"/>
    <cellStyle name="SAPBEXundefined 3 3 5" xfId="51456"/>
    <cellStyle name="SAPBEXundefined 3 3 6" xfId="52745"/>
    <cellStyle name="SAPBEXundefined 3 3 7" xfId="53814"/>
    <cellStyle name="SAPBEXundefined 3 3 8" xfId="54795"/>
    <cellStyle name="SAPBEXundefined 3 3 9" xfId="56211"/>
    <cellStyle name="SAPBEXundefined 3 4" xfId="1760"/>
    <cellStyle name="SAPBEXundefined 3 4 10" xfId="57296"/>
    <cellStyle name="SAPBEXundefined 3 4 11" xfId="58092"/>
    <cellStyle name="SAPBEXundefined 3 4 12" xfId="59047"/>
    <cellStyle name="SAPBEXundefined 3 4 13" xfId="59725"/>
    <cellStyle name="SAPBEXundefined 3 4 14" xfId="61222"/>
    <cellStyle name="SAPBEXundefined 3 4 15" xfId="44558"/>
    <cellStyle name="SAPBEXundefined 3 4 2" xfId="47232"/>
    <cellStyle name="SAPBEXundefined 3 4 3" xfId="47695"/>
    <cellStyle name="SAPBEXundefined 3 4 4" xfId="49517"/>
    <cellStyle name="SAPBEXundefined 3 4 5" xfId="51804"/>
    <cellStyle name="SAPBEXundefined 3 4 6" xfId="53081"/>
    <cellStyle name="SAPBEXundefined 3 4 7" xfId="54129"/>
    <cellStyle name="SAPBEXundefined 3 4 8" xfId="55110"/>
    <cellStyle name="SAPBEXundefined 3 4 9" xfId="56321"/>
    <cellStyle name="SAPBEXundefined 3 5" xfId="44849"/>
    <cellStyle name="SAPBEXundefined 3 5 2" xfId="56879"/>
    <cellStyle name="SAPBEXundefined 3 5 3" xfId="57842"/>
    <cellStyle name="SAPBEXundefined 3 5 4" xfId="58624"/>
    <cellStyle name="SAPBEXundefined 3 5 5" xfId="59583"/>
    <cellStyle name="SAPBEXundefined 3 5 6" xfId="60257"/>
    <cellStyle name="SAPBEXundefined 3 5 7" xfId="61776"/>
    <cellStyle name="SAPBEXundefined 3 6" xfId="45132"/>
    <cellStyle name="SAPBEXundefined 3 7" xfId="45408"/>
    <cellStyle name="SAPBEXundefined 3 8" xfId="45868"/>
    <cellStyle name="SAPBEXundefined 3 9" xfId="45984"/>
    <cellStyle name="SAPBEXundefined 4" xfId="661"/>
    <cellStyle name="SAPBEXundefined 4 10" xfId="46379"/>
    <cellStyle name="SAPBEXundefined 4 11" xfId="48280"/>
    <cellStyle name="SAPBEXundefined 4 12" xfId="50008"/>
    <cellStyle name="SAPBEXundefined 4 13" xfId="50144"/>
    <cellStyle name="SAPBEXundefined 4 14" xfId="50728"/>
    <cellStyle name="SAPBEXundefined 4 15" xfId="52028"/>
    <cellStyle name="SAPBEXundefined 4 16" xfId="53214"/>
    <cellStyle name="SAPBEXundefined 4 17" xfId="54218"/>
    <cellStyle name="SAPBEXundefined 4 18" xfId="2186"/>
    <cellStyle name="SAPBEXundefined 4 2" xfId="1267"/>
    <cellStyle name="SAPBEXundefined 4 2 10" xfId="3500"/>
    <cellStyle name="SAPBEXundefined 4 2 2" xfId="46677"/>
    <cellStyle name="SAPBEXundefined 4 2 3" xfId="48644"/>
    <cellStyle name="SAPBEXundefined 4 2 4" xfId="51311"/>
    <cellStyle name="SAPBEXundefined 4 2 5" xfId="52604"/>
    <cellStyle name="SAPBEXundefined 4 2 6" xfId="53684"/>
    <cellStyle name="SAPBEXundefined 4 2 7" xfId="54665"/>
    <cellStyle name="SAPBEXundefined 4 2 8" xfId="55786"/>
    <cellStyle name="SAPBEXundefined 4 2 9" xfId="60728"/>
    <cellStyle name="SAPBEXundefined 4 3" xfId="1413"/>
    <cellStyle name="SAPBEXundefined 4 3 10" xfId="58026"/>
    <cellStyle name="SAPBEXundefined 4 3 11" xfId="58982"/>
    <cellStyle name="SAPBEXundefined 4 3 12" xfId="61120"/>
    <cellStyle name="SAPBEXundefined 4 3 13" xfId="43874"/>
    <cellStyle name="SAPBEXundefined 4 3 2" xfId="47120"/>
    <cellStyle name="SAPBEXundefined 4 3 3" xfId="49083"/>
    <cellStyle name="SAPBEXundefined 4 3 4" xfId="49275"/>
    <cellStyle name="SAPBEXundefined 4 3 5" xfId="51457"/>
    <cellStyle name="SAPBEXundefined 4 3 6" xfId="52746"/>
    <cellStyle name="SAPBEXundefined 4 3 7" xfId="53815"/>
    <cellStyle name="SAPBEXundefined 4 3 8" xfId="54796"/>
    <cellStyle name="SAPBEXundefined 4 3 9" xfId="56212"/>
    <cellStyle name="SAPBEXundefined 4 4" xfId="1761"/>
    <cellStyle name="SAPBEXundefined 4 4 10" xfId="57295"/>
    <cellStyle name="SAPBEXundefined 4 4 11" xfId="58091"/>
    <cellStyle name="SAPBEXundefined 4 4 12" xfId="59046"/>
    <cellStyle name="SAPBEXundefined 4 4 13" xfId="59724"/>
    <cellStyle name="SAPBEXundefined 4 4 14" xfId="61221"/>
    <cellStyle name="SAPBEXundefined 4 4 15" xfId="44559"/>
    <cellStyle name="SAPBEXundefined 4 4 2" xfId="47231"/>
    <cellStyle name="SAPBEXundefined 4 4 3" xfId="47694"/>
    <cellStyle name="SAPBEXundefined 4 4 4" xfId="49617"/>
    <cellStyle name="SAPBEXundefined 4 4 5" xfId="51805"/>
    <cellStyle name="SAPBEXundefined 4 4 6" xfId="53082"/>
    <cellStyle name="SAPBEXundefined 4 4 7" xfId="54130"/>
    <cellStyle name="SAPBEXundefined 4 4 8" xfId="55111"/>
    <cellStyle name="SAPBEXundefined 4 4 9" xfId="56320"/>
    <cellStyle name="SAPBEXundefined 4 5" xfId="44850"/>
    <cellStyle name="SAPBEXundefined 4 5 2" xfId="56880"/>
    <cellStyle name="SAPBEXundefined 4 5 3" xfId="57843"/>
    <cellStyle name="SAPBEXundefined 4 5 4" xfId="58625"/>
    <cellStyle name="SAPBEXundefined 4 5 5" xfId="59584"/>
    <cellStyle name="SAPBEXundefined 4 5 6" xfId="60258"/>
    <cellStyle name="SAPBEXundefined 4 5 7" xfId="61777"/>
    <cellStyle name="SAPBEXundefined 4 6" xfId="45133"/>
    <cellStyle name="SAPBEXundefined 4 7" xfId="45409"/>
    <cellStyle name="SAPBEXundefined 4 8" xfId="45869"/>
    <cellStyle name="SAPBEXundefined 4 9" xfId="45985"/>
    <cellStyle name="SAPBEXundefined 5" xfId="662"/>
    <cellStyle name="SAPBEXundefined 5 10" xfId="46380"/>
    <cellStyle name="SAPBEXundefined 5 11" xfId="48281"/>
    <cellStyle name="SAPBEXundefined 5 12" xfId="50009"/>
    <cellStyle name="SAPBEXundefined 5 13" xfId="50145"/>
    <cellStyle name="SAPBEXundefined 5 14" xfId="50729"/>
    <cellStyle name="SAPBEXundefined 5 15" xfId="52029"/>
    <cellStyle name="SAPBEXundefined 5 16" xfId="53215"/>
    <cellStyle name="SAPBEXundefined 5 17" xfId="54219"/>
    <cellStyle name="SAPBEXundefined 5 18" xfId="2187"/>
    <cellStyle name="SAPBEXundefined 5 2" xfId="1268"/>
    <cellStyle name="SAPBEXundefined 5 2 10" xfId="3492"/>
    <cellStyle name="SAPBEXundefined 5 2 2" xfId="46678"/>
    <cellStyle name="SAPBEXundefined 5 2 3" xfId="48645"/>
    <cellStyle name="SAPBEXundefined 5 2 4" xfId="51312"/>
    <cellStyle name="SAPBEXundefined 5 2 5" xfId="52605"/>
    <cellStyle name="SAPBEXundefined 5 2 6" xfId="53685"/>
    <cellStyle name="SAPBEXundefined 5 2 7" xfId="54666"/>
    <cellStyle name="SAPBEXundefined 5 2 8" xfId="55506"/>
    <cellStyle name="SAPBEXundefined 5 2 9" xfId="60729"/>
    <cellStyle name="SAPBEXundefined 5 3" xfId="1414"/>
    <cellStyle name="SAPBEXundefined 5 3 10" xfId="58027"/>
    <cellStyle name="SAPBEXundefined 5 3 11" xfId="58983"/>
    <cellStyle name="SAPBEXundefined 5 3 12" xfId="61121"/>
    <cellStyle name="SAPBEXundefined 5 3 13" xfId="43873"/>
    <cellStyle name="SAPBEXundefined 5 3 2" xfId="47121"/>
    <cellStyle name="SAPBEXundefined 5 3 3" xfId="49084"/>
    <cellStyle name="SAPBEXundefined 5 3 4" xfId="49274"/>
    <cellStyle name="SAPBEXundefined 5 3 5" xfId="51458"/>
    <cellStyle name="SAPBEXundefined 5 3 6" xfId="52747"/>
    <cellStyle name="SAPBEXundefined 5 3 7" xfId="53816"/>
    <cellStyle name="SAPBEXundefined 5 3 8" xfId="54797"/>
    <cellStyle name="SAPBEXundefined 5 3 9" xfId="56213"/>
    <cellStyle name="SAPBEXundefined 5 4" xfId="1762"/>
    <cellStyle name="SAPBEXundefined 5 4 10" xfId="57294"/>
    <cellStyle name="SAPBEXundefined 5 4 11" xfId="58090"/>
    <cellStyle name="SAPBEXundefined 5 4 12" xfId="59045"/>
    <cellStyle name="SAPBEXundefined 5 4 13" xfId="59723"/>
    <cellStyle name="SAPBEXundefined 5 4 14" xfId="61220"/>
    <cellStyle name="SAPBEXundefined 5 4 15" xfId="44560"/>
    <cellStyle name="SAPBEXundefined 5 4 2" xfId="47230"/>
    <cellStyle name="SAPBEXundefined 5 4 3" xfId="47693"/>
    <cellStyle name="SAPBEXundefined 5 4 4" xfId="49248"/>
    <cellStyle name="SAPBEXundefined 5 4 5" xfId="51806"/>
    <cellStyle name="SAPBEXundefined 5 4 6" xfId="53083"/>
    <cellStyle name="SAPBEXundefined 5 4 7" xfId="54131"/>
    <cellStyle name="SAPBEXundefined 5 4 8" xfId="55112"/>
    <cellStyle name="SAPBEXundefined 5 4 9" xfId="56319"/>
    <cellStyle name="SAPBEXundefined 5 5" xfId="44851"/>
    <cellStyle name="SAPBEXundefined 5 5 2" xfId="56881"/>
    <cellStyle name="SAPBEXundefined 5 5 3" xfId="57844"/>
    <cellStyle name="SAPBEXundefined 5 5 4" xfId="58626"/>
    <cellStyle name="SAPBEXundefined 5 5 5" xfId="59585"/>
    <cellStyle name="SAPBEXundefined 5 5 6" xfId="60259"/>
    <cellStyle name="SAPBEXundefined 5 5 7" xfId="61778"/>
    <cellStyle name="SAPBEXundefined 5 6" xfId="45134"/>
    <cellStyle name="SAPBEXundefined 5 7" xfId="45410"/>
    <cellStyle name="SAPBEXundefined 5 8" xfId="45870"/>
    <cellStyle name="SAPBEXundefined 5 9" xfId="45986"/>
    <cellStyle name="SAPBEXundefined 6" xfId="663"/>
    <cellStyle name="SAPBEXundefined 6 10" xfId="46381"/>
    <cellStyle name="SAPBEXundefined 6 11" xfId="48282"/>
    <cellStyle name="SAPBEXundefined 6 12" xfId="50010"/>
    <cellStyle name="SAPBEXundefined 6 13" xfId="50146"/>
    <cellStyle name="SAPBEXundefined 6 14" xfId="50730"/>
    <cellStyle name="SAPBEXundefined 6 15" xfId="52030"/>
    <cellStyle name="SAPBEXundefined 6 16" xfId="53216"/>
    <cellStyle name="SAPBEXundefined 6 17" xfId="54220"/>
    <cellStyle name="SAPBEXundefined 6 18" xfId="2188"/>
    <cellStyle name="SAPBEXundefined 6 2" xfId="1269"/>
    <cellStyle name="SAPBEXundefined 6 2 10" xfId="3491"/>
    <cellStyle name="SAPBEXundefined 6 2 2" xfId="46679"/>
    <cellStyle name="SAPBEXundefined 6 2 3" xfId="48646"/>
    <cellStyle name="SAPBEXundefined 6 2 4" xfId="51313"/>
    <cellStyle name="SAPBEXundefined 6 2 5" xfId="52606"/>
    <cellStyle name="SAPBEXundefined 6 2 6" xfId="53686"/>
    <cellStyle name="SAPBEXundefined 6 2 7" xfId="54667"/>
    <cellStyle name="SAPBEXundefined 6 2 8" xfId="55787"/>
    <cellStyle name="SAPBEXundefined 6 2 9" xfId="60730"/>
    <cellStyle name="SAPBEXundefined 6 3" xfId="1415"/>
    <cellStyle name="SAPBEXundefined 6 3 10" xfId="58028"/>
    <cellStyle name="SAPBEXundefined 6 3 11" xfId="58984"/>
    <cellStyle name="SAPBEXundefined 6 3 12" xfId="61122"/>
    <cellStyle name="SAPBEXundefined 6 3 13" xfId="43872"/>
    <cellStyle name="SAPBEXundefined 6 3 2" xfId="47122"/>
    <cellStyle name="SAPBEXundefined 6 3 3" xfId="49085"/>
    <cellStyle name="SAPBEXundefined 6 3 4" xfId="49273"/>
    <cellStyle name="SAPBEXundefined 6 3 5" xfId="51459"/>
    <cellStyle name="SAPBEXundefined 6 3 6" xfId="52748"/>
    <cellStyle name="SAPBEXundefined 6 3 7" xfId="53817"/>
    <cellStyle name="SAPBEXundefined 6 3 8" xfId="54798"/>
    <cellStyle name="SAPBEXundefined 6 3 9" xfId="56214"/>
    <cellStyle name="SAPBEXundefined 6 4" xfId="1763"/>
    <cellStyle name="SAPBEXundefined 6 4 10" xfId="57293"/>
    <cellStyle name="SAPBEXundefined 6 4 11" xfId="58089"/>
    <cellStyle name="SAPBEXundefined 6 4 12" xfId="59044"/>
    <cellStyle name="SAPBEXundefined 6 4 13" xfId="59722"/>
    <cellStyle name="SAPBEXundefined 6 4 14" xfId="61219"/>
    <cellStyle name="SAPBEXundefined 6 4 15" xfId="44561"/>
    <cellStyle name="SAPBEXundefined 6 4 2" xfId="47229"/>
    <cellStyle name="SAPBEXundefined 6 4 3" xfId="47692"/>
    <cellStyle name="SAPBEXundefined 6 4 4" xfId="49249"/>
    <cellStyle name="SAPBEXundefined 6 4 5" xfId="51807"/>
    <cellStyle name="SAPBEXundefined 6 4 6" xfId="53084"/>
    <cellStyle name="SAPBEXundefined 6 4 7" xfId="54132"/>
    <cellStyle name="SAPBEXundefined 6 4 8" xfId="55113"/>
    <cellStyle name="SAPBEXundefined 6 4 9" xfId="56318"/>
    <cellStyle name="SAPBEXundefined 6 5" xfId="44852"/>
    <cellStyle name="SAPBEXundefined 6 5 2" xfId="56882"/>
    <cellStyle name="SAPBEXundefined 6 5 3" xfId="57845"/>
    <cellStyle name="SAPBEXundefined 6 5 4" xfId="58627"/>
    <cellStyle name="SAPBEXundefined 6 5 5" xfId="59586"/>
    <cellStyle name="SAPBEXundefined 6 5 6" xfId="60260"/>
    <cellStyle name="SAPBEXundefined 6 5 7" xfId="61779"/>
    <cellStyle name="SAPBEXundefined 6 6" xfId="45135"/>
    <cellStyle name="SAPBEXundefined 6 7" xfId="45411"/>
    <cellStyle name="SAPBEXundefined 6 8" xfId="45871"/>
    <cellStyle name="SAPBEXundefined 6 9" xfId="45987"/>
    <cellStyle name="SAPBEXundefined 7" xfId="1264"/>
    <cellStyle name="SAPBEXundefined 7 10" xfId="55504"/>
    <cellStyle name="SAPBEXundefined 7 11" xfId="58669"/>
    <cellStyle name="SAPBEXundefined 7 12" xfId="60725"/>
    <cellStyle name="SAPBEXundefined 7 13" xfId="4217"/>
    <cellStyle name="SAPBEXundefined 7 2" xfId="46674"/>
    <cellStyle name="SAPBEXundefined 7 3" xfId="48641"/>
    <cellStyle name="SAPBEXundefined 7 4" xfId="51308"/>
    <cellStyle name="SAPBEXundefined 7 5" xfId="52601"/>
    <cellStyle name="SAPBEXundefined 7 6" xfId="53681"/>
    <cellStyle name="SAPBEXundefined 7 7" xfId="54662"/>
    <cellStyle name="SAPBEXundefined 7 8" xfId="55802"/>
    <cellStyle name="SAPBEXundefined 7 9" xfId="56987"/>
    <cellStyle name="SAPBEXundefined 8" xfId="1410"/>
    <cellStyle name="SAPBEXundefined 8 10" xfId="58023"/>
    <cellStyle name="SAPBEXundefined 8 11" xfId="58979"/>
    <cellStyle name="SAPBEXundefined 8 12" xfId="61117"/>
    <cellStyle name="SAPBEXundefined 8 13" xfId="3510"/>
    <cellStyle name="SAPBEXundefined 8 2" xfId="47117"/>
    <cellStyle name="SAPBEXundefined 8 3" xfId="49080"/>
    <cellStyle name="SAPBEXundefined 8 4" xfId="48140"/>
    <cellStyle name="SAPBEXundefined 8 5" xfId="51454"/>
    <cellStyle name="SAPBEXundefined 8 6" xfId="52743"/>
    <cellStyle name="SAPBEXundefined 8 7" xfId="53812"/>
    <cellStyle name="SAPBEXundefined 8 8" xfId="54793"/>
    <cellStyle name="SAPBEXundefined 8 9" xfId="57226"/>
    <cellStyle name="SAPBEXundefined 9" xfId="1758"/>
    <cellStyle name="SAPBEXundefined 9 10" xfId="57298"/>
    <cellStyle name="SAPBEXundefined 9 11" xfId="58094"/>
    <cellStyle name="SAPBEXundefined 9 12" xfId="59049"/>
    <cellStyle name="SAPBEXundefined 9 13" xfId="59727"/>
    <cellStyle name="SAPBEXundefined 9 14" xfId="61224"/>
    <cellStyle name="SAPBEXundefined 9 15" xfId="44105"/>
    <cellStyle name="SAPBEXundefined 9 2" xfId="47234"/>
    <cellStyle name="SAPBEXundefined 9 3" xfId="47697"/>
    <cellStyle name="SAPBEXundefined 9 4" xfId="49439"/>
    <cellStyle name="SAPBEXundefined 9 5" xfId="51802"/>
    <cellStyle name="SAPBEXundefined 9 6" xfId="53079"/>
    <cellStyle name="SAPBEXundefined 9 7" xfId="54127"/>
    <cellStyle name="SAPBEXundefined 9 8" xfId="55108"/>
    <cellStyle name="SAPBEXundefined 9 9" xfId="56323"/>
    <cellStyle name="SAPBEXundefined_Лист1" xfId="4218"/>
    <cellStyle name="Sheet Title" xfId="664"/>
    <cellStyle name="Sheet Title 2" xfId="50011"/>
    <cellStyle name="stand_bord" xfId="4219"/>
    <cellStyle name="STYLE1 - Style1" xfId="665"/>
    <cellStyle name="styleColumnTitles" xfId="666"/>
    <cellStyle name="styleColumnTitles 10" xfId="45412"/>
    <cellStyle name="styleColumnTitles 11" xfId="45872"/>
    <cellStyle name="styleColumnTitles 12" xfId="45988"/>
    <cellStyle name="styleColumnTitles 13" xfId="46382"/>
    <cellStyle name="styleColumnTitles 14" xfId="48285"/>
    <cellStyle name="styleColumnTitles 15" xfId="50012"/>
    <cellStyle name="styleColumnTitles 16" xfId="50733"/>
    <cellStyle name="styleColumnTitles 17" xfId="52033"/>
    <cellStyle name="styleColumnTitles 18" xfId="53217"/>
    <cellStyle name="styleColumnTitles 19" xfId="54221"/>
    <cellStyle name="styleColumnTitles 2" xfId="1270"/>
    <cellStyle name="styleColumnTitles 2 10" xfId="56171"/>
    <cellStyle name="styleColumnTitles 2 11" xfId="58670"/>
    <cellStyle name="styleColumnTitles 2 12" xfId="60731"/>
    <cellStyle name="styleColumnTitles 2 13" xfId="4220"/>
    <cellStyle name="styleColumnTitles 2 2" xfId="4221"/>
    <cellStyle name="styleColumnTitles 2 2 2" xfId="4222"/>
    <cellStyle name="styleColumnTitles 2 3" xfId="4223"/>
    <cellStyle name="styleColumnTitles 2 4" xfId="46680"/>
    <cellStyle name="styleColumnTitles 2 5" xfId="48647"/>
    <cellStyle name="styleColumnTitles 2 6" xfId="51314"/>
    <cellStyle name="styleColumnTitles 2 7" xfId="52607"/>
    <cellStyle name="styleColumnTitles 2 8" xfId="53687"/>
    <cellStyle name="styleColumnTitles 2 9" xfId="54668"/>
    <cellStyle name="styleColumnTitles 20" xfId="55390"/>
    <cellStyle name="styleColumnTitles 21" xfId="2189"/>
    <cellStyle name="styleColumnTitles 3" xfId="1416"/>
    <cellStyle name="styleColumnTitles 3 10" xfId="56215"/>
    <cellStyle name="styleColumnTitles 3 11" xfId="58029"/>
    <cellStyle name="styleColumnTitles 3 12" xfId="58985"/>
    <cellStyle name="styleColumnTitles 3 13" xfId="61123"/>
    <cellStyle name="styleColumnTitles 3 14" xfId="4224"/>
    <cellStyle name="styleColumnTitles 3 2" xfId="4225"/>
    <cellStyle name="styleColumnTitles 3 3" xfId="47123"/>
    <cellStyle name="styleColumnTitles 3 4" xfId="49086"/>
    <cellStyle name="styleColumnTitles 3 5" xfId="48146"/>
    <cellStyle name="styleColumnTitles 3 6" xfId="51460"/>
    <cellStyle name="styleColumnTitles 3 7" xfId="52749"/>
    <cellStyle name="styleColumnTitles 3 8" xfId="53818"/>
    <cellStyle name="styleColumnTitles 3 9" xfId="54799"/>
    <cellStyle name="styleColumnTitles 4" xfId="1764"/>
    <cellStyle name="styleColumnTitles 4 10" xfId="57292"/>
    <cellStyle name="styleColumnTitles 4 11" xfId="58088"/>
    <cellStyle name="styleColumnTitles 4 12" xfId="59043"/>
    <cellStyle name="styleColumnTitles 4 13" xfId="59721"/>
    <cellStyle name="styleColumnTitles 4 14" xfId="61218"/>
    <cellStyle name="styleColumnTitles 4 15" xfId="4226"/>
    <cellStyle name="styleColumnTitles 4 2" xfId="47228"/>
    <cellStyle name="styleColumnTitles 4 3" xfId="47691"/>
    <cellStyle name="styleColumnTitles 4 4" xfId="49436"/>
    <cellStyle name="styleColumnTitles 4 5" xfId="51808"/>
    <cellStyle name="styleColumnTitles 4 6" xfId="53085"/>
    <cellStyle name="styleColumnTitles 4 7" xfId="54133"/>
    <cellStyle name="styleColumnTitles 4 8" xfId="55114"/>
    <cellStyle name="styleColumnTitles 4 9" xfId="56317"/>
    <cellStyle name="styleColumnTitles 5" xfId="3486"/>
    <cellStyle name="styleColumnTitles 5 2" xfId="56883"/>
    <cellStyle name="styleColumnTitles 5 3" xfId="57846"/>
    <cellStyle name="styleColumnTitles 5 4" xfId="58628"/>
    <cellStyle name="styleColumnTitles 5 5" xfId="59587"/>
    <cellStyle name="styleColumnTitles 5 6" xfId="60261"/>
    <cellStyle name="styleColumnTitles 5 7" xfId="61780"/>
    <cellStyle name="styleColumnTitles 6" xfId="44106"/>
    <cellStyle name="styleColumnTitles 7" xfId="44562"/>
    <cellStyle name="styleColumnTitles 8" xfId="44853"/>
    <cellStyle name="styleColumnTitles 9" xfId="45136"/>
    <cellStyle name="styleDateRange" xfId="667"/>
    <cellStyle name="styleDateRange 10" xfId="45413"/>
    <cellStyle name="styleDateRange 11" xfId="45873"/>
    <cellStyle name="styleDateRange 12" xfId="45989"/>
    <cellStyle name="styleDateRange 13" xfId="46383"/>
    <cellStyle name="styleDateRange 14" xfId="48286"/>
    <cellStyle name="styleDateRange 15" xfId="50013"/>
    <cellStyle name="styleDateRange 16" xfId="50734"/>
    <cellStyle name="styleDateRange 17" xfId="52034"/>
    <cellStyle name="styleDateRange 18" xfId="53218"/>
    <cellStyle name="styleDateRange 19" xfId="54222"/>
    <cellStyle name="styleDateRange 2" xfId="1271"/>
    <cellStyle name="styleDateRange 2 10" xfId="55508"/>
    <cellStyle name="styleDateRange 2 11" xfId="58671"/>
    <cellStyle name="styleDateRange 2 12" xfId="60732"/>
    <cellStyle name="styleDateRange 2 13" xfId="4227"/>
    <cellStyle name="styleDateRange 2 2" xfId="4228"/>
    <cellStyle name="styleDateRange 2 2 2" xfId="4229"/>
    <cellStyle name="styleDateRange 2 3" xfId="4230"/>
    <cellStyle name="styleDateRange 2 4" xfId="46681"/>
    <cellStyle name="styleDateRange 2 5" xfId="48648"/>
    <cellStyle name="styleDateRange 2 6" xfId="51315"/>
    <cellStyle name="styleDateRange 2 7" xfId="52608"/>
    <cellStyle name="styleDateRange 2 8" xfId="53688"/>
    <cellStyle name="styleDateRange 2 9" xfId="54669"/>
    <cellStyle name="styleDateRange 20" xfId="55665"/>
    <cellStyle name="styleDateRange 21" xfId="2190"/>
    <cellStyle name="styleDateRange 3" xfId="1417"/>
    <cellStyle name="styleDateRange 3 10" xfId="56216"/>
    <cellStyle name="styleDateRange 3 11" xfId="58030"/>
    <cellStyle name="styleDateRange 3 12" xfId="58986"/>
    <cellStyle name="styleDateRange 3 13" xfId="61124"/>
    <cellStyle name="styleDateRange 3 14" xfId="4231"/>
    <cellStyle name="styleDateRange 3 2" xfId="4232"/>
    <cellStyle name="styleDateRange 3 3" xfId="47124"/>
    <cellStyle name="styleDateRange 3 4" xfId="49087"/>
    <cellStyle name="styleDateRange 3 5" xfId="49272"/>
    <cellStyle name="styleDateRange 3 6" xfId="51461"/>
    <cellStyle name="styleDateRange 3 7" xfId="52750"/>
    <cellStyle name="styleDateRange 3 8" xfId="53819"/>
    <cellStyle name="styleDateRange 3 9" xfId="54800"/>
    <cellStyle name="styleDateRange 4" xfId="1765"/>
    <cellStyle name="styleDateRange 4 10" xfId="57291"/>
    <cellStyle name="styleDateRange 4 11" xfId="58087"/>
    <cellStyle name="styleDateRange 4 12" xfId="59042"/>
    <cellStyle name="styleDateRange 4 13" xfId="59720"/>
    <cellStyle name="styleDateRange 4 14" xfId="61217"/>
    <cellStyle name="styleDateRange 4 15" xfId="4233"/>
    <cellStyle name="styleDateRange 4 2" xfId="47227"/>
    <cellStyle name="styleDateRange 4 3" xfId="47690"/>
    <cellStyle name="styleDateRange 4 4" xfId="49510"/>
    <cellStyle name="styleDateRange 4 5" xfId="51809"/>
    <cellStyle name="styleDateRange 4 6" xfId="53086"/>
    <cellStyle name="styleDateRange 4 7" xfId="54134"/>
    <cellStyle name="styleDateRange 4 8" xfId="55115"/>
    <cellStyle name="styleDateRange 4 9" xfId="56316"/>
    <cellStyle name="styleDateRange 5" xfId="3484"/>
    <cellStyle name="styleDateRange 5 2" xfId="56884"/>
    <cellStyle name="styleDateRange 5 3" xfId="57847"/>
    <cellStyle name="styleDateRange 5 4" xfId="58629"/>
    <cellStyle name="styleDateRange 5 5" xfId="59588"/>
    <cellStyle name="styleDateRange 5 6" xfId="60262"/>
    <cellStyle name="styleDateRange 5 7" xfId="61781"/>
    <cellStyle name="styleDateRange 6" xfId="44107"/>
    <cellStyle name="styleDateRange 7" xfId="44563"/>
    <cellStyle name="styleDateRange 8" xfId="44854"/>
    <cellStyle name="styleDateRange 9" xfId="45137"/>
    <cellStyle name="styleHidden" xfId="668"/>
    <cellStyle name="styleNormal" xfId="669"/>
    <cellStyle name="styleSeriesAttributes" xfId="670"/>
    <cellStyle name="styleSeriesAttributes 10" xfId="45414"/>
    <cellStyle name="styleSeriesAttributes 11" xfId="45874"/>
    <cellStyle name="styleSeriesAttributes 12" xfId="45990"/>
    <cellStyle name="styleSeriesAttributes 13" xfId="46384"/>
    <cellStyle name="styleSeriesAttributes 14" xfId="48289"/>
    <cellStyle name="styleSeriesAttributes 15" xfId="50014"/>
    <cellStyle name="styleSeriesAttributes 16" xfId="50737"/>
    <cellStyle name="styleSeriesAttributes 17" xfId="52037"/>
    <cellStyle name="styleSeriesAttributes 18" xfId="53221"/>
    <cellStyle name="styleSeriesAttributes 19" xfId="54223"/>
    <cellStyle name="styleSeriesAttributes 2" xfId="1272"/>
    <cellStyle name="styleSeriesAttributes 2 10" xfId="55789"/>
    <cellStyle name="styleSeriesAttributes 2 11" xfId="58672"/>
    <cellStyle name="styleSeriesAttributes 2 12" xfId="60733"/>
    <cellStyle name="styleSeriesAttributes 2 13" xfId="4234"/>
    <cellStyle name="styleSeriesAttributes 2 2" xfId="4235"/>
    <cellStyle name="styleSeriesAttributes 2 2 2" xfId="4236"/>
    <cellStyle name="styleSeriesAttributes 2 3" xfId="4237"/>
    <cellStyle name="styleSeriesAttributes 2 4" xfId="46682"/>
    <cellStyle name="styleSeriesAttributes 2 5" xfId="48649"/>
    <cellStyle name="styleSeriesAttributes 2 6" xfId="51316"/>
    <cellStyle name="styleSeriesAttributes 2 7" xfId="52609"/>
    <cellStyle name="styleSeriesAttributes 2 8" xfId="53689"/>
    <cellStyle name="styleSeriesAttributes 2 9" xfId="54670"/>
    <cellStyle name="styleSeriesAttributes 20" xfId="55389"/>
    <cellStyle name="styleSeriesAttributes 21" xfId="2191"/>
    <cellStyle name="styleSeriesAttributes 3" xfId="1418"/>
    <cellStyle name="styleSeriesAttributes 3 10" xfId="56217"/>
    <cellStyle name="styleSeriesAttributes 3 11" xfId="58031"/>
    <cellStyle name="styleSeriesAttributes 3 12" xfId="58987"/>
    <cellStyle name="styleSeriesAttributes 3 13" xfId="61125"/>
    <cellStyle name="styleSeriesAttributes 3 14" xfId="4238"/>
    <cellStyle name="styleSeriesAttributes 3 2" xfId="4239"/>
    <cellStyle name="styleSeriesAttributes 3 3" xfId="47125"/>
    <cellStyle name="styleSeriesAttributes 3 4" xfId="49088"/>
    <cellStyle name="styleSeriesAttributes 3 5" xfId="49271"/>
    <cellStyle name="styleSeriesAttributes 3 6" xfId="51462"/>
    <cellStyle name="styleSeriesAttributes 3 7" xfId="52751"/>
    <cellStyle name="styleSeriesAttributes 3 8" xfId="53820"/>
    <cellStyle name="styleSeriesAttributes 3 9" xfId="54801"/>
    <cellStyle name="styleSeriesAttributes 4" xfId="1766"/>
    <cellStyle name="styleSeriesAttributes 4 10" xfId="57290"/>
    <cellStyle name="styleSeriesAttributes 4 11" xfId="58086"/>
    <cellStyle name="styleSeriesAttributes 4 12" xfId="59041"/>
    <cellStyle name="styleSeriesAttributes 4 13" xfId="59719"/>
    <cellStyle name="styleSeriesAttributes 4 14" xfId="61216"/>
    <cellStyle name="styleSeriesAttributes 4 15" xfId="4240"/>
    <cellStyle name="styleSeriesAttributes 4 2" xfId="47226"/>
    <cellStyle name="styleSeriesAttributes 4 3" xfId="47689"/>
    <cellStyle name="styleSeriesAttributes 4 4" xfId="49514"/>
    <cellStyle name="styleSeriesAttributes 4 5" xfId="51810"/>
    <cellStyle name="styleSeriesAttributes 4 6" xfId="53087"/>
    <cellStyle name="styleSeriesAttributes 4 7" xfId="54135"/>
    <cellStyle name="styleSeriesAttributes 4 8" xfId="55116"/>
    <cellStyle name="styleSeriesAttributes 4 9" xfId="56315"/>
    <cellStyle name="styleSeriesAttributes 5" xfId="3481"/>
    <cellStyle name="styleSeriesAttributes 5 2" xfId="56885"/>
    <cellStyle name="styleSeriesAttributes 5 3" xfId="57848"/>
    <cellStyle name="styleSeriesAttributes 5 4" xfId="58630"/>
    <cellStyle name="styleSeriesAttributes 5 5" xfId="59589"/>
    <cellStyle name="styleSeriesAttributes 5 6" xfId="60263"/>
    <cellStyle name="styleSeriesAttributes 5 7" xfId="61782"/>
    <cellStyle name="styleSeriesAttributes 6" xfId="44108"/>
    <cellStyle name="styleSeriesAttributes 7" xfId="44564"/>
    <cellStyle name="styleSeriesAttributes 8" xfId="44855"/>
    <cellStyle name="styleSeriesAttributes 9" xfId="45138"/>
    <cellStyle name="styleSeriesData" xfId="671"/>
    <cellStyle name="styleSeriesData 10" xfId="45415"/>
    <cellStyle name="styleSeriesData 11" xfId="45875"/>
    <cellStyle name="styleSeriesData 12" xfId="45991"/>
    <cellStyle name="styleSeriesData 13" xfId="46385"/>
    <cellStyle name="styleSeriesData 14" xfId="48290"/>
    <cellStyle name="styleSeriesData 15" xfId="50015"/>
    <cellStyle name="styleSeriesData 16" xfId="50738"/>
    <cellStyle name="styleSeriesData 17" xfId="52038"/>
    <cellStyle name="styleSeriesData 18" xfId="53222"/>
    <cellStyle name="styleSeriesData 19" xfId="54224"/>
    <cellStyle name="styleSeriesData 2" xfId="1273"/>
    <cellStyle name="styleSeriesData 2 10" xfId="55509"/>
    <cellStyle name="styleSeriesData 2 11" xfId="58673"/>
    <cellStyle name="styleSeriesData 2 12" xfId="60734"/>
    <cellStyle name="styleSeriesData 2 13" xfId="4241"/>
    <cellStyle name="styleSeriesData 2 2" xfId="4242"/>
    <cellStyle name="styleSeriesData 2 2 2" xfId="4243"/>
    <cellStyle name="styleSeriesData 2 3" xfId="4244"/>
    <cellStyle name="styleSeriesData 2 4" xfId="46683"/>
    <cellStyle name="styleSeriesData 2 5" xfId="48650"/>
    <cellStyle name="styleSeriesData 2 6" xfId="51317"/>
    <cellStyle name="styleSeriesData 2 7" xfId="52610"/>
    <cellStyle name="styleSeriesData 2 8" xfId="53690"/>
    <cellStyle name="styleSeriesData 2 9" xfId="54671"/>
    <cellStyle name="styleSeriesData 20" xfId="55664"/>
    <cellStyle name="styleSeriesData 21" xfId="2192"/>
    <cellStyle name="styleSeriesData 3" xfId="1419"/>
    <cellStyle name="styleSeriesData 3 10" xfId="56218"/>
    <cellStyle name="styleSeriesData 3 11" xfId="58032"/>
    <cellStyle name="styleSeriesData 3 12" xfId="58988"/>
    <cellStyle name="styleSeriesData 3 13" xfId="61126"/>
    <cellStyle name="styleSeriesData 3 14" xfId="4245"/>
    <cellStyle name="styleSeriesData 3 2" xfId="4246"/>
    <cellStyle name="styleSeriesData 3 3" xfId="47126"/>
    <cellStyle name="styleSeriesData 3 4" xfId="49089"/>
    <cellStyle name="styleSeriesData 3 5" xfId="49270"/>
    <cellStyle name="styleSeriesData 3 6" xfId="51463"/>
    <cellStyle name="styleSeriesData 3 7" xfId="52752"/>
    <cellStyle name="styleSeriesData 3 8" xfId="53821"/>
    <cellStyle name="styleSeriesData 3 9" xfId="54802"/>
    <cellStyle name="styleSeriesData 4" xfId="1767"/>
    <cellStyle name="styleSeriesData 4 10" xfId="57289"/>
    <cellStyle name="styleSeriesData 4 11" xfId="58085"/>
    <cellStyle name="styleSeriesData 4 12" xfId="59040"/>
    <cellStyle name="styleSeriesData 4 13" xfId="59718"/>
    <cellStyle name="styleSeriesData 4 14" xfId="61215"/>
    <cellStyle name="styleSeriesData 4 15" xfId="4247"/>
    <cellStyle name="styleSeriesData 4 2" xfId="47225"/>
    <cellStyle name="styleSeriesData 4 3" xfId="47688"/>
    <cellStyle name="styleSeriesData 4 4" xfId="49620"/>
    <cellStyle name="styleSeriesData 4 5" xfId="51811"/>
    <cellStyle name="styleSeriesData 4 6" xfId="53088"/>
    <cellStyle name="styleSeriesData 4 7" xfId="54136"/>
    <cellStyle name="styleSeriesData 4 8" xfId="55117"/>
    <cellStyle name="styleSeriesData 4 9" xfId="56314"/>
    <cellStyle name="styleSeriesData 5" xfId="3456"/>
    <cellStyle name="styleSeriesData 5 2" xfId="56886"/>
    <cellStyle name="styleSeriesData 5 3" xfId="57849"/>
    <cellStyle name="styleSeriesData 5 4" xfId="58631"/>
    <cellStyle name="styleSeriesData 5 5" xfId="59590"/>
    <cellStyle name="styleSeriesData 5 6" xfId="60264"/>
    <cellStyle name="styleSeriesData 5 7" xfId="61783"/>
    <cellStyle name="styleSeriesData 6" xfId="44109"/>
    <cellStyle name="styleSeriesData 7" xfId="44565"/>
    <cellStyle name="styleSeriesData 8" xfId="44856"/>
    <cellStyle name="styleSeriesData 9" xfId="45139"/>
    <cellStyle name="styleSeriesDataForecast" xfId="672"/>
    <cellStyle name="styleSeriesDataForecast 10" xfId="45416"/>
    <cellStyle name="styleSeriesDataForecast 11" xfId="45876"/>
    <cellStyle name="styleSeriesDataForecast 12" xfId="45992"/>
    <cellStyle name="styleSeriesDataForecast 13" xfId="46386"/>
    <cellStyle name="styleSeriesDataForecast 14" xfId="48291"/>
    <cellStyle name="styleSeriesDataForecast 15" xfId="50016"/>
    <cellStyle name="styleSeriesDataForecast 16" xfId="50739"/>
    <cellStyle name="styleSeriesDataForecast 17" xfId="52039"/>
    <cellStyle name="styleSeriesDataForecast 18" xfId="53223"/>
    <cellStyle name="styleSeriesDataForecast 19" xfId="54225"/>
    <cellStyle name="styleSeriesDataForecast 2" xfId="1274"/>
    <cellStyle name="styleSeriesDataForecast 2 10" xfId="57060"/>
    <cellStyle name="styleSeriesDataForecast 2 11" xfId="58674"/>
    <cellStyle name="styleSeriesDataForecast 2 12" xfId="60735"/>
    <cellStyle name="styleSeriesDataForecast 2 13" xfId="4248"/>
    <cellStyle name="styleSeriesDataForecast 2 2" xfId="4249"/>
    <cellStyle name="styleSeriesDataForecast 2 2 2" xfId="4250"/>
    <cellStyle name="styleSeriesDataForecast 2 3" xfId="4251"/>
    <cellStyle name="styleSeriesDataForecast 2 4" xfId="46684"/>
    <cellStyle name="styleSeriesDataForecast 2 5" xfId="48651"/>
    <cellStyle name="styleSeriesDataForecast 2 6" xfId="51318"/>
    <cellStyle name="styleSeriesDataForecast 2 7" xfId="52611"/>
    <cellStyle name="styleSeriesDataForecast 2 8" xfId="53691"/>
    <cellStyle name="styleSeriesDataForecast 2 9" xfId="54672"/>
    <cellStyle name="styleSeriesDataForecast 20" xfId="55388"/>
    <cellStyle name="styleSeriesDataForecast 21" xfId="2193"/>
    <cellStyle name="styleSeriesDataForecast 3" xfId="1420"/>
    <cellStyle name="styleSeriesDataForecast 3 10" xfId="56219"/>
    <cellStyle name="styleSeriesDataForecast 3 11" xfId="58033"/>
    <cellStyle name="styleSeriesDataForecast 3 12" xfId="58989"/>
    <cellStyle name="styleSeriesDataForecast 3 13" xfId="61127"/>
    <cellStyle name="styleSeriesDataForecast 3 14" xfId="4252"/>
    <cellStyle name="styleSeriesDataForecast 3 2" xfId="4253"/>
    <cellStyle name="styleSeriesDataForecast 3 3" xfId="47127"/>
    <cellStyle name="styleSeriesDataForecast 3 4" xfId="49090"/>
    <cellStyle name="styleSeriesDataForecast 3 5" xfId="49269"/>
    <cellStyle name="styleSeriesDataForecast 3 6" xfId="51464"/>
    <cellStyle name="styleSeriesDataForecast 3 7" xfId="52753"/>
    <cellStyle name="styleSeriesDataForecast 3 8" xfId="53822"/>
    <cellStyle name="styleSeriesDataForecast 3 9" xfId="54803"/>
    <cellStyle name="styleSeriesDataForecast 4" xfId="1768"/>
    <cellStyle name="styleSeriesDataForecast 4 10" xfId="57288"/>
    <cellStyle name="styleSeriesDataForecast 4 11" xfId="58084"/>
    <cellStyle name="styleSeriesDataForecast 4 12" xfId="59039"/>
    <cellStyle name="styleSeriesDataForecast 4 13" xfId="59717"/>
    <cellStyle name="styleSeriesDataForecast 4 14" xfId="61214"/>
    <cellStyle name="styleSeriesDataForecast 4 15" xfId="4254"/>
    <cellStyle name="styleSeriesDataForecast 4 2" xfId="47224"/>
    <cellStyle name="styleSeriesDataForecast 4 3" xfId="47687"/>
    <cellStyle name="styleSeriesDataForecast 4 4" xfId="49437"/>
    <cellStyle name="styleSeriesDataForecast 4 5" xfId="51812"/>
    <cellStyle name="styleSeriesDataForecast 4 6" xfId="53089"/>
    <cellStyle name="styleSeriesDataForecast 4 7" xfId="54137"/>
    <cellStyle name="styleSeriesDataForecast 4 8" xfId="55118"/>
    <cellStyle name="styleSeriesDataForecast 4 9" xfId="56313"/>
    <cellStyle name="styleSeriesDataForecast 5" xfId="3455"/>
    <cellStyle name="styleSeriesDataForecast 5 2" xfId="56887"/>
    <cellStyle name="styleSeriesDataForecast 5 3" xfId="57850"/>
    <cellStyle name="styleSeriesDataForecast 5 4" xfId="58632"/>
    <cellStyle name="styleSeriesDataForecast 5 5" xfId="59591"/>
    <cellStyle name="styleSeriesDataForecast 5 6" xfId="60265"/>
    <cellStyle name="styleSeriesDataForecast 5 7" xfId="61784"/>
    <cellStyle name="styleSeriesDataForecast 6" xfId="44110"/>
    <cellStyle name="styleSeriesDataForecast 7" xfId="44566"/>
    <cellStyle name="styleSeriesDataForecast 8" xfId="44857"/>
    <cellStyle name="styleSeriesDataForecast 9" xfId="45140"/>
    <cellStyle name="styleSeriesDataForecastNA" xfId="673"/>
    <cellStyle name="styleSeriesDataForecastNA 10" xfId="45417"/>
    <cellStyle name="styleSeriesDataForecastNA 11" xfId="45877"/>
    <cellStyle name="styleSeriesDataForecastNA 12" xfId="45993"/>
    <cellStyle name="styleSeriesDataForecastNA 13" xfId="46387"/>
    <cellStyle name="styleSeriesDataForecastNA 14" xfId="48292"/>
    <cellStyle name="styleSeriesDataForecastNA 15" xfId="50017"/>
    <cellStyle name="styleSeriesDataForecastNA 16" xfId="50740"/>
    <cellStyle name="styleSeriesDataForecastNA 17" xfId="52040"/>
    <cellStyle name="styleSeriesDataForecastNA 18" xfId="53224"/>
    <cellStyle name="styleSeriesDataForecastNA 19" xfId="54226"/>
    <cellStyle name="styleSeriesDataForecastNA 2" xfId="1275"/>
    <cellStyle name="styleSeriesDataForecastNA 2 10" xfId="57061"/>
    <cellStyle name="styleSeriesDataForecastNA 2 11" xfId="58675"/>
    <cellStyle name="styleSeriesDataForecastNA 2 12" xfId="60736"/>
    <cellStyle name="styleSeriesDataForecastNA 2 13" xfId="4255"/>
    <cellStyle name="styleSeriesDataForecastNA 2 2" xfId="4256"/>
    <cellStyle name="styleSeriesDataForecastNA 2 2 2" xfId="4257"/>
    <cellStyle name="styleSeriesDataForecastNA 2 3" xfId="4258"/>
    <cellStyle name="styleSeriesDataForecastNA 2 4" xfId="46685"/>
    <cellStyle name="styleSeriesDataForecastNA 2 5" xfId="48652"/>
    <cellStyle name="styleSeriesDataForecastNA 2 6" xfId="51319"/>
    <cellStyle name="styleSeriesDataForecastNA 2 7" xfId="52612"/>
    <cellStyle name="styleSeriesDataForecastNA 2 8" xfId="53692"/>
    <cellStyle name="styleSeriesDataForecastNA 2 9" xfId="54673"/>
    <cellStyle name="styleSeriesDataForecastNA 20" xfId="55387"/>
    <cellStyle name="styleSeriesDataForecastNA 21" xfId="2194"/>
    <cellStyle name="styleSeriesDataForecastNA 3" xfId="1421"/>
    <cellStyle name="styleSeriesDataForecastNA 3 10" xfId="56220"/>
    <cellStyle name="styleSeriesDataForecastNA 3 11" xfId="58034"/>
    <cellStyle name="styleSeriesDataForecastNA 3 12" xfId="58990"/>
    <cellStyle name="styleSeriesDataForecastNA 3 13" xfId="61128"/>
    <cellStyle name="styleSeriesDataForecastNA 3 14" xfId="4259"/>
    <cellStyle name="styleSeriesDataForecastNA 3 2" xfId="4260"/>
    <cellStyle name="styleSeriesDataForecastNA 3 3" xfId="47128"/>
    <cellStyle name="styleSeriesDataForecastNA 3 4" xfId="49091"/>
    <cellStyle name="styleSeriesDataForecastNA 3 5" xfId="49268"/>
    <cellStyle name="styleSeriesDataForecastNA 3 6" xfId="51465"/>
    <cellStyle name="styleSeriesDataForecastNA 3 7" xfId="52754"/>
    <cellStyle name="styleSeriesDataForecastNA 3 8" xfId="53823"/>
    <cellStyle name="styleSeriesDataForecastNA 3 9" xfId="54804"/>
    <cellStyle name="styleSeriesDataForecastNA 4" xfId="1769"/>
    <cellStyle name="styleSeriesDataForecastNA 4 10" xfId="57287"/>
    <cellStyle name="styleSeriesDataForecastNA 4 11" xfId="58083"/>
    <cellStyle name="styleSeriesDataForecastNA 4 12" xfId="59038"/>
    <cellStyle name="styleSeriesDataForecastNA 4 13" xfId="59716"/>
    <cellStyle name="styleSeriesDataForecastNA 4 14" xfId="61213"/>
    <cellStyle name="styleSeriesDataForecastNA 4 15" xfId="4261"/>
    <cellStyle name="styleSeriesDataForecastNA 4 2" xfId="47223"/>
    <cellStyle name="styleSeriesDataForecastNA 4 3" xfId="47686"/>
    <cellStyle name="styleSeriesDataForecastNA 4 4" xfId="49509"/>
    <cellStyle name="styleSeriesDataForecastNA 4 5" xfId="51813"/>
    <cellStyle name="styleSeriesDataForecastNA 4 6" xfId="53090"/>
    <cellStyle name="styleSeriesDataForecastNA 4 7" xfId="54138"/>
    <cellStyle name="styleSeriesDataForecastNA 4 8" xfId="55119"/>
    <cellStyle name="styleSeriesDataForecastNA 4 9" xfId="56312"/>
    <cellStyle name="styleSeriesDataForecastNA 5" xfId="3454"/>
    <cellStyle name="styleSeriesDataForecastNA 5 2" xfId="56888"/>
    <cellStyle name="styleSeriesDataForecastNA 5 3" xfId="57851"/>
    <cellStyle name="styleSeriesDataForecastNA 5 4" xfId="58633"/>
    <cellStyle name="styleSeriesDataForecastNA 5 5" xfId="59592"/>
    <cellStyle name="styleSeriesDataForecastNA 5 6" xfId="60266"/>
    <cellStyle name="styleSeriesDataForecastNA 5 7" xfId="61785"/>
    <cellStyle name="styleSeriesDataForecastNA 6" xfId="44111"/>
    <cellStyle name="styleSeriesDataForecastNA 7" xfId="44567"/>
    <cellStyle name="styleSeriesDataForecastNA 8" xfId="44858"/>
    <cellStyle name="styleSeriesDataForecastNA 9" xfId="45141"/>
    <cellStyle name="styleSeriesDataNA" xfId="674"/>
    <cellStyle name="styleSeriesDataNA 10" xfId="45418"/>
    <cellStyle name="styleSeriesDataNA 11" xfId="45878"/>
    <cellStyle name="styleSeriesDataNA 12" xfId="45994"/>
    <cellStyle name="styleSeriesDataNA 13" xfId="46388"/>
    <cellStyle name="styleSeriesDataNA 14" xfId="48293"/>
    <cellStyle name="styleSeriesDataNA 15" xfId="50018"/>
    <cellStyle name="styleSeriesDataNA 16" xfId="50741"/>
    <cellStyle name="styleSeriesDataNA 17" xfId="52041"/>
    <cellStyle name="styleSeriesDataNA 18" xfId="53225"/>
    <cellStyle name="styleSeriesDataNA 19" xfId="54227"/>
    <cellStyle name="styleSeriesDataNA 2" xfId="1276"/>
    <cellStyle name="styleSeriesDataNA 2 10" xfId="55790"/>
    <cellStyle name="styleSeriesDataNA 2 11" xfId="58676"/>
    <cellStyle name="styleSeriesDataNA 2 12" xfId="60737"/>
    <cellStyle name="styleSeriesDataNA 2 13" xfId="4262"/>
    <cellStyle name="styleSeriesDataNA 2 2" xfId="4263"/>
    <cellStyle name="styleSeriesDataNA 2 2 2" xfId="4264"/>
    <cellStyle name="styleSeriesDataNA 2 3" xfId="4265"/>
    <cellStyle name="styleSeriesDataNA 2 4" xfId="46686"/>
    <cellStyle name="styleSeriesDataNA 2 5" xfId="48653"/>
    <cellStyle name="styleSeriesDataNA 2 6" xfId="51320"/>
    <cellStyle name="styleSeriesDataNA 2 7" xfId="52613"/>
    <cellStyle name="styleSeriesDataNA 2 8" xfId="53693"/>
    <cellStyle name="styleSeriesDataNA 2 9" xfId="54674"/>
    <cellStyle name="styleSeriesDataNA 20" xfId="55386"/>
    <cellStyle name="styleSeriesDataNA 21" xfId="2195"/>
    <cellStyle name="styleSeriesDataNA 3" xfId="1422"/>
    <cellStyle name="styleSeriesDataNA 3 10" xfId="56221"/>
    <cellStyle name="styleSeriesDataNA 3 11" xfId="58035"/>
    <cellStyle name="styleSeriesDataNA 3 12" xfId="58991"/>
    <cellStyle name="styleSeriesDataNA 3 13" xfId="61129"/>
    <cellStyle name="styleSeriesDataNA 3 14" xfId="4266"/>
    <cellStyle name="styleSeriesDataNA 3 2" xfId="4267"/>
    <cellStyle name="styleSeriesDataNA 3 3" xfId="47129"/>
    <cellStyle name="styleSeriesDataNA 3 4" xfId="49092"/>
    <cellStyle name="styleSeriesDataNA 3 5" xfId="49267"/>
    <cellStyle name="styleSeriesDataNA 3 6" xfId="51466"/>
    <cellStyle name="styleSeriesDataNA 3 7" xfId="52755"/>
    <cellStyle name="styleSeriesDataNA 3 8" xfId="53824"/>
    <cellStyle name="styleSeriesDataNA 3 9" xfId="54805"/>
    <cellStyle name="styleSeriesDataNA 4" xfId="1770"/>
    <cellStyle name="styleSeriesDataNA 4 10" xfId="57286"/>
    <cellStyle name="styleSeriesDataNA 4 11" xfId="58082"/>
    <cellStyle name="styleSeriesDataNA 4 12" xfId="59037"/>
    <cellStyle name="styleSeriesDataNA 4 13" xfId="59715"/>
    <cellStyle name="styleSeriesDataNA 4 14" xfId="61212"/>
    <cellStyle name="styleSeriesDataNA 4 15" xfId="4268"/>
    <cellStyle name="styleSeriesDataNA 4 2" xfId="47222"/>
    <cellStyle name="styleSeriesDataNA 4 3" xfId="47685"/>
    <cellStyle name="styleSeriesDataNA 4 4" xfId="49515"/>
    <cellStyle name="styleSeriesDataNA 4 5" xfId="51814"/>
    <cellStyle name="styleSeriesDataNA 4 6" xfId="53091"/>
    <cellStyle name="styleSeriesDataNA 4 7" xfId="54139"/>
    <cellStyle name="styleSeriesDataNA 4 8" xfId="55120"/>
    <cellStyle name="styleSeriesDataNA 4 9" xfId="56311"/>
    <cellStyle name="styleSeriesDataNA 5" xfId="3453"/>
    <cellStyle name="styleSeriesDataNA 5 2" xfId="56889"/>
    <cellStyle name="styleSeriesDataNA 5 3" xfId="57852"/>
    <cellStyle name="styleSeriesDataNA 5 4" xfId="58634"/>
    <cellStyle name="styleSeriesDataNA 5 5" xfId="59593"/>
    <cellStyle name="styleSeriesDataNA 5 6" xfId="60267"/>
    <cellStyle name="styleSeriesDataNA 5 7" xfId="61786"/>
    <cellStyle name="styleSeriesDataNA 6" xfId="44112"/>
    <cellStyle name="styleSeriesDataNA 7" xfId="44568"/>
    <cellStyle name="styleSeriesDataNA 8" xfId="44859"/>
    <cellStyle name="styleSeriesDataNA 9" xfId="45142"/>
    <cellStyle name="Text Indent A" xfId="675"/>
    <cellStyle name="Text Indent B" xfId="676"/>
    <cellStyle name="Text Indent C" xfId="677"/>
    <cellStyle name="Times New Roman0181000015536870911" xfId="678"/>
    <cellStyle name="Times New Roman0181000015536870911 10" xfId="46389"/>
    <cellStyle name="Times New Roman0181000015536870911 11" xfId="48297"/>
    <cellStyle name="Times New Roman0181000015536870911 12" xfId="50019"/>
    <cellStyle name="Times New Roman0181000015536870911 13" xfId="50744"/>
    <cellStyle name="Times New Roman0181000015536870911 14" xfId="52045"/>
    <cellStyle name="Times New Roman0181000015536870911 15" xfId="53229"/>
    <cellStyle name="Times New Roman0181000015536870911 16" xfId="54228"/>
    <cellStyle name="Times New Roman0181000015536870911 17" xfId="55521"/>
    <cellStyle name="Times New Roman0181000015536870911 18" xfId="2196"/>
    <cellStyle name="Times New Roman0181000015536870911 2" xfId="1277"/>
    <cellStyle name="Times New Roman0181000015536870911 2 10" xfId="3106"/>
    <cellStyle name="Times New Roman0181000015536870911 2 2" xfId="46687"/>
    <cellStyle name="Times New Roman0181000015536870911 2 3" xfId="48654"/>
    <cellStyle name="Times New Roman0181000015536870911 2 4" xfId="51321"/>
    <cellStyle name="Times New Roman0181000015536870911 2 5" xfId="52614"/>
    <cellStyle name="Times New Roman0181000015536870911 2 6" xfId="53694"/>
    <cellStyle name="Times New Roman0181000015536870911 2 7" xfId="54675"/>
    <cellStyle name="Times New Roman0181000015536870911 2 8" xfId="55804"/>
    <cellStyle name="Times New Roman0181000015536870911 2 9" xfId="55510"/>
    <cellStyle name="Times New Roman0181000015536870911 3" xfId="1423"/>
    <cellStyle name="Times New Roman0181000015536870911 3 10" xfId="58036"/>
    <cellStyle name="Times New Roman0181000015536870911 3 11" xfId="58992"/>
    <cellStyle name="Times New Roman0181000015536870911 3 12" xfId="44113"/>
    <cellStyle name="Times New Roman0181000015536870911 3 2" xfId="47130"/>
    <cellStyle name="Times New Roman0181000015536870911 3 3" xfId="49093"/>
    <cellStyle name="Times New Roman0181000015536870911 3 4" xfId="48153"/>
    <cellStyle name="Times New Roman0181000015536870911 3 5" xfId="51467"/>
    <cellStyle name="Times New Roman0181000015536870911 3 6" xfId="52756"/>
    <cellStyle name="Times New Roman0181000015536870911 3 7" xfId="53825"/>
    <cellStyle name="Times New Roman0181000015536870911 3 8" xfId="54806"/>
    <cellStyle name="Times New Roman0181000015536870911 3 9" xfId="56222"/>
    <cellStyle name="Times New Roman0181000015536870911 4" xfId="1771"/>
    <cellStyle name="Times New Roman0181000015536870911 4 10" xfId="57285"/>
    <cellStyle name="Times New Roman0181000015536870911 4 11" xfId="58081"/>
    <cellStyle name="Times New Roman0181000015536870911 4 12" xfId="59036"/>
    <cellStyle name="Times New Roman0181000015536870911 4 13" xfId="59714"/>
    <cellStyle name="Times New Roman0181000015536870911 4 14" xfId="61211"/>
    <cellStyle name="Times New Roman0181000015536870911 4 15" xfId="44569"/>
    <cellStyle name="Times New Roman0181000015536870911 4 2" xfId="47221"/>
    <cellStyle name="Times New Roman0181000015536870911 4 3" xfId="47684"/>
    <cellStyle name="Times New Roman0181000015536870911 4 4" xfId="49619"/>
    <cellStyle name="Times New Roman0181000015536870911 4 5" xfId="51815"/>
    <cellStyle name="Times New Roman0181000015536870911 4 6" xfId="53092"/>
    <cellStyle name="Times New Roman0181000015536870911 4 7" xfId="54140"/>
    <cellStyle name="Times New Roman0181000015536870911 4 8" xfId="55121"/>
    <cellStyle name="Times New Roman0181000015536870911 4 9" xfId="56310"/>
    <cellStyle name="Times New Roman0181000015536870911 5" xfId="44860"/>
    <cellStyle name="Times New Roman0181000015536870911 5 2" xfId="56890"/>
    <cellStyle name="Times New Roman0181000015536870911 5 3" xfId="57853"/>
    <cellStyle name="Times New Roman0181000015536870911 5 4" xfId="58635"/>
    <cellStyle name="Times New Roman0181000015536870911 5 5" xfId="59594"/>
    <cellStyle name="Times New Roman0181000015536870911 5 6" xfId="60268"/>
    <cellStyle name="Times New Roman0181000015536870911 5 7" xfId="61787"/>
    <cellStyle name="Times New Roman0181000015536870911 6" xfId="45143"/>
    <cellStyle name="Times New Roman0181000015536870911 7" xfId="45419"/>
    <cellStyle name="Times New Roman0181000015536870911 8" xfId="45879"/>
    <cellStyle name="Times New Roman0181000015536870911 9" xfId="45995"/>
    <cellStyle name="Title" xfId="679"/>
    <cellStyle name="Title 2" xfId="4269"/>
    <cellStyle name="Total" xfId="680"/>
    <cellStyle name="Total 10" xfId="45880"/>
    <cellStyle name="Total 11" xfId="45996"/>
    <cellStyle name="Total 12" xfId="46390"/>
    <cellStyle name="Total 13" xfId="48299"/>
    <cellStyle name="Total 14" xfId="50020"/>
    <cellStyle name="Total 15" xfId="50746"/>
    <cellStyle name="Total 16" xfId="52047"/>
    <cellStyle name="Total 17" xfId="53231"/>
    <cellStyle name="Total 18" xfId="54229"/>
    <cellStyle name="Total 19" xfId="55385"/>
    <cellStyle name="Total 2" xfId="1278"/>
    <cellStyle name="Total 2 10" xfId="57058"/>
    <cellStyle name="Total 2 11" xfId="58677"/>
    <cellStyle name="Total 2 12" xfId="60738"/>
    <cellStyle name="Total 2 13" xfId="4270"/>
    <cellStyle name="Total 2 2" xfId="4271"/>
    <cellStyle name="Total 2 3" xfId="46688"/>
    <cellStyle name="Total 2 4" xfId="48655"/>
    <cellStyle name="Total 2 5" xfId="51322"/>
    <cellStyle name="Total 2 6" xfId="52615"/>
    <cellStyle name="Total 2 7" xfId="53695"/>
    <cellStyle name="Total 2 8" xfId="54676"/>
    <cellStyle name="Total 2 9" xfId="56991"/>
    <cellStyle name="Total 20" xfId="2197"/>
    <cellStyle name="Total 3" xfId="1424"/>
    <cellStyle name="Total 3 10" xfId="56223"/>
    <cellStyle name="Total 3 11" xfId="57231"/>
    <cellStyle name="Total 3 12" xfId="58037"/>
    <cellStyle name="Total 3 13" xfId="58993"/>
    <cellStyle name="Total 3 14" xfId="61130"/>
    <cellStyle name="Total 3 15" xfId="4272"/>
    <cellStyle name="Total 3 2" xfId="4273"/>
    <cellStyle name="Total 3 3" xfId="47131"/>
    <cellStyle name="Total 3 4" xfId="49094"/>
    <cellStyle name="Total 3 5" xfId="49266"/>
    <cellStyle name="Total 3 6" xfId="51468"/>
    <cellStyle name="Total 3 7" xfId="52757"/>
    <cellStyle name="Total 3 8" xfId="53826"/>
    <cellStyle name="Total 3 9" xfId="54807"/>
    <cellStyle name="Total 4" xfId="1772"/>
    <cellStyle name="Total 4 10" xfId="57284"/>
    <cellStyle name="Total 4 11" xfId="58080"/>
    <cellStyle name="Total 4 12" xfId="59035"/>
    <cellStyle name="Total 4 13" xfId="59713"/>
    <cellStyle name="Total 4 14" xfId="61210"/>
    <cellStyle name="Total 4 15" xfId="3084"/>
    <cellStyle name="Total 4 2" xfId="47220"/>
    <cellStyle name="Total 4 3" xfId="47683"/>
    <cellStyle name="Total 4 4" xfId="49250"/>
    <cellStyle name="Total 4 5" xfId="51816"/>
    <cellStyle name="Total 4 6" xfId="53093"/>
    <cellStyle name="Total 4 7" xfId="54141"/>
    <cellStyle name="Total 4 8" xfId="55122"/>
    <cellStyle name="Total 4 9" xfId="56309"/>
    <cellStyle name="Total 5" xfId="44114"/>
    <cellStyle name="Total 5 2" xfId="56891"/>
    <cellStyle name="Total 5 3" xfId="57854"/>
    <cellStyle name="Total 5 4" xfId="58636"/>
    <cellStyle name="Total 5 5" xfId="59595"/>
    <cellStyle name="Total 5 6" xfId="60269"/>
    <cellStyle name="Total 5 7" xfId="61788"/>
    <cellStyle name="Total 6" xfId="44570"/>
    <cellStyle name="Total 7" xfId="44861"/>
    <cellStyle name="Total 8" xfId="45144"/>
    <cellStyle name="Total 9" xfId="45420"/>
    <cellStyle name="Total_Лист1" xfId="4274"/>
    <cellStyle name="USD" xfId="4275"/>
    <cellStyle name="USD Paren" xfId="4276"/>
    <cellStyle name="USD_AllTables" xfId="4277"/>
    <cellStyle name="Währung [0]_laroux" xfId="681"/>
    <cellStyle name="Währung_laroux" xfId="682"/>
    <cellStyle name="Walutowy [0]_1" xfId="683"/>
    <cellStyle name="Walutowy_1" xfId="684"/>
    <cellStyle name="Warning Text" xfId="685"/>
    <cellStyle name="Warning Text 2" xfId="4278"/>
    <cellStyle name="Акт" xfId="60317"/>
    <cellStyle name="АктМТСН" xfId="60318"/>
    <cellStyle name="АктМТСН 2" xfId="60319"/>
    <cellStyle name="АктМТСН 3" xfId="60320"/>
    <cellStyle name="Акцент1 2" xfId="687"/>
    <cellStyle name="Акцент1 3" xfId="686"/>
    <cellStyle name="Акцент1 4" xfId="2198"/>
    <cellStyle name="Акцент2 2" xfId="689"/>
    <cellStyle name="Акцент2 3" xfId="688"/>
    <cellStyle name="Акцент2 4" xfId="2199"/>
    <cellStyle name="Акцент3 2" xfId="691"/>
    <cellStyle name="Акцент3 3" xfId="690"/>
    <cellStyle name="Акцент3 4" xfId="2200"/>
    <cellStyle name="Акцент4 2" xfId="693"/>
    <cellStyle name="Акцент4 3" xfId="692"/>
    <cellStyle name="Акцент4 4" xfId="2201"/>
    <cellStyle name="Акцент5 2" xfId="695"/>
    <cellStyle name="Акцент5 3" xfId="694"/>
    <cellStyle name="Акцент5 4" xfId="2202"/>
    <cellStyle name="Акцент6 2" xfId="697"/>
    <cellStyle name="Акцент6 3" xfId="696"/>
    <cellStyle name="Акцент6 4" xfId="2203"/>
    <cellStyle name="Беззащитный" xfId="698"/>
    <cellStyle name="Ввод  10" xfId="45145"/>
    <cellStyle name="Ввод  11" xfId="45451"/>
    <cellStyle name="Ввод  12" xfId="45881"/>
    <cellStyle name="Ввод  13" xfId="45997"/>
    <cellStyle name="Ввод  14" xfId="2204"/>
    <cellStyle name="Ввод  2" xfId="700"/>
    <cellStyle name="Ввод  2 10" xfId="44863"/>
    <cellStyle name="Ввод  2 11" xfId="45146"/>
    <cellStyle name="Ввод  2 12" xfId="45452"/>
    <cellStyle name="Ввод  2 13" xfId="45882"/>
    <cellStyle name="Ввод  2 14" xfId="45998"/>
    <cellStyle name="Ввод  2 15" xfId="46392"/>
    <cellStyle name="Ввод  2 16" xfId="48319"/>
    <cellStyle name="Ввод  2 17" xfId="50022"/>
    <cellStyle name="Ввод  2 18" xfId="50148"/>
    <cellStyle name="Ввод  2 19" xfId="50764"/>
    <cellStyle name="Ввод  2 2" xfId="1280"/>
    <cellStyle name="Ввод  2 2 10" xfId="55791"/>
    <cellStyle name="Ввод  2 2 11" xfId="59624"/>
    <cellStyle name="Ввод  2 2 12" xfId="60740"/>
    <cellStyle name="Ввод  2 2 13" xfId="4279"/>
    <cellStyle name="Ввод  2 2 2" xfId="4280"/>
    <cellStyle name="Ввод  2 2 3" xfId="46690"/>
    <cellStyle name="Ввод  2 2 4" xfId="48657"/>
    <cellStyle name="Ввод  2 2 5" xfId="51324"/>
    <cellStyle name="Ввод  2 2 6" xfId="52617"/>
    <cellStyle name="Ввод  2 2 7" xfId="53697"/>
    <cellStyle name="Ввод  2 2 8" xfId="54678"/>
    <cellStyle name="Ввод  2 2 9" xfId="56993"/>
    <cellStyle name="Ввод  2 20" xfId="52067"/>
    <cellStyle name="Ввод  2 21" xfId="53247"/>
    <cellStyle name="Ввод  2 22" xfId="54231"/>
    <cellStyle name="Ввод  2 23" xfId="2205"/>
    <cellStyle name="Ввод  2 3" xfId="1426"/>
    <cellStyle name="Ввод  2 3 10" xfId="56224"/>
    <cellStyle name="Ввод  2 3 11" xfId="57232"/>
    <cellStyle name="Ввод  2 3 12" xfId="58038"/>
    <cellStyle name="Ввод  2 3 13" xfId="58994"/>
    <cellStyle name="Ввод  2 3 14" xfId="61131"/>
    <cellStyle name="Ввод  2 3 15" xfId="4281"/>
    <cellStyle name="Ввод  2 3 2" xfId="4282"/>
    <cellStyle name="Ввод  2 3 3" xfId="47132"/>
    <cellStyle name="Ввод  2 3 4" xfId="49095"/>
    <cellStyle name="Ввод  2 3 5" xfId="49265"/>
    <cellStyle name="Ввод  2 3 6" xfId="51470"/>
    <cellStyle name="Ввод  2 3 7" xfId="52759"/>
    <cellStyle name="Ввод  2 3 8" xfId="53828"/>
    <cellStyle name="Ввод  2 3 9" xfId="54809"/>
    <cellStyle name="Ввод  2 4" xfId="1776"/>
    <cellStyle name="Ввод  2 4 10" xfId="57283"/>
    <cellStyle name="Ввод  2 4 11" xfId="58079"/>
    <cellStyle name="Ввод  2 4 12" xfId="59034"/>
    <cellStyle name="Ввод  2 4 13" xfId="59712"/>
    <cellStyle name="Ввод  2 4 14" xfId="61209"/>
    <cellStyle name="Ввод  2 4 15" xfId="4283"/>
    <cellStyle name="Ввод  2 4 2" xfId="47219"/>
    <cellStyle name="Ввод  2 4 3" xfId="47682"/>
    <cellStyle name="Ввод  2 4 4" xfId="49251"/>
    <cellStyle name="Ввод  2 4 5" xfId="51820"/>
    <cellStyle name="Ввод  2 4 6" xfId="53097"/>
    <cellStyle name="Ввод  2 4 7" xfId="54145"/>
    <cellStyle name="Ввод  2 4 8" xfId="55126"/>
    <cellStyle name="Ввод  2 4 9" xfId="56308"/>
    <cellStyle name="Ввод  2 5" xfId="43834"/>
    <cellStyle name="Ввод  2 5 2" xfId="56894"/>
    <cellStyle name="Ввод  2 5 3" xfId="57857"/>
    <cellStyle name="Ввод  2 5 4" xfId="58639"/>
    <cellStyle name="Ввод  2 5 5" xfId="59598"/>
    <cellStyle name="Ввод  2 5 6" xfId="60272"/>
    <cellStyle name="Ввод  2 5 7" xfId="61791"/>
    <cellStyle name="Ввод  2 6" xfId="44116"/>
    <cellStyle name="Ввод  2 7" xfId="44148"/>
    <cellStyle name="Ввод  2 8" xfId="44202"/>
    <cellStyle name="Ввод  2 9" xfId="44607"/>
    <cellStyle name="Ввод  3" xfId="699"/>
    <cellStyle name="Ввод  3 10" xfId="44864"/>
    <cellStyle name="Ввод  3 11" xfId="45147"/>
    <cellStyle name="Ввод  3 12" xfId="45453"/>
    <cellStyle name="Ввод  3 13" xfId="45883"/>
    <cellStyle name="Ввод  3 14" xfId="45999"/>
    <cellStyle name="Ввод  3 15" xfId="46391"/>
    <cellStyle name="Ввод  3 16" xfId="48318"/>
    <cellStyle name="Ввод  3 17" xfId="50021"/>
    <cellStyle name="Ввод  3 18" xfId="50147"/>
    <cellStyle name="Ввод  3 19" xfId="50763"/>
    <cellStyle name="Ввод  3 2" xfId="1279"/>
    <cellStyle name="Ввод  3 2 10" xfId="57059"/>
    <cellStyle name="Ввод  3 2 11" xfId="59623"/>
    <cellStyle name="Ввод  3 2 12" xfId="60739"/>
    <cellStyle name="Ввод  3 2 13" xfId="4284"/>
    <cellStyle name="Ввод  3 2 2" xfId="4285"/>
    <cellStyle name="Ввод  3 2 3" xfId="46689"/>
    <cellStyle name="Ввод  3 2 4" xfId="48656"/>
    <cellStyle name="Ввод  3 2 5" xfId="51323"/>
    <cellStyle name="Ввод  3 2 6" xfId="52616"/>
    <cellStyle name="Ввод  3 2 7" xfId="53696"/>
    <cellStyle name="Ввод  3 2 8" xfId="54677"/>
    <cellStyle name="Ввод  3 2 9" xfId="56992"/>
    <cellStyle name="Ввод  3 20" xfId="52066"/>
    <cellStyle name="Ввод  3 21" xfId="53246"/>
    <cellStyle name="Ввод  3 22" xfId="54230"/>
    <cellStyle name="Ввод  3 23" xfId="2206"/>
    <cellStyle name="Ввод  3 3" xfId="1425"/>
    <cellStyle name="Ввод  3 3 10" xfId="56225"/>
    <cellStyle name="Ввод  3 3 11" xfId="57233"/>
    <cellStyle name="Ввод  3 3 12" xfId="58039"/>
    <cellStyle name="Ввод  3 3 13" xfId="58995"/>
    <cellStyle name="Ввод  3 3 14" xfId="61132"/>
    <cellStyle name="Ввод  3 3 15" xfId="4286"/>
    <cellStyle name="Ввод  3 3 2" xfId="4287"/>
    <cellStyle name="Ввод  3 3 3" xfId="47133"/>
    <cellStyle name="Ввод  3 3 4" xfId="49096"/>
    <cellStyle name="Ввод  3 3 5" xfId="49264"/>
    <cellStyle name="Ввод  3 3 6" xfId="51469"/>
    <cellStyle name="Ввод  3 3 7" xfId="52758"/>
    <cellStyle name="Ввод  3 3 8" xfId="53827"/>
    <cellStyle name="Ввод  3 3 9" xfId="54808"/>
    <cellStyle name="Ввод  3 4" xfId="1775"/>
    <cellStyle name="Ввод  3 4 10" xfId="57282"/>
    <cellStyle name="Ввод  3 4 11" xfId="58078"/>
    <cellStyle name="Ввод  3 4 12" xfId="59033"/>
    <cellStyle name="Ввод  3 4 13" xfId="59711"/>
    <cellStyle name="Ввод  3 4 14" xfId="61208"/>
    <cellStyle name="Ввод  3 4 15" xfId="4288"/>
    <cellStyle name="Ввод  3 4 2" xfId="47218"/>
    <cellStyle name="Ввод  3 4 3" xfId="47681"/>
    <cellStyle name="Ввод  3 4 4" xfId="49434"/>
    <cellStyle name="Ввод  3 4 5" xfId="51819"/>
    <cellStyle name="Ввод  3 4 6" xfId="53096"/>
    <cellStyle name="Ввод  3 4 7" xfId="54144"/>
    <cellStyle name="Ввод  3 4 8" xfId="55125"/>
    <cellStyle name="Ввод  3 4 9" xfId="56307"/>
    <cellStyle name="Ввод  3 5" xfId="43833"/>
    <cellStyle name="Ввод  3 5 2" xfId="56892"/>
    <cellStyle name="Ввод  3 5 3" xfId="57855"/>
    <cellStyle name="Ввод  3 5 4" xfId="58637"/>
    <cellStyle name="Ввод  3 5 5" xfId="59596"/>
    <cellStyle name="Ввод  3 5 6" xfId="60270"/>
    <cellStyle name="Ввод  3 5 7" xfId="61789"/>
    <cellStyle name="Ввод  3 6" xfId="44117"/>
    <cellStyle name="Ввод  3 7" xfId="44149"/>
    <cellStyle name="Ввод  3 8" xfId="44203"/>
    <cellStyle name="Ввод  3 9" xfId="44608"/>
    <cellStyle name="Ввод  4" xfId="4289"/>
    <cellStyle name="Ввод  4 2" xfId="4290"/>
    <cellStyle name="Ввод  5" xfId="44115"/>
    <cellStyle name="Ввод  6" xfId="44147"/>
    <cellStyle name="Ввод  7" xfId="44201"/>
    <cellStyle name="Ввод  8" xfId="44606"/>
    <cellStyle name="Ввод  9" xfId="44862"/>
    <cellStyle name="ВедРесурсов" xfId="60321"/>
    <cellStyle name="ВедРесурсовАкт" xfId="60322"/>
    <cellStyle name="Вывод 10" xfId="45884"/>
    <cellStyle name="Вывод 11" xfId="46000"/>
    <cellStyle name="Вывод 12" xfId="2207"/>
    <cellStyle name="Вывод 2" xfId="702"/>
    <cellStyle name="Вывод 2 10" xfId="45422"/>
    <cellStyle name="Вывод 2 11" xfId="45885"/>
    <cellStyle name="Вывод 2 12" xfId="46001"/>
    <cellStyle name="Вывод 2 13" xfId="46394"/>
    <cellStyle name="Вывод 2 14" xfId="48321"/>
    <cellStyle name="Вывод 2 15" xfId="50024"/>
    <cellStyle name="Вывод 2 16" xfId="50150"/>
    <cellStyle name="Вывод 2 17" xfId="50766"/>
    <cellStyle name="Вывод 2 18" xfId="52069"/>
    <cellStyle name="Вывод 2 19" xfId="53249"/>
    <cellStyle name="Вывод 2 2" xfId="1282"/>
    <cellStyle name="Вывод 2 2 10" xfId="56995"/>
    <cellStyle name="Вывод 2 2 11" xfId="57057"/>
    <cellStyle name="Вывод 2 2 12" xfId="58679"/>
    <cellStyle name="Вывод 2 2 13" xfId="60742"/>
    <cellStyle name="Вывод 2 2 14" xfId="4291"/>
    <cellStyle name="Вывод 2 2 2" xfId="4292"/>
    <cellStyle name="Вывод 2 2 3" xfId="46692"/>
    <cellStyle name="Вывод 2 2 4" xfId="48659"/>
    <cellStyle name="Вывод 2 2 5" xfId="51326"/>
    <cellStyle name="Вывод 2 2 6" xfId="52619"/>
    <cellStyle name="Вывод 2 2 7" xfId="53699"/>
    <cellStyle name="Вывод 2 2 8" xfId="54680"/>
    <cellStyle name="Вывод 2 2 9" xfId="55807"/>
    <cellStyle name="Вывод 2 20" xfId="54233"/>
    <cellStyle name="Вывод 2 21" xfId="55538"/>
    <cellStyle name="Вывод 2 22" xfId="2208"/>
    <cellStyle name="Вывод 2 3" xfId="1428"/>
    <cellStyle name="Вывод 2 3 10" xfId="57234"/>
    <cellStyle name="Вывод 2 3 11" xfId="58040"/>
    <cellStyle name="Вывод 2 3 12" xfId="58996"/>
    <cellStyle name="Вывод 2 3 13" xfId="61133"/>
    <cellStyle name="Вывод 2 3 14" xfId="4293"/>
    <cellStyle name="Вывод 2 3 2" xfId="4294"/>
    <cellStyle name="Вывод 2 3 3" xfId="47134"/>
    <cellStyle name="Вывод 2 3 4" xfId="49097"/>
    <cellStyle name="Вывод 2 3 5" xfId="49263"/>
    <cellStyle name="Вывод 2 3 6" xfId="51472"/>
    <cellStyle name="Вывод 2 3 7" xfId="52761"/>
    <cellStyle name="Вывод 2 3 8" xfId="53830"/>
    <cellStyle name="Вывод 2 3 9" xfId="54811"/>
    <cellStyle name="Вывод 2 4" xfId="1778"/>
    <cellStyle name="Вывод 2 4 10" xfId="57281"/>
    <cellStyle name="Вывод 2 4 11" xfId="58077"/>
    <cellStyle name="Вывод 2 4 12" xfId="59032"/>
    <cellStyle name="Вывод 2 4 13" xfId="59710"/>
    <cellStyle name="Вывод 2 4 14" xfId="61207"/>
    <cellStyle name="Вывод 2 4 15" xfId="4295"/>
    <cellStyle name="Вывод 2 4 2" xfId="47217"/>
    <cellStyle name="Вывод 2 4 3" xfId="47680"/>
    <cellStyle name="Вывод 2 4 4" xfId="49511"/>
    <cellStyle name="Вывод 2 4 5" xfId="51822"/>
    <cellStyle name="Вывод 2 4 6" xfId="53099"/>
    <cellStyle name="Вывод 2 4 7" xfId="54147"/>
    <cellStyle name="Вывод 2 4 8" xfId="55128"/>
    <cellStyle name="Вывод 2 4 9" xfId="56306"/>
    <cellStyle name="Вывод 2 5" xfId="43836"/>
    <cellStyle name="Вывод 2 5 2" xfId="56896"/>
    <cellStyle name="Вывод 2 5 3" xfId="57859"/>
    <cellStyle name="Вывод 2 5 4" xfId="58641"/>
    <cellStyle name="Вывод 2 5 5" xfId="59600"/>
    <cellStyle name="Вывод 2 5 6" xfId="60274"/>
    <cellStyle name="Вывод 2 5 7" xfId="61793"/>
    <cellStyle name="Вывод 2 6" xfId="44119"/>
    <cellStyle name="Вывод 2 7" xfId="44572"/>
    <cellStyle name="Вывод 2 8" xfId="44866"/>
    <cellStyle name="Вывод 2 9" xfId="45149"/>
    <cellStyle name="Вывод 3" xfId="701"/>
    <cellStyle name="Вывод 3 10" xfId="45423"/>
    <cellStyle name="Вывод 3 11" xfId="45886"/>
    <cellStyle name="Вывод 3 12" xfId="46002"/>
    <cellStyle name="Вывод 3 13" xfId="46393"/>
    <cellStyle name="Вывод 3 14" xfId="48320"/>
    <cellStyle name="Вывод 3 15" xfId="50023"/>
    <cellStyle name="Вывод 3 16" xfId="50149"/>
    <cellStyle name="Вывод 3 17" xfId="50765"/>
    <cellStyle name="Вывод 3 18" xfId="52068"/>
    <cellStyle name="Вывод 3 19" xfId="53248"/>
    <cellStyle name="Вывод 3 2" xfId="1281"/>
    <cellStyle name="Вывод 3 2 10" xfId="56994"/>
    <cellStyle name="Вывод 3 2 11" xfId="55511"/>
    <cellStyle name="Вывод 3 2 12" xfId="58678"/>
    <cellStyle name="Вывод 3 2 13" xfId="60741"/>
    <cellStyle name="Вывод 3 2 14" xfId="4296"/>
    <cellStyle name="Вывод 3 2 2" xfId="4297"/>
    <cellStyle name="Вывод 3 2 3" xfId="46691"/>
    <cellStyle name="Вывод 3 2 4" xfId="48658"/>
    <cellStyle name="Вывод 3 2 5" xfId="51325"/>
    <cellStyle name="Вывод 3 2 6" xfId="52618"/>
    <cellStyle name="Вывод 3 2 7" xfId="53698"/>
    <cellStyle name="Вывод 3 2 8" xfId="54679"/>
    <cellStyle name="Вывод 3 2 9" xfId="55806"/>
    <cellStyle name="Вывод 3 20" xfId="54232"/>
    <cellStyle name="Вывод 3 21" xfId="55523"/>
    <cellStyle name="Вывод 3 22" xfId="2209"/>
    <cellStyle name="Вывод 3 3" xfId="1427"/>
    <cellStyle name="Вывод 3 3 10" xfId="57235"/>
    <cellStyle name="Вывод 3 3 11" xfId="58041"/>
    <cellStyle name="Вывод 3 3 12" xfId="58997"/>
    <cellStyle name="Вывод 3 3 13" xfId="61134"/>
    <cellStyle name="Вывод 3 3 14" xfId="4298"/>
    <cellStyle name="Вывод 3 3 2" xfId="4299"/>
    <cellStyle name="Вывод 3 3 3" xfId="47135"/>
    <cellStyle name="Вывод 3 3 4" xfId="49098"/>
    <cellStyle name="Вывод 3 3 5" xfId="49262"/>
    <cellStyle name="Вывод 3 3 6" xfId="51471"/>
    <cellStyle name="Вывод 3 3 7" xfId="52760"/>
    <cellStyle name="Вывод 3 3 8" xfId="53829"/>
    <cellStyle name="Вывод 3 3 9" xfId="54810"/>
    <cellStyle name="Вывод 3 4" xfId="1777"/>
    <cellStyle name="Вывод 3 4 10" xfId="57280"/>
    <cellStyle name="Вывод 3 4 11" xfId="58076"/>
    <cellStyle name="Вывод 3 4 12" xfId="59031"/>
    <cellStyle name="Вывод 3 4 13" xfId="59709"/>
    <cellStyle name="Вывод 3 4 14" xfId="61206"/>
    <cellStyle name="Вывод 3 4 15" xfId="4300"/>
    <cellStyle name="Вывод 3 4 2" xfId="47216"/>
    <cellStyle name="Вывод 3 4 3" xfId="47679"/>
    <cellStyle name="Вывод 3 4 4" xfId="49513"/>
    <cellStyle name="Вывод 3 4 5" xfId="51821"/>
    <cellStyle name="Вывод 3 4 6" xfId="53098"/>
    <cellStyle name="Вывод 3 4 7" xfId="54146"/>
    <cellStyle name="Вывод 3 4 8" xfId="55127"/>
    <cellStyle name="Вывод 3 4 9" xfId="56305"/>
    <cellStyle name="Вывод 3 5" xfId="43835"/>
    <cellStyle name="Вывод 3 5 2" xfId="56893"/>
    <cellStyle name="Вывод 3 5 3" xfId="57856"/>
    <cellStyle name="Вывод 3 5 4" xfId="58638"/>
    <cellStyle name="Вывод 3 5 5" xfId="59597"/>
    <cellStyle name="Вывод 3 5 6" xfId="60271"/>
    <cellStyle name="Вывод 3 5 7" xfId="61790"/>
    <cellStyle name="Вывод 3 6" xfId="44120"/>
    <cellStyle name="Вывод 3 7" xfId="44573"/>
    <cellStyle name="Вывод 3 8" xfId="44867"/>
    <cellStyle name="Вывод 3 9" xfId="45150"/>
    <cellStyle name="Вывод 4" xfId="4301"/>
    <cellStyle name="Вывод 4 2" xfId="4302"/>
    <cellStyle name="Вывод 5" xfId="44118"/>
    <cellStyle name="Вывод 6" xfId="44571"/>
    <cellStyle name="Вывод 7" xfId="44865"/>
    <cellStyle name="Вывод 8" xfId="45148"/>
    <cellStyle name="Вывод 9" xfId="45421"/>
    <cellStyle name="Вычисление 10" xfId="45151"/>
    <cellStyle name="Вычисление 11" xfId="45454"/>
    <cellStyle name="Вычисление 12" xfId="45887"/>
    <cellStyle name="Вычисление 13" xfId="46003"/>
    <cellStyle name="Вычисление 14" xfId="2210"/>
    <cellStyle name="Вычисление 2" xfId="704"/>
    <cellStyle name="Вычисление 2 10" xfId="44869"/>
    <cellStyle name="Вычисление 2 11" xfId="45152"/>
    <cellStyle name="Вычисление 2 12" xfId="45455"/>
    <cellStyle name="Вычисление 2 13" xfId="45888"/>
    <cellStyle name="Вычисление 2 14" xfId="46004"/>
    <cellStyle name="Вычисление 2 15" xfId="46396"/>
    <cellStyle name="Вычисление 2 16" xfId="48323"/>
    <cellStyle name="Вычисление 2 17" xfId="50026"/>
    <cellStyle name="Вычисление 2 18" xfId="50152"/>
    <cellStyle name="Вычисление 2 19" xfId="50768"/>
    <cellStyle name="Вычисление 2 2" xfId="1284"/>
    <cellStyle name="Вычисление 2 2 10" xfId="55792"/>
    <cellStyle name="Вычисление 2 2 11" xfId="59626"/>
    <cellStyle name="Вычисление 2 2 12" xfId="60744"/>
    <cellStyle name="Вычисление 2 2 13" xfId="4303"/>
    <cellStyle name="Вычисление 2 2 2" xfId="4304"/>
    <cellStyle name="Вычисление 2 2 3" xfId="46694"/>
    <cellStyle name="Вычисление 2 2 4" xfId="48661"/>
    <cellStyle name="Вычисление 2 2 5" xfId="51328"/>
    <cellStyle name="Вычисление 2 2 6" xfId="52621"/>
    <cellStyle name="Вычисление 2 2 7" xfId="53701"/>
    <cellStyle name="Вычисление 2 2 8" xfId="54682"/>
    <cellStyle name="Вычисление 2 2 9" xfId="56997"/>
    <cellStyle name="Вычисление 2 20" xfId="52071"/>
    <cellStyle name="Вычисление 2 21" xfId="53251"/>
    <cellStyle name="Вычисление 2 22" xfId="54235"/>
    <cellStyle name="Вычисление 2 23" xfId="2211"/>
    <cellStyle name="Вычисление 2 3" xfId="1430"/>
    <cellStyle name="Вычисление 2 3 10" xfId="56227"/>
    <cellStyle name="Вычисление 2 3 11" xfId="57237"/>
    <cellStyle name="Вычисление 2 3 12" xfId="58043"/>
    <cellStyle name="Вычисление 2 3 13" xfId="58999"/>
    <cellStyle name="Вычисление 2 3 14" xfId="61136"/>
    <cellStyle name="Вычисление 2 3 15" xfId="4305"/>
    <cellStyle name="Вычисление 2 3 2" xfId="4306"/>
    <cellStyle name="Вычисление 2 3 3" xfId="47137"/>
    <cellStyle name="Вычисление 2 3 4" xfId="49100"/>
    <cellStyle name="Вычисление 2 3 5" xfId="49260"/>
    <cellStyle name="Вычисление 2 3 6" xfId="51474"/>
    <cellStyle name="Вычисление 2 3 7" xfId="52763"/>
    <cellStyle name="Вычисление 2 3 8" xfId="53832"/>
    <cellStyle name="Вычисление 2 3 9" xfId="54813"/>
    <cellStyle name="Вычисление 2 4" xfId="1780"/>
    <cellStyle name="Вычисление 2 4 10" xfId="57279"/>
    <cellStyle name="Вычисление 2 4 11" xfId="58075"/>
    <cellStyle name="Вычисление 2 4 12" xfId="59030"/>
    <cellStyle name="Вычисление 2 4 13" xfId="59708"/>
    <cellStyle name="Вычисление 2 4 14" xfId="61205"/>
    <cellStyle name="Вычисление 2 4 15" xfId="4307"/>
    <cellStyle name="Вычисление 2 4 2" xfId="47215"/>
    <cellStyle name="Вычисление 2 4 3" xfId="47678"/>
    <cellStyle name="Вычисление 2 4 4" xfId="49622"/>
    <cellStyle name="Вычисление 2 4 5" xfId="51824"/>
    <cellStyle name="Вычисление 2 4 6" xfId="53101"/>
    <cellStyle name="Вычисление 2 4 7" xfId="54149"/>
    <cellStyle name="Вычисление 2 4 8" xfId="55130"/>
    <cellStyle name="Вычисление 2 4 9" xfId="56304"/>
    <cellStyle name="Вычисление 2 5" xfId="43838"/>
    <cellStyle name="Вычисление 2 5 2" xfId="56897"/>
    <cellStyle name="Вычисление 2 5 3" xfId="57860"/>
    <cellStyle name="Вычисление 2 5 4" xfId="58642"/>
    <cellStyle name="Вычисление 2 5 5" xfId="59601"/>
    <cellStyle name="Вычисление 2 5 6" xfId="60275"/>
    <cellStyle name="Вычисление 2 5 7" xfId="61794"/>
    <cellStyle name="Вычисление 2 6" xfId="44122"/>
    <cellStyle name="Вычисление 2 7" xfId="44151"/>
    <cellStyle name="Вычисление 2 8" xfId="44205"/>
    <cellStyle name="Вычисление 2 9" xfId="44610"/>
    <cellStyle name="Вычисление 3" xfId="703"/>
    <cellStyle name="Вычисление 3 10" xfId="44870"/>
    <cellStyle name="Вычисление 3 11" xfId="45153"/>
    <cellStyle name="Вычисление 3 12" xfId="45456"/>
    <cellStyle name="Вычисление 3 13" xfId="45889"/>
    <cellStyle name="Вычисление 3 14" xfId="46005"/>
    <cellStyle name="Вычисление 3 15" xfId="46395"/>
    <cellStyle name="Вычисление 3 16" xfId="48322"/>
    <cellStyle name="Вычисление 3 17" xfId="50025"/>
    <cellStyle name="Вычисление 3 18" xfId="50151"/>
    <cellStyle name="Вычисление 3 19" xfId="50767"/>
    <cellStyle name="Вычисление 3 2" xfId="1283"/>
    <cellStyle name="Вычисление 3 2 10" xfId="55338"/>
    <cellStyle name="Вычисление 3 2 11" xfId="59625"/>
    <cellStyle name="Вычисление 3 2 12" xfId="60743"/>
    <cellStyle name="Вычисление 3 2 13" xfId="4309"/>
    <cellStyle name="Вычисление 3 2 2" xfId="4310"/>
    <cellStyle name="Вычисление 3 2 3" xfId="46693"/>
    <cellStyle name="Вычисление 3 2 4" xfId="48660"/>
    <cellStyle name="Вычисление 3 2 5" xfId="51327"/>
    <cellStyle name="Вычисление 3 2 6" xfId="52620"/>
    <cellStyle name="Вычисление 3 2 7" xfId="53700"/>
    <cellStyle name="Вычисление 3 2 8" xfId="54681"/>
    <cellStyle name="Вычисление 3 2 9" xfId="56996"/>
    <cellStyle name="Вычисление 3 20" xfId="52070"/>
    <cellStyle name="Вычисление 3 21" xfId="53250"/>
    <cellStyle name="Вычисление 3 22" xfId="54234"/>
    <cellStyle name="Вычисление 3 23" xfId="2212"/>
    <cellStyle name="Вычисление 3 3" xfId="1429"/>
    <cellStyle name="Вычисление 3 3 10" xfId="56226"/>
    <cellStyle name="Вычисление 3 3 11" xfId="57236"/>
    <cellStyle name="Вычисление 3 3 12" xfId="58042"/>
    <cellStyle name="Вычисление 3 3 13" xfId="58998"/>
    <cellStyle name="Вычисление 3 3 14" xfId="61135"/>
    <cellStyle name="Вычисление 3 3 15" xfId="4311"/>
    <cellStyle name="Вычисление 3 3 2" xfId="4312"/>
    <cellStyle name="Вычисление 3 3 3" xfId="47136"/>
    <cellStyle name="Вычисление 3 3 4" xfId="49099"/>
    <cellStyle name="Вычисление 3 3 5" xfId="49261"/>
    <cellStyle name="Вычисление 3 3 6" xfId="51473"/>
    <cellStyle name="Вычисление 3 3 7" xfId="52762"/>
    <cellStyle name="Вычисление 3 3 8" xfId="53831"/>
    <cellStyle name="Вычисление 3 3 9" xfId="54812"/>
    <cellStyle name="Вычисление 3 4" xfId="1779"/>
    <cellStyle name="Вычисление 3 4 10" xfId="57278"/>
    <cellStyle name="Вычисление 3 4 11" xfId="58074"/>
    <cellStyle name="Вычисление 3 4 12" xfId="59029"/>
    <cellStyle name="Вычисление 3 4 13" xfId="59707"/>
    <cellStyle name="Вычисление 3 4 14" xfId="61204"/>
    <cellStyle name="Вычисление 3 4 15" xfId="4313"/>
    <cellStyle name="Вычисление 3 4 2" xfId="47214"/>
    <cellStyle name="Вычисление 3 4 3" xfId="47677"/>
    <cellStyle name="Вычисление 3 4 4" xfId="49435"/>
    <cellStyle name="Вычисление 3 4 5" xfId="51823"/>
    <cellStyle name="Вычисление 3 4 6" xfId="53100"/>
    <cellStyle name="Вычисление 3 4 7" xfId="54148"/>
    <cellStyle name="Вычисление 3 4 8" xfId="55129"/>
    <cellStyle name="Вычисление 3 4 9" xfId="56303"/>
    <cellStyle name="Вычисление 3 5" xfId="43837"/>
    <cellStyle name="Вычисление 3 5 2" xfId="56895"/>
    <cellStyle name="Вычисление 3 5 3" xfId="57858"/>
    <cellStyle name="Вычисление 3 5 4" xfId="58640"/>
    <cellStyle name="Вычисление 3 5 5" xfId="59599"/>
    <cellStyle name="Вычисление 3 5 6" xfId="60273"/>
    <cellStyle name="Вычисление 3 5 7" xfId="61792"/>
    <cellStyle name="Вычисление 3 6" xfId="44123"/>
    <cellStyle name="Вычисление 3 7" xfId="44152"/>
    <cellStyle name="Вычисление 3 8" xfId="44206"/>
    <cellStyle name="Вычисление 3 9" xfId="44611"/>
    <cellStyle name="Вычисление 4" xfId="4314"/>
    <cellStyle name="Вычисление 4 2" xfId="4315"/>
    <cellStyle name="Вычисление 5" xfId="44121"/>
    <cellStyle name="Вычисление 6" xfId="44150"/>
    <cellStyle name="Вычисление 7" xfId="44204"/>
    <cellStyle name="Вычисление 8" xfId="44609"/>
    <cellStyle name="Вычисление 9" xfId="44868"/>
    <cellStyle name="Гиперссылка 2" xfId="705"/>
    <cellStyle name="Гиперссылка 2 2" xfId="4316"/>
    <cellStyle name="Денежный 10" xfId="46011"/>
    <cellStyle name="Денежный 2" xfId="4317"/>
    <cellStyle name="Денежный 2 2" xfId="4318"/>
    <cellStyle name="Денежный 2 2 2" xfId="4319"/>
    <cellStyle name="Денежный 2 3" xfId="4320"/>
    <cellStyle name="Денежный 2_БОЛГАРИЯ ЯНВАРЬ 2012 Г" xfId="4321"/>
    <cellStyle name="Денежный 3" xfId="45916"/>
    <cellStyle name="Денежный 4" xfId="46018"/>
    <cellStyle name="Денежный 5" xfId="46029"/>
    <cellStyle name="Денежный 6" xfId="46017"/>
    <cellStyle name="Денежный 7" xfId="46028"/>
    <cellStyle name="Денежный 8" xfId="46022"/>
    <cellStyle name="Денежный 9" xfId="46027"/>
    <cellStyle name="Заголовок" xfId="706"/>
    <cellStyle name="Заголовок 1 2" xfId="708"/>
    <cellStyle name="Заголовок 1 3" xfId="707"/>
    <cellStyle name="Заголовок 1 4" xfId="2213"/>
    <cellStyle name="Заголовок 2 2" xfId="710"/>
    <cellStyle name="Заголовок 2 3" xfId="709"/>
    <cellStyle name="Заголовок 2 4" xfId="2214"/>
    <cellStyle name="Заголовок 3 2" xfId="712"/>
    <cellStyle name="Заголовок 3 2 10" xfId="50154"/>
    <cellStyle name="Заголовок 3 2 11" xfId="56936"/>
    <cellStyle name="Заголовок 3 2 2" xfId="1432"/>
    <cellStyle name="Заголовок 3 2 2 2" xfId="51476"/>
    <cellStyle name="Заголовок 3 2 2 3" xfId="46730"/>
    <cellStyle name="Заголовок 3 2 3" xfId="1461"/>
    <cellStyle name="Заголовок 3 2 3 2" xfId="51505"/>
    <cellStyle name="Заголовок 3 2 3 3" xfId="46790"/>
    <cellStyle name="Заголовок 3 2 4" xfId="1845"/>
    <cellStyle name="Заголовок 3 2 4 2" xfId="51889"/>
    <cellStyle name="Заголовок 3 2 4 3" xfId="46813"/>
    <cellStyle name="Заголовок 3 2 5" xfId="1786"/>
    <cellStyle name="Заголовок 3 2 5 2" xfId="51830"/>
    <cellStyle name="Заголовок 3 2 5 3" xfId="47139"/>
    <cellStyle name="Заголовок 3 2 6" xfId="1784"/>
    <cellStyle name="Заголовок 3 2 6 2" xfId="51828"/>
    <cellStyle name="Заголовок 3 2 6 3" xfId="47181"/>
    <cellStyle name="Заголовок 3 2 7" xfId="1851"/>
    <cellStyle name="Заголовок 3 2 7 2" xfId="51895"/>
    <cellStyle name="Заголовок 3 2 7 3" xfId="47186"/>
    <cellStyle name="Заголовок 3 2 8" xfId="1859"/>
    <cellStyle name="Заголовок 3 2 8 2" xfId="51903"/>
    <cellStyle name="Заголовок 3 2 8 3" xfId="47212"/>
    <cellStyle name="Заголовок 3 2 9" xfId="1853"/>
    <cellStyle name="Заголовок 3 2 9 2" xfId="51897"/>
    <cellStyle name="Заголовок 3 3" xfId="711"/>
    <cellStyle name="Заголовок 3 3 10" xfId="50153"/>
    <cellStyle name="Заголовок 3 3 11" xfId="56935"/>
    <cellStyle name="Заголовок 3 3 2" xfId="1431"/>
    <cellStyle name="Заголовок 3 3 2 2" xfId="51475"/>
    <cellStyle name="Заголовок 3 3 2 3" xfId="46729"/>
    <cellStyle name="Заголовок 3 3 3" xfId="1462"/>
    <cellStyle name="Заголовок 3 3 3 2" xfId="51506"/>
    <cellStyle name="Заголовок 3 3 3 3" xfId="46789"/>
    <cellStyle name="Заголовок 3 3 4" xfId="1844"/>
    <cellStyle name="Заголовок 3 3 4 2" xfId="51888"/>
    <cellStyle name="Заголовок 3 3 4 3" xfId="46812"/>
    <cellStyle name="Заголовок 3 3 5" xfId="1785"/>
    <cellStyle name="Заголовок 3 3 5 2" xfId="51829"/>
    <cellStyle name="Заголовок 3 3 5 3" xfId="47138"/>
    <cellStyle name="Заголовок 3 3 6" xfId="1783"/>
    <cellStyle name="Заголовок 3 3 6 2" xfId="51827"/>
    <cellStyle name="Заголовок 3 3 6 3" xfId="47180"/>
    <cellStyle name="Заголовок 3 3 7" xfId="1852"/>
    <cellStyle name="Заголовок 3 3 7 2" xfId="51896"/>
    <cellStyle name="Заголовок 3 3 7 3" xfId="47187"/>
    <cellStyle name="Заголовок 3 3 8" xfId="1860"/>
    <cellStyle name="Заголовок 3 3 8 2" xfId="51904"/>
    <cellStyle name="Заголовок 3 3 8 3" xfId="47213"/>
    <cellStyle name="Заголовок 3 3 9" xfId="1854"/>
    <cellStyle name="Заголовок 3 3 9 2" xfId="51898"/>
    <cellStyle name="Заголовок 3 4" xfId="2215"/>
    <cellStyle name="Заголовок 4 2" xfId="714"/>
    <cellStyle name="Заголовок 4 3" xfId="713"/>
    <cellStyle name="Заголовок 4 4" xfId="2216"/>
    <cellStyle name="Заголовок 5" xfId="4322"/>
    <cellStyle name="ЗаголовокСтолбца" xfId="715"/>
    <cellStyle name="Защитный" xfId="716"/>
    <cellStyle name="Значение" xfId="717"/>
    <cellStyle name="Значение 10" xfId="53253"/>
    <cellStyle name="Значение 11" xfId="54236"/>
    <cellStyle name="Значение 12" xfId="2217"/>
    <cellStyle name="Значение 2" xfId="1433"/>
    <cellStyle name="Значение 2 10" xfId="57020"/>
    <cellStyle name="Значение 2 11" xfId="59642"/>
    <cellStyle name="Значение 2 12" xfId="60780"/>
    <cellStyle name="Значение 2 13" xfId="43839"/>
    <cellStyle name="Значение 2 2" xfId="46731"/>
    <cellStyle name="Значение 2 3" xfId="47571"/>
    <cellStyle name="Значение 2 4" xfId="48699"/>
    <cellStyle name="Значение 2 5" xfId="51477"/>
    <cellStyle name="Значение 2 6" xfId="52766"/>
    <cellStyle name="Значение 2 7" xfId="53833"/>
    <cellStyle name="Значение 2 8" xfId="54814"/>
    <cellStyle name="Значение 2 9" xfId="55843"/>
    <cellStyle name="Значение 3" xfId="1456"/>
    <cellStyle name="Значение 3 10" xfId="59000"/>
    <cellStyle name="Значение 3 11" xfId="61137"/>
    <cellStyle name="Значение 3 12" xfId="44207"/>
    <cellStyle name="Значение 3 2" xfId="47140"/>
    <cellStyle name="Значение 3 3" xfId="47654"/>
    <cellStyle name="Значение 3 4" xfId="49103"/>
    <cellStyle name="Значение 3 5" xfId="51500"/>
    <cellStyle name="Значение 3 6" xfId="52788"/>
    <cellStyle name="Значение 3 7" xfId="53853"/>
    <cellStyle name="Значение 3 8" xfId="54834"/>
    <cellStyle name="Значение 3 9" xfId="56230"/>
    <cellStyle name="Значение 4" xfId="1846"/>
    <cellStyle name="Значение 4 10" xfId="57262"/>
    <cellStyle name="Значение 4 11" xfId="58065"/>
    <cellStyle name="Значение 4 12" xfId="59021"/>
    <cellStyle name="Значение 4 13" xfId="59700"/>
    <cellStyle name="Значение 4 14" xfId="61177"/>
    <cellStyle name="Значение 4 15" xfId="46073"/>
    <cellStyle name="Значение 4 2" xfId="47182"/>
    <cellStyle name="Значение 4 3" xfId="47669"/>
    <cellStyle name="Значение 4 4" xfId="49145"/>
    <cellStyle name="Значение 4 5" xfId="51890"/>
    <cellStyle name="Значение 4 6" xfId="53164"/>
    <cellStyle name="Значение 4 7" xfId="54194"/>
    <cellStyle name="Значение 4 8" xfId="55175"/>
    <cellStyle name="Значение 4 9" xfId="56272"/>
    <cellStyle name="Значение 5" xfId="1787"/>
    <cellStyle name="Значение 5 10" xfId="58367"/>
    <cellStyle name="Значение 5 11" xfId="59323"/>
    <cellStyle name="Значение 5 12" xfId="60000"/>
    <cellStyle name="Значение 5 13" xfId="61514"/>
    <cellStyle name="Значение 5 14" xfId="47525"/>
    <cellStyle name="Значение 5 2" xfId="47971"/>
    <cellStyle name="Значение 5 3" xfId="49426"/>
    <cellStyle name="Значение 5 4" xfId="51831"/>
    <cellStyle name="Значение 5 5" xfId="53108"/>
    <cellStyle name="Значение 5 6" xfId="54152"/>
    <cellStyle name="Значение 5 7" xfId="55133"/>
    <cellStyle name="Значение 5 8" xfId="56615"/>
    <cellStyle name="Значение 5 9" xfId="57580"/>
    <cellStyle name="Значение 6" xfId="46397"/>
    <cellStyle name="Значение 6 2" xfId="56937"/>
    <cellStyle name="Значение 6 3" xfId="57886"/>
    <cellStyle name="Значение 6 4" xfId="58663"/>
    <cellStyle name="Значение 6 5" xfId="59622"/>
    <cellStyle name="Значение 6 6" xfId="60296"/>
    <cellStyle name="Значение 6 7" xfId="61832"/>
    <cellStyle name="Значение 7" xfId="48336"/>
    <cellStyle name="Значение 8" xfId="50027"/>
    <cellStyle name="Значение 9" xfId="52083"/>
    <cellStyle name="Итог 10" xfId="45890"/>
    <cellStyle name="Итог 11" xfId="46006"/>
    <cellStyle name="Итог 12" xfId="2218"/>
    <cellStyle name="Итог 2" xfId="719"/>
    <cellStyle name="Итог 2 10" xfId="45425"/>
    <cellStyle name="Итог 2 11" xfId="45891"/>
    <cellStyle name="Итог 2 12" xfId="46007"/>
    <cellStyle name="Итог 2 13" xfId="46399"/>
    <cellStyle name="Итог 2 14" xfId="48338"/>
    <cellStyle name="Итог 2 15" xfId="50029"/>
    <cellStyle name="Итог 2 16" xfId="50779"/>
    <cellStyle name="Итог 2 17" xfId="52085"/>
    <cellStyle name="Итог 2 18" xfId="53255"/>
    <cellStyle name="Итог 2 19" xfId="54238"/>
    <cellStyle name="Итог 2 2" xfId="1286"/>
    <cellStyle name="Итог 2 2 10" xfId="55793"/>
    <cellStyle name="Итог 2 2 11" xfId="58681"/>
    <cellStyle name="Итог 2 2 12" xfId="60746"/>
    <cellStyle name="Итог 2 2 13" xfId="4323"/>
    <cellStyle name="Итог 2 2 2" xfId="4324"/>
    <cellStyle name="Итог 2 2 3" xfId="46696"/>
    <cellStyle name="Итог 2 2 4" xfId="48663"/>
    <cellStyle name="Итог 2 2 5" xfId="51330"/>
    <cellStyle name="Итог 2 2 6" xfId="52623"/>
    <cellStyle name="Итог 2 2 7" xfId="53703"/>
    <cellStyle name="Итог 2 2 8" xfId="54684"/>
    <cellStyle name="Итог 2 2 9" xfId="56999"/>
    <cellStyle name="Итог 2 20" xfId="57923"/>
    <cellStyle name="Итог 2 21" xfId="2219"/>
    <cellStyle name="Итог 2 3" xfId="1435"/>
    <cellStyle name="Итог 2 3 10" xfId="56232"/>
    <cellStyle name="Итог 2 3 11" xfId="57239"/>
    <cellStyle name="Итог 2 3 12" xfId="58045"/>
    <cellStyle name="Итог 2 3 13" xfId="59002"/>
    <cellStyle name="Итог 2 3 14" xfId="61139"/>
    <cellStyle name="Итог 2 3 15" xfId="4325"/>
    <cellStyle name="Итог 2 3 2" xfId="4326"/>
    <cellStyle name="Итог 2 3 3" xfId="47142"/>
    <cellStyle name="Итог 2 3 4" xfId="49105"/>
    <cellStyle name="Итог 2 3 5" xfId="49258"/>
    <cellStyle name="Итог 2 3 6" xfId="51479"/>
    <cellStyle name="Итог 2 3 7" xfId="52768"/>
    <cellStyle name="Итог 2 3 8" xfId="53835"/>
    <cellStyle name="Итог 2 3 9" xfId="54816"/>
    <cellStyle name="Итог 2 4" xfId="1782"/>
    <cellStyle name="Итог 2 4 10" xfId="57276"/>
    <cellStyle name="Итог 2 4 11" xfId="58072"/>
    <cellStyle name="Итог 2 4 12" xfId="59027"/>
    <cellStyle name="Итог 2 4 13" xfId="59705"/>
    <cellStyle name="Итог 2 4 14" xfId="61202"/>
    <cellStyle name="Итог 2 4 15" xfId="4327"/>
    <cellStyle name="Итог 2 4 2" xfId="47210"/>
    <cellStyle name="Итог 2 4 3" xfId="47675"/>
    <cellStyle name="Итог 2 4 4" xfId="49252"/>
    <cellStyle name="Итог 2 4 5" xfId="51826"/>
    <cellStyle name="Итог 2 4 6" xfId="53103"/>
    <cellStyle name="Итог 2 4 7" xfId="54151"/>
    <cellStyle name="Итог 2 4 8" xfId="55132"/>
    <cellStyle name="Итог 2 4 9" xfId="56299"/>
    <cellStyle name="Итог 2 5" xfId="43841"/>
    <cellStyle name="Итог 2 5 2" xfId="56899"/>
    <cellStyle name="Итог 2 5 3" xfId="57862"/>
    <cellStyle name="Итог 2 5 4" xfId="58644"/>
    <cellStyle name="Итог 2 5 5" xfId="59603"/>
    <cellStyle name="Итог 2 5 6" xfId="60277"/>
    <cellStyle name="Итог 2 5 7" xfId="61796"/>
    <cellStyle name="Итог 2 6" xfId="44125"/>
    <cellStyle name="Итог 2 7" xfId="44575"/>
    <cellStyle name="Итог 2 8" xfId="44872"/>
    <cellStyle name="Итог 2 9" xfId="45155"/>
    <cellStyle name="Итог 3" xfId="718"/>
    <cellStyle name="Итог 3 10" xfId="45426"/>
    <cellStyle name="Итог 3 11" xfId="45892"/>
    <cellStyle name="Итог 3 12" xfId="46008"/>
    <cellStyle name="Итог 3 13" xfId="46398"/>
    <cellStyle name="Итог 3 14" xfId="48337"/>
    <cellStyle name="Итог 3 15" xfId="50028"/>
    <cellStyle name="Итог 3 16" xfId="50778"/>
    <cellStyle name="Итог 3 17" xfId="52084"/>
    <cellStyle name="Итог 3 18" xfId="53254"/>
    <cellStyle name="Итог 3 19" xfId="54237"/>
    <cellStyle name="Итог 3 2" xfId="1285"/>
    <cellStyle name="Итог 3 2 10" xfId="55512"/>
    <cellStyle name="Итог 3 2 11" xfId="58680"/>
    <cellStyle name="Итог 3 2 12" xfId="60745"/>
    <cellStyle name="Итог 3 2 13" xfId="4328"/>
    <cellStyle name="Итог 3 2 2" xfId="4329"/>
    <cellStyle name="Итог 3 2 3" xfId="46695"/>
    <cellStyle name="Итог 3 2 4" xfId="48662"/>
    <cellStyle name="Итог 3 2 5" xfId="51329"/>
    <cellStyle name="Итог 3 2 6" xfId="52622"/>
    <cellStyle name="Итог 3 2 7" xfId="53702"/>
    <cellStyle name="Итог 3 2 8" xfId="54683"/>
    <cellStyle name="Итог 3 2 9" xfId="56998"/>
    <cellStyle name="Итог 3 20" xfId="55536"/>
    <cellStyle name="Итог 3 21" xfId="2220"/>
    <cellStyle name="Итог 3 3" xfId="1434"/>
    <cellStyle name="Итог 3 3 10" xfId="56231"/>
    <cellStyle name="Итог 3 3 11" xfId="57238"/>
    <cellStyle name="Итог 3 3 12" xfId="58044"/>
    <cellStyle name="Итог 3 3 13" xfId="59001"/>
    <cellStyle name="Итог 3 3 14" xfId="61138"/>
    <cellStyle name="Итог 3 3 15" xfId="4330"/>
    <cellStyle name="Итог 3 3 2" xfId="4331"/>
    <cellStyle name="Итог 3 3 3" xfId="47141"/>
    <cellStyle name="Итог 3 3 4" xfId="49104"/>
    <cellStyle name="Итог 3 3 5" xfId="49259"/>
    <cellStyle name="Итог 3 3 6" xfId="51478"/>
    <cellStyle name="Итог 3 3 7" xfId="52767"/>
    <cellStyle name="Итог 3 3 8" xfId="53834"/>
    <cellStyle name="Итог 3 3 9" xfId="54815"/>
    <cellStyle name="Итог 3 4" xfId="1781"/>
    <cellStyle name="Итог 3 4 10" xfId="57277"/>
    <cellStyle name="Итог 3 4 11" xfId="58073"/>
    <cellStyle name="Итог 3 4 12" xfId="59028"/>
    <cellStyle name="Итог 3 4 13" xfId="59706"/>
    <cellStyle name="Итог 3 4 14" xfId="61203"/>
    <cellStyle name="Итог 3 4 15" xfId="4332"/>
    <cellStyle name="Итог 3 4 2" xfId="47211"/>
    <cellStyle name="Итог 3 4 3" xfId="47676"/>
    <cellStyle name="Итог 3 4 4" xfId="49621"/>
    <cellStyle name="Итог 3 4 5" xfId="51825"/>
    <cellStyle name="Итог 3 4 6" xfId="53102"/>
    <cellStyle name="Итог 3 4 7" xfId="54150"/>
    <cellStyle name="Итог 3 4 8" xfId="55131"/>
    <cellStyle name="Итог 3 4 9" xfId="56300"/>
    <cellStyle name="Итог 3 5" xfId="43840"/>
    <cellStyle name="Итог 3 5 2" xfId="56898"/>
    <cellStyle name="Итог 3 5 3" xfId="57861"/>
    <cellStyle name="Итог 3 5 4" xfId="58643"/>
    <cellStyle name="Итог 3 5 5" xfId="59602"/>
    <cellStyle name="Итог 3 5 6" xfId="60276"/>
    <cellStyle name="Итог 3 5 7" xfId="61795"/>
    <cellStyle name="Итог 3 6" xfId="44126"/>
    <cellStyle name="Итог 3 7" xfId="44576"/>
    <cellStyle name="Итог 3 8" xfId="44873"/>
    <cellStyle name="Итог 3 9" xfId="45156"/>
    <cellStyle name="Итог 4" xfId="4333"/>
    <cellStyle name="Итог 4 2" xfId="4334"/>
    <cellStyle name="Итог 5" xfId="44124"/>
    <cellStyle name="Итог 6" xfId="44574"/>
    <cellStyle name="Итог 7" xfId="44871"/>
    <cellStyle name="Итог 8" xfId="45154"/>
    <cellStyle name="Итог 9" xfId="45424"/>
    <cellStyle name="Итоги" xfId="60323"/>
    <cellStyle name="ИтогоАктБазЦ" xfId="60324"/>
    <cellStyle name="ИтогоАктБИМ" xfId="60325"/>
    <cellStyle name="ИтогоАктБИМ 2" xfId="60326"/>
    <cellStyle name="ИтогоАктБИМ 3" xfId="60327"/>
    <cellStyle name="ИтогоАктРесМет" xfId="60328"/>
    <cellStyle name="ИтогоАктРесМет 2" xfId="60329"/>
    <cellStyle name="ИтогоАктРесМет 3" xfId="60330"/>
    <cellStyle name="ИтогоАктТекЦ" xfId="60331"/>
    <cellStyle name="ИтогоБазЦ" xfId="60332"/>
    <cellStyle name="ИтогоБИМ" xfId="60333"/>
    <cellStyle name="ИтогоБИМ 2" xfId="60334"/>
    <cellStyle name="ИтогоБИМ 3" xfId="60335"/>
    <cellStyle name="ИтогоРесМет" xfId="60336"/>
    <cellStyle name="ИтогоРесМет 2" xfId="60337"/>
    <cellStyle name="ИтогоРесМет 3" xfId="60338"/>
    <cellStyle name="ИтогоТекЦ" xfId="60339"/>
    <cellStyle name="Контрольная ячейка 2" xfId="721"/>
    <cellStyle name="Контрольная ячейка 3" xfId="720"/>
    <cellStyle name="Контрольная ячейка 4" xfId="2221"/>
    <cellStyle name="ЛокСмета" xfId="60340"/>
    <cellStyle name="ЛокСмМТСН" xfId="44208"/>
    <cellStyle name="ЛокСмМТСН 2" xfId="60341"/>
    <cellStyle name="ЛокСмМТСН 3" xfId="60342"/>
    <cellStyle name="ЛокСмМТСН 4" xfId="60343"/>
    <cellStyle name="М29" xfId="60344"/>
    <cellStyle name="М29 2" xfId="60345"/>
    <cellStyle name="М29 3" xfId="60346"/>
    <cellStyle name="Название 2" xfId="723"/>
    <cellStyle name="Название 3" xfId="722"/>
    <cellStyle name="Название 4" xfId="2222"/>
    <cellStyle name="Нейтральный 2" xfId="725"/>
    <cellStyle name="Нейтральный 3" xfId="724"/>
    <cellStyle name="Нейтральный 4" xfId="2223"/>
    <cellStyle name="ОбСмета" xfId="60347"/>
    <cellStyle name="ОбСмета 2" xfId="60348"/>
    <cellStyle name="ОбСмета 3" xfId="60349"/>
    <cellStyle name="Обычный" xfId="0" builtinId="0"/>
    <cellStyle name="Обычный 10" xfId="13"/>
    <cellStyle name="Обычный 10 10" xfId="4335"/>
    <cellStyle name="Обычный 10 10 3 2" xfId="61878"/>
    <cellStyle name="Обычный 10 11" xfId="4336"/>
    <cellStyle name="Обычный 10 12" xfId="4337"/>
    <cellStyle name="Обычный 10 13" xfId="4338"/>
    <cellStyle name="Обычный 10 14" xfId="4339"/>
    <cellStyle name="Обычный 10 15" xfId="4340"/>
    <cellStyle name="Обычный 10 2" xfId="12"/>
    <cellStyle name="Обычный 10 2 2" xfId="4341"/>
    <cellStyle name="Обычный 10 3" xfId="2332"/>
    <cellStyle name="Обычный 10 3 2" xfId="4342"/>
    <cellStyle name="Обычный 10 3 3" xfId="60350"/>
    <cellStyle name="Обычный 10 4" xfId="4343"/>
    <cellStyle name="Обычный 10 5" xfId="4344"/>
    <cellStyle name="Обычный 10 6" xfId="4345"/>
    <cellStyle name="Обычный 10 7" xfId="4346"/>
    <cellStyle name="Обычный 10 8" xfId="4347"/>
    <cellStyle name="Обычный 10 9" xfId="4348"/>
    <cellStyle name="Обычный 10_ВВП 2011-2014 кв" xfId="4349"/>
    <cellStyle name="Обычный 100" xfId="9"/>
    <cellStyle name="Обычный 101" xfId="4350"/>
    <cellStyle name="Обычный 102" xfId="4351"/>
    <cellStyle name="Обычный 103" xfId="4352"/>
    <cellStyle name="Обычный 104" xfId="4353"/>
    <cellStyle name="Обычный 105" xfId="4354"/>
    <cellStyle name="Обычный 106" xfId="4355"/>
    <cellStyle name="Обычный 107" xfId="4356"/>
    <cellStyle name="Обычный 108" xfId="4357"/>
    <cellStyle name="Обычный 109" xfId="4358"/>
    <cellStyle name="Обычный 11" xfId="726"/>
    <cellStyle name="Обычный 11 2" xfId="4359"/>
    <cellStyle name="Обычный 11 2 2 2 2" xfId="61873"/>
    <cellStyle name="Обычный 11 3" xfId="4360"/>
    <cellStyle name="Обычный 11 4" xfId="60351"/>
    <cellStyle name="Обычный 110" xfId="4361"/>
    <cellStyle name="Обычный 111" xfId="4362"/>
    <cellStyle name="Обычный 112" xfId="4363"/>
    <cellStyle name="Обычный 113" xfId="4364"/>
    <cellStyle name="Обычный 114" xfId="4365"/>
    <cellStyle name="Обычный 115" xfId="4366"/>
    <cellStyle name="Обычный 116" xfId="4367"/>
    <cellStyle name="Обычный 117" xfId="4368"/>
    <cellStyle name="Обычный 118" xfId="4369"/>
    <cellStyle name="Обычный 119" xfId="4370"/>
    <cellStyle name="Обычный 119 10" xfId="4371"/>
    <cellStyle name="Обычный 119 2" xfId="4372"/>
    <cellStyle name="Обычный 119 2 2" xfId="4373"/>
    <cellStyle name="Обычный 119 2 2 2" xfId="4374"/>
    <cellStyle name="Обычный 119 2 2 2 2" xfId="4375"/>
    <cellStyle name="Обычный 119 2 2 2 2 2" xfId="4376"/>
    <cellStyle name="Обычный 119 2 2 2 2 2 2" xfId="4377"/>
    <cellStyle name="Обычный 119 2 2 2 2 3" xfId="4378"/>
    <cellStyle name="Обычный 119 2 2 2 3" xfId="4379"/>
    <cellStyle name="Обычный 119 2 2 2 3 2" xfId="4380"/>
    <cellStyle name="Обычный 119 2 2 2 4" xfId="4381"/>
    <cellStyle name="Обычный 119 2 2 3" xfId="4382"/>
    <cellStyle name="Обычный 119 2 2 3 2" xfId="4383"/>
    <cellStyle name="Обычный 119 2 2 3 2 2" xfId="4384"/>
    <cellStyle name="Обычный 119 2 2 3 3" xfId="4385"/>
    <cellStyle name="Обычный 119 2 2 4" xfId="4386"/>
    <cellStyle name="Обычный 119 2 2 4 2" xfId="4387"/>
    <cellStyle name="Обычный 119 2 2 5" xfId="4388"/>
    <cellStyle name="Обычный 119 2 3" xfId="4389"/>
    <cellStyle name="Обычный 119 2 3 2" xfId="4390"/>
    <cellStyle name="Обычный 119 2 3 2 2" xfId="4391"/>
    <cellStyle name="Обычный 119 2 3 2 2 2" xfId="4392"/>
    <cellStyle name="Обычный 119 2 3 2 3" xfId="4393"/>
    <cellStyle name="Обычный 119 2 3 3" xfId="4394"/>
    <cellStyle name="Обычный 119 2 3 3 2" xfId="4395"/>
    <cellStyle name="Обычный 119 2 3 4" xfId="4396"/>
    <cellStyle name="Обычный 119 2 4" xfId="4397"/>
    <cellStyle name="Обычный 119 2 4 2" xfId="4398"/>
    <cellStyle name="Обычный 119 2 4 2 2" xfId="4399"/>
    <cellStyle name="Обычный 119 2 4 3" xfId="4400"/>
    <cellStyle name="Обычный 119 2 5" xfId="4401"/>
    <cellStyle name="Обычный 119 2 5 2" xfId="4402"/>
    <cellStyle name="Обычный 119 2 6" xfId="4403"/>
    <cellStyle name="Обычный 119 2 7" xfId="61876"/>
    <cellStyle name="Обычный 119 3" xfId="4404"/>
    <cellStyle name="Обычный 119 3 2" xfId="4405"/>
    <cellStyle name="Обычный 119 3 2 2" xfId="4406"/>
    <cellStyle name="Обычный 119 3 2 2 2" xfId="4407"/>
    <cellStyle name="Обычный 119 3 2 2 2 2" xfId="4408"/>
    <cellStyle name="Обычный 119 3 2 2 2 2 2" xfId="4409"/>
    <cellStyle name="Обычный 119 3 2 2 2 3" xfId="4410"/>
    <cellStyle name="Обычный 119 3 2 2 3" xfId="4411"/>
    <cellStyle name="Обычный 119 3 2 2 3 2" xfId="4412"/>
    <cellStyle name="Обычный 119 3 2 2 4" xfId="4413"/>
    <cellStyle name="Обычный 119 3 2 3" xfId="4414"/>
    <cellStyle name="Обычный 119 3 2 3 2" xfId="4415"/>
    <cellStyle name="Обычный 119 3 2 3 2 2" xfId="4416"/>
    <cellStyle name="Обычный 119 3 2 3 3" xfId="4417"/>
    <cellStyle name="Обычный 119 3 2 4" xfId="4418"/>
    <cellStyle name="Обычный 119 3 2 4 2" xfId="4419"/>
    <cellStyle name="Обычный 119 3 2 5" xfId="4420"/>
    <cellStyle name="Обычный 119 3 3" xfId="4421"/>
    <cellStyle name="Обычный 119 3 3 2" xfId="4422"/>
    <cellStyle name="Обычный 119 3 3 2 2" xfId="4423"/>
    <cellStyle name="Обычный 119 3 3 2 2 2" xfId="4424"/>
    <cellStyle name="Обычный 119 3 3 2 3" xfId="4425"/>
    <cellStyle name="Обычный 119 3 3 3" xfId="4426"/>
    <cellStyle name="Обычный 119 3 3 3 2" xfId="4427"/>
    <cellStyle name="Обычный 119 3 3 4" xfId="4428"/>
    <cellStyle name="Обычный 119 3 4" xfId="4429"/>
    <cellStyle name="Обычный 119 3 4 2" xfId="4430"/>
    <cellStyle name="Обычный 119 3 4 2 2" xfId="4431"/>
    <cellStyle name="Обычный 119 3 4 3" xfId="4432"/>
    <cellStyle name="Обычный 119 3 5" xfId="4433"/>
    <cellStyle name="Обычный 119 3 5 2" xfId="4434"/>
    <cellStyle name="Обычный 119 3 6" xfId="4435"/>
    <cellStyle name="Обычный 119 4" xfId="4436"/>
    <cellStyle name="Обычный 119 4 2" xfId="4437"/>
    <cellStyle name="Обычный 119 4 2 2" xfId="4438"/>
    <cellStyle name="Обычный 119 4 2 2 2" xfId="4439"/>
    <cellStyle name="Обычный 119 4 2 2 2 2" xfId="4440"/>
    <cellStyle name="Обычный 119 4 2 2 2 2 2" xfId="4441"/>
    <cellStyle name="Обычный 119 4 2 2 2 3" xfId="4442"/>
    <cellStyle name="Обычный 119 4 2 2 3" xfId="4443"/>
    <cellStyle name="Обычный 119 4 2 2 3 2" xfId="4444"/>
    <cellStyle name="Обычный 119 4 2 2 4" xfId="4445"/>
    <cellStyle name="Обычный 119 4 2 3" xfId="4446"/>
    <cellStyle name="Обычный 119 4 2 3 2" xfId="4447"/>
    <cellStyle name="Обычный 119 4 2 3 2 2" xfId="4448"/>
    <cellStyle name="Обычный 119 4 2 3 3" xfId="4449"/>
    <cellStyle name="Обычный 119 4 2 4" xfId="4450"/>
    <cellStyle name="Обычный 119 4 2 4 2" xfId="4451"/>
    <cellStyle name="Обычный 119 4 2 5" xfId="4452"/>
    <cellStyle name="Обычный 119 4 3" xfId="4453"/>
    <cellStyle name="Обычный 119 4 3 2" xfId="4454"/>
    <cellStyle name="Обычный 119 4 3 2 2" xfId="4455"/>
    <cellStyle name="Обычный 119 4 3 2 2 2" xfId="4456"/>
    <cellStyle name="Обычный 119 4 3 2 3" xfId="4457"/>
    <cellStyle name="Обычный 119 4 3 3" xfId="4458"/>
    <cellStyle name="Обычный 119 4 3 3 2" xfId="4459"/>
    <cellStyle name="Обычный 119 4 3 4" xfId="4460"/>
    <cellStyle name="Обычный 119 4 4" xfId="4461"/>
    <cellStyle name="Обычный 119 4 4 2" xfId="4462"/>
    <cellStyle name="Обычный 119 4 4 2 2" xfId="4463"/>
    <cellStyle name="Обычный 119 4 4 3" xfId="4464"/>
    <cellStyle name="Обычный 119 4 5" xfId="4465"/>
    <cellStyle name="Обычный 119 4 5 2" xfId="4466"/>
    <cellStyle name="Обычный 119 4 6" xfId="4467"/>
    <cellStyle name="Обычный 119 5" xfId="4468"/>
    <cellStyle name="Обычный 119 5 2" xfId="4469"/>
    <cellStyle name="Обычный 119 5 2 2" xfId="4470"/>
    <cellStyle name="Обычный 119 5 2 2 2" xfId="4471"/>
    <cellStyle name="Обычный 119 5 2 2 2 2" xfId="4472"/>
    <cellStyle name="Обычный 119 5 2 2 2 2 2" xfId="4473"/>
    <cellStyle name="Обычный 119 5 2 2 2 3" xfId="4474"/>
    <cellStyle name="Обычный 119 5 2 2 3" xfId="4475"/>
    <cellStyle name="Обычный 119 5 2 2 3 2" xfId="4476"/>
    <cellStyle name="Обычный 119 5 2 2 4" xfId="4477"/>
    <cellStyle name="Обычный 119 5 2 3" xfId="4478"/>
    <cellStyle name="Обычный 119 5 2 3 2" xfId="4479"/>
    <cellStyle name="Обычный 119 5 2 3 2 2" xfId="4480"/>
    <cellStyle name="Обычный 119 5 2 3 3" xfId="4481"/>
    <cellStyle name="Обычный 119 5 2 4" xfId="4482"/>
    <cellStyle name="Обычный 119 5 2 4 2" xfId="4483"/>
    <cellStyle name="Обычный 119 5 2 5" xfId="4484"/>
    <cellStyle name="Обычный 119 5 3" xfId="4485"/>
    <cellStyle name="Обычный 119 5 3 2" xfId="4486"/>
    <cellStyle name="Обычный 119 5 3 2 2" xfId="4487"/>
    <cellStyle name="Обычный 119 5 3 2 2 2" xfId="4488"/>
    <cellStyle name="Обычный 119 5 3 2 3" xfId="4489"/>
    <cellStyle name="Обычный 119 5 3 3" xfId="4490"/>
    <cellStyle name="Обычный 119 5 3 3 2" xfId="4491"/>
    <cellStyle name="Обычный 119 5 3 4" xfId="4492"/>
    <cellStyle name="Обычный 119 5 4" xfId="4493"/>
    <cellStyle name="Обычный 119 5 4 2" xfId="4494"/>
    <cellStyle name="Обычный 119 5 4 2 2" xfId="4495"/>
    <cellStyle name="Обычный 119 5 4 3" xfId="4496"/>
    <cellStyle name="Обычный 119 5 5" xfId="4497"/>
    <cellStyle name="Обычный 119 5 5 2" xfId="4498"/>
    <cellStyle name="Обычный 119 5 6" xfId="4499"/>
    <cellStyle name="Обычный 119 6" xfId="4500"/>
    <cellStyle name="Обычный 119 6 2" xfId="4501"/>
    <cellStyle name="Обычный 119 6 2 2" xfId="4502"/>
    <cellStyle name="Обычный 119 6 2 2 2" xfId="4503"/>
    <cellStyle name="Обычный 119 6 2 2 2 2" xfId="4504"/>
    <cellStyle name="Обычный 119 6 2 2 3" xfId="4505"/>
    <cellStyle name="Обычный 119 6 2 3" xfId="4506"/>
    <cellStyle name="Обычный 119 6 2 3 2" xfId="4507"/>
    <cellStyle name="Обычный 119 6 2 4" xfId="4508"/>
    <cellStyle name="Обычный 119 6 3" xfId="4509"/>
    <cellStyle name="Обычный 119 6 3 2" xfId="4510"/>
    <cellStyle name="Обычный 119 6 3 2 2" xfId="4511"/>
    <cellStyle name="Обычный 119 6 3 3" xfId="4512"/>
    <cellStyle name="Обычный 119 6 4" xfId="4513"/>
    <cellStyle name="Обычный 119 6 4 2" xfId="4514"/>
    <cellStyle name="Обычный 119 6 5" xfId="4515"/>
    <cellStyle name="Обычный 119 7" xfId="4516"/>
    <cellStyle name="Обычный 119 7 2" xfId="4517"/>
    <cellStyle name="Обычный 119 7 2 2" xfId="4518"/>
    <cellStyle name="Обычный 119 7 2 2 2" xfId="4519"/>
    <cellStyle name="Обычный 119 7 2 3" xfId="4520"/>
    <cellStyle name="Обычный 119 7 3" xfId="4521"/>
    <cellStyle name="Обычный 119 7 3 2" xfId="4522"/>
    <cellStyle name="Обычный 119 7 4" xfId="4523"/>
    <cellStyle name="Обычный 119 8" xfId="4524"/>
    <cellStyle name="Обычный 119 8 2" xfId="4525"/>
    <cellStyle name="Обычный 119 8 2 2" xfId="4526"/>
    <cellStyle name="Обычный 119 8 3" xfId="4527"/>
    <cellStyle name="Обычный 119 9" xfId="4528"/>
    <cellStyle name="Обычный 119 9 2" xfId="4529"/>
    <cellStyle name="Обычный 12" xfId="727"/>
    <cellStyle name="Обычный 12 2" xfId="728"/>
    <cellStyle name="Обычный 12 3" xfId="60352"/>
    <cellStyle name="Обычный 12_Т-НахВТО-газ-28.09.12" xfId="729"/>
    <cellStyle name="Обычный 120" xfId="4530"/>
    <cellStyle name="Обычный 121" xfId="4531"/>
    <cellStyle name="Обычный 122" xfId="4532"/>
    <cellStyle name="Обычный 123" xfId="4533"/>
    <cellStyle name="Обычный 124" xfId="4534"/>
    <cellStyle name="Обычный 124 2" xfId="61871"/>
    <cellStyle name="Обычный 125" xfId="4535"/>
    <cellStyle name="Обычный 126" xfId="4536"/>
    <cellStyle name="Обычный 127" xfId="4537"/>
    <cellStyle name="Обычный 128" xfId="4538"/>
    <cellStyle name="Обычный 129" xfId="4539"/>
    <cellStyle name="Обычный 13" xfId="730"/>
    <cellStyle name="Обычный 13 2" xfId="4540"/>
    <cellStyle name="Обычный 13 3" xfId="60353"/>
    <cellStyle name="Обычный 130" xfId="4541"/>
    <cellStyle name="Обычный 131" xfId="4542"/>
    <cellStyle name="Обычный 132" xfId="2566"/>
    <cellStyle name="Обычный 133" xfId="43829"/>
    <cellStyle name="Обычный 134" xfId="43857"/>
    <cellStyle name="Обычный 135" xfId="43865"/>
    <cellStyle name="Обычный 136" xfId="43852"/>
    <cellStyle name="Обычный 137" xfId="43868"/>
    <cellStyle name="Обычный 138" xfId="43851"/>
    <cellStyle name="Обычный 139" xfId="43867"/>
    <cellStyle name="Обычный 14" xfId="11"/>
    <cellStyle name="Обычный 14 2" xfId="4543"/>
    <cellStyle name="Обычный 14 2 2" xfId="60354"/>
    <cellStyle name="Обычный 140" xfId="43869"/>
    <cellStyle name="Обычный 140 3" xfId="22"/>
    <cellStyle name="Обычный 140 3 10" xfId="47509"/>
    <cellStyle name="Обычный 140 3 10 2" xfId="49408"/>
    <cellStyle name="Обычный 140 3 10 3" xfId="56597"/>
    <cellStyle name="Обычный 140 3 10 4" xfId="61498"/>
    <cellStyle name="Обычный 140 3 11" xfId="47986"/>
    <cellStyle name="Обычный 140 3 11 2" xfId="56918"/>
    <cellStyle name="Обычный 140 3 11 3" xfId="61815"/>
    <cellStyle name="Обычный 140 3 12" xfId="50048"/>
    <cellStyle name="Обычный 140 3 13" xfId="50186"/>
    <cellStyle name="Обычный 140 3 14" xfId="55229"/>
    <cellStyle name="Обычный 140 3 15" xfId="60486"/>
    <cellStyle name="Обычный 140 3 16" xfId="46103"/>
    <cellStyle name="Обычный 140 3 2" xfId="840"/>
    <cellStyle name="Обычный 140 3 2 2" xfId="1893"/>
    <cellStyle name="Обычный 140 3 2 2 2" xfId="48384"/>
    <cellStyle name="Обычный 140 3 2 3" xfId="50884"/>
    <cellStyle name="Обычный 140 3 2 4" xfId="55629"/>
    <cellStyle name="Обычный 140 3 2 5" xfId="60503"/>
    <cellStyle name="Обычный 140 3 2 6" xfId="46414"/>
    <cellStyle name="Обычный 140 3 3" xfId="1306"/>
    <cellStyle name="Обычный 140 3 3 2" xfId="48682"/>
    <cellStyle name="Обычный 140 3 3 3" xfId="51350"/>
    <cellStyle name="Обычный 140 3 3 4" xfId="55827"/>
    <cellStyle name="Обычный 140 3 3 5" xfId="60765"/>
    <cellStyle name="Обычный 140 3 3 6" xfId="46714"/>
    <cellStyle name="Обычный 140 3 4" xfId="1479"/>
    <cellStyle name="Обычный 140 3 4 2" xfId="48722"/>
    <cellStyle name="Обычный 140 3 4 3" xfId="51523"/>
    <cellStyle name="Обычный 140 3 4 4" xfId="55866"/>
    <cellStyle name="Обычный 140 3 4 5" xfId="60801"/>
    <cellStyle name="Обычный 140 3 4 6" xfId="46754"/>
    <cellStyle name="Обычный 140 3 5" xfId="1805"/>
    <cellStyle name="Обычный 140 3 5 2" xfId="48739"/>
    <cellStyle name="Обычный 140 3 5 3" xfId="51849"/>
    <cellStyle name="Обычный 140 3 5 4" xfId="55883"/>
    <cellStyle name="Обычный 140 3 5 5" xfId="60817"/>
    <cellStyle name="Обычный 140 3 5 6" xfId="46771"/>
    <cellStyle name="Обычный 140 3 6" xfId="1875"/>
    <cellStyle name="Обычный 140 3 6 2" xfId="48755"/>
    <cellStyle name="Обычный 140 3 6 3" xfId="51919"/>
    <cellStyle name="Обычный 140 3 6 4" xfId="55899"/>
    <cellStyle name="Обычный 140 3 6 5" xfId="60832"/>
    <cellStyle name="Обычный 140 3 6 6" xfId="46787"/>
    <cellStyle name="Обычный 140 3 7" xfId="1892"/>
    <cellStyle name="Обычный 140 3 7 2" xfId="48775"/>
    <cellStyle name="Обычный 140 3 7 3" xfId="55919"/>
    <cellStyle name="Обычный 140 3 7 4" xfId="60850"/>
    <cellStyle name="Обычный 140 3 7 5" xfId="46808"/>
    <cellStyle name="Обычный 140 3 8" xfId="47162"/>
    <cellStyle name="Обычный 140 3 8 2" xfId="49125"/>
    <cellStyle name="Обычный 140 3 8 3" xfId="56252"/>
    <cellStyle name="Обычный 140 3 8 4" xfId="61159"/>
    <cellStyle name="Обычный 140 3 9" xfId="47205"/>
    <cellStyle name="Обычный 140 3 9 2" xfId="49167"/>
    <cellStyle name="Обычный 140 3 9 3" xfId="56294"/>
    <cellStyle name="Обычный 140 3 9 4" xfId="61197"/>
    <cellStyle name="Обычный 141" xfId="43866"/>
    <cellStyle name="Обычный 142" xfId="17"/>
    <cellStyle name="Обычный 142 10" xfId="60300"/>
    <cellStyle name="Обычный 142 11" xfId="60307"/>
    <cellStyle name="Обычный 142 12" xfId="60453"/>
    <cellStyle name="Обычный 142 13" xfId="60466"/>
    <cellStyle name="Обычный 142 14" xfId="60478"/>
    <cellStyle name="Обычный 142 15" xfId="61836"/>
    <cellStyle name="Обычный 142 16" xfId="61842"/>
    <cellStyle name="Обычный 142 17" xfId="61848"/>
    <cellStyle name="Обычный 142 18" xfId="61854"/>
    <cellStyle name="Обычный 142 19" xfId="61860"/>
    <cellStyle name="Обычный 142 2" xfId="46093"/>
    <cellStyle name="Обычный 142 2 2" xfId="55186"/>
    <cellStyle name="Обычный 142 2 3" xfId="55227"/>
    <cellStyle name="Обычный 142 2 4" xfId="60313"/>
    <cellStyle name="Обычный 142 2 5" xfId="60459"/>
    <cellStyle name="Обычный 142 2 6" xfId="60472"/>
    <cellStyle name="Обычный 142 2 7" xfId="60484"/>
    <cellStyle name="Обычный 142 20" xfId="61866"/>
    <cellStyle name="Обычный 142 21" xfId="43870"/>
    <cellStyle name="Обычный 142 3" xfId="47984"/>
    <cellStyle name="Обычный 142 4" xfId="50161"/>
    <cellStyle name="Обычный 142 5" xfId="50167"/>
    <cellStyle name="Обычный 142 6" xfId="50183"/>
    <cellStyle name="Обычный 142 7" xfId="55180"/>
    <cellStyle name="Обычный 142 8" xfId="55192"/>
    <cellStyle name="Обычный 142 9" xfId="55210"/>
    <cellStyle name="Обычный 143" xfId="2448"/>
    <cellStyle name="Обычный 144" xfId="46030"/>
    <cellStyle name="Обычный 145" xfId="1895"/>
    <cellStyle name="Обычный 145 10" xfId="60455"/>
    <cellStyle name="Обычный 145 11" xfId="60468"/>
    <cellStyle name="Обычный 145 12" xfId="60480"/>
    <cellStyle name="Обычный 145 13" xfId="61838"/>
    <cellStyle name="Обычный 145 14" xfId="61844"/>
    <cellStyle name="Обычный 145 15" xfId="61850"/>
    <cellStyle name="Обычный 145 16" xfId="61856"/>
    <cellStyle name="Обычный 145 17" xfId="61862"/>
    <cellStyle name="Обычный 145 18" xfId="61868"/>
    <cellStyle name="Обычный 145 2" xfId="46096"/>
    <cellStyle name="Обычный 145 2 2" xfId="55188"/>
    <cellStyle name="Обычный 145 2 3" xfId="60315"/>
    <cellStyle name="Обычный 145 2 4" xfId="60461"/>
    <cellStyle name="Обычный 145 2 5" xfId="60474"/>
    <cellStyle name="Обычный 145 3" xfId="50163"/>
    <cellStyle name="Обычный 145 4" xfId="50169"/>
    <cellStyle name="Обычный 145 5" xfId="55182"/>
    <cellStyle name="Обычный 145 6" xfId="55194"/>
    <cellStyle name="Обычный 145 7" xfId="55213"/>
    <cellStyle name="Обычный 145 8" xfId="60302"/>
    <cellStyle name="Обычный 145 9" xfId="60309"/>
    <cellStyle name="Обычный 146" xfId="46089"/>
    <cellStyle name="Обычный 147" xfId="49632"/>
    <cellStyle name="Обычный 148" xfId="50047"/>
    <cellStyle name="Обычный 149" xfId="61869"/>
    <cellStyle name="Обычный 15" xfId="731"/>
    <cellStyle name="Обычный 15 2" xfId="2274"/>
    <cellStyle name="Обычный 15 2 2" xfId="4544"/>
    <cellStyle name="Обычный 15 3" xfId="2452"/>
    <cellStyle name="Обычный 15 4" xfId="60355"/>
    <cellStyle name="Обычный 16" xfId="732"/>
    <cellStyle name="Обычный 16 2" xfId="733"/>
    <cellStyle name="Обычный 16 3" xfId="60356"/>
    <cellStyle name="Обычный 17" xfId="734"/>
    <cellStyle name="Обычный 17 2" xfId="4545"/>
    <cellStyle name="Обычный 17 3" xfId="60357"/>
    <cellStyle name="Обычный 172" xfId="4546"/>
    <cellStyle name="Обычный 18" xfId="735"/>
    <cellStyle name="Обычный 18 2" xfId="4547"/>
    <cellStyle name="Обычный 18 3" xfId="60358"/>
    <cellStyle name="Обычный 19" xfId="736"/>
    <cellStyle name="Обычный 19 2" xfId="4548"/>
    <cellStyle name="Обычный 19 3" xfId="60359"/>
    <cellStyle name="Обычный 2" xfId="3"/>
    <cellStyle name="Обычный 2 10" xfId="737"/>
    <cellStyle name="Обычный 2 10 10" xfId="4549"/>
    <cellStyle name="Обычный 2 10 11" xfId="4550"/>
    <cellStyle name="Обычный 2 10 12" xfId="4551"/>
    <cellStyle name="Обычный 2 10 13" xfId="4552"/>
    <cellStyle name="Обычный 2 10 14" xfId="4553"/>
    <cellStyle name="Обычный 2 10 15" xfId="4554"/>
    <cellStyle name="Обычный 2 10 2" xfId="4"/>
    <cellStyle name="Обычный 2 10 2 2" xfId="4555"/>
    <cellStyle name="Обычный 2 10 3" xfId="4556"/>
    <cellStyle name="Обычный 2 10 3 2" xfId="2415"/>
    <cellStyle name="Обычный 2 10 4" xfId="4557"/>
    <cellStyle name="Обычный 2 10 5" xfId="4558"/>
    <cellStyle name="Обычный 2 10 5 2" xfId="61872"/>
    <cellStyle name="Обычный 2 10 6" xfId="4559"/>
    <cellStyle name="Обычный 2 10 7" xfId="4560"/>
    <cellStyle name="Обычный 2 10 8" xfId="4561"/>
    <cellStyle name="Обычный 2 10 9" xfId="4562"/>
    <cellStyle name="Обычный 2 100" xfId="4563"/>
    <cellStyle name="Обычный 2 101" xfId="4564"/>
    <cellStyle name="Обычный 2 102" xfId="4565"/>
    <cellStyle name="Обычный 2 103" xfId="4566"/>
    <cellStyle name="Обычный 2 104" xfId="4567"/>
    <cellStyle name="Обычный 2 105" xfId="4568"/>
    <cellStyle name="Обычный 2 106" xfId="4569"/>
    <cellStyle name="Обычный 2 107" xfId="4570"/>
    <cellStyle name="Обычный 2 108" xfId="4571"/>
    <cellStyle name="Обычный 2 109" xfId="4572"/>
    <cellStyle name="Обычный 2 11" xfId="738"/>
    <cellStyle name="Обычный 2 11 10" xfId="4573"/>
    <cellStyle name="Обычный 2 11 11" xfId="4574"/>
    <cellStyle name="Обычный 2 11 12" xfId="4575"/>
    <cellStyle name="Обычный 2 11 13" xfId="4576"/>
    <cellStyle name="Обычный 2 11 14" xfId="4577"/>
    <cellStyle name="Обычный 2 11 15" xfId="4578"/>
    <cellStyle name="Обычный 2 11 2" xfId="739"/>
    <cellStyle name="Обычный 2 11 3" xfId="4579"/>
    <cellStyle name="Обычный 2 11 4" xfId="4580"/>
    <cellStyle name="Обычный 2 11 5" xfId="4581"/>
    <cellStyle name="Обычный 2 11 6" xfId="4582"/>
    <cellStyle name="Обычный 2 11 7" xfId="4583"/>
    <cellStyle name="Обычный 2 11 8" xfId="4584"/>
    <cellStyle name="Обычный 2 11 9" xfId="4585"/>
    <cellStyle name="Обычный 2 11_Т-НахВТО-газ-28.09.12" xfId="740"/>
    <cellStyle name="Обычный 2 110" xfId="4586"/>
    <cellStyle name="Обычный 2 111" xfId="4587"/>
    <cellStyle name="Обычный 2 112" xfId="4588"/>
    <cellStyle name="Обычный 2 12" xfId="741"/>
    <cellStyle name="Обычный 2 12 10" xfId="4589"/>
    <cellStyle name="Обычный 2 12 11" xfId="4590"/>
    <cellStyle name="Обычный 2 12 12" xfId="4591"/>
    <cellStyle name="Обычный 2 12 13" xfId="4592"/>
    <cellStyle name="Обычный 2 12 14" xfId="4593"/>
    <cellStyle name="Обычный 2 12 15" xfId="4594"/>
    <cellStyle name="Обычный 2 12 2" xfId="742"/>
    <cellStyle name="Обычный 2 12 3" xfId="4595"/>
    <cellStyle name="Обычный 2 12 4" xfId="4596"/>
    <cellStyle name="Обычный 2 12 5" xfId="4597"/>
    <cellStyle name="Обычный 2 12 6" xfId="4598"/>
    <cellStyle name="Обычный 2 12 7" xfId="4599"/>
    <cellStyle name="Обычный 2 12 8" xfId="4600"/>
    <cellStyle name="Обычный 2 12 9" xfId="4601"/>
    <cellStyle name="Обычный 2 12_Т-НахВТО-газ-28.09.12" xfId="743"/>
    <cellStyle name="Обычный 2 13" xfId="744"/>
    <cellStyle name="Обычный 2 13 10" xfId="4602"/>
    <cellStyle name="Обычный 2 13 11" xfId="4603"/>
    <cellStyle name="Обычный 2 13 12" xfId="4604"/>
    <cellStyle name="Обычный 2 13 13" xfId="4605"/>
    <cellStyle name="Обычный 2 13 14" xfId="4606"/>
    <cellStyle name="Обычный 2 13 15" xfId="4607"/>
    <cellStyle name="Обычный 2 13 2" xfId="4608"/>
    <cellStyle name="Обычный 2 13 3" xfId="4609"/>
    <cellStyle name="Обычный 2 13 4" xfId="4610"/>
    <cellStyle name="Обычный 2 13 5" xfId="4611"/>
    <cellStyle name="Обычный 2 13 6" xfId="4612"/>
    <cellStyle name="Обычный 2 13 7" xfId="4613"/>
    <cellStyle name="Обычный 2 13 8" xfId="4614"/>
    <cellStyle name="Обычный 2 13 9" xfId="4615"/>
    <cellStyle name="Обычный 2 14" xfId="745"/>
    <cellStyle name="Обычный 2 14 10" xfId="4616"/>
    <cellStyle name="Обычный 2 14 11" xfId="4617"/>
    <cellStyle name="Обычный 2 14 12" xfId="4618"/>
    <cellStyle name="Обычный 2 14 13" xfId="4619"/>
    <cellStyle name="Обычный 2 14 14" xfId="4620"/>
    <cellStyle name="Обычный 2 14 15" xfId="4621"/>
    <cellStyle name="Обычный 2 14 2" xfId="4622"/>
    <cellStyle name="Обычный 2 14 3" xfId="4623"/>
    <cellStyle name="Обычный 2 14 4" xfId="4624"/>
    <cellStyle name="Обычный 2 14 5" xfId="4625"/>
    <cellStyle name="Обычный 2 14 6" xfId="4626"/>
    <cellStyle name="Обычный 2 14 7" xfId="4627"/>
    <cellStyle name="Обычный 2 14 8" xfId="4628"/>
    <cellStyle name="Обычный 2 14 9" xfId="4629"/>
    <cellStyle name="Обычный 2 15" xfId="746"/>
    <cellStyle name="Обычный 2 15 10" xfId="4631"/>
    <cellStyle name="Обычный 2 15 11" xfId="4632"/>
    <cellStyle name="Обычный 2 15 12" xfId="4633"/>
    <cellStyle name="Обычный 2 15 13" xfId="4634"/>
    <cellStyle name="Обычный 2 15 14" xfId="4635"/>
    <cellStyle name="Обычный 2 15 15" xfId="4636"/>
    <cellStyle name="Обычный 2 15 16" xfId="4630"/>
    <cellStyle name="Обычный 2 15 2" xfId="4637"/>
    <cellStyle name="Обычный 2 15 3" xfId="4638"/>
    <cellStyle name="Обычный 2 15 4" xfId="4639"/>
    <cellStyle name="Обычный 2 15 5" xfId="4640"/>
    <cellStyle name="Обычный 2 15 6" xfId="4641"/>
    <cellStyle name="Обычный 2 15 7" xfId="4642"/>
    <cellStyle name="Обычный 2 15 8" xfId="4643"/>
    <cellStyle name="Обычный 2 15 9" xfId="4644"/>
    <cellStyle name="Обычный 2 16" xfId="2275"/>
    <cellStyle name="Обычный 2 16 10" xfId="4646"/>
    <cellStyle name="Обычный 2 16 11" xfId="4647"/>
    <cellStyle name="Обычный 2 16 12" xfId="4648"/>
    <cellStyle name="Обычный 2 16 13" xfId="4649"/>
    <cellStyle name="Обычный 2 16 14" xfId="4650"/>
    <cellStyle name="Обычный 2 16 15" xfId="4651"/>
    <cellStyle name="Обычный 2 16 16" xfId="4645"/>
    <cellStyle name="Обычный 2 16 2" xfId="4652"/>
    <cellStyle name="Обычный 2 16 3" xfId="4653"/>
    <cellStyle name="Обычный 2 16 4" xfId="4654"/>
    <cellStyle name="Обычный 2 16 5" xfId="4655"/>
    <cellStyle name="Обычный 2 16 6" xfId="4656"/>
    <cellStyle name="Обычный 2 16 7" xfId="4657"/>
    <cellStyle name="Обычный 2 16 8" xfId="4658"/>
    <cellStyle name="Обычный 2 16 9" xfId="4659"/>
    <cellStyle name="Обычный 2 17" xfId="4660"/>
    <cellStyle name="Обычный 2 17 10" xfId="4661"/>
    <cellStyle name="Обычный 2 17 11" xfId="4662"/>
    <cellStyle name="Обычный 2 17 12" xfId="4663"/>
    <cellStyle name="Обычный 2 17 13" xfId="4664"/>
    <cellStyle name="Обычный 2 17 14" xfId="4665"/>
    <cellStyle name="Обычный 2 17 15" xfId="4666"/>
    <cellStyle name="Обычный 2 17 16" xfId="2416"/>
    <cellStyle name="Обычный 2 17 2" xfId="4667"/>
    <cellStyle name="Обычный 2 17 3" xfId="4668"/>
    <cellStyle name="Обычный 2 17 4" xfId="4669"/>
    <cellStyle name="Обычный 2 17 5" xfId="4670"/>
    <cellStyle name="Обычный 2 17 6" xfId="4671"/>
    <cellStyle name="Обычный 2 17 7" xfId="4672"/>
    <cellStyle name="Обычный 2 17 8" xfId="4673"/>
    <cellStyle name="Обычный 2 17 9" xfId="4674"/>
    <cellStyle name="Обычный 2 18" xfId="4675"/>
    <cellStyle name="Обычный 2 18 10" xfId="4676"/>
    <cellStyle name="Обычный 2 18 11" xfId="4677"/>
    <cellStyle name="Обычный 2 18 12" xfId="4678"/>
    <cellStyle name="Обычный 2 18 13" xfId="4679"/>
    <cellStyle name="Обычный 2 18 14" xfId="4680"/>
    <cellStyle name="Обычный 2 18 15" xfId="4681"/>
    <cellStyle name="Обычный 2 18 2" xfId="4682"/>
    <cellStyle name="Обычный 2 18 3" xfId="4683"/>
    <cellStyle name="Обычный 2 18 4" xfId="4684"/>
    <cellStyle name="Обычный 2 18 5" xfId="4685"/>
    <cellStyle name="Обычный 2 18 6" xfId="4686"/>
    <cellStyle name="Обычный 2 18 7" xfId="4687"/>
    <cellStyle name="Обычный 2 18 8" xfId="4688"/>
    <cellStyle name="Обычный 2 18 9" xfId="4689"/>
    <cellStyle name="Обычный 2 19" xfId="4690"/>
    <cellStyle name="Обычный 2 19 10" xfId="4691"/>
    <cellStyle name="Обычный 2 19 11" xfId="4692"/>
    <cellStyle name="Обычный 2 19 12" xfId="4693"/>
    <cellStyle name="Обычный 2 19 13" xfId="4694"/>
    <cellStyle name="Обычный 2 19 14" xfId="4695"/>
    <cellStyle name="Обычный 2 19 15" xfId="4696"/>
    <cellStyle name="Обычный 2 19 2" xfId="4697"/>
    <cellStyle name="Обычный 2 19 3" xfId="4698"/>
    <cellStyle name="Обычный 2 19 4" xfId="4699"/>
    <cellStyle name="Обычный 2 19 5" xfId="4700"/>
    <cellStyle name="Обычный 2 19 6" xfId="4701"/>
    <cellStyle name="Обычный 2 19 7" xfId="4702"/>
    <cellStyle name="Обычный 2 19 8" xfId="4703"/>
    <cellStyle name="Обычный 2 19 9" xfId="4704"/>
    <cellStyle name="Обычный 2 2" xfId="5"/>
    <cellStyle name="Обычный 2 2 10" xfId="4705"/>
    <cellStyle name="Обычный 2 2 10 10" xfId="4706"/>
    <cellStyle name="Обычный 2 2 10 10 2" xfId="4707"/>
    <cellStyle name="Обычный 2 2 10 10 2 2" xfId="4708"/>
    <cellStyle name="Обычный 2 2 10 10 2 2 2" xfId="4709"/>
    <cellStyle name="Обычный 2 2 10 10 2 2 2 2" xfId="4710"/>
    <cellStyle name="Обычный 2 2 10 10 2 2 3" xfId="4711"/>
    <cellStyle name="Обычный 2 2 10 10 2 3" xfId="4712"/>
    <cellStyle name="Обычный 2 2 10 10 2 3 2" xfId="4713"/>
    <cellStyle name="Обычный 2 2 10 10 2 4" xfId="4714"/>
    <cellStyle name="Обычный 2 2 10 10 3" xfId="4715"/>
    <cellStyle name="Обычный 2 2 10 10 3 2" xfId="4716"/>
    <cellStyle name="Обычный 2 2 10 10 3 2 2" xfId="4717"/>
    <cellStyle name="Обычный 2 2 10 10 3 3" xfId="4718"/>
    <cellStyle name="Обычный 2 2 10 10 4" xfId="4719"/>
    <cellStyle name="Обычный 2 2 10 10 4 2" xfId="4720"/>
    <cellStyle name="Обычный 2 2 10 10 5" xfId="4721"/>
    <cellStyle name="Обычный 2 2 10 11" xfId="4722"/>
    <cellStyle name="Обычный 2 2 10 11 2" xfId="4723"/>
    <cellStyle name="Обычный 2 2 10 11 2 2" xfId="4724"/>
    <cellStyle name="Обычный 2 2 10 11 2 2 2" xfId="4725"/>
    <cellStyle name="Обычный 2 2 10 11 2 3" xfId="4726"/>
    <cellStyle name="Обычный 2 2 10 11 3" xfId="4727"/>
    <cellStyle name="Обычный 2 2 10 11 3 2" xfId="4728"/>
    <cellStyle name="Обычный 2 2 10 11 4" xfId="4729"/>
    <cellStyle name="Обычный 2 2 10 12" xfId="4730"/>
    <cellStyle name="Обычный 2 2 10 12 2" xfId="4731"/>
    <cellStyle name="Обычный 2 2 10 12 2 2" xfId="4732"/>
    <cellStyle name="Обычный 2 2 10 12 3" xfId="4733"/>
    <cellStyle name="Обычный 2 2 10 13" xfId="4734"/>
    <cellStyle name="Обычный 2 2 10 14" xfId="4735"/>
    <cellStyle name="Обычный 2 2 10 14 2" xfId="4736"/>
    <cellStyle name="Обычный 2 2 10 15" xfId="4737"/>
    <cellStyle name="Обычный 2 2 10 2" xfId="4738"/>
    <cellStyle name="Обычный 2 2 10 2 10" xfId="4739"/>
    <cellStyle name="Обычный 2 2 10 2 10 2" xfId="4740"/>
    <cellStyle name="Обычный 2 2 10 2 10 2 2" xfId="4741"/>
    <cellStyle name="Обычный 2 2 10 2 10 2 2 2" xfId="4742"/>
    <cellStyle name="Обычный 2 2 10 2 10 2 3" xfId="4743"/>
    <cellStyle name="Обычный 2 2 10 2 10 3" xfId="4744"/>
    <cellStyle name="Обычный 2 2 10 2 10 3 2" xfId="4745"/>
    <cellStyle name="Обычный 2 2 10 2 10 4" xfId="4746"/>
    <cellStyle name="Обычный 2 2 10 2 11" xfId="4747"/>
    <cellStyle name="Обычный 2 2 10 2 11 2" xfId="4748"/>
    <cellStyle name="Обычный 2 2 10 2 11 2 2" xfId="4749"/>
    <cellStyle name="Обычный 2 2 10 2 11 3" xfId="4750"/>
    <cellStyle name="Обычный 2 2 10 2 12" xfId="4751"/>
    <cellStyle name="Обычный 2 2 10 2 12 2" xfId="4752"/>
    <cellStyle name="Обычный 2 2 10 2 13" xfId="4753"/>
    <cellStyle name="Обычный 2 2 10 2 2" xfId="4754"/>
    <cellStyle name="Обычный 2 2 10 2 2 10" xfId="4755"/>
    <cellStyle name="Обычный 2 2 10 2 2 10 2" xfId="4756"/>
    <cellStyle name="Обычный 2 2 10 2 2 11" xfId="4757"/>
    <cellStyle name="Обычный 2 2 10 2 2 2" xfId="4758"/>
    <cellStyle name="Обычный 2 2 10 2 2 2 10" xfId="4759"/>
    <cellStyle name="Обычный 2 2 10 2 2 2 2" xfId="4760"/>
    <cellStyle name="Обычный 2 2 10 2 2 2 2 2" xfId="4761"/>
    <cellStyle name="Обычный 2 2 10 2 2 2 2 2 2" xfId="4762"/>
    <cellStyle name="Обычный 2 2 10 2 2 2 2 2 2 2" xfId="4763"/>
    <cellStyle name="Обычный 2 2 10 2 2 2 2 2 2 2 2" xfId="4764"/>
    <cellStyle name="Обычный 2 2 10 2 2 2 2 2 2 2 2 2" xfId="4765"/>
    <cellStyle name="Обычный 2 2 10 2 2 2 2 2 2 2 3" xfId="4766"/>
    <cellStyle name="Обычный 2 2 10 2 2 2 2 2 2 3" xfId="4767"/>
    <cellStyle name="Обычный 2 2 10 2 2 2 2 2 2 3 2" xfId="4768"/>
    <cellStyle name="Обычный 2 2 10 2 2 2 2 2 2 4" xfId="4769"/>
    <cellStyle name="Обычный 2 2 10 2 2 2 2 2 3" xfId="4770"/>
    <cellStyle name="Обычный 2 2 10 2 2 2 2 2 3 2" xfId="4771"/>
    <cellStyle name="Обычный 2 2 10 2 2 2 2 2 3 2 2" xfId="4772"/>
    <cellStyle name="Обычный 2 2 10 2 2 2 2 2 3 3" xfId="4773"/>
    <cellStyle name="Обычный 2 2 10 2 2 2 2 2 4" xfId="4774"/>
    <cellStyle name="Обычный 2 2 10 2 2 2 2 2 4 2" xfId="4775"/>
    <cellStyle name="Обычный 2 2 10 2 2 2 2 2 5" xfId="4776"/>
    <cellStyle name="Обычный 2 2 10 2 2 2 2 3" xfId="4777"/>
    <cellStyle name="Обычный 2 2 10 2 2 2 2 3 2" xfId="4778"/>
    <cellStyle name="Обычный 2 2 10 2 2 2 2 3 2 2" xfId="4779"/>
    <cellStyle name="Обычный 2 2 10 2 2 2 2 3 2 2 2" xfId="4780"/>
    <cellStyle name="Обычный 2 2 10 2 2 2 2 3 2 3" xfId="4781"/>
    <cellStyle name="Обычный 2 2 10 2 2 2 2 3 3" xfId="4782"/>
    <cellStyle name="Обычный 2 2 10 2 2 2 2 3 3 2" xfId="4783"/>
    <cellStyle name="Обычный 2 2 10 2 2 2 2 3 4" xfId="4784"/>
    <cellStyle name="Обычный 2 2 10 2 2 2 2 4" xfId="4785"/>
    <cellStyle name="Обычный 2 2 10 2 2 2 2 4 2" xfId="4786"/>
    <cellStyle name="Обычный 2 2 10 2 2 2 2 4 2 2" xfId="4787"/>
    <cellStyle name="Обычный 2 2 10 2 2 2 2 4 3" xfId="4788"/>
    <cellStyle name="Обычный 2 2 10 2 2 2 2 5" xfId="4789"/>
    <cellStyle name="Обычный 2 2 10 2 2 2 2 5 2" xfId="4790"/>
    <cellStyle name="Обычный 2 2 10 2 2 2 2 6" xfId="4791"/>
    <cellStyle name="Обычный 2 2 10 2 2 2 3" xfId="4792"/>
    <cellStyle name="Обычный 2 2 10 2 2 2 3 2" xfId="4793"/>
    <cellStyle name="Обычный 2 2 10 2 2 2 3 2 2" xfId="4794"/>
    <cellStyle name="Обычный 2 2 10 2 2 2 3 2 2 2" xfId="4795"/>
    <cellStyle name="Обычный 2 2 10 2 2 2 3 2 2 2 2" xfId="4796"/>
    <cellStyle name="Обычный 2 2 10 2 2 2 3 2 2 2 2 2" xfId="4797"/>
    <cellStyle name="Обычный 2 2 10 2 2 2 3 2 2 2 3" xfId="4798"/>
    <cellStyle name="Обычный 2 2 10 2 2 2 3 2 2 3" xfId="4799"/>
    <cellStyle name="Обычный 2 2 10 2 2 2 3 2 2 3 2" xfId="4800"/>
    <cellStyle name="Обычный 2 2 10 2 2 2 3 2 2 4" xfId="4801"/>
    <cellStyle name="Обычный 2 2 10 2 2 2 3 2 3" xfId="4802"/>
    <cellStyle name="Обычный 2 2 10 2 2 2 3 2 3 2" xfId="4803"/>
    <cellStyle name="Обычный 2 2 10 2 2 2 3 2 3 2 2" xfId="4804"/>
    <cellStyle name="Обычный 2 2 10 2 2 2 3 2 3 3" xfId="4805"/>
    <cellStyle name="Обычный 2 2 10 2 2 2 3 2 4" xfId="4806"/>
    <cellStyle name="Обычный 2 2 10 2 2 2 3 2 4 2" xfId="4807"/>
    <cellStyle name="Обычный 2 2 10 2 2 2 3 2 5" xfId="4808"/>
    <cellStyle name="Обычный 2 2 10 2 2 2 3 3" xfId="4809"/>
    <cellStyle name="Обычный 2 2 10 2 2 2 3 3 2" xfId="4810"/>
    <cellStyle name="Обычный 2 2 10 2 2 2 3 3 2 2" xfId="4811"/>
    <cellStyle name="Обычный 2 2 10 2 2 2 3 3 2 2 2" xfId="4812"/>
    <cellStyle name="Обычный 2 2 10 2 2 2 3 3 2 3" xfId="4813"/>
    <cellStyle name="Обычный 2 2 10 2 2 2 3 3 3" xfId="4814"/>
    <cellStyle name="Обычный 2 2 10 2 2 2 3 3 3 2" xfId="4815"/>
    <cellStyle name="Обычный 2 2 10 2 2 2 3 3 4" xfId="4816"/>
    <cellStyle name="Обычный 2 2 10 2 2 2 3 4" xfId="4817"/>
    <cellStyle name="Обычный 2 2 10 2 2 2 3 4 2" xfId="4818"/>
    <cellStyle name="Обычный 2 2 10 2 2 2 3 4 2 2" xfId="4819"/>
    <cellStyle name="Обычный 2 2 10 2 2 2 3 4 3" xfId="4820"/>
    <cellStyle name="Обычный 2 2 10 2 2 2 3 5" xfId="4821"/>
    <cellStyle name="Обычный 2 2 10 2 2 2 3 5 2" xfId="4822"/>
    <cellStyle name="Обычный 2 2 10 2 2 2 3 6" xfId="4823"/>
    <cellStyle name="Обычный 2 2 10 2 2 2 4" xfId="4824"/>
    <cellStyle name="Обычный 2 2 10 2 2 2 4 2" xfId="4825"/>
    <cellStyle name="Обычный 2 2 10 2 2 2 4 2 2" xfId="4826"/>
    <cellStyle name="Обычный 2 2 10 2 2 2 4 2 2 2" xfId="4827"/>
    <cellStyle name="Обычный 2 2 10 2 2 2 4 2 2 2 2" xfId="4828"/>
    <cellStyle name="Обычный 2 2 10 2 2 2 4 2 2 2 2 2" xfId="4829"/>
    <cellStyle name="Обычный 2 2 10 2 2 2 4 2 2 2 3" xfId="4830"/>
    <cellStyle name="Обычный 2 2 10 2 2 2 4 2 2 3" xfId="4831"/>
    <cellStyle name="Обычный 2 2 10 2 2 2 4 2 2 3 2" xfId="4832"/>
    <cellStyle name="Обычный 2 2 10 2 2 2 4 2 2 4" xfId="4833"/>
    <cellStyle name="Обычный 2 2 10 2 2 2 4 2 3" xfId="4834"/>
    <cellStyle name="Обычный 2 2 10 2 2 2 4 2 3 2" xfId="4835"/>
    <cellStyle name="Обычный 2 2 10 2 2 2 4 2 3 2 2" xfId="4836"/>
    <cellStyle name="Обычный 2 2 10 2 2 2 4 2 3 3" xfId="4837"/>
    <cellStyle name="Обычный 2 2 10 2 2 2 4 2 4" xfId="4838"/>
    <cellStyle name="Обычный 2 2 10 2 2 2 4 2 4 2" xfId="4839"/>
    <cellStyle name="Обычный 2 2 10 2 2 2 4 2 5" xfId="4840"/>
    <cellStyle name="Обычный 2 2 10 2 2 2 4 3" xfId="4841"/>
    <cellStyle name="Обычный 2 2 10 2 2 2 4 3 2" xfId="4842"/>
    <cellStyle name="Обычный 2 2 10 2 2 2 4 3 2 2" xfId="4843"/>
    <cellStyle name="Обычный 2 2 10 2 2 2 4 3 2 2 2" xfId="4844"/>
    <cellStyle name="Обычный 2 2 10 2 2 2 4 3 2 3" xfId="4845"/>
    <cellStyle name="Обычный 2 2 10 2 2 2 4 3 3" xfId="4846"/>
    <cellStyle name="Обычный 2 2 10 2 2 2 4 3 3 2" xfId="4847"/>
    <cellStyle name="Обычный 2 2 10 2 2 2 4 3 4" xfId="4848"/>
    <cellStyle name="Обычный 2 2 10 2 2 2 4 4" xfId="4849"/>
    <cellStyle name="Обычный 2 2 10 2 2 2 4 4 2" xfId="4850"/>
    <cellStyle name="Обычный 2 2 10 2 2 2 4 4 2 2" xfId="4851"/>
    <cellStyle name="Обычный 2 2 10 2 2 2 4 4 3" xfId="4852"/>
    <cellStyle name="Обычный 2 2 10 2 2 2 4 5" xfId="4853"/>
    <cellStyle name="Обычный 2 2 10 2 2 2 4 5 2" xfId="4854"/>
    <cellStyle name="Обычный 2 2 10 2 2 2 4 6" xfId="4855"/>
    <cellStyle name="Обычный 2 2 10 2 2 2 5" xfId="4856"/>
    <cellStyle name="Обычный 2 2 10 2 2 2 5 2" xfId="4857"/>
    <cellStyle name="Обычный 2 2 10 2 2 2 5 2 2" xfId="4858"/>
    <cellStyle name="Обычный 2 2 10 2 2 2 5 2 2 2" xfId="4859"/>
    <cellStyle name="Обычный 2 2 10 2 2 2 5 2 2 2 2" xfId="4860"/>
    <cellStyle name="Обычный 2 2 10 2 2 2 5 2 2 2 2 2" xfId="4861"/>
    <cellStyle name="Обычный 2 2 10 2 2 2 5 2 2 2 3" xfId="4862"/>
    <cellStyle name="Обычный 2 2 10 2 2 2 5 2 2 3" xfId="4863"/>
    <cellStyle name="Обычный 2 2 10 2 2 2 5 2 2 3 2" xfId="4864"/>
    <cellStyle name="Обычный 2 2 10 2 2 2 5 2 2 4" xfId="4865"/>
    <cellStyle name="Обычный 2 2 10 2 2 2 5 2 3" xfId="4866"/>
    <cellStyle name="Обычный 2 2 10 2 2 2 5 2 3 2" xfId="4867"/>
    <cellStyle name="Обычный 2 2 10 2 2 2 5 2 3 2 2" xfId="4868"/>
    <cellStyle name="Обычный 2 2 10 2 2 2 5 2 3 3" xfId="4869"/>
    <cellStyle name="Обычный 2 2 10 2 2 2 5 2 4" xfId="4870"/>
    <cellStyle name="Обычный 2 2 10 2 2 2 5 2 4 2" xfId="4871"/>
    <cellStyle name="Обычный 2 2 10 2 2 2 5 2 5" xfId="4872"/>
    <cellStyle name="Обычный 2 2 10 2 2 2 5 3" xfId="4873"/>
    <cellStyle name="Обычный 2 2 10 2 2 2 5 3 2" xfId="4874"/>
    <cellStyle name="Обычный 2 2 10 2 2 2 5 3 2 2" xfId="4875"/>
    <cellStyle name="Обычный 2 2 10 2 2 2 5 3 2 2 2" xfId="4876"/>
    <cellStyle name="Обычный 2 2 10 2 2 2 5 3 2 3" xfId="4877"/>
    <cellStyle name="Обычный 2 2 10 2 2 2 5 3 3" xfId="4878"/>
    <cellStyle name="Обычный 2 2 10 2 2 2 5 3 3 2" xfId="4879"/>
    <cellStyle name="Обычный 2 2 10 2 2 2 5 3 4" xfId="4880"/>
    <cellStyle name="Обычный 2 2 10 2 2 2 5 4" xfId="4881"/>
    <cellStyle name="Обычный 2 2 10 2 2 2 5 4 2" xfId="4882"/>
    <cellStyle name="Обычный 2 2 10 2 2 2 5 4 2 2" xfId="4883"/>
    <cellStyle name="Обычный 2 2 10 2 2 2 5 4 3" xfId="4884"/>
    <cellStyle name="Обычный 2 2 10 2 2 2 5 5" xfId="4885"/>
    <cellStyle name="Обычный 2 2 10 2 2 2 5 5 2" xfId="4886"/>
    <cellStyle name="Обычный 2 2 10 2 2 2 5 6" xfId="4887"/>
    <cellStyle name="Обычный 2 2 10 2 2 2 6" xfId="4888"/>
    <cellStyle name="Обычный 2 2 10 2 2 2 6 2" xfId="4889"/>
    <cellStyle name="Обычный 2 2 10 2 2 2 6 2 2" xfId="4890"/>
    <cellStyle name="Обычный 2 2 10 2 2 2 6 2 2 2" xfId="4891"/>
    <cellStyle name="Обычный 2 2 10 2 2 2 6 2 2 2 2" xfId="4892"/>
    <cellStyle name="Обычный 2 2 10 2 2 2 6 2 2 3" xfId="4893"/>
    <cellStyle name="Обычный 2 2 10 2 2 2 6 2 3" xfId="4894"/>
    <cellStyle name="Обычный 2 2 10 2 2 2 6 2 3 2" xfId="4895"/>
    <cellStyle name="Обычный 2 2 10 2 2 2 6 2 4" xfId="4896"/>
    <cellStyle name="Обычный 2 2 10 2 2 2 6 3" xfId="4897"/>
    <cellStyle name="Обычный 2 2 10 2 2 2 6 3 2" xfId="4898"/>
    <cellStyle name="Обычный 2 2 10 2 2 2 6 3 2 2" xfId="4899"/>
    <cellStyle name="Обычный 2 2 10 2 2 2 6 3 3" xfId="4900"/>
    <cellStyle name="Обычный 2 2 10 2 2 2 6 4" xfId="4901"/>
    <cellStyle name="Обычный 2 2 10 2 2 2 6 4 2" xfId="4902"/>
    <cellStyle name="Обычный 2 2 10 2 2 2 6 5" xfId="4903"/>
    <cellStyle name="Обычный 2 2 10 2 2 2 7" xfId="4904"/>
    <cellStyle name="Обычный 2 2 10 2 2 2 7 2" xfId="4905"/>
    <cellStyle name="Обычный 2 2 10 2 2 2 7 2 2" xfId="4906"/>
    <cellStyle name="Обычный 2 2 10 2 2 2 7 2 2 2" xfId="4907"/>
    <cellStyle name="Обычный 2 2 10 2 2 2 7 2 3" xfId="4908"/>
    <cellStyle name="Обычный 2 2 10 2 2 2 7 3" xfId="4909"/>
    <cellStyle name="Обычный 2 2 10 2 2 2 7 3 2" xfId="4910"/>
    <cellStyle name="Обычный 2 2 10 2 2 2 7 4" xfId="4911"/>
    <cellStyle name="Обычный 2 2 10 2 2 2 8" xfId="4912"/>
    <cellStyle name="Обычный 2 2 10 2 2 2 8 2" xfId="4913"/>
    <cellStyle name="Обычный 2 2 10 2 2 2 8 2 2" xfId="4914"/>
    <cellStyle name="Обычный 2 2 10 2 2 2 8 3" xfId="4915"/>
    <cellStyle name="Обычный 2 2 10 2 2 2 9" xfId="4916"/>
    <cellStyle name="Обычный 2 2 10 2 2 2 9 2" xfId="4917"/>
    <cellStyle name="Обычный 2 2 10 2 2 3" xfId="4918"/>
    <cellStyle name="Обычный 2 2 10 2 2 3 2" xfId="4919"/>
    <cellStyle name="Обычный 2 2 10 2 2 3 2 2" xfId="4920"/>
    <cellStyle name="Обычный 2 2 10 2 2 3 2 2 2" xfId="4921"/>
    <cellStyle name="Обычный 2 2 10 2 2 3 2 2 2 2" xfId="4922"/>
    <cellStyle name="Обычный 2 2 10 2 2 3 2 2 2 2 2" xfId="4923"/>
    <cellStyle name="Обычный 2 2 10 2 2 3 2 2 2 3" xfId="4924"/>
    <cellStyle name="Обычный 2 2 10 2 2 3 2 2 3" xfId="4925"/>
    <cellStyle name="Обычный 2 2 10 2 2 3 2 2 3 2" xfId="4926"/>
    <cellStyle name="Обычный 2 2 10 2 2 3 2 2 4" xfId="4927"/>
    <cellStyle name="Обычный 2 2 10 2 2 3 2 3" xfId="4928"/>
    <cellStyle name="Обычный 2 2 10 2 2 3 2 3 2" xfId="4929"/>
    <cellStyle name="Обычный 2 2 10 2 2 3 2 3 2 2" xfId="4930"/>
    <cellStyle name="Обычный 2 2 10 2 2 3 2 3 3" xfId="4931"/>
    <cellStyle name="Обычный 2 2 10 2 2 3 2 4" xfId="4932"/>
    <cellStyle name="Обычный 2 2 10 2 2 3 2 4 2" xfId="4933"/>
    <cellStyle name="Обычный 2 2 10 2 2 3 2 5" xfId="4934"/>
    <cellStyle name="Обычный 2 2 10 2 2 3 3" xfId="4935"/>
    <cellStyle name="Обычный 2 2 10 2 2 3 3 2" xfId="4936"/>
    <cellStyle name="Обычный 2 2 10 2 2 3 3 2 2" xfId="4937"/>
    <cellStyle name="Обычный 2 2 10 2 2 3 3 2 2 2" xfId="4938"/>
    <cellStyle name="Обычный 2 2 10 2 2 3 3 2 3" xfId="4939"/>
    <cellStyle name="Обычный 2 2 10 2 2 3 3 3" xfId="4940"/>
    <cellStyle name="Обычный 2 2 10 2 2 3 3 3 2" xfId="4941"/>
    <cellStyle name="Обычный 2 2 10 2 2 3 3 4" xfId="4942"/>
    <cellStyle name="Обычный 2 2 10 2 2 3 4" xfId="4943"/>
    <cellStyle name="Обычный 2 2 10 2 2 3 4 2" xfId="4944"/>
    <cellStyle name="Обычный 2 2 10 2 2 3 4 2 2" xfId="4945"/>
    <cellStyle name="Обычный 2 2 10 2 2 3 4 3" xfId="4946"/>
    <cellStyle name="Обычный 2 2 10 2 2 3 5" xfId="4947"/>
    <cellStyle name="Обычный 2 2 10 2 2 3 5 2" xfId="4948"/>
    <cellStyle name="Обычный 2 2 10 2 2 3 6" xfId="4949"/>
    <cellStyle name="Обычный 2 2 10 2 2 4" xfId="4950"/>
    <cellStyle name="Обычный 2 2 10 2 2 4 2" xfId="4951"/>
    <cellStyle name="Обычный 2 2 10 2 2 4 2 2" xfId="4952"/>
    <cellStyle name="Обычный 2 2 10 2 2 4 2 2 2" xfId="4953"/>
    <cellStyle name="Обычный 2 2 10 2 2 4 2 2 2 2" xfId="4954"/>
    <cellStyle name="Обычный 2 2 10 2 2 4 2 2 2 2 2" xfId="4955"/>
    <cellStyle name="Обычный 2 2 10 2 2 4 2 2 2 3" xfId="4956"/>
    <cellStyle name="Обычный 2 2 10 2 2 4 2 2 3" xfId="4957"/>
    <cellStyle name="Обычный 2 2 10 2 2 4 2 2 3 2" xfId="4958"/>
    <cellStyle name="Обычный 2 2 10 2 2 4 2 2 4" xfId="4959"/>
    <cellStyle name="Обычный 2 2 10 2 2 4 2 3" xfId="4960"/>
    <cellStyle name="Обычный 2 2 10 2 2 4 2 3 2" xfId="4961"/>
    <cellStyle name="Обычный 2 2 10 2 2 4 2 3 2 2" xfId="4962"/>
    <cellStyle name="Обычный 2 2 10 2 2 4 2 3 3" xfId="4963"/>
    <cellStyle name="Обычный 2 2 10 2 2 4 2 4" xfId="4964"/>
    <cellStyle name="Обычный 2 2 10 2 2 4 2 4 2" xfId="4965"/>
    <cellStyle name="Обычный 2 2 10 2 2 4 2 5" xfId="4966"/>
    <cellStyle name="Обычный 2 2 10 2 2 4 3" xfId="4967"/>
    <cellStyle name="Обычный 2 2 10 2 2 4 3 2" xfId="4968"/>
    <cellStyle name="Обычный 2 2 10 2 2 4 3 2 2" xfId="4969"/>
    <cellStyle name="Обычный 2 2 10 2 2 4 3 2 2 2" xfId="4970"/>
    <cellStyle name="Обычный 2 2 10 2 2 4 3 2 3" xfId="4971"/>
    <cellStyle name="Обычный 2 2 10 2 2 4 3 3" xfId="4972"/>
    <cellStyle name="Обычный 2 2 10 2 2 4 3 3 2" xfId="4973"/>
    <cellStyle name="Обычный 2 2 10 2 2 4 3 4" xfId="4974"/>
    <cellStyle name="Обычный 2 2 10 2 2 4 4" xfId="4975"/>
    <cellStyle name="Обычный 2 2 10 2 2 4 4 2" xfId="4976"/>
    <cellStyle name="Обычный 2 2 10 2 2 4 4 2 2" xfId="4977"/>
    <cellStyle name="Обычный 2 2 10 2 2 4 4 3" xfId="4978"/>
    <cellStyle name="Обычный 2 2 10 2 2 4 5" xfId="4979"/>
    <cellStyle name="Обычный 2 2 10 2 2 4 5 2" xfId="4980"/>
    <cellStyle name="Обычный 2 2 10 2 2 4 6" xfId="4981"/>
    <cellStyle name="Обычный 2 2 10 2 2 5" xfId="4982"/>
    <cellStyle name="Обычный 2 2 10 2 2 5 2" xfId="4983"/>
    <cellStyle name="Обычный 2 2 10 2 2 5 2 2" xfId="4984"/>
    <cellStyle name="Обычный 2 2 10 2 2 5 2 2 2" xfId="4985"/>
    <cellStyle name="Обычный 2 2 10 2 2 5 2 2 2 2" xfId="4986"/>
    <cellStyle name="Обычный 2 2 10 2 2 5 2 2 2 2 2" xfId="4987"/>
    <cellStyle name="Обычный 2 2 10 2 2 5 2 2 2 3" xfId="4988"/>
    <cellStyle name="Обычный 2 2 10 2 2 5 2 2 3" xfId="4989"/>
    <cellStyle name="Обычный 2 2 10 2 2 5 2 2 3 2" xfId="4990"/>
    <cellStyle name="Обычный 2 2 10 2 2 5 2 2 4" xfId="4991"/>
    <cellStyle name="Обычный 2 2 10 2 2 5 2 3" xfId="4992"/>
    <cellStyle name="Обычный 2 2 10 2 2 5 2 3 2" xfId="4993"/>
    <cellStyle name="Обычный 2 2 10 2 2 5 2 3 2 2" xfId="4994"/>
    <cellStyle name="Обычный 2 2 10 2 2 5 2 3 3" xfId="4995"/>
    <cellStyle name="Обычный 2 2 10 2 2 5 2 4" xfId="4996"/>
    <cellStyle name="Обычный 2 2 10 2 2 5 2 4 2" xfId="4997"/>
    <cellStyle name="Обычный 2 2 10 2 2 5 2 5" xfId="4998"/>
    <cellStyle name="Обычный 2 2 10 2 2 5 3" xfId="4999"/>
    <cellStyle name="Обычный 2 2 10 2 2 5 3 2" xfId="5000"/>
    <cellStyle name="Обычный 2 2 10 2 2 5 3 2 2" xfId="5001"/>
    <cellStyle name="Обычный 2 2 10 2 2 5 3 2 2 2" xfId="5002"/>
    <cellStyle name="Обычный 2 2 10 2 2 5 3 2 3" xfId="5003"/>
    <cellStyle name="Обычный 2 2 10 2 2 5 3 3" xfId="5004"/>
    <cellStyle name="Обычный 2 2 10 2 2 5 3 3 2" xfId="5005"/>
    <cellStyle name="Обычный 2 2 10 2 2 5 3 4" xfId="5006"/>
    <cellStyle name="Обычный 2 2 10 2 2 5 4" xfId="5007"/>
    <cellStyle name="Обычный 2 2 10 2 2 5 4 2" xfId="5008"/>
    <cellStyle name="Обычный 2 2 10 2 2 5 4 2 2" xfId="5009"/>
    <cellStyle name="Обычный 2 2 10 2 2 5 4 3" xfId="5010"/>
    <cellStyle name="Обычный 2 2 10 2 2 5 5" xfId="5011"/>
    <cellStyle name="Обычный 2 2 10 2 2 5 5 2" xfId="5012"/>
    <cellStyle name="Обычный 2 2 10 2 2 5 6" xfId="5013"/>
    <cellStyle name="Обычный 2 2 10 2 2 6" xfId="5014"/>
    <cellStyle name="Обычный 2 2 10 2 2 6 2" xfId="5015"/>
    <cellStyle name="Обычный 2 2 10 2 2 6 2 2" xfId="5016"/>
    <cellStyle name="Обычный 2 2 10 2 2 6 2 2 2" xfId="5017"/>
    <cellStyle name="Обычный 2 2 10 2 2 6 2 2 2 2" xfId="5018"/>
    <cellStyle name="Обычный 2 2 10 2 2 6 2 2 2 2 2" xfId="5019"/>
    <cellStyle name="Обычный 2 2 10 2 2 6 2 2 2 3" xfId="5020"/>
    <cellStyle name="Обычный 2 2 10 2 2 6 2 2 3" xfId="5021"/>
    <cellStyle name="Обычный 2 2 10 2 2 6 2 2 3 2" xfId="5022"/>
    <cellStyle name="Обычный 2 2 10 2 2 6 2 2 4" xfId="5023"/>
    <cellStyle name="Обычный 2 2 10 2 2 6 2 3" xfId="5024"/>
    <cellStyle name="Обычный 2 2 10 2 2 6 2 3 2" xfId="5025"/>
    <cellStyle name="Обычный 2 2 10 2 2 6 2 3 2 2" xfId="5026"/>
    <cellStyle name="Обычный 2 2 10 2 2 6 2 3 3" xfId="5027"/>
    <cellStyle name="Обычный 2 2 10 2 2 6 2 4" xfId="5028"/>
    <cellStyle name="Обычный 2 2 10 2 2 6 2 4 2" xfId="5029"/>
    <cellStyle name="Обычный 2 2 10 2 2 6 2 5" xfId="5030"/>
    <cellStyle name="Обычный 2 2 10 2 2 6 3" xfId="5031"/>
    <cellStyle name="Обычный 2 2 10 2 2 6 3 2" xfId="5032"/>
    <cellStyle name="Обычный 2 2 10 2 2 6 3 2 2" xfId="5033"/>
    <cellStyle name="Обычный 2 2 10 2 2 6 3 2 2 2" xfId="5034"/>
    <cellStyle name="Обычный 2 2 10 2 2 6 3 2 3" xfId="5035"/>
    <cellStyle name="Обычный 2 2 10 2 2 6 3 3" xfId="5036"/>
    <cellStyle name="Обычный 2 2 10 2 2 6 3 3 2" xfId="5037"/>
    <cellStyle name="Обычный 2 2 10 2 2 6 3 4" xfId="5038"/>
    <cellStyle name="Обычный 2 2 10 2 2 6 4" xfId="5039"/>
    <cellStyle name="Обычный 2 2 10 2 2 6 4 2" xfId="5040"/>
    <cellStyle name="Обычный 2 2 10 2 2 6 4 2 2" xfId="5041"/>
    <cellStyle name="Обычный 2 2 10 2 2 6 4 3" xfId="5042"/>
    <cellStyle name="Обычный 2 2 10 2 2 6 5" xfId="5043"/>
    <cellStyle name="Обычный 2 2 10 2 2 6 5 2" xfId="5044"/>
    <cellStyle name="Обычный 2 2 10 2 2 6 6" xfId="5045"/>
    <cellStyle name="Обычный 2 2 10 2 2 7" xfId="5046"/>
    <cellStyle name="Обычный 2 2 10 2 2 7 2" xfId="5047"/>
    <cellStyle name="Обычный 2 2 10 2 2 7 2 2" xfId="5048"/>
    <cellStyle name="Обычный 2 2 10 2 2 7 2 2 2" xfId="5049"/>
    <cellStyle name="Обычный 2 2 10 2 2 7 2 2 2 2" xfId="5050"/>
    <cellStyle name="Обычный 2 2 10 2 2 7 2 2 3" xfId="5051"/>
    <cellStyle name="Обычный 2 2 10 2 2 7 2 3" xfId="5052"/>
    <cellStyle name="Обычный 2 2 10 2 2 7 2 3 2" xfId="5053"/>
    <cellStyle name="Обычный 2 2 10 2 2 7 2 4" xfId="5054"/>
    <cellStyle name="Обычный 2 2 10 2 2 7 3" xfId="5055"/>
    <cellStyle name="Обычный 2 2 10 2 2 7 3 2" xfId="5056"/>
    <cellStyle name="Обычный 2 2 10 2 2 7 3 2 2" xfId="5057"/>
    <cellStyle name="Обычный 2 2 10 2 2 7 3 3" xfId="5058"/>
    <cellStyle name="Обычный 2 2 10 2 2 7 4" xfId="5059"/>
    <cellStyle name="Обычный 2 2 10 2 2 7 4 2" xfId="5060"/>
    <cellStyle name="Обычный 2 2 10 2 2 7 5" xfId="5061"/>
    <cellStyle name="Обычный 2 2 10 2 2 8" xfId="5062"/>
    <cellStyle name="Обычный 2 2 10 2 2 8 2" xfId="5063"/>
    <cellStyle name="Обычный 2 2 10 2 2 8 2 2" xfId="5064"/>
    <cellStyle name="Обычный 2 2 10 2 2 8 2 2 2" xfId="5065"/>
    <cellStyle name="Обычный 2 2 10 2 2 8 2 3" xfId="5066"/>
    <cellStyle name="Обычный 2 2 10 2 2 8 3" xfId="5067"/>
    <cellStyle name="Обычный 2 2 10 2 2 8 3 2" xfId="5068"/>
    <cellStyle name="Обычный 2 2 10 2 2 8 4" xfId="5069"/>
    <cellStyle name="Обычный 2 2 10 2 2 9" xfId="5070"/>
    <cellStyle name="Обычный 2 2 10 2 2 9 2" xfId="5071"/>
    <cellStyle name="Обычный 2 2 10 2 2 9 2 2" xfId="5072"/>
    <cellStyle name="Обычный 2 2 10 2 2 9 3" xfId="5073"/>
    <cellStyle name="Обычный 2 2 10 2 3" xfId="5074"/>
    <cellStyle name="Обычный 2 2 10 2 3 10" xfId="5075"/>
    <cellStyle name="Обычный 2 2 10 2 3 2" xfId="5076"/>
    <cellStyle name="Обычный 2 2 10 2 3 2 2" xfId="5077"/>
    <cellStyle name="Обычный 2 2 10 2 3 2 2 2" xfId="5078"/>
    <cellStyle name="Обычный 2 2 10 2 3 2 2 2 2" xfId="5079"/>
    <cellStyle name="Обычный 2 2 10 2 3 2 2 2 2 2" xfId="5080"/>
    <cellStyle name="Обычный 2 2 10 2 3 2 2 2 2 2 2" xfId="5081"/>
    <cellStyle name="Обычный 2 2 10 2 3 2 2 2 2 3" xfId="5082"/>
    <cellStyle name="Обычный 2 2 10 2 3 2 2 2 3" xfId="5083"/>
    <cellStyle name="Обычный 2 2 10 2 3 2 2 2 3 2" xfId="5084"/>
    <cellStyle name="Обычный 2 2 10 2 3 2 2 2 4" xfId="5085"/>
    <cellStyle name="Обычный 2 2 10 2 3 2 2 3" xfId="5086"/>
    <cellStyle name="Обычный 2 2 10 2 3 2 2 3 2" xfId="5087"/>
    <cellStyle name="Обычный 2 2 10 2 3 2 2 3 2 2" xfId="5088"/>
    <cellStyle name="Обычный 2 2 10 2 3 2 2 3 3" xfId="5089"/>
    <cellStyle name="Обычный 2 2 10 2 3 2 2 4" xfId="5090"/>
    <cellStyle name="Обычный 2 2 10 2 3 2 2 4 2" xfId="5091"/>
    <cellStyle name="Обычный 2 2 10 2 3 2 2 5" xfId="5092"/>
    <cellStyle name="Обычный 2 2 10 2 3 2 3" xfId="5093"/>
    <cellStyle name="Обычный 2 2 10 2 3 2 3 2" xfId="5094"/>
    <cellStyle name="Обычный 2 2 10 2 3 2 3 2 2" xfId="5095"/>
    <cellStyle name="Обычный 2 2 10 2 3 2 3 2 2 2" xfId="5096"/>
    <cellStyle name="Обычный 2 2 10 2 3 2 3 2 3" xfId="5097"/>
    <cellStyle name="Обычный 2 2 10 2 3 2 3 3" xfId="5098"/>
    <cellStyle name="Обычный 2 2 10 2 3 2 3 3 2" xfId="5099"/>
    <cellStyle name="Обычный 2 2 10 2 3 2 3 4" xfId="5100"/>
    <cellStyle name="Обычный 2 2 10 2 3 2 4" xfId="5101"/>
    <cellStyle name="Обычный 2 2 10 2 3 2 4 2" xfId="5102"/>
    <cellStyle name="Обычный 2 2 10 2 3 2 4 2 2" xfId="5103"/>
    <cellStyle name="Обычный 2 2 10 2 3 2 4 3" xfId="5104"/>
    <cellStyle name="Обычный 2 2 10 2 3 2 5" xfId="5105"/>
    <cellStyle name="Обычный 2 2 10 2 3 2 5 2" xfId="5106"/>
    <cellStyle name="Обычный 2 2 10 2 3 2 6" xfId="5107"/>
    <cellStyle name="Обычный 2 2 10 2 3 3" xfId="5108"/>
    <cellStyle name="Обычный 2 2 10 2 3 3 2" xfId="5109"/>
    <cellStyle name="Обычный 2 2 10 2 3 3 2 2" xfId="5110"/>
    <cellStyle name="Обычный 2 2 10 2 3 3 2 2 2" xfId="5111"/>
    <cellStyle name="Обычный 2 2 10 2 3 3 2 2 2 2" xfId="5112"/>
    <cellStyle name="Обычный 2 2 10 2 3 3 2 2 2 2 2" xfId="5113"/>
    <cellStyle name="Обычный 2 2 10 2 3 3 2 2 2 3" xfId="5114"/>
    <cellStyle name="Обычный 2 2 10 2 3 3 2 2 3" xfId="5115"/>
    <cellStyle name="Обычный 2 2 10 2 3 3 2 2 3 2" xfId="5116"/>
    <cellStyle name="Обычный 2 2 10 2 3 3 2 2 4" xfId="5117"/>
    <cellStyle name="Обычный 2 2 10 2 3 3 2 3" xfId="5118"/>
    <cellStyle name="Обычный 2 2 10 2 3 3 2 3 2" xfId="5119"/>
    <cellStyle name="Обычный 2 2 10 2 3 3 2 3 2 2" xfId="5120"/>
    <cellStyle name="Обычный 2 2 10 2 3 3 2 3 3" xfId="5121"/>
    <cellStyle name="Обычный 2 2 10 2 3 3 2 4" xfId="5122"/>
    <cellStyle name="Обычный 2 2 10 2 3 3 2 4 2" xfId="5123"/>
    <cellStyle name="Обычный 2 2 10 2 3 3 2 5" xfId="5124"/>
    <cellStyle name="Обычный 2 2 10 2 3 3 3" xfId="5125"/>
    <cellStyle name="Обычный 2 2 10 2 3 3 3 2" xfId="5126"/>
    <cellStyle name="Обычный 2 2 10 2 3 3 3 2 2" xfId="5127"/>
    <cellStyle name="Обычный 2 2 10 2 3 3 3 2 2 2" xfId="5128"/>
    <cellStyle name="Обычный 2 2 10 2 3 3 3 2 3" xfId="5129"/>
    <cellStyle name="Обычный 2 2 10 2 3 3 3 3" xfId="5130"/>
    <cellStyle name="Обычный 2 2 10 2 3 3 3 3 2" xfId="5131"/>
    <cellStyle name="Обычный 2 2 10 2 3 3 3 4" xfId="5132"/>
    <cellStyle name="Обычный 2 2 10 2 3 3 4" xfId="5133"/>
    <cellStyle name="Обычный 2 2 10 2 3 3 4 2" xfId="5134"/>
    <cellStyle name="Обычный 2 2 10 2 3 3 4 2 2" xfId="5135"/>
    <cellStyle name="Обычный 2 2 10 2 3 3 4 3" xfId="5136"/>
    <cellStyle name="Обычный 2 2 10 2 3 3 5" xfId="5137"/>
    <cellStyle name="Обычный 2 2 10 2 3 3 5 2" xfId="5138"/>
    <cellStyle name="Обычный 2 2 10 2 3 3 6" xfId="5139"/>
    <cellStyle name="Обычный 2 2 10 2 3 4" xfId="5140"/>
    <cellStyle name="Обычный 2 2 10 2 3 4 2" xfId="5141"/>
    <cellStyle name="Обычный 2 2 10 2 3 4 2 2" xfId="5142"/>
    <cellStyle name="Обычный 2 2 10 2 3 4 2 2 2" xfId="5143"/>
    <cellStyle name="Обычный 2 2 10 2 3 4 2 2 2 2" xfId="5144"/>
    <cellStyle name="Обычный 2 2 10 2 3 4 2 2 2 2 2" xfId="5145"/>
    <cellStyle name="Обычный 2 2 10 2 3 4 2 2 2 3" xfId="5146"/>
    <cellStyle name="Обычный 2 2 10 2 3 4 2 2 3" xfId="5147"/>
    <cellStyle name="Обычный 2 2 10 2 3 4 2 2 3 2" xfId="5148"/>
    <cellStyle name="Обычный 2 2 10 2 3 4 2 2 4" xfId="5149"/>
    <cellStyle name="Обычный 2 2 10 2 3 4 2 3" xfId="5150"/>
    <cellStyle name="Обычный 2 2 10 2 3 4 2 3 2" xfId="5151"/>
    <cellStyle name="Обычный 2 2 10 2 3 4 2 3 2 2" xfId="5152"/>
    <cellStyle name="Обычный 2 2 10 2 3 4 2 3 3" xfId="5153"/>
    <cellStyle name="Обычный 2 2 10 2 3 4 2 4" xfId="5154"/>
    <cellStyle name="Обычный 2 2 10 2 3 4 2 4 2" xfId="5155"/>
    <cellStyle name="Обычный 2 2 10 2 3 4 2 5" xfId="5156"/>
    <cellStyle name="Обычный 2 2 10 2 3 4 3" xfId="5157"/>
    <cellStyle name="Обычный 2 2 10 2 3 4 3 2" xfId="5158"/>
    <cellStyle name="Обычный 2 2 10 2 3 4 3 2 2" xfId="5159"/>
    <cellStyle name="Обычный 2 2 10 2 3 4 3 2 2 2" xfId="5160"/>
    <cellStyle name="Обычный 2 2 10 2 3 4 3 2 3" xfId="5161"/>
    <cellStyle name="Обычный 2 2 10 2 3 4 3 3" xfId="5162"/>
    <cellStyle name="Обычный 2 2 10 2 3 4 3 3 2" xfId="5163"/>
    <cellStyle name="Обычный 2 2 10 2 3 4 3 4" xfId="5164"/>
    <cellStyle name="Обычный 2 2 10 2 3 4 4" xfId="5165"/>
    <cellStyle name="Обычный 2 2 10 2 3 4 4 2" xfId="5166"/>
    <cellStyle name="Обычный 2 2 10 2 3 4 4 2 2" xfId="5167"/>
    <cellStyle name="Обычный 2 2 10 2 3 4 4 3" xfId="5168"/>
    <cellStyle name="Обычный 2 2 10 2 3 4 5" xfId="5169"/>
    <cellStyle name="Обычный 2 2 10 2 3 4 5 2" xfId="5170"/>
    <cellStyle name="Обычный 2 2 10 2 3 4 6" xfId="5171"/>
    <cellStyle name="Обычный 2 2 10 2 3 5" xfId="5172"/>
    <cellStyle name="Обычный 2 2 10 2 3 5 2" xfId="5173"/>
    <cellStyle name="Обычный 2 2 10 2 3 5 2 2" xfId="5174"/>
    <cellStyle name="Обычный 2 2 10 2 3 5 2 2 2" xfId="5175"/>
    <cellStyle name="Обычный 2 2 10 2 3 5 2 2 2 2" xfId="5176"/>
    <cellStyle name="Обычный 2 2 10 2 3 5 2 2 2 2 2" xfId="5177"/>
    <cellStyle name="Обычный 2 2 10 2 3 5 2 2 2 3" xfId="5178"/>
    <cellStyle name="Обычный 2 2 10 2 3 5 2 2 3" xfId="5179"/>
    <cellStyle name="Обычный 2 2 10 2 3 5 2 2 3 2" xfId="5180"/>
    <cellStyle name="Обычный 2 2 10 2 3 5 2 2 4" xfId="5181"/>
    <cellStyle name="Обычный 2 2 10 2 3 5 2 3" xfId="5182"/>
    <cellStyle name="Обычный 2 2 10 2 3 5 2 3 2" xfId="5183"/>
    <cellStyle name="Обычный 2 2 10 2 3 5 2 3 2 2" xfId="5184"/>
    <cellStyle name="Обычный 2 2 10 2 3 5 2 3 3" xfId="5185"/>
    <cellStyle name="Обычный 2 2 10 2 3 5 2 4" xfId="5186"/>
    <cellStyle name="Обычный 2 2 10 2 3 5 2 4 2" xfId="5187"/>
    <cellStyle name="Обычный 2 2 10 2 3 5 2 5" xfId="5188"/>
    <cellStyle name="Обычный 2 2 10 2 3 5 3" xfId="5189"/>
    <cellStyle name="Обычный 2 2 10 2 3 5 3 2" xfId="5190"/>
    <cellStyle name="Обычный 2 2 10 2 3 5 3 2 2" xfId="5191"/>
    <cellStyle name="Обычный 2 2 10 2 3 5 3 2 2 2" xfId="5192"/>
    <cellStyle name="Обычный 2 2 10 2 3 5 3 2 3" xfId="5193"/>
    <cellStyle name="Обычный 2 2 10 2 3 5 3 3" xfId="5194"/>
    <cellStyle name="Обычный 2 2 10 2 3 5 3 3 2" xfId="5195"/>
    <cellStyle name="Обычный 2 2 10 2 3 5 3 4" xfId="5196"/>
    <cellStyle name="Обычный 2 2 10 2 3 5 4" xfId="5197"/>
    <cellStyle name="Обычный 2 2 10 2 3 5 4 2" xfId="5198"/>
    <cellStyle name="Обычный 2 2 10 2 3 5 4 2 2" xfId="5199"/>
    <cellStyle name="Обычный 2 2 10 2 3 5 4 3" xfId="5200"/>
    <cellStyle name="Обычный 2 2 10 2 3 5 5" xfId="5201"/>
    <cellStyle name="Обычный 2 2 10 2 3 5 5 2" xfId="5202"/>
    <cellStyle name="Обычный 2 2 10 2 3 5 6" xfId="5203"/>
    <cellStyle name="Обычный 2 2 10 2 3 6" xfId="5204"/>
    <cellStyle name="Обычный 2 2 10 2 3 6 2" xfId="5205"/>
    <cellStyle name="Обычный 2 2 10 2 3 6 2 2" xfId="5206"/>
    <cellStyle name="Обычный 2 2 10 2 3 6 2 2 2" xfId="5207"/>
    <cellStyle name="Обычный 2 2 10 2 3 6 2 2 2 2" xfId="5208"/>
    <cellStyle name="Обычный 2 2 10 2 3 6 2 2 3" xfId="5209"/>
    <cellStyle name="Обычный 2 2 10 2 3 6 2 3" xfId="5210"/>
    <cellStyle name="Обычный 2 2 10 2 3 6 2 3 2" xfId="5211"/>
    <cellStyle name="Обычный 2 2 10 2 3 6 2 4" xfId="5212"/>
    <cellStyle name="Обычный 2 2 10 2 3 6 3" xfId="5213"/>
    <cellStyle name="Обычный 2 2 10 2 3 6 3 2" xfId="5214"/>
    <cellStyle name="Обычный 2 2 10 2 3 6 3 2 2" xfId="5215"/>
    <cellStyle name="Обычный 2 2 10 2 3 6 3 3" xfId="5216"/>
    <cellStyle name="Обычный 2 2 10 2 3 6 4" xfId="5217"/>
    <cellStyle name="Обычный 2 2 10 2 3 6 4 2" xfId="5218"/>
    <cellStyle name="Обычный 2 2 10 2 3 6 5" xfId="5219"/>
    <cellStyle name="Обычный 2 2 10 2 3 7" xfId="5220"/>
    <cellStyle name="Обычный 2 2 10 2 3 7 2" xfId="5221"/>
    <cellStyle name="Обычный 2 2 10 2 3 7 2 2" xfId="5222"/>
    <cellStyle name="Обычный 2 2 10 2 3 7 2 2 2" xfId="5223"/>
    <cellStyle name="Обычный 2 2 10 2 3 7 2 3" xfId="5224"/>
    <cellStyle name="Обычный 2 2 10 2 3 7 3" xfId="5225"/>
    <cellStyle name="Обычный 2 2 10 2 3 7 3 2" xfId="5226"/>
    <cellStyle name="Обычный 2 2 10 2 3 7 4" xfId="5227"/>
    <cellStyle name="Обычный 2 2 10 2 3 8" xfId="5228"/>
    <cellStyle name="Обычный 2 2 10 2 3 8 2" xfId="5229"/>
    <cellStyle name="Обычный 2 2 10 2 3 8 2 2" xfId="5230"/>
    <cellStyle name="Обычный 2 2 10 2 3 8 3" xfId="5231"/>
    <cellStyle name="Обычный 2 2 10 2 3 9" xfId="5232"/>
    <cellStyle name="Обычный 2 2 10 2 3 9 2" xfId="5233"/>
    <cellStyle name="Обычный 2 2 10 2 4" xfId="5234"/>
    <cellStyle name="Обычный 2 2 10 2 4 10" xfId="5235"/>
    <cellStyle name="Обычный 2 2 10 2 4 2" xfId="5236"/>
    <cellStyle name="Обычный 2 2 10 2 4 2 2" xfId="5237"/>
    <cellStyle name="Обычный 2 2 10 2 4 2 2 2" xfId="5238"/>
    <cellStyle name="Обычный 2 2 10 2 4 2 2 2 2" xfId="5239"/>
    <cellStyle name="Обычный 2 2 10 2 4 2 2 2 2 2" xfId="5240"/>
    <cellStyle name="Обычный 2 2 10 2 4 2 2 2 2 2 2" xfId="5241"/>
    <cellStyle name="Обычный 2 2 10 2 4 2 2 2 2 3" xfId="5242"/>
    <cellStyle name="Обычный 2 2 10 2 4 2 2 2 3" xfId="5243"/>
    <cellStyle name="Обычный 2 2 10 2 4 2 2 2 3 2" xfId="5244"/>
    <cellStyle name="Обычный 2 2 10 2 4 2 2 2 4" xfId="5245"/>
    <cellStyle name="Обычный 2 2 10 2 4 2 2 3" xfId="5246"/>
    <cellStyle name="Обычный 2 2 10 2 4 2 2 3 2" xfId="5247"/>
    <cellStyle name="Обычный 2 2 10 2 4 2 2 3 2 2" xfId="5248"/>
    <cellStyle name="Обычный 2 2 10 2 4 2 2 3 3" xfId="5249"/>
    <cellStyle name="Обычный 2 2 10 2 4 2 2 4" xfId="5250"/>
    <cellStyle name="Обычный 2 2 10 2 4 2 2 4 2" xfId="5251"/>
    <cellStyle name="Обычный 2 2 10 2 4 2 2 5" xfId="5252"/>
    <cellStyle name="Обычный 2 2 10 2 4 2 3" xfId="5253"/>
    <cellStyle name="Обычный 2 2 10 2 4 2 3 2" xfId="5254"/>
    <cellStyle name="Обычный 2 2 10 2 4 2 3 2 2" xfId="5255"/>
    <cellStyle name="Обычный 2 2 10 2 4 2 3 2 2 2" xfId="5256"/>
    <cellStyle name="Обычный 2 2 10 2 4 2 3 2 3" xfId="5257"/>
    <cellStyle name="Обычный 2 2 10 2 4 2 3 3" xfId="5258"/>
    <cellStyle name="Обычный 2 2 10 2 4 2 3 3 2" xfId="5259"/>
    <cellStyle name="Обычный 2 2 10 2 4 2 3 4" xfId="5260"/>
    <cellStyle name="Обычный 2 2 10 2 4 2 4" xfId="5261"/>
    <cellStyle name="Обычный 2 2 10 2 4 2 4 2" xfId="5262"/>
    <cellStyle name="Обычный 2 2 10 2 4 2 4 2 2" xfId="5263"/>
    <cellStyle name="Обычный 2 2 10 2 4 2 4 3" xfId="5264"/>
    <cellStyle name="Обычный 2 2 10 2 4 2 5" xfId="5265"/>
    <cellStyle name="Обычный 2 2 10 2 4 2 5 2" xfId="5266"/>
    <cellStyle name="Обычный 2 2 10 2 4 2 6" xfId="5267"/>
    <cellStyle name="Обычный 2 2 10 2 4 3" xfId="5268"/>
    <cellStyle name="Обычный 2 2 10 2 4 3 2" xfId="5269"/>
    <cellStyle name="Обычный 2 2 10 2 4 3 2 2" xfId="5270"/>
    <cellStyle name="Обычный 2 2 10 2 4 3 2 2 2" xfId="5271"/>
    <cellStyle name="Обычный 2 2 10 2 4 3 2 2 2 2" xfId="5272"/>
    <cellStyle name="Обычный 2 2 10 2 4 3 2 2 2 2 2" xfId="5273"/>
    <cellStyle name="Обычный 2 2 10 2 4 3 2 2 2 3" xfId="5274"/>
    <cellStyle name="Обычный 2 2 10 2 4 3 2 2 3" xfId="5275"/>
    <cellStyle name="Обычный 2 2 10 2 4 3 2 2 3 2" xfId="5276"/>
    <cellStyle name="Обычный 2 2 10 2 4 3 2 2 4" xfId="5277"/>
    <cellStyle name="Обычный 2 2 10 2 4 3 2 3" xfId="5278"/>
    <cellStyle name="Обычный 2 2 10 2 4 3 2 3 2" xfId="5279"/>
    <cellStyle name="Обычный 2 2 10 2 4 3 2 3 2 2" xfId="5280"/>
    <cellStyle name="Обычный 2 2 10 2 4 3 2 3 3" xfId="5281"/>
    <cellStyle name="Обычный 2 2 10 2 4 3 2 4" xfId="5282"/>
    <cellStyle name="Обычный 2 2 10 2 4 3 2 4 2" xfId="5283"/>
    <cellStyle name="Обычный 2 2 10 2 4 3 2 5" xfId="5284"/>
    <cellStyle name="Обычный 2 2 10 2 4 3 3" xfId="5285"/>
    <cellStyle name="Обычный 2 2 10 2 4 3 3 2" xfId="5286"/>
    <cellStyle name="Обычный 2 2 10 2 4 3 3 2 2" xfId="5287"/>
    <cellStyle name="Обычный 2 2 10 2 4 3 3 2 2 2" xfId="5288"/>
    <cellStyle name="Обычный 2 2 10 2 4 3 3 2 3" xfId="5289"/>
    <cellStyle name="Обычный 2 2 10 2 4 3 3 3" xfId="5290"/>
    <cellStyle name="Обычный 2 2 10 2 4 3 3 3 2" xfId="5291"/>
    <cellStyle name="Обычный 2 2 10 2 4 3 3 4" xfId="5292"/>
    <cellStyle name="Обычный 2 2 10 2 4 3 4" xfId="5293"/>
    <cellStyle name="Обычный 2 2 10 2 4 3 4 2" xfId="5294"/>
    <cellStyle name="Обычный 2 2 10 2 4 3 4 2 2" xfId="5295"/>
    <cellStyle name="Обычный 2 2 10 2 4 3 4 3" xfId="5296"/>
    <cellStyle name="Обычный 2 2 10 2 4 3 5" xfId="5297"/>
    <cellStyle name="Обычный 2 2 10 2 4 3 5 2" xfId="5298"/>
    <cellStyle name="Обычный 2 2 10 2 4 3 6" xfId="5299"/>
    <cellStyle name="Обычный 2 2 10 2 4 4" xfId="5300"/>
    <cellStyle name="Обычный 2 2 10 2 4 4 2" xfId="5301"/>
    <cellStyle name="Обычный 2 2 10 2 4 4 2 2" xfId="5302"/>
    <cellStyle name="Обычный 2 2 10 2 4 4 2 2 2" xfId="5303"/>
    <cellStyle name="Обычный 2 2 10 2 4 4 2 2 2 2" xfId="5304"/>
    <cellStyle name="Обычный 2 2 10 2 4 4 2 2 2 2 2" xfId="5305"/>
    <cellStyle name="Обычный 2 2 10 2 4 4 2 2 2 3" xfId="5306"/>
    <cellStyle name="Обычный 2 2 10 2 4 4 2 2 3" xfId="5307"/>
    <cellStyle name="Обычный 2 2 10 2 4 4 2 2 3 2" xfId="5308"/>
    <cellStyle name="Обычный 2 2 10 2 4 4 2 2 4" xfId="5309"/>
    <cellStyle name="Обычный 2 2 10 2 4 4 2 3" xfId="5310"/>
    <cellStyle name="Обычный 2 2 10 2 4 4 2 3 2" xfId="5311"/>
    <cellStyle name="Обычный 2 2 10 2 4 4 2 3 2 2" xfId="5312"/>
    <cellStyle name="Обычный 2 2 10 2 4 4 2 3 3" xfId="5313"/>
    <cellStyle name="Обычный 2 2 10 2 4 4 2 4" xfId="5314"/>
    <cellStyle name="Обычный 2 2 10 2 4 4 2 4 2" xfId="5315"/>
    <cellStyle name="Обычный 2 2 10 2 4 4 2 5" xfId="5316"/>
    <cellStyle name="Обычный 2 2 10 2 4 4 3" xfId="5317"/>
    <cellStyle name="Обычный 2 2 10 2 4 4 3 2" xfId="5318"/>
    <cellStyle name="Обычный 2 2 10 2 4 4 3 2 2" xfId="5319"/>
    <cellStyle name="Обычный 2 2 10 2 4 4 3 2 2 2" xfId="5320"/>
    <cellStyle name="Обычный 2 2 10 2 4 4 3 2 3" xfId="5321"/>
    <cellStyle name="Обычный 2 2 10 2 4 4 3 3" xfId="5322"/>
    <cellStyle name="Обычный 2 2 10 2 4 4 3 3 2" xfId="5323"/>
    <cellStyle name="Обычный 2 2 10 2 4 4 3 4" xfId="5324"/>
    <cellStyle name="Обычный 2 2 10 2 4 4 4" xfId="5325"/>
    <cellStyle name="Обычный 2 2 10 2 4 4 4 2" xfId="5326"/>
    <cellStyle name="Обычный 2 2 10 2 4 4 4 2 2" xfId="5327"/>
    <cellStyle name="Обычный 2 2 10 2 4 4 4 3" xfId="5328"/>
    <cellStyle name="Обычный 2 2 10 2 4 4 5" xfId="5329"/>
    <cellStyle name="Обычный 2 2 10 2 4 4 5 2" xfId="5330"/>
    <cellStyle name="Обычный 2 2 10 2 4 4 6" xfId="5331"/>
    <cellStyle name="Обычный 2 2 10 2 4 5" xfId="5332"/>
    <cellStyle name="Обычный 2 2 10 2 4 5 2" xfId="5333"/>
    <cellStyle name="Обычный 2 2 10 2 4 5 2 2" xfId="5334"/>
    <cellStyle name="Обычный 2 2 10 2 4 5 2 2 2" xfId="5335"/>
    <cellStyle name="Обычный 2 2 10 2 4 5 2 2 2 2" xfId="5336"/>
    <cellStyle name="Обычный 2 2 10 2 4 5 2 2 2 2 2" xfId="5337"/>
    <cellStyle name="Обычный 2 2 10 2 4 5 2 2 2 3" xfId="5338"/>
    <cellStyle name="Обычный 2 2 10 2 4 5 2 2 3" xfId="5339"/>
    <cellStyle name="Обычный 2 2 10 2 4 5 2 2 3 2" xfId="5340"/>
    <cellStyle name="Обычный 2 2 10 2 4 5 2 2 4" xfId="5341"/>
    <cellStyle name="Обычный 2 2 10 2 4 5 2 3" xfId="5342"/>
    <cellStyle name="Обычный 2 2 10 2 4 5 2 3 2" xfId="5343"/>
    <cellStyle name="Обычный 2 2 10 2 4 5 2 3 2 2" xfId="5344"/>
    <cellStyle name="Обычный 2 2 10 2 4 5 2 3 3" xfId="5345"/>
    <cellStyle name="Обычный 2 2 10 2 4 5 2 4" xfId="5346"/>
    <cellStyle name="Обычный 2 2 10 2 4 5 2 4 2" xfId="5347"/>
    <cellStyle name="Обычный 2 2 10 2 4 5 2 5" xfId="5348"/>
    <cellStyle name="Обычный 2 2 10 2 4 5 3" xfId="5349"/>
    <cellStyle name="Обычный 2 2 10 2 4 5 3 2" xfId="5350"/>
    <cellStyle name="Обычный 2 2 10 2 4 5 3 2 2" xfId="5351"/>
    <cellStyle name="Обычный 2 2 10 2 4 5 3 2 2 2" xfId="5352"/>
    <cellStyle name="Обычный 2 2 10 2 4 5 3 2 3" xfId="5353"/>
    <cellStyle name="Обычный 2 2 10 2 4 5 3 3" xfId="5354"/>
    <cellStyle name="Обычный 2 2 10 2 4 5 3 3 2" xfId="5355"/>
    <cellStyle name="Обычный 2 2 10 2 4 5 3 4" xfId="5356"/>
    <cellStyle name="Обычный 2 2 10 2 4 5 4" xfId="5357"/>
    <cellStyle name="Обычный 2 2 10 2 4 5 4 2" xfId="5358"/>
    <cellStyle name="Обычный 2 2 10 2 4 5 4 2 2" xfId="5359"/>
    <cellStyle name="Обычный 2 2 10 2 4 5 4 3" xfId="5360"/>
    <cellStyle name="Обычный 2 2 10 2 4 5 5" xfId="5361"/>
    <cellStyle name="Обычный 2 2 10 2 4 5 5 2" xfId="5362"/>
    <cellStyle name="Обычный 2 2 10 2 4 5 6" xfId="5363"/>
    <cellStyle name="Обычный 2 2 10 2 4 6" xfId="5364"/>
    <cellStyle name="Обычный 2 2 10 2 4 6 2" xfId="5365"/>
    <cellStyle name="Обычный 2 2 10 2 4 6 2 2" xfId="5366"/>
    <cellStyle name="Обычный 2 2 10 2 4 6 2 2 2" xfId="5367"/>
    <cellStyle name="Обычный 2 2 10 2 4 6 2 2 2 2" xfId="5368"/>
    <cellStyle name="Обычный 2 2 10 2 4 6 2 2 3" xfId="5369"/>
    <cellStyle name="Обычный 2 2 10 2 4 6 2 3" xfId="5370"/>
    <cellStyle name="Обычный 2 2 10 2 4 6 2 3 2" xfId="5371"/>
    <cellStyle name="Обычный 2 2 10 2 4 6 2 4" xfId="5372"/>
    <cellStyle name="Обычный 2 2 10 2 4 6 3" xfId="5373"/>
    <cellStyle name="Обычный 2 2 10 2 4 6 3 2" xfId="5374"/>
    <cellStyle name="Обычный 2 2 10 2 4 6 3 2 2" xfId="5375"/>
    <cellStyle name="Обычный 2 2 10 2 4 6 3 3" xfId="5376"/>
    <cellStyle name="Обычный 2 2 10 2 4 6 4" xfId="5377"/>
    <cellStyle name="Обычный 2 2 10 2 4 6 4 2" xfId="5378"/>
    <cellStyle name="Обычный 2 2 10 2 4 6 5" xfId="5379"/>
    <cellStyle name="Обычный 2 2 10 2 4 7" xfId="5380"/>
    <cellStyle name="Обычный 2 2 10 2 4 7 2" xfId="5381"/>
    <cellStyle name="Обычный 2 2 10 2 4 7 2 2" xfId="5382"/>
    <cellStyle name="Обычный 2 2 10 2 4 7 2 2 2" xfId="5383"/>
    <cellStyle name="Обычный 2 2 10 2 4 7 2 3" xfId="5384"/>
    <cellStyle name="Обычный 2 2 10 2 4 7 3" xfId="5385"/>
    <cellStyle name="Обычный 2 2 10 2 4 7 3 2" xfId="5386"/>
    <cellStyle name="Обычный 2 2 10 2 4 7 4" xfId="5387"/>
    <cellStyle name="Обычный 2 2 10 2 4 8" xfId="5388"/>
    <cellStyle name="Обычный 2 2 10 2 4 8 2" xfId="5389"/>
    <cellStyle name="Обычный 2 2 10 2 4 8 2 2" xfId="5390"/>
    <cellStyle name="Обычный 2 2 10 2 4 8 3" xfId="5391"/>
    <cellStyle name="Обычный 2 2 10 2 4 9" xfId="5392"/>
    <cellStyle name="Обычный 2 2 10 2 4 9 2" xfId="5393"/>
    <cellStyle name="Обычный 2 2 10 2 5" xfId="5394"/>
    <cellStyle name="Обычный 2 2 10 2 5 2" xfId="5395"/>
    <cellStyle name="Обычный 2 2 10 2 5 2 2" xfId="5396"/>
    <cellStyle name="Обычный 2 2 10 2 5 2 2 2" xfId="5397"/>
    <cellStyle name="Обычный 2 2 10 2 5 2 2 2 2" xfId="5398"/>
    <cellStyle name="Обычный 2 2 10 2 5 2 2 2 2 2" xfId="5399"/>
    <cellStyle name="Обычный 2 2 10 2 5 2 2 2 3" xfId="5400"/>
    <cellStyle name="Обычный 2 2 10 2 5 2 2 3" xfId="5401"/>
    <cellStyle name="Обычный 2 2 10 2 5 2 2 3 2" xfId="5402"/>
    <cellStyle name="Обычный 2 2 10 2 5 2 2 4" xfId="5403"/>
    <cellStyle name="Обычный 2 2 10 2 5 2 3" xfId="5404"/>
    <cellStyle name="Обычный 2 2 10 2 5 2 3 2" xfId="5405"/>
    <cellStyle name="Обычный 2 2 10 2 5 2 3 2 2" xfId="5406"/>
    <cellStyle name="Обычный 2 2 10 2 5 2 3 3" xfId="5407"/>
    <cellStyle name="Обычный 2 2 10 2 5 2 4" xfId="5408"/>
    <cellStyle name="Обычный 2 2 10 2 5 2 4 2" xfId="5409"/>
    <cellStyle name="Обычный 2 2 10 2 5 2 5" xfId="5410"/>
    <cellStyle name="Обычный 2 2 10 2 5 3" xfId="5411"/>
    <cellStyle name="Обычный 2 2 10 2 5 3 2" xfId="5412"/>
    <cellStyle name="Обычный 2 2 10 2 5 3 2 2" xfId="5413"/>
    <cellStyle name="Обычный 2 2 10 2 5 3 2 2 2" xfId="5414"/>
    <cellStyle name="Обычный 2 2 10 2 5 3 2 3" xfId="5415"/>
    <cellStyle name="Обычный 2 2 10 2 5 3 3" xfId="5416"/>
    <cellStyle name="Обычный 2 2 10 2 5 3 3 2" xfId="5417"/>
    <cellStyle name="Обычный 2 2 10 2 5 3 4" xfId="5418"/>
    <cellStyle name="Обычный 2 2 10 2 5 4" xfId="5419"/>
    <cellStyle name="Обычный 2 2 10 2 5 4 2" xfId="5420"/>
    <cellStyle name="Обычный 2 2 10 2 5 4 2 2" xfId="5421"/>
    <cellStyle name="Обычный 2 2 10 2 5 4 3" xfId="5422"/>
    <cellStyle name="Обычный 2 2 10 2 5 5" xfId="5423"/>
    <cellStyle name="Обычный 2 2 10 2 5 5 2" xfId="5424"/>
    <cellStyle name="Обычный 2 2 10 2 5 6" xfId="5425"/>
    <cellStyle name="Обычный 2 2 10 2 6" xfId="5426"/>
    <cellStyle name="Обычный 2 2 10 2 6 2" xfId="5427"/>
    <cellStyle name="Обычный 2 2 10 2 6 2 2" xfId="5428"/>
    <cellStyle name="Обычный 2 2 10 2 6 2 2 2" xfId="5429"/>
    <cellStyle name="Обычный 2 2 10 2 6 2 2 2 2" xfId="5430"/>
    <cellStyle name="Обычный 2 2 10 2 6 2 2 2 2 2" xfId="5431"/>
    <cellStyle name="Обычный 2 2 10 2 6 2 2 2 3" xfId="5432"/>
    <cellStyle name="Обычный 2 2 10 2 6 2 2 3" xfId="5433"/>
    <cellStyle name="Обычный 2 2 10 2 6 2 2 3 2" xfId="5434"/>
    <cellStyle name="Обычный 2 2 10 2 6 2 2 4" xfId="5435"/>
    <cellStyle name="Обычный 2 2 10 2 6 2 3" xfId="5436"/>
    <cellStyle name="Обычный 2 2 10 2 6 2 3 2" xfId="5437"/>
    <cellStyle name="Обычный 2 2 10 2 6 2 3 2 2" xfId="5438"/>
    <cellStyle name="Обычный 2 2 10 2 6 2 3 3" xfId="5439"/>
    <cellStyle name="Обычный 2 2 10 2 6 2 4" xfId="5440"/>
    <cellStyle name="Обычный 2 2 10 2 6 2 4 2" xfId="5441"/>
    <cellStyle name="Обычный 2 2 10 2 6 2 5" xfId="5442"/>
    <cellStyle name="Обычный 2 2 10 2 6 3" xfId="5443"/>
    <cellStyle name="Обычный 2 2 10 2 6 3 2" xfId="5444"/>
    <cellStyle name="Обычный 2 2 10 2 6 3 2 2" xfId="5445"/>
    <cellStyle name="Обычный 2 2 10 2 6 3 2 2 2" xfId="5446"/>
    <cellStyle name="Обычный 2 2 10 2 6 3 2 3" xfId="5447"/>
    <cellStyle name="Обычный 2 2 10 2 6 3 3" xfId="5448"/>
    <cellStyle name="Обычный 2 2 10 2 6 3 3 2" xfId="5449"/>
    <cellStyle name="Обычный 2 2 10 2 6 3 4" xfId="5450"/>
    <cellStyle name="Обычный 2 2 10 2 6 4" xfId="5451"/>
    <cellStyle name="Обычный 2 2 10 2 6 4 2" xfId="5452"/>
    <cellStyle name="Обычный 2 2 10 2 6 4 2 2" xfId="5453"/>
    <cellStyle name="Обычный 2 2 10 2 6 4 3" xfId="5454"/>
    <cellStyle name="Обычный 2 2 10 2 6 5" xfId="5455"/>
    <cellStyle name="Обычный 2 2 10 2 6 5 2" xfId="5456"/>
    <cellStyle name="Обычный 2 2 10 2 6 6" xfId="5457"/>
    <cellStyle name="Обычный 2 2 10 2 7" xfId="5458"/>
    <cellStyle name="Обычный 2 2 10 2 7 2" xfId="5459"/>
    <cellStyle name="Обычный 2 2 10 2 7 2 2" xfId="5460"/>
    <cellStyle name="Обычный 2 2 10 2 7 2 2 2" xfId="5461"/>
    <cellStyle name="Обычный 2 2 10 2 7 2 2 2 2" xfId="5462"/>
    <cellStyle name="Обычный 2 2 10 2 7 2 2 2 2 2" xfId="5463"/>
    <cellStyle name="Обычный 2 2 10 2 7 2 2 2 3" xfId="5464"/>
    <cellStyle name="Обычный 2 2 10 2 7 2 2 3" xfId="5465"/>
    <cellStyle name="Обычный 2 2 10 2 7 2 2 3 2" xfId="5466"/>
    <cellStyle name="Обычный 2 2 10 2 7 2 2 4" xfId="5467"/>
    <cellStyle name="Обычный 2 2 10 2 7 2 3" xfId="5468"/>
    <cellStyle name="Обычный 2 2 10 2 7 2 3 2" xfId="5469"/>
    <cellStyle name="Обычный 2 2 10 2 7 2 3 2 2" xfId="5470"/>
    <cellStyle name="Обычный 2 2 10 2 7 2 3 3" xfId="5471"/>
    <cellStyle name="Обычный 2 2 10 2 7 2 4" xfId="5472"/>
    <cellStyle name="Обычный 2 2 10 2 7 2 4 2" xfId="5473"/>
    <cellStyle name="Обычный 2 2 10 2 7 2 5" xfId="5474"/>
    <cellStyle name="Обычный 2 2 10 2 7 3" xfId="5475"/>
    <cellStyle name="Обычный 2 2 10 2 7 3 2" xfId="5476"/>
    <cellStyle name="Обычный 2 2 10 2 7 3 2 2" xfId="5477"/>
    <cellStyle name="Обычный 2 2 10 2 7 3 2 2 2" xfId="5478"/>
    <cellStyle name="Обычный 2 2 10 2 7 3 2 3" xfId="5479"/>
    <cellStyle name="Обычный 2 2 10 2 7 3 3" xfId="5480"/>
    <cellStyle name="Обычный 2 2 10 2 7 3 3 2" xfId="5481"/>
    <cellStyle name="Обычный 2 2 10 2 7 3 4" xfId="5482"/>
    <cellStyle name="Обычный 2 2 10 2 7 4" xfId="5483"/>
    <cellStyle name="Обычный 2 2 10 2 7 4 2" xfId="5484"/>
    <cellStyle name="Обычный 2 2 10 2 7 4 2 2" xfId="5485"/>
    <cellStyle name="Обычный 2 2 10 2 7 4 3" xfId="5486"/>
    <cellStyle name="Обычный 2 2 10 2 7 5" xfId="5487"/>
    <cellStyle name="Обычный 2 2 10 2 7 5 2" xfId="5488"/>
    <cellStyle name="Обычный 2 2 10 2 7 6" xfId="5489"/>
    <cellStyle name="Обычный 2 2 10 2 8" xfId="5490"/>
    <cellStyle name="Обычный 2 2 10 2 8 2" xfId="5491"/>
    <cellStyle name="Обычный 2 2 10 2 8 2 2" xfId="5492"/>
    <cellStyle name="Обычный 2 2 10 2 8 2 2 2" xfId="5493"/>
    <cellStyle name="Обычный 2 2 10 2 8 2 2 2 2" xfId="5494"/>
    <cellStyle name="Обычный 2 2 10 2 8 2 2 2 2 2" xfId="5495"/>
    <cellStyle name="Обычный 2 2 10 2 8 2 2 2 3" xfId="5496"/>
    <cellStyle name="Обычный 2 2 10 2 8 2 2 3" xfId="5497"/>
    <cellStyle name="Обычный 2 2 10 2 8 2 2 3 2" xfId="5498"/>
    <cellStyle name="Обычный 2 2 10 2 8 2 2 4" xfId="5499"/>
    <cellStyle name="Обычный 2 2 10 2 8 2 3" xfId="5500"/>
    <cellStyle name="Обычный 2 2 10 2 8 2 3 2" xfId="5501"/>
    <cellStyle name="Обычный 2 2 10 2 8 2 3 2 2" xfId="5502"/>
    <cellStyle name="Обычный 2 2 10 2 8 2 3 3" xfId="5503"/>
    <cellStyle name="Обычный 2 2 10 2 8 2 4" xfId="5504"/>
    <cellStyle name="Обычный 2 2 10 2 8 2 4 2" xfId="5505"/>
    <cellStyle name="Обычный 2 2 10 2 8 2 5" xfId="5506"/>
    <cellStyle name="Обычный 2 2 10 2 8 3" xfId="5507"/>
    <cellStyle name="Обычный 2 2 10 2 8 3 2" xfId="5508"/>
    <cellStyle name="Обычный 2 2 10 2 8 3 2 2" xfId="5509"/>
    <cellStyle name="Обычный 2 2 10 2 8 3 2 2 2" xfId="5510"/>
    <cellStyle name="Обычный 2 2 10 2 8 3 2 3" xfId="5511"/>
    <cellStyle name="Обычный 2 2 10 2 8 3 3" xfId="5512"/>
    <cellStyle name="Обычный 2 2 10 2 8 3 3 2" xfId="5513"/>
    <cellStyle name="Обычный 2 2 10 2 8 3 4" xfId="5514"/>
    <cellStyle name="Обычный 2 2 10 2 8 4" xfId="5515"/>
    <cellStyle name="Обычный 2 2 10 2 8 4 2" xfId="5516"/>
    <cellStyle name="Обычный 2 2 10 2 8 4 2 2" xfId="5517"/>
    <cellStyle name="Обычный 2 2 10 2 8 4 3" xfId="5518"/>
    <cellStyle name="Обычный 2 2 10 2 8 5" xfId="5519"/>
    <cellStyle name="Обычный 2 2 10 2 8 5 2" xfId="5520"/>
    <cellStyle name="Обычный 2 2 10 2 8 6" xfId="5521"/>
    <cellStyle name="Обычный 2 2 10 2 9" xfId="5522"/>
    <cellStyle name="Обычный 2 2 10 2 9 2" xfId="5523"/>
    <cellStyle name="Обычный 2 2 10 2 9 2 2" xfId="5524"/>
    <cellStyle name="Обычный 2 2 10 2 9 2 2 2" xfId="5525"/>
    <cellStyle name="Обычный 2 2 10 2 9 2 2 2 2" xfId="5526"/>
    <cellStyle name="Обычный 2 2 10 2 9 2 2 3" xfId="5527"/>
    <cellStyle name="Обычный 2 2 10 2 9 2 3" xfId="5528"/>
    <cellStyle name="Обычный 2 2 10 2 9 2 3 2" xfId="5529"/>
    <cellStyle name="Обычный 2 2 10 2 9 2 4" xfId="5530"/>
    <cellStyle name="Обычный 2 2 10 2 9 3" xfId="5531"/>
    <cellStyle name="Обычный 2 2 10 2 9 3 2" xfId="5532"/>
    <cellStyle name="Обычный 2 2 10 2 9 3 2 2" xfId="5533"/>
    <cellStyle name="Обычный 2 2 10 2 9 3 3" xfId="5534"/>
    <cellStyle name="Обычный 2 2 10 2 9 4" xfId="5535"/>
    <cellStyle name="Обычный 2 2 10 2 9 4 2" xfId="5536"/>
    <cellStyle name="Обычный 2 2 10 2 9 5" xfId="5537"/>
    <cellStyle name="Обычный 2 2 10 3" xfId="5538"/>
    <cellStyle name="Обычный 2 2 10 3 10" xfId="5539"/>
    <cellStyle name="Обычный 2 2 10 3 10 2" xfId="5540"/>
    <cellStyle name="Обычный 2 2 10 3 11" xfId="5541"/>
    <cellStyle name="Обычный 2 2 10 3 2" xfId="5542"/>
    <cellStyle name="Обычный 2 2 10 3 2 10" xfId="5543"/>
    <cellStyle name="Обычный 2 2 10 3 2 2" xfId="5544"/>
    <cellStyle name="Обычный 2 2 10 3 2 2 2" xfId="5545"/>
    <cellStyle name="Обычный 2 2 10 3 2 2 2 2" xfId="5546"/>
    <cellStyle name="Обычный 2 2 10 3 2 2 2 2 2" xfId="5547"/>
    <cellStyle name="Обычный 2 2 10 3 2 2 2 2 2 2" xfId="5548"/>
    <cellStyle name="Обычный 2 2 10 3 2 2 2 2 2 2 2" xfId="5549"/>
    <cellStyle name="Обычный 2 2 10 3 2 2 2 2 2 3" xfId="5550"/>
    <cellStyle name="Обычный 2 2 10 3 2 2 2 2 3" xfId="5551"/>
    <cellStyle name="Обычный 2 2 10 3 2 2 2 2 3 2" xfId="5552"/>
    <cellStyle name="Обычный 2 2 10 3 2 2 2 2 4" xfId="5553"/>
    <cellStyle name="Обычный 2 2 10 3 2 2 2 3" xfId="5554"/>
    <cellStyle name="Обычный 2 2 10 3 2 2 2 3 2" xfId="5555"/>
    <cellStyle name="Обычный 2 2 10 3 2 2 2 3 2 2" xfId="5556"/>
    <cellStyle name="Обычный 2 2 10 3 2 2 2 3 3" xfId="5557"/>
    <cellStyle name="Обычный 2 2 10 3 2 2 2 4" xfId="5558"/>
    <cellStyle name="Обычный 2 2 10 3 2 2 2 4 2" xfId="5559"/>
    <cellStyle name="Обычный 2 2 10 3 2 2 2 5" xfId="5560"/>
    <cellStyle name="Обычный 2 2 10 3 2 2 3" xfId="5561"/>
    <cellStyle name="Обычный 2 2 10 3 2 2 3 2" xfId="5562"/>
    <cellStyle name="Обычный 2 2 10 3 2 2 3 2 2" xfId="5563"/>
    <cellStyle name="Обычный 2 2 10 3 2 2 3 2 2 2" xfId="5564"/>
    <cellStyle name="Обычный 2 2 10 3 2 2 3 2 3" xfId="5565"/>
    <cellStyle name="Обычный 2 2 10 3 2 2 3 3" xfId="5566"/>
    <cellStyle name="Обычный 2 2 10 3 2 2 3 3 2" xfId="5567"/>
    <cellStyle name="Обычный 2 2 10 3 2 2 3 4" xfId="5568"/>
    <cellStyle name="Обычный 2 2 10 3 2 2 4" xfId="5569"/>
    <cellStyle name="Обычный 2 2 10 3 2 2 4 2" xfId="5570"/>
    <cellStyle name="Обычный 2 2 10 3 2 2 4 2 2" xfId="5571"/>
    <cellStyle name="Обычный 2 2 10 3 2 2 4 3" xfId="5572"/>
    <cellStyle name="Обычный 2 2 10 3 2 2 5" xfId="5573"/>
    <cellStyle name="Обычный 2 2 10 3 2 2 5 2" xfId="5574"/>
    <cellStyle name="Обычный 2 2 10 3 2 2 6" xfId="5575"/>
    <cellStyle name="Обычный 2 2 10 3 2 3" xfId="5576"/>
    <cellStyle name="Обычный 2 2 10 3 2 3 2" xfId="5577"/>
    <cellStyle name="Обычный 2 2 10 3 2 3 2 2" xfId="5578"/>
    <cellStyle name="Обычный 2 2 10 3 2 3 2 2 2" xfId="5579"/>
    <cellStyle name="Обычный 2 2 10 3 2 3 2 2 2 2" xfId="5580"/>
    <cellStyle name="Обычный 2 2 10 3 2 3 2 2 2 2 2" xfId="5581"/>
    <cellStyle name="Обычный 2 2 10 3 2 3 2 2 2 3" xfId="5582"/>
    <cellStyle name="Обычный 2 2 10 3 2 3 2 2 3" xfId="5583"/>
    <cellStyle name="Обычный 2 2 10 3 2 3 2 2 3 2" xfId="5584"/>
    <cellStyle name="Обычный 2 2 10 3 2 3 2 2 4" xfId="5585"/>
    <cellStyle name="Обычный 2 2 10 3 2 3 2 3" xfId="5586"/>
    <cellStyle name="Обычный 2 2 10 3 2 3 2 3 2" xfId="5587"/>
    <cellStyle name="Обычный 2 2 10 3 2 3 2 3 2 2" xfId="5588"/>
    <cellStyle name="Обычный 2 2 10 3 2 3 2 3 3" xfId="5589"/>
    <cellStyle name="Обычный 2 2 10 3 2 3 2 4" xfId="5590"/>
    <cellStyle name="Обычный 2 2 10 3 2 3 2 4 2" xfId="5591"/>
    <cellStyle name="Обычный 2 2 10 3 2 3 2 5" xfId="5592"/>
    <cellStyle name="Обычный 2 2 10 3 2 3 3" xfId="5593"/>
    <cellStyle name="Обычный 2 2 10 3 2 3 3 2" xfId="5594"/>
    <cellStyle name="Обычный 2 2 10 3 2 3 3 2 2" xfId="5595"/>
    <cellStyle name="Обычный 2 2 10 3 2 3 3 2 2 2" xfId="5596"/>
    <cellStyle name="Обычный 2 2 10 3 2 3 3 2 3" xfId="5597"/>
    <cellStyle name="Обычный 2 2 10 3 2 3 3 3" xfId="5598"/>
    <cellStyle name="Обычный 2 2 10 3 2 3 3 3 2" xfId="5599"/>
    <cellStyle name="Обычный 2 2 10 3 2 3 3 4" xfId="5600"/>
    <cellStyle name="Обычный 2 2 10 3 2 3 4" xfId="5601"/>
    <cellStyle name="Обычный 2 2 10 3 2 3 4 2" xfId="5602"/>
    <cellStyle name="Обычный 2 2 10 3 2 3 4 2 2" xfId="5603"/>
    <cellStyle name="Обычный 2 2 10 3 2 3 4 3" xfId="5604"/>
    <cellStyle name="Обычный 2 2 10 3 2 3 5" xfId="5605"/>
    <cellStyle name="Обычный 2 2 10 3 2 3 5 2" xfId="5606"/>
    <cellStyle name="Обычный 2 2 10 3 2 3 6" xfId="5607"/>
    <cellStyle name="Обычный 2 2 10 3 2 4" xfId="5608"/>
    <cellStyle name="Обычный 2 2 10 3 2 4 2" xfId="5609"/>
    <cellStyle name="Обычный 2 2 10 3 2 4 2 2" xfId="5610"/>
    <cellStyle name="Обычный 2 2 10 3 2 4 2 2 2" xfId="5611"/>
    <cellStyle name="Обычный 2 2 10 3 2 4 2 2 2 2" xfId="5612"/>
    <cellStyle name="Обычный 2 2 10 3 2 4 2 2 2 2 2" xfId="5613"/>
    <cellStyle name="Обычный 2 2 10 3 2 4 2 2 2 3" xfId="5614"/>
    <cellStyle name="Обычный 2 2 10 3 2 4 2 2 3" xfId="5615"/>
    <cellStyle name="Обычный 2 2 10 3 2 4 2 2 3 2" xfId="5616"/>
    <cellStyle name="Обычный 2 2 10 3 2 4 2 2 4" xfId="5617"/>
    <cellStyle name="Обычный 2 2 10 3 2 4 2 3" xfId="5618"/>
    <cellStyle name="Обычный 2 2 10 3 2 4 2 3 2" xfId="5619"/>
    <cellStyle name="Обычный 2 2 10 3 2 4 2 3 2 2" xfId="5620"/>
    <cellStyle name="Обычный 2 2 10 3 2 4 2 3 3" xfId="5621"/>
    <cellStyle name="Обычный 2 2 10 3 2 4 2 4" xfId="5622"/>
    <cellStyle name="Обычный 2 2 10 3 2 4 2 4 2" xfId="5623"/>
    <cellStyle name="Обычный 2 2 10 3 2 4 2 5" xfId="5624"/>
    <cellStyle name="Обычный 2 2 10 3 2 4 3" xfId="5625"/>
    <cellStyle name="Обычный 2 2 10 3 2 4 3 2" xfId="5626"/>
    <cellStyle name="Обычный 2 2 10 3 2 4 3 2 2" xfId="5627"/>
    <cellStyle name="Обычный 2 2 10 3 2 4 3 2 2 2" xfId="5628"/>
    <cellStyle name="Обычный 2 2 10 3 2 4 3 2 3" xfId="5629"/>
    <cellStyle name="Обычный 2 2 10 3 2 4 3 3" xfId="5630"/>
    <cellStyle name="Обычный 2 2 10 3 2 4 3 3 2" xfId="5631"/>
    <cellStyle name="Обычный 2 2 10 3 2 4 3 4" xfId="5632"/>
    <cellStyle name="Обычный 2 2 10 3 2 4 4" xfId="5633"/>
    <cellStyle name="Обычный 2 2 10 3 2 4 4 2" xfId="5634"/>
    <cellStyle name="Обычный 2 2 10 3 2 4 4 2 2" xfId="5635"/>
    <cellStyle name="Обычный 2 2 10 3 2 4 4 3" xfId="5636"/>
    <cellStyle name="Обычный 2 2 10 3 2 4 5" xfId="5637"/>
    <cellStyle name="Обычный 2 2 10 3 2 4 5 2" xfId="5638"/>
    <cellStyle name="Обычный 2 2 10 3 2 4 6" xfId="5639"/>
    <cellStyle name="Обычный 2 2 10 3 2 5" xfId="5640"/>
    <cellStyle name="Обычный 2 2 10 3 2 5 2" xfId="5641"/>
    <cellStyle name="Обычный 2 2 10 3 2 5 2 2" xfId="5642"/>
    <cellStyle name="Обычный 2 2 10 3 2 5 2 2 2" xfId="5643"/>
    <cellStyle name="Обычный 2 2 10 3 2 5 2 2 2 2" xfId="5644"/>
    <cellStyle name="Обычный 2 2 10 3 2 5 2 2 2 2 2" xfId="5645"/>
    <cellStyle name="Обычный 2 2 10 3 2 5 2 2 2 3" xfId="5646"/>
    <cellStyle name="Обычный 2 2 10 3 2 5 2 2 3" xfId="5647"/>
    <cellStyle name="Обычный 2 2 10 3 2 5 2 2 3 2" xfId="5648"/>
    <cellStyle name="Обычный 2 2 10 3 2 5 2 2 4" xfId="5649"/>
    <cellStyle name="Обычный 2 2 10 3 2 5 2 3" xfId="5650"/>
    <cellStyle name="Обычный 2 2 10 3 2 5 2 3 2" xfId="5651"/>
    <cellStyle name="Обычный 2 2 10 3 2 5 2 3 2 2" xfId="5652"/>
    <cellStyle name="Обычный 2 2 10 3 2 5 2 3 3" xfId="5653"/>
    <cellStyle name="Обычный 2 2 10 3 2 5 2 4" xfId="5654"/>
    <cellStyle name="Обычный 2 2 10 3 2 5 2 4 2" xfId="5655"/>
    <cellStyle name="Обычный 2 2 10 3 2 5 2 5" xfId="5656"/>
    <cellStyle name="Обычный 2 2 10 3 2 5 3" xfId="5657"/>
    <cellStyle name="Обычный 2 2 10 3 2 5 3 2" xfId="5658"/>
    <cellStyle name="Обычный 2 2 10 3 2 5 3 2 2" xfId="5659"/>
    <cellStyle name="Обычный 2 2 10 3 2 5 3 2 2 2" xfId="5660"/>
    <cellStyle name="Обычный 2 2 10 3 2 5 3 2 3" xfId="5661"/>
    <cellStyle name="Обычный 2 2 10 3 2 5 3 3" xfId="5662"/>
    <cellStyle name="Обычный 2 2 10 3 2 5 3 3 2" xfId="5663"/>
    <cellStyle name="Обычный 2 2 10 3 2 5 3 4" xfId="5664"/>
    <cellStyle name="Обычный 2 2 10 3 2 5 4" xfId="5665"/>
    <cellStyle name="Обычный 2 2 10 3 2 5 4 2" xfId="5666"/>
    <cellStyle name="Обычный 2 2 10 3 2 5 4 2 2" xfId="5667"/>
    <cellStyle name="Обычный 2 2 10 3 2 5 4 3" xfId="5668"/>
    <cellStyle name="Обычный 2 2 10 3 2 5 5" xfId="5669"/>
    <cellStyle name="Обычный 2 2 10 3 2 5 5 2" xfId="5670"/>
    <cellStyle name="Обычный 2 2 10 3 2 5 6" xfId="5671"/>
    <cellStyle name="Обычный 2 2 10 3 2 6" xfId="5672"/>
    <cellStyle name="Обычный 2 2 10 3 2 6 2" xfId="5673"/>
    <cellStyle name="Обычный 2 2 10 3 2 6 2 2" xfId="5674"/>
    <cellStyle name="Обычный 2 2 10 3 2 6 2 2 2" xfId="5675"/>
    <cellStyle name="Обычный 2 2 10 3 2 6 2 2 2 2" xfId="5676"/>
    <cellStyle name="Обычный 2 2 10 3 2 6 2 2 3" xfId="5677"/>
    <cellStyle name="Обычный 2 2 10 3 2 6 2 3" xfId="5678"/>
    <cellStyle name="Обычный 2 2 10 3 2 6 2 3 2" xfId="5679"/>
    <cellStyle name="Обычный 2 2 10 3 2 6 2 4" xfId="5680"/>
    <cellStyle name="Обычный 2 2 10 3 2 6 3" xfId="5681"/>
    <cellStyle name="Обычный 2 2 10 3 2 6 3 2" xfId="5682"/>
    <cellStyle name="Обычный 2 2 10 3 2 6 3 2 2" xfId="5683"/>
    <cellStyle name="Обычный 2 2 10 3 2 6 3 3" xfId="5684"/>
    <cellStyle name="Обычный 2 2 10 3 2 6 4" xfId="5685"/>
    <cellStyle name="Обычный 2 2 10 3 2 6 4 2" xfId="5686"/>
    <cellStyle name="Обычный 2 2 10 3 2 6 5" xfId="5687"/>
    <cellStyle name="Обычный 2 2 10 3 2 7" xfId="5688"/>
    <cellStyle name="Обычный 2 2 10 3 2 7 2" xfId="5689"/>
    <cellStyle name="Обычный 2 2 10 3 2 7 2 2" xfId="5690"/>
    <cellStyle name="Обычный 2 2 10 3 2 7 2 2 2" xfId="5691"/>
    <cellStyle name="Обычный 2 2 10 3 2 7 2 3" xfId="5692"/>
    <cellStyle name="Обычный 2 2 10 3 2 7 3" xfId="5693"/>
    <cellStyle name="Обычный 2 2 10 3 2 7 3 2" xfId="5694"/>
    <cellStyle name="Обычный 2 2 10 3 2 7 4" xfId="5695"/>
    <cellStyle name="Обычный 2 2 10 3 2 8" xfId="5696"/>
    <cellStyle name="Обычный 2 2 10 3 2 8 2" xfId="5697"/>
    <cellStyle name="Обычный 2 2 10 3 2 8 2 2" xfId="5698"/>
    <cellStyle name="Обычный 2 2 10 3 2 8 3" xfId="5699"/>
    <cellStyle name="Обычный 2 2 10 3 2 9" xfId="5700"/>
    <cellStyle name="Обычный 2 2 10 3 2 9 2" xfId="5701"/>
    <cellStyle name="Обычный 2 2 10 3 3" xfId="5702"/>
    <cellStyle name="Обычный 2 2 10 3 3 2" xfId="5703"/>
    <cellStyle name="Обычный 2 2 10 3 3 2 2" xfId="5704"/>
    <cellStyle name="Обычный 2 2 10 3 3 2 2 2" xfId="5705"/>
    <cellStyle name="Обычный 2 2 10 3 3 2 2 2 2" xfId="5706"/>
    <cellStyle name="Обычный 2 2 10 3 3 2 2 2 2 2" xfId="5707"/>
    <cellStyle name="Обычный 2 2 10 3 3 2 2 2 3" xfId="5708"/>
    <cellStyle name="Обычный 2 2 10 3 3 2 2 3" xfId="5709"/>
    <cellStyle name="Обычный 2 2 10 3 3 2 2 3 2" xfId="5710"/>
    <cellStyle name="Обычный 2 2 10 3 3 2 2 4" xfId="5711"/>
    <cellStyle name="Обычный 2 2 10 3 3 2 3" xfId="5712"/>
    <cellStyle name="Обычный 2 2 10 3 3 2 3 2" xfId="5713"/>
    <cellStyle name="Обычный 2 2 10 3 3 2 3 2 2" xfId="5714"/>
    <cellStyle name="Обычный 2 2 10 3 3 2 3 3" xfId="5715"/>
    <cellStyle name="Обычный 2 2 10 3 3 2 4" xfId="5716"/>
    <cellStyle name="Обычный 2 2 10 3 3 2 4 2" xfId="5717"/>
    <cellStyle name="Обычный 2 2 10 3 3 2 5" xfId="5718"/>
    <cellStyle name="Обычный 2 2 10 3 3 3" xfId="5719"/>
    <cellStyle name="Обычный 2 2 10 3 3 3 2" xfId="5720"/>
    <cellStyle name="Обычный 2 2 10 3 3 3 2 2" xfId="5721"/>
    <cellStyle name="Обычный 2 2 10 3 3 3 2 2 2" xfId="5722"/>
    <cellStyle name="Обычный 2 2 10 3 3 3 2 3" xfId="5723"/>
    <cellStyle name="Обычный 2 2 10 3 3 3 3" xfId="5724"/>
    <cellStyle name="Обычный 2 2 10 3 3 3 3 2" xfId="5725"/>
    <cellStyle name="Обычный 2 2 10 3 3 3 4" xfId="5726"/>
    <cellStyle name="Обычный 2 2 10 3 3 4" xfId="5727"/>
    <cellStyle name="Обычный 2 2 10 3 3 4 2" xfId="5728"/>
    <cellStyle name="Обычный 2 2 10 3 3 4 2 2" xfId="5729"/>
    <cellStyle name="Обычный 2 2 10 3 3 4 3" xfId="5730"/>
    <cellStyle name="Обычный 2 2 10 3 3 5" xfId="5731"/>
    <cellStyle name="Обычный 2 2 10 3 3 5 2" xfId="5732"/>
    <cellStyle name="Обычный 2 2 10 3 3 6" xfId="5733"/>
    <cellStyle name="Обычный 2 2 10 3 4" xfId="5734"/>
    <cellStyle name="Обычный 2 2 10 3 4 2" xfId="5735"/>
    <cellStyle name="Обычный 2 2 10 3 4 2 2" xfId="5736"/>
    <cellStyle name="Обычный 2 2 10 3 4 2 2 2" xfId="5737"/>
    <cellStyle name="Обычный 2 2 10 3 4 2 2 2 2" xfId="5738"/>
    <cellStyle name="Обычный 2 2 10 3 4 2 2 2 2 2" xfId="5739"/>
    <cellStyle name="Обычный 2 2 10 3 4 2 2 2 3" xfId="5740"/>
    <cellStyle name="Обычный 2 2 10 3 4 2 2 3" xfId="5741"/>
    <cellStyle name="Обычный 2 2 10 3 4 2 2 3 2" xfId="5742"/>
    <cellStyle name="Обычный 2 2 10 3 4 2 2 4" xfId="5743"/>
    <cellStyle name="Обычный 2 2 10 3 4 2 3" xfId="5744"/>
    <cellStyle name="Обычный 2 2 10 3 4 2 3 2" xfId="5745"/>
    <cellStyle name="Обычный 2 2 10 3 4 2 3 2 2" xfId="5746"/>
    <cellStyle name="Обычный 2 2 10 3 4 2 3 3" xfId="5747"/>
    <cellStyle name="Обычный 2 2 10 3 4 2 4" xfId="5748"/>
    <cellStyle name="Обычный 2 2 10 3 4 2 4 2" xfId="5749"/>
    <cellStyle name="Обычный 2 2 10 3 4 2 5" xfId="5750"/>
    <cellStyle name="Обычный 2 2 10 3 4 3" xfId="5751"/>
    <cellStyle name="Обычный 2 2 10 3 4 3 2" xfId="5752"/>
    <cellStyle name="Обычный 2 2 10 3 4 3 2 2" xfId="5753"/>
    <cellStyle name="Обычный 2 2 10 3 4 3 2 2 2" xfId="5754"/>
    <cellStyle name="Обычный 2 2 10 3 4 3 2 3" xfId="5755"/>
    <cellStyle name="Обычный 2 2 10 3 4 3 3" xfId="5756"/>
    <cellStyle name="Обычный 2 2 10 3 4 3 3 2" xfId="5757"/>
    <cellStyle name="Обычный 2 2 10 3 4 3 4" xfId="5758"/>
    <cellStyle name="Обычный 2 2 10 3 4 4" xfId="5759"/>
    <cellStyle name="Обычный 2 2 10 3 4 4 2" xfId="5760"/>
    <cellStyle name="Обычный 2 2 10 3 4 4 2 2" xfId="5761"/>
    <cellStyle name="Обычный 2 2 10 3 4 4 3" xfId="5762"/>
    <cellStyle name="Обычный 2 2 10 3 4 5" xfId="5763"/>
    <cellStyle name="Обычный 2 2 10 3 4 5 2" xfId="5764"/>
    <cellStyle name="Обычный 2 2 10 3 4 6" xfId="5765"/>
    <cellStyle name="Обычный 2 2 10 3 5" xfId="5766"/>
    <cellStyle name="Обычный 2 2 10 3 5 2" xfId="5767"/>
    <cellStyle name="Обычный 2 2 10 3 5 2 2" xfId="5768"/>
    <cellStyle name="Обычный 2 2 10 3 5 2 2 2" xfId="5769"/>
    <cellStyle name="Обычный 2 2 10 3 5 2 2 2 2" xfId="5770"/>
    <cellStyle name="Обычный 2 2 10 3 5 2 2 2 2 2" xfId="5771"/>
    <cellStyle name="Обычный 2 2 10 3 5 2 2 2 3" xfId="5772"/>
    <cellStyle name="Обычный 2 2 10 3 5 2 2 3" xfId="5773"/>
    <cellStyle name="Обычный 2 2 10 3 5 2 2 3 2" xfId="5774"/>
    <cellStyle name="Обычный 2 2 10 3 5 2 2 4" xfId="5775"/>
    <cellStyle name="Обычный 2 2 10 3 5 2 3" xfId="5776"/>
    <cellStyle name="Обычный 2 2 10 3 5 2 3 2" xfId="5777"/>
    <cellStyle name="Обычный 2 2 10 3 5 2 3 2 2" xfId="5778"/>
    <cellStyle name="Обычный 2 2 10 3 5 2 3 3" xfId="5779"/>
    <cellStyle name="Обычный 2 2 10 3 5 2 4" xfId="5780"/>
    <cellStyle name="Обычный 2 2 10 3 5 2 4 2" xfId="5781"/>
    <cellStyle name="Обычный 2 2 10 3 5 2 5" xfId="5782"/>
    <cellStyle name="Обычный 2 2 10 3 5 3" xfId="5783"/>
    <cellStyle name="Обычный 2 2 10 3 5 3 2" xfId="5784"/>
    <cellStyle name="Обычный 2 2 10 3 5 3 2 2" xfId="5785"/>
    <cellStyle name="Обычный 2 2 10 3 5 3 2 2 2" xfId="5786"/>
    <cellStyle name="Обычный 2 2 10 3 5 3 2 3" xfId="5787"/>
    <cellStyle name="Обычный 2 2 10 3 5 3 3" xfId="5788"/>
    <cellStyle name="Обычный 2 2 10 3 5 3 3 2" xfId="5789"/>
    <cellStyle name="Обычный 2 2 10 3 5 3 4" xfId="5790"/>
    <cellStyle name="Обычный 2 2 10 3 5 4" xfId="5791"/>
    <cellStyle name="Обычный 2 2 10 3 5 4 2" xfId="5792"/>
    <cellStyle name="Обычный 2 2 10 3 5 4 2 2" xfId="5793"/>
    <cellStyle name="Обычный 2 2 10 3 5 4 3" xfId="5794"/>
    <cellStyle name="Обычный 2 2 10 3 5 5" xfId="5795"/>
    <cellStyle name="Обычный 2 2 10 3 5 5 2" xfId="5796"/>
    <cellStyle name="Обычный 2 2 10 3 5 6" xfId="5797"/>
    <cellStyle name="Обычный 2 2 10 3 6" xfId="5798"/>
    <cellStyle name="Обычный 2 2 10 3 6 2" xfId="5799"/>
    <cellStyle name="Обычный 2 2 10 3 6 2 2" xfId="5800"/>
    <cellStyle name="Обычный 2 2 10 3 6 2 2 2" xfId="5801"/>
    <cellStyle name="Обычный 2 2 10 3 6 2 2 2 2" xfId="5802"/>
    <cellStyle name="Обычный 2 2 10 3 6 2 2 2 2 2" xfId="5803"/>
    <cellStyle name="Обычный 2 2 10 3 6 2 2 2 3" xfId="5804"/>
    <cellStyle name="Обычный 2 2 10 3 6 2 2 3" xfId="5805"/>
    <cellStyle name="Обычный 2 2 10 3 6 2 2 3 2" xfId="5806"/>
    <cellStyle name="Обычный 2 2 10 3 6 2 2 4" xfId="5807"/>
    <cellStyle name="Обычный 2 2 10 3 6 2 3" xfId="5808"/>
    <cellStyle name="Обычный 2 2 10 3 6 2 3 2" xfId="5809"/>
    <cellStyle name="Обычный 2 2 10 3 6 2 3 2 2" xfId="5810"/>
    <cellStyle name="Обычный 2 2 10 3 6 2 3 3" xfId="5811"/>
    <cellStyle name="Обычный 2 2 10 3 6 2 4" xfId="5812"/>
    <cellStyle name="Обычный 2 2 10 3 6 2 4 2" xfId="5813"/>
    <cellStyle name="Обычный 2 2 10 3 6 2 5" xfId="5814"/>
    <cellStyle name="Обычный 2 2 10 3 6 3" xfId="5815"/>
    <cellStyle name="Обычный 2 2 10 3 6 3 2" xfId="5816"/>
    <cellStyle name="Обычный 2 2 10 3 6 3 2 2" xfId="5817"/>
    <cellStyle name="Обычный 2 2 10 3 6 3 2 2 2" xfId="5818"/>
    <cellStyle name="Обычный 2 2 10 3 6 3 2 3" xfId="5819"/>
    <cellStyle name="Обычный 2 2 10 3 6 3 3" xfId="5820"/>
    <cellStyle name="Обычный 2 2 10 3 6 3 3 2" xfId="5821"/>
    <cellStyle name="Обычный 2 2 10 3 6 3 4" xfId="5822"/>
    <cellStyle name="Обычный 2 2 10 3 6 4" xfId="5823"/>
    <cellStyle name="Обычный 2 2 10 3 6 4 2" xfId="5824"/>
    <cellStyle name="Обычный 2 2 10 3 6 4 2 2" xfId="5825"/>
    <cellStyle name="Обычный 2 2 10 3 6 4 3" xfId="5826"/>
    <cellStyle name="Обычный 2 2 10 3 6 5" xfId="5827"/>
    <cellStyle name="Обычный 2 2 10 3 6 5 2" xfId="5828"/>
    <cellStyle name="Обычный 2 2 10 3 6 6" xfId="5829"/>
    <cellStyle name="Обычный 2 2 10 3 7" xfId="5830"/>
    <cellStyle name="Обычный 2 2 10 3 7 2" xfId="5831"/>
    <cellStyle name="Обычный 2 2 10 3 7 2 2" xfId="5832"/>
    <cellStyle name="Обычный 2 2 10 3 7 2 2 2" xfId="5833"/>
    <cellStyle name="Обычный 2 2 10 3 7 2 2 2 2" xfId="5834"/>
    <cellStyle name="Обычный 2 2 10 3 7 2 2 3" xfId="5835"/>
    <cellStyle name="Обычный 2 2 10 3 7 2 3" xfId="5836"/>
    <cellStyle name="Обычный 2 2 10 3 7 2 3 2" xfId="5837"/>
    <cellStyle name="Обычный 2 2 10 3 7 2 4" xfId="5838"/>
    <cellStyle name="Обычный 2 2 10 3 7 3" xfId="5839"/>
    <cellStyle name="Обычный 2 2 10 3 7 3 2" xfId="5840"/>
    <cellStyle name="Обычный 2 2 10 3 7 3 2 2" xfId="5841"/>
    <cellStyle name="Обычный 2 2 10 3 7 3 3" xfId="5842"/>
    <cellStyle name="Обычный 2 2 10 3 7 4" xfId="5843"/>
    <cellStyle name="Обычный 2 2 10 3 7 4 2" xfId="5844"/>
    <cellStyle name="Обычный 2 2 10 3 7 5" xfId="5845"/>
    <cellStyle name="Обычный 2 2 10 3 8" xfId="5846"/>
    <cellStyle name="Обычный 2 2 10 3 8 2" xfId="5847"/>
    <cellStyle name="Обычный 2 2 10 3 8 2 2" xfId="5848"/>
    <cellStyle name="Обычный 2 2 10 3 8 2 2 2" xfId="5849"/>
    <cellStyle name="Обычный 2 2 10 3 8 2 3" xfId="5850"/>
    <cellStyle name="Обычный 2 2 10 3 8 3" xfId="5851"/>
    <cellStyle name="Обычный 2 2 10 3 8 3 2" xfId="5852"/>
    <cellStyle name="Обычный 2 2 10 3 8 4" xfId="5853"/>
    <cellStyle name="Обычный 2 2 10 3 9" xfId="5854"/>
    <cellStyle name="Обычный 2 2 10 3 9 2" xfId="5855"/>
    <cellStyle name="Обычный 2 2 10 3 9 2 2" xfId="5856"/>
    <cellStyle name="Обычный 2 2 10 3 9 3" xfId="5857"/>
    <cellStyle name="Обычный 2 2 10 4" xfId="5858"/>
    <cellStyle name="Обычный 2 2 10 4 10" xfId="5859"/>
    <cellStyle name="Обычный 2 2 10 4 2" xfId="5860"/>
    <cellStyle name="Обычный 2 2 10 4 2 2" xfId="5861"/>
    <cellStyle name="Обычный 2 2 10 4 2 2 2" xfId="5862"/>
    <cellStyle name="Обычный 2 2 10 4 2 2 2 2" xfId="5863"/>
    <cellStyle name="Обычный 2 2 10 4 2 2 2 2 2" xfId="5864"/>
    <cellStyle name="Обычный 2 2 10 4 2 2 2 2 2 2" xfId="5865"/>
    <cellStyle name="Обычный 2 2 10 4 2 2 2 2 3" xfId="5866"/>
    <cellStyle name="Обычный 2 2 10 4 2 2 2 3" xfId="5867"/>
    <cellStyle name="Обычный 2 2 10 4 2 2 2 3 2" xfId="5868"/>
    <cellStyle name="Обычный 2 2 10 4 2 2 2 4" xfId="5869"/>
    <cellStyle name="Обычный 2 2 10 4 2 2 3" xfId="5870"/>
    <cellStyle name="Обычный 2 2 10 4 2 2 3 2" xfId="5871"/>
    <cellStyle name="Обычный 2 2 10 4 2 2 3 2 2" xfId="5872"/>
    <cellStyle name="Обычный 2 2 10 4 2 2 3 3" xfId="5873"/>
    <cellStyle name="Обычный 2 2 10 4 2 2 4" xfId="5874"/>
    <cellStyle name="Обычный 2 2 10 4 2 2 4 2" xfId="5875"/>
    <cellStyle name="Обычный 2 2 10 4 2 2 5" xfId="5876"/>
    <cellStyle name="Обычный 2 2 10 4 2 3" xfId="5877"/>
    <cellStyle name="Обычный 2 2 10 4 2 3 2" xfId="5878"/>
    <cellStyle name="Обычный 2 2 10 4 2 3 2 2" xfId="5879"/>
    <cellStyle name="Обычный 2 2 10 4 2 3 2 2 2" xfId="5880"/>
    <cellStyle name="Обычный 2 2 10 4 2 3 2 3" xfId="5881"/>
    <cellStyle name="Обычный 2 2 10 4 2 3 3" xfId="5882"/>
    <cellStyle name="Обычный 2 2 10 4 2 3 3 2" xfId="5883"/>
    <cellStyle name="Обычный 2 2 10 4 2 3 4" xfId="5884"/>
    <cellStyle name="Обычный 2 2 10 4 2 4" xfId="5885"/>
    <cellStyle name="Обычный 2 2 10 4 2 4 2" xfId="5886"/>
    <cellStyle name="Обычный 2 2 10 4 2 4 2 2" xfId="5887"/>
    <cellStyle name="Обычный 2 2 10 4 2 4 3" xfId="5888"/>
    <cellStyle name="Обычный 2 2 10 4 2 5" xfId="5889"/>
    <cellStyle name="Обычный 2 2 10 4 2 5 2" xfId="5890"/>
    <cellStyle name="Обычный 2 2 10 4 2 6" xfId="5891"/>
    <cellStyle name="Обычный 2 2 10 4 3" xfId="5892"/>
    <cellStyle name="Обычный 2 2 10 4 3 2" xfId="5893"/>
    <cellStyle name="Обычный 2 2 10 4 3 2 2" xfId="5894"/>
    <cellStyle name="Обычный 2 2 10 4 3 2 2 2" xfId="5895"/>
    <cellStyle name="Обычный 2 2 10 4 3 2 2 2 2" xfId="5896"/>
    <cellStyle name="Обычный 2 2 10 4 3 2 2 2 2 2" xfId="5897"/>
    <cellStyle name="Обычный 2 2 10 4 3 2 2 2 3" xfId="5898"/>
    <cellStyle name="Обычный 2 2 10 4 3 2 2 3" xfId="5899"/>
    <cellStyle name="Обычный 2 2 10 4 3 2 2 3 2" xfId="5900"/>
    <cellStyle name="Обычный 2 2 10 4 3 2 2 4" xfId="5901"/>
    <cellStyle name="Обычный 2 2 10 4 3 2 3" xfId="5902"/>
    <cellStyle name="Обычный 2 2 10 4 3 2 3 2" xfId="5903"/>
    <cellStyle name="Обычный 2 2 10 4 3 2 3 2 2" xfId="5904"/>
    <cellStyle name="Обычный 2 2 10 4 3 2 3 3" xfId="5905"/>
    <cellStyle name="Обычный 2 2 10 4 3 2 4" xfId="5906"/>
    <cellStyle name="Обычный 2 2 10 4 3 2 4 2" xfId="5907"/>
    <cellStyle name="Обычный 2 2 10 4 3 2 5" xfId="5908"/>
    <cellStyle name="Обычный 2 2 10 4 3 3" xfId="5909"/>
    <cellStyle name="Обычный 2 2 10 4 3 3 2" xfId="5910"/>
    <cellStyle name="Обычный 2 2 10 4 3 3 2 2" xfId="5911"/>
    <cellStyle name="Обычный 2 2 10 4 3 3 2 2 2" xfId="5912"/>
    <cellStyle name="Обычный 2 2 10 4 3 3 2 3" xfId="5913"/>
    <cellStyle name="Обычный 2 2 10 4 3 3 3" xfId="5914"/>
    <cellStyle name="Обычный 2 2 10 4 3 3 3 2" xfId="5915"/>
    <cellStyle name="Обычный 2 2 10 4 3 3 4" xfId="5916"/>
    <cellStyle name="Обычный 2 2 10 4 3 4" xfId="5917"/>
    <cellStyle name="Обычный 2 2 10 4 3 4 2" xfId="5918"/>
    <cellStyle name="Обычный 2 2 10 4 3 4 2 2" xfId="5919"/>
    <cellStyle name="Обычный 2 2 10 4 3 4 3" xfId="5920"/>
    <cellStyle name="Обычный 2 2 10 4 3 5" xfId="5921"/>
    <cellStyle name="Обычный 2 2 10 4 3 5 2" xfId="5922"/>
    <cellStyle name="Обычный 2 2 10 4 3 6" xfId="5923"/>
    <cellStyle name="Обычный 2 2 10 4 4" xfId="5924"/>
    <cellStyle name="Обычный 2 2 10 4 4 2" xfId="5925"/>
    <cellStyle name="Обычный 2 2 10 4 4 2 2" xfId="5926"/>
    <cellStyle name="Обычный 2 2 10 4 4 2 2 2" xfId="5927"/>
    <cellStyle name="Обычный 2 2 10 4 4 2 2 2 2" xfId="5928"/>
    <cellStyle name="Обычный 2 2 10 4 4 2 2 2 2 2" xfId="5929"/>
    <cellStyle name="Обычный 2 2 10 4 4 2 2 2 3" xfId="5930"/>
    <cellStyle name="Обычный 2 2 10 4 4 2 2 3" xfId="5931"/>
    <cellStyle name="Обычный 2 2 10 4 4 2 2 3 2" xfId="5932"/>
    <cellStyle name="Обычный 2 2 10 4 4 2 2 4" xfId="5933"/>
    <cellStyle name="Обычный 2 2 10 4 4 2 3" xfId="5934"/>
    <cellStyle name="Обычный 2 2 10 4 4 2 3 2" xfId="5935"/>
    <cellStyle name="Обычный 2 2 10 4 4 2 3 2 2" xfId="5936"/>
    <cellStyle name="Обычный 2 2 10 4 4 2 3 3" xfId="5937"/>
    <cellStyle name="Обычный 2 2 10 4 4 2 4" xfId="5938"/>
    <cellStyle name="Обычный 2 2 10 4 4 2 4 2" xfId="5939"/>
    <cellStyle name="Обычный 2 2 10 4 4 2 5" xfId="5940"/>
    <cellStyle name="Обычный 2 2 10 4 4 3" xfId="5941"/>
    <cellStyle name="Обычный 2 2 10 4 4 3 2" xfId="5942"/>
    <cellStyle name="Обычный 2 2 10 4 4 3 2 2" xfId="5943"/>
    <cellStyle name="Обычный 2 2 10 4 4 3 2 2 2" xfId="5944"/>
    <cellStyle name="Обычный 2 2 10 4 4 3 2 3" xfId="5945"/>
    <cellStyle name="Обычный 2 2 10 4 4 3 3" xfId="5946"/>
    <cellStyle name="Обычный 2 2 10 4 4 3 3 2" xfId="5947"/>
    <cellStyle name="Обычный 2 2 10 4 4 3 4" xfId="5948"/>
    <cellStyle name="Обычный 2 2 10 4 4 4" xfId="5949"/>
    <cellStyle name="Обычный 2 2 10 4 4 4 2" xfId="5950"/>
    <cellStyle name="Обычный 2 2 10 4 4 4 2 2" xfId="5951"/>
    <cellStyle name="Обычный 2 2 10 4 4 4 3" xfId="5952"/>
    <cellStyle name="Обычный 2 2 10 4 4 5" xfId="5953"/>
    <cellStyle name="Обычный 2 2 10 4 4 5 2" xfId="5954"/>
    <cellStyle name="Обычный 2 2 10 4 4 6" xfId="5955"/>
    <cellStyle name="Обычный 2 2 10 4 5" xfId="5956"/>
    <cellStyle name="Обычный 2 2 10 4 5 2" xfId="5957"/>
    <cellStyle name="Обычный 2 2 10 4 5 2 2" xfId="5958"/>
    <cellStyle name="Обычный 2 2 10 4 5 2 2 2" xfId="5959"/>
    <cellStyle name="Обычный 2 2 10 4 5 2 2 2 2" xfId="5960"/>
    <cellStyle name="Обычный 2 2 10 4 5 2 2 2 2 2" xfId="5961"/>
    <cellStyle name="Обычный 2 2 10 4 5 2 2 2 3" xfId="5962"/>
    <cellStyle name="Обычный 2 2 10 4 5 2 2 3" xfId="5963"/>
    <cellStyle name="Обычный 2 2 10 4 5 2 2 3 2" xfId="5964"/>
    <cellStyle name="Обычный 2 2 10 4 5 2 2 4" xfId="5965"/>
    <cellStyle name="Обычный 2 2 10 4 5 2 3" xfId="5966"/>
    <cellStyle name="Обычный 2 2 10 4 5 2 3 2" xfId="5967"/>
    <cellStyle name="Обычный 2 2 10 4 5 2 3 2 2" xfId="5968"/>
    <cellStyle name="Обычный 2 2 10 4 5 2 3 3" xfId="5969"/>
    <cellStyle name="Обычный 2 2 10 4 5 2 4" xfId="5970"/>
    <cellStyle name="Обычный 2 2 10 4 5 2 4 2" xfId="5971"/>
    <cellStyle name="Обычный 2 2 10 4 5 2 5" xfId="5972"/>
    <cellStyle name="Обычный 2 2 10 4 5 3" xfId="5973"/>
    <cellStyle name="Обычный 2 2 10 4 5 3 2" xfId="5974"/>
    <cellStyle name="Обычный 2 2 10 4 5 3 2 2" xfId="5975"/>
    <cellStyle name="Обычный 2 2 10 4 5 3 2 2 2" xfId="5976"/>
    <cellStyle name="Обычный 2 2 10 4 5 3 2 3" xfId="5977"/>
    <cellStyle name="Обычный 2 2 10 4 5 3 3" xfId="5978"/>
    <cellStyle name="Обычный 2 2 10 4 5 3 3 2" xfId="5979"/>
    <cellStyle name="Обычный 2 2 10 4 5 3 4" xfId="5980"/>
    <cellStyle name="Обычный 2 2 10 4 5 4" xfId="5981"/>
    <cellStyle name="Обычный 2 2 10 4 5 4 2" xfId="5982"/>
    <cellStyle name="Обычный 2 2 10 4 5 4 2 2" xfId="5983"/>
    <cellStyle name="Обычный 2 2 10 4 5 4 3" xfId="5984"/>
    <cellStyle name="Обычный 2 2 10 4 5 5" xfId="5985"/>
    <cellStyle name="Обычный 2 2 10 4 5 5 2" xfId="5986"/>
    <cellStyle name="Обычный 2 2 10 4 5 6" xfId="5987"/>
    <cellStyle name="Обычный 2 2 10 4 6" xfId="5988"/>
    <cellStyle name="Обычный 2 2 10 4 6 2" xfId="5989"/>
    <cellStyle name="Обычный 2 2 10 4 6 2 2" xfId="5990"/>
    <cellStyle name="Обычный 2 2 10 4 6 2 2 2" xfId="5991"/>
    <cellStyle name="Обычный 2 2 10 4 6 2 2 2 2" xfId="5992"/>
    <cellStyle name="Обычный 2 2 10 4 6 2 2 3" xfId="5993"/>
    <cellStyle name="Обычный 2 2 10 4 6 2 3" xfId="5994"/>
    <cellStyle name="Обычный 2 2 10 4 6 2 3 2" xfId="5995"/>
    <cellStyle name="Обычный 2 2 10 4 6 2 4" xfId="5996"/>
    <cellStyle name="Обычный 2 2 10 4 6 3" xfId="5997"/>
    <cellStyle name="Обычный 2 2 10 4 6 3 2" xfId="5998"/>
    <cellStyle name="Обычный 2 2 10 4 6 3 2 2" xfId="5999"/>
    <cellStyle name="Обычный 2 2 10 4 6 3 3" xfId="6000"/>
    <cellStyle name="Обычный 2 2 10 4 6 4" xfId="6001"/>
    <cellStyle name="Обычный 2 2 10 4 6 4 2" xfId="6002"/>
    <cellStyle name="Обычный 2 2 10 4 6 5" xfId="6003"/>
    <cellStyle name="Обычный 2 2 10 4 7" xfId="6004"/>
    <cellStyle name="Обычный 2 2 10 4 7 2" xfId="6005"/>
    <cellStyle name="Обычный 2 2 10 4 7 2 2" xfId="6006"/>
    <cellStyle name="Обычный 2 2 10 4 7 2 2 2" xfId="6007"/>
    <cellStyle name="Обычный 2 2 10 4 7 2 3" xfId="6008"/>
    <cellStyle name="Обычный 2 2 10 4 7 3" xfId="6009"/>
    <cellStyle name="Обычный 2 2 10 4 7 3 2" xfId="6010"/>
    <cellStyle name="Обычный 2 2 10 4 7 4" xfId="6011"/>
    <cellStyle name="Обычный 2 2 10 4 8" xfId="6012"/>
    <cellStyle name="Обычный 2 2 10 4 8 2" xfId="6013"/>
    <cellStyle name="Обычный 2 2 10 4 8 2 2" xfId="6014"/>
    <cellStyle name="Обычный 2 2 10 4 8 3" xfId="6015"/>
    <cellStyle name="Обычный 2 2 10 4 9" xfId="6016"/>
    <cellStyle name="Обычный 2 2 10 4 9 2" xfId="6017"/>
    <cellStyle name="Обычный 2 2 10 5" xfId="6018"/>
    <cellStyle name="Обычный 2 2 10 5 10" xfId="6019"/>
    <cellStyle name="Обычный 2 2 10 5 2" xfId="6020"/>
    <cellStyle name="Обычный 2 2 10 5 2 2" xfId="6021"/>
    <cellStyle name="Обычный 2 2 10 5 2 2 2" xfId="6022"/>
    <cellStyle name="Обычный 2 2 10 5 2 2 2 2" xfId="6023"/>
    <cellStyle name="Обычный 2 2 10 5 2 2 2 2 2" xfId="6024"/>
    <cellStyle name="Обычный 2 2 10 5 2 2 2 2 2 2" xfId="6025"/>
    <cellStyle name="Обычный 2 2 10 5 2 2 2 2 3" xfId="6026"/>
    <cellStyle name="Обычный 2 2 10 5 2 2 2 3" xfId="6027"/>
    <cellStyle name="Обычный 2 2 10 5 2 2 2 3 2" xfId="6028"/>
    <cellStyle name="Обычный 2 2 10 5 2 2 2 4" xfId="6029"/>
    <cellStyle name="Обычный 2 2 10 5 2 2 3" xfId="6030"/>
    <cellStyle name="Обычный 2 2 10 5 2 2 3 2" xfId="6031"/>
    <cellStyle name="Обычный 2 2 10 5 2 2 3 2 2" xfId="6032"/>
    <cellStyle name="Обычный 2 2 10 5 2 2 3 3" xfId="6033"/>
    <cellStyle name="Обычный 2 2 10 5 2 2 4" xfId="6034"/>
    <cellStyle name="Обычный 2 2 10 5 2 2 4 2" xfId="6035"/>
    <cellStyle name="Обычный 2 2 10 5 2 2 5" xfId="6036"/>
    <cellStyle name="Обычный 2 2 10 5 2 3" xfId="6037"/>
    <cellStyle name="Обычный 2 2 10 5 2 3 2" xfId="6038"/>
    <cellStyle name="Обычный 2 2 10 5 2 3 2 2" xfId="6039"/>
    <cellStyle name="Обычный 2 2 10 5 2 3 2 2 2" xfId="6040"/>
    <cellStyle name="Обычный 2 2 10 5 2 3 2 3" xfId="6041"/>
    <cellStyle name="Обычный 2 2 10 5 2 3 3" xfId="6042"/>
    <cellStyle name="Обычный 2 2 10 5 2 3 3 2" xfId="6043"/>
    <cellStyle name="Обычный 2 2 10 5 2 3 4" xfId="6044"/>
    <cellStyle name="Обычный 2 2 10 5 2 4" xfId="6045"/>
    <cellStyle name="Обычный 2 2 10 5 2 4 2" xfId="6046"/>
    <cellStyle name="Обычный 2 2 10 5 2 4 2 2" xfId="6047"/>
    <cellStyle name="Обычный 2 2 10 5 2 4 3" xfId="6048"/>
    <cellStyle name="Обычный 2 2 10 5 2 5" xfId="6049"/>
    <cellStyle name="Обычный 2 2 10 5 2 5 2" xfId="6050"/>
    <cellStyle name="Обычный 2 2 10 5 2 6" xfId="6051"/>
    <cellStyle name="Обычный 2 2 10 5 3" xfId="6052"/>
    <cellStyle name="Обычный 2 2 10 5 3 2" xfId="6053"/>
    <cellStyle name="Обычный 2 2 10 5 3 2 2" xfId="6054"/>
    <cellStyle name="Обычный 2 2 10 5 3 2 2 2" xfId="6055"/>
    <cellStyle name="Обычный 2 2 10 5 3 2 2 2 2" xfId="6056"/>
    <cellStyle name="Обычный 2 2 10 5 3 2 2 2 2 2" xfId="6057"/>
    <cellStyle name="Обычный 2 2 10 5 3 2 2 2 3" xfId="6058"/>
    <cellStyle name="Обычный 2 2 10 5 3 2 2 3" xfId="6059"/>
    <cellStyle name="Обычный 2 2 10 5 3 2 2 3 2" xfId="6060"/>
    <cellStyle name="Обычный 2 2 10 5 3 2 2 4" xfId="6061"/>
    <cellStyle name="Обычный 2 2 10 5 3 2 3" xfId="6062"/>
    <cellStyle name="Обычный 2 2 10 5 3 2 3 2" xfId="6063"/>
    <cellStyle name="Обычный 2 2 10 5 3 2 3 2 2" xfId="6064"/>
    <cellStyle name="Обычный 2 2 10 5 3 2 3 3" xfId="6065"/>
    <cellStyle name="Обычный 2 2 10 5 3 2 4" xfId="6066"/>
    <cellStyle name="Обычный 2 2 10 5 3 2 4 2" xfId="6067"/>
    <cellStyle name="Обычный 2 2 10 5 3 2 5" xfId="6068"/>
    <cellStyle name="Обычный 2 2 10 5 3 3" xfId="6069"/>
    <cellStyle name="Обычный 2 2 10 5 3 3 2" xfId="6070"/>
    <cellStyle name="Обычный 2 2 10 5 3 3 2 2" xfId="6071"/>
    <cellStyle name="Обычный 2 2 10 5 3 3 2 2 2" xfId="6072"/>
    <cellStyle name="Обычный 2 2 10 5 3 3 2 3" xfId="6073"/>
    <cellStyle name="Обычный 2 2 10 5 3 3 3" xfId="6074"/>
    <cellStyle name="Обычный 2 2 10 5 3 3 3 2" xfId="6075"/>
    <cellStyle name="Обычный 2 2 10 5 3 3 4" xfId="6076"/>
    <cellStyle name="Обычный 2 2 10 5 3 4" xfId="6077"/>
    <cellStyle name="Обычный 2 2 10 5 3 4 2" xfId="6078"/>
    <cellStyle name="Обычный 2 2 10 5 3 4 2 2" xfId="6079"/>
    <cellStyle name="Обычный 2 2 10 5 3 4 3" xfId="6080"/>
    <cellStyle name="Обычный 2 2 10 5 3 5" xfId="6081"/>
    <cellStyle name="Обычный 2 2 10 5 3 5 2" xfId="6082"/>
    <cellStyle name="Обычный 2 2 10 5 3 6" xfId="6083"/>
    <cellStyle name="Обычный 2 2 10 5 4" xfId="6084"/>
    <cellStyle name="Обычный 2 2 10 5 4 2" xfId="6085"/>
    <cellStyle name="Обычный 2 2 10 5 4 2 2" xfId="6086"/>
    <cellStyle name="Обычный 2 2 10 5 4 2 2 2" xfId="6087"/>
    <cellStyle name="Обычный 2 2 10 5 4 2 2 2 2" xfId="6088"/>
    <cellStyle name="Обычный 2 2 10 5 4 2 2 2 2 2" xfId="6089"/>
    <cellStyle name="Обычный 2 2 10 5 4 2 2 2 3" xfId="6090"/>
    <cellStyle name="Обычный 2 2 10 5 4 2 2 3" xfId="6091"/>
    <cellStyle name="Обычный 2 2 10 5 4 2 2 3 2" xfId="6092"/>
    <cellStyle name="Обычный 2 2 10 5 4 2 2 4" xfId="6093"/>
    <cellStyle name="Обычный 2 2 10 5 4 2 3" xfId="6094"/>
    <cellStyle name="Обычный 2 2 10 5 4 2 3 2" xfId="6095"/>
    <cellStyle name="Обычный 2 2 10 5 4 2 3 2 2" xfId="6096"/>
    <cellStyle name="Обычный 2 2 10 5 4 2 3 3" xfId="6097"/>
    <cellStyle name="Обычный 2 2 10 5 4 2 4" xfId="6098"/>
    <cellStyle name="Обычный 2 2 10 5 4 2 4 2" xfId="6099"/>
    <cellStyle name="Обычный 2 2 10 5 4 2 5" xfId="6100"/>
    <cellStyle name="Обычный 2 2 10 5 4 3" xfId="6101"/>
    <cellStyle name="Обычный 2 2 10 5 4 3 2" xfId="6102"/>
    <cellStyle name="Обычный 2 2 10 5 4 3 2 2" xfId="6103"/>
    <cellStyle name="Обычный 2 2 10 5 4 3 2 2 2" xfId="6104"/>
    <cellStyle name="Обычный 2 2 10 5 4 3 2 3" xfId="6105"/>
    <cellStyle name="Обычный 2 2 10 5 4 3 3" xfId="6106"/>
    <cellStyle name="Обычный 2 2 10 5 4 3 3 2" xfId="6107"/>
    <cellStyle name="Обычный 2 2 10 5 4 3 4" xfId="6108"/>
    <cellStyle name="Обычный 2 2 10 5 4 4" xfId="6109"/>
    <cellStyle name="Обычный 2 2 10 5 4 4 2" xfId="6110"/>
    <cellStyle name="Обычный 2 2 10 5 4 4 2 2" xfId="6111"/>
    <cellStyle name="Обычный 2 2 10 5 4 4 3" xfId="6112"/>
    <cellStyle name="Обычный 2 2 10 5 4 5" xfId="6113"/>
    <cellStyle name="Обычный 2 2 10 5 4 5 2" xfId="6114"/>
    <cellStyle name="Обычный 2 2 10 5 4 6" xfId="6115"/>
    <cellStyle name="Обычный 2 2 10 5 5" xfId="6116"/>
    <cellStyle name="Обычный 2 2 10 5 5 2" xfId="6117"/>
    <cellStyle name="Обычный 2 2 10 5 5 2 2" xfId="6118"/>
    <cellStyle name="Обычный 2 2 10 5 5 2 2 2" xfId="6119"/>
    <cellStyle name="Обычный 2 2 10 5 5 2 2 2 2" xfId="6120"/>
    <cellStyle name="Обычный 2 2 10 5 5 2 2 2 2 2" xfId="6121"/>
    <cellStyle name="Обычный 2 2 10 5 5 2 2 2 3" xfId="6122"/>
    <cellStyle name="Обычный 2 2 10 5 5 2 2 3" xfId="6123"/>
    <cellStyle name="Обычный 2 2 10 5 5 2 2 3 2" xfId="6124"/>
    <cellStyle name="Обычный 2 2 10 5 5 2 2 4" xfId="6125"/>
    <cellStyle name="Обычный 2 2 10 5 5 2 3" xfId="6126"/>
    <cellStyle name="Обычный 2 2 10 5 5 2 3 2" xfId="6127"/>
    <cellStyle name="Обычный 2 2 10 5 5 2 3 2 2" xfId="6128"/>
    <cellStyle name="Обычный 2 2 10 5 5 2 3 3" xfId="6129"/>
    <cellStyle name="Обычный 2 2 10 5 5 2 4" xfId="6130"/>
    <cellStyle name="Обычный 2 2 10 5 5 2 4 2" xfId="6131"/>
    <cellStyle name="Обычный 2 2 10 5 5 2 5" xfId="6132"/>
    <cellStyle name="Обычный 2 2 10 5 5 3" xfId="6133"/>
    <cellStyle name="Обычный 2 2 10 5 5 3 2" xfId="6134"/>
    <cellStyle name="Обычный 2 2 10 5 5 3 2 2" xfId="6135"/>
    <cellStyle name="Обычный 2 2 10 5 5 3 2 2 2" xfId="6136"/>
    <cellStyle name="Обычный 2 2 10 5 5 3 2 3" xfId="6137"/>
    <cellStyle name="Обычный 2 2 10 5 5 3 3" xfId="6138"/>
    <cellStyle name="Обычный 2 2 10 5 5 3 3 2" xfId="6139"/>
    <cellStyle name="Обычный 2 2 10 5 5 3 4" xfId="6140"/>
    <cellStyle name="Обычный 2 2 10 5 5 4" xfId="6141"/>
    <cellStyle name="Обычный 2 2 10 5 5 4 2" xfId="6142"/>
    <cellStyle name="Обычный 2 2 10 5 5 4 2 2" xfId="6143"/>
    <cellStyle name="Обычный 2 2 10 5 5 4 3" xfId="6144"/>
    <cellStyle name="Обычный 2 2 10 5 5 5" xfId="6145"/>
    <cellStyle name="Обычный 2 2 10 5 5 5 2" xfId="6146"/>
    <cellStyle name="Обычный 2 2 10 5 5 6" xfId="6147"/>
    <cellStyle name="Обычный 2 2 10 5 6" xfId="6148"/>
    <cellStyle name="Обычный 2 2 10 5 6 2" xfId="6149"/>
    <cellStyle name="Обычный 2 2 10 5 6 2 2" xfId="6150"/>
    <cellStyle name="Обычный 2 2 10 5 6 2 2 2" xfId="6151"/>
    <cellStyle name="Обычный 2 2 10 5 6 2 2 2 2" xfId="6152"/>
    <cellStyle name="Обычный 2 2 10 5 6 2 2 3" xfId="6153"/>
    <cellStyle name="Обычный 2 2 10 5 6 2 3" xfId="6154"/>
    <cellStyle name="Обычный 2 2 10 5 6 2 3 2" xfId="6155"/>
    <cellStyle name="Обычный 2 2 10 5 6 2 4" xfId="6156"/>
    <cellStyle name="Обычный 2 2 10 5 6 3" xfId="6157"/>
    <cellStyle name="Обычный 2 2 10 5 6 3 2" xfId="6158"/>
    <cellStyle name="Обычный 2 2 10 5 6 3 2 2" xfId="6159"/>
    <cellStyle name="Обычный 2 2 10 5 6 3 3" xfId="6160"/>
    <cellStyle name="Обычный 2 2 10 5 6 4" xfId="6161"/>
    <cellStyle name="Обычный 2 2 10 5 6 4 2" xfId="6162"/>
    <cellStyle name="Обычный 2 2 10 5 6 5" xfId="6163"/>
    <cellStyle name="Обычный 2 2 10 5 7" xfId="6164"/>
    <cellStyle name="Обычный 2 2 10 5 7 2" xfId="6165"/>
    <cellStyle name="Обычный 2 2 10 5 7 2 2" xfId="6166"/>
    <cellStyle name="Обычный 2 2 10 5 7 2 2 2" xfId="6167"/>
    <cellStyle name="Обычный 2 2 10 5 7 2 3" xfId="6168"/>
    <cellStyle name="Обычный 2 2 10 5 7 3" xfId="6169"/>
    <cellStyle name="Обычный 2 2 10 5 7 3 2" xfId="6170"/>
    <cellStyle name="Обычный 2 2 10 5 7 4" xfId="6171"/>
    <cellStyle name="Обычный 2 2 10 5 8" xfId="6172"/>
    <cellStyle name="Обычный 2 2 10 5 8 2" xfId="6173"/>
    <cellStyle name="Обычный 2 2 10 5 8 2 2" xfId="6174"/>
    <cellStyle name="Обычный 2 2 10 5 8 3" xfId="6175"/>
    <cellStyle name="Обычный 2 2 10 5 9" xfId="6176"/>
    <cellStyle name="Обычный 2 2 10 5 9 2" xfId="6177"/>
    <cellStyle name="Обычный 2 2 10 6" xfId="6178"/>
    <cellStyle name="Обычный 2 2 10 6 2" xfId="6179"/>
    <cellStyle name="Обычный 2 2 10 6 2 2" xfId="6180"/>
    <cellStyle name="Обычный 2 2 10 6 2 2 2" xfId="6181"/>
    <cellStyle name="Обычный 2 2 10 6 2 2 2 2" xfId="6182"/>
    <cellStyle name="Обычный 2 2 10 6 2 2 2 2 2" xfId="6183"/>
    <cellStyle name="Обычный 2 2 10 6 2 2 2 3" xfId="6184"/>
    <cellStyle name="Обычный 2 2 10 6 2 2 3" xfId="6185"/>
    <cellStyle name="Обычный 2 2 10 6 2 2 3 2" xfId="6186"/>
    <cellStyle name="Обычный 2 2 10 6 2 2 4" xfId="6187"/>
    <cellStyle name="Обычный 2 2 10 6 2 3" xfId="6188"/>
    <cellStyle name="Обычный 2 2 10 6 2 3 2" xfId="6189"/>
    <cellStyle name="Обычный 2 2 10 6 2 3 2 2" xfId="6190"/>
    <cellStyle name="Обычный 2 2 10 6 2 3 3" xfId="6191"/>
    <cellStyle name="Обычный 2 2 10 6 2 4" xfId="6192"/>
    <cellStyle name="Обычный 2 2 10 6 2 4 2" xfId="6193"/>
    <cellStyle name="Обычный 2 2 10 6 2 5" xfId="6194"/>
    <cellStyle name="Обычный 2 2 10 6 3" xfId="6195"/>
    <cellStyle name="Обычный 2 2 10 6 3 2" xfId="6196"/>
    <cellStyle name="Обычный 2 2 10 6 3 2 2" xfId="6197"/>
    <cellStyle name="Обычный 2 2 10 6 3 2 2 2" xfId="6198"/>
    <cellStyle name="Обычный 2 2 10 6 3 2 3" xfId="6199"/>
    <cellStyle name="Обычный 2 2 10 6 3 3" xfId="6200"/>
    <cellStyle name="Обычный 2 2 10 6 3 3 2" xfId="6201"/>
    <cellStyle name="Обычный 2 2 10 6 3 4" xfId="6202"/>
    <cellStyle name="Обычный 2 2 10 6 4" xfId="6203"/>
    <cellStyle name="Обычный 2 2 10 6 4 2" xfId="6204"/>
    <cellStyle name="Обычный 2 2 10 6 4 2 2" xfId="6205"/>
    <cellStyle name="Обычный 2 2 10 6 4 3" xfId="6206"/>
    <cellStyle name="Обычный 2 2 10 6 5" xfId="6207"/>
    <cellStyle name="Обычный 2 2 10 6 5 2" xfId="6208"/>
    <cellStyle name="Обычный 2 2 10 6 6" xfId="6209"/>
    <cellStyle name="Обычный 2 2 10 7" xfId="6210"/>
    <cellStyle name="Обычный 2 2 10 7 2" xfId="6211"/>
    <cellStyle name="Обычный 2 2 10 7 2 2" xfId="6212"/>
    <cellStyle name="Обычный 2 2 10 7 2 2 2" xfId="6213"/>
    <cellStyle name="Обычный 2 2 10 7 2 2 2 2" xfId="6214"/>
    <cellStyle name="Обычный 2 2 10 7 2 2 2 2 2" xfId="6215"/>
    <cellStyle name="Обычный 2 2 10 7 2 2 2 3" xfId="6216"/>
    <cellStyle name="Обычный 2 2 10 7 2 2 3" xfId="6217"/>
    <cellStyle name="Обычный 2 2 10 7 2 2 3 2" xfId="6218"/>
    <cellStyle name="Обычный 2 2 10 7 2 2 4" xfId="6219"/>
    <cellStyle name="Обычный 2 2 10 7 2 3" xfId="6220"/>
    <cellStyle name="Обычный 2 2 10 7 2 3 2" xfId="6221"/>
    <cellStyle name="Обычный 2 2 10 7 2 3 2 2" xfId="6222"/>
    <cellStyle name="Обычный 2 2 10 7 2 3 3" xfId="6223"/>
    <cellStyle name="Обычный 2 2 10 7 2 4" xfId="6224"/>
    <cellStyle name="Обычный 2 2 10 7 2 4 2" xfId="6225"/>
    <cellStyle name="Обычный 2 2 10 7 2 5" xfId="6226"/>
    <cellStyle name="Обычный 2 2 10 7 3" xfId="6227"/>
    <cellStyle name="Обычный 2 2 10 7 3 2" xfId="6228"/>
    <cellStyle name="Обычный 2 2 10 7 3 2 2" xfId="6229"/>
    <cellStyle name="Обычный 2 2 10 7 3 2 2 2" xfId="6230"/>
    <cellStyle name="Обычный 2 2 10 7 3 2 3" xfId="6231"/>
    <cellStyle name="Обычный 2 2 10 7 3 3" xfId="6232"/>
    <cellStyle name="Обычный 2 2 10 7 3 3 2" xfId="6233"/>
    <cellStyle name="Обычный 2 2 10 7 3 4" xfId="6234"/>
    <cellStyle name="Обычный 2 2 10 7 4" xfId="6235"/>
    <cellStyle name="Обычный 2 2 10 7 4 2" xfId="6236"/>
    <cellStyle name="Обычный 2 2 10 7 4 2 2" xfId="6237"/>
    <cellStyle name="Обычный 2 2 10 7 4 3" xfId="6238"/>
    <cellStyle name="Обычный 2 2 10 7 5" xfId="6239"/>
    <cellStyle name="Обычный 2 2 10 7 5 2" xfId="6240"/>
    <cellStyle name="Обычный 2 2 10 7 6" xfId="6241"/>
    <cellStyle name="Обычный 2 2 10 8" xfId="6242"/>
    <cellStyle name="Обычный 2 2 10 8 2" xfId="6243"/>
    <cellStyle name="Обычный 2 2 10 8 2 2" xfId="6244"/>
    <cellStyle name="Обычный 2 2 10 8 2 2 2" xfId="6245"/>
    <cellStyle name="Обычный 2 2 10 8 2 2 2 2" xfId="6246"/>
    <cellStyle name="Обычный 2 2 10 8 2 2 2 2 2" xfId="6247"/>
    <cellStyle name="Обычный 2 2 10 8 2 2 2 3" xfId="6248"/>
    <cellStyle name="Обычный 2 2 10 8 2 2 3" xfId="6249"/>
    <cellStyle name="Обычный 2 2 10 8 2 2 3 2" xfId="6250"/>
    <cellStyle name="Обычный 2 2 10 8 2 2 4" xfId="6251"/>
    <cellStyle name="Обычный 2 2 10 8 2 3" xfId="6252"/>
    <cellStyle name="Обычный 2 2 10 8 2 3 2" xfId="6253"/>
    <cellStyle name="Обычный 2 2 10 8 2 3 2 2" xfId="6254"/>
    <cellStyle name="Обычный 2 2 10 8 2 3 3" xfId="6255"/>
    <cellStyle name="Обычный 2 2 10 8 2 4" xfId="6256"/>
    <cellStyle name="Обычный 2 2 10 8 2 4 2" xfId="6257"/>
    <cellStyle name="Обычный 2 2 10 8 2 5" xfId="6258"/>
    <cellStyle name="Обычный 2 2 10 8 3" xfId="6259"/>
    <cellStyle name="Обычный 2 2 10 8 3 2" xfId="6260"/>
    <cellStyle name="Обычный 2 2 10 8 3 2 2" xfId="6261"/>
    <cellStyle name="Обычный 2 2 10 8 3 2 2 2" xfId="6262"/>
    <cellStyle name="Обычный 2 2 10 8 3 2 3" xfId="6263"/>
    <cellStyle name="Обычный 2 2 10 8 3 3" xfId="6264"/>
    <cellStyle name="Обычный 2 2 10 8 3 3 2" xfId="6265"/>
    <cellStyle name="Обычный 2 2 10 8 3 4" xfId="6266"/>
    <cellStyle name="Обычный 2 2 10 8 4" xfId="6267"/>
    <cellStyle name="Обычный 2 2 10 8 4 2" xfId="6268"/>
    <cellStyle name="Обычный 2 2 10 8 4 2 2" xfId="6269"/>
    <cellStyle name="Обычный 2 2 10 8 4 3" xfId="6270"/>
    <cellStyle name="Обычный 2 2 10 8 5" xfId="6271"/>
    <cellStyle name="Обычный 2 2 10 8 5 2" xfId="6272"/>
    <cellStyle name="Обычный 2 2 10 8 6" xfId="6273"/>
    <cellStyle name="Обычный 2 2 10 9" xfId="6274"/>
    <cellStyle name="Обычный 2 2 10 9 2" xfId="6275"/>
    <cellStyle name="Обычный 2 2 10 9 2 2" xfId="6276"/>
    <cellStyle name="Обычный 2 2 10 9 2 2 2" xfId="6277"/>
    <cellStyle name="Обычный 2 2 10 9 2 2 2 2" xfId="6278"/>
    <cellStyle name="Обычный 2 2 10 9 2 2 2 2 2" xfId="6279"/>
    <cellStyle name="Обычный 2 2 10 9 2 2 2 3" xfId="6280"/>
    <cellStyle name="Обычный 2 2 10 9 2 2 3" xfId="6281"/>
    <cellStyle name="Обычный 2 2 10 9 2 2 3 2" xfId="6282"/>
    <cellStyle name="Обычный 2 2 10 9 2 2 4" xfId="6283"/>
    <cellStyle name="Обычный 2 2 10 9 2 3" xfId="6284"/>
    <cellStyle name="Обычный 2 2 10 9 2 3 2" xfId="6285"/>
    <cellStyle name="Обычный 2 2 10 9 2 3 2 2" xfId="6286"/>
    <cellStyle name="Обычный 2 2 10 9 2 3 3" xfId="6287"/>
    <cellStyle name="Обычный 2 2 10 9 2 4" xfId="6288"/>
    <cellStyle name="Обычный 2 2 10 9 2 4 2" xfId="6289"/>
    <cellStyle name="Обычный 2 2 10 9 2 5" xfId="6290"/>
    <cellStyle name="Обычный 2 2 10 9 3" xfId="6291"/>
    <cellStyle name="Обычный 2 2 10 9 3 2" xfId="6292"/>
    <cellStyle name="Обычный 2 2 10 9 3 2 2" xfId="6293"/>
    <cellStyle name="Обычный 2 2 10 9 3 2 2 2" xfId="6294"/>
    <cellStyle name="Обычный 2 2 10 9 3 2 3" xfId="6295"/>
    <cellStyle name="Обычный 2 2 10 9 3 3" xfId="6296"/>
    <cellStyle name="Обычный 2 2 10 9 3 3 2" xfId="6297"/>
    <cellStyle name="Обычный 2 2 10 9 3 4" xfId="6298"/>
    <cellStyle name="Обычный 2 2 10 9 4" xfId="6299"/>
    <cellStyle name="Обычный 2 2 10 9 4 2" xfId="6300"/>
    <cellStyle name="Обычный 2 2 10 9 4 2 2" xfId="6301"/>
    <cellStyle name="Обычный 2 2 10 9 4 3" xfId="6302"/>
    <cellStyle name="Обычный 2 2 10 9 5" xfId="6303"/>
    <cellStyle name="Обычный 2 2 10 9 5 2" xfId="6304"/>
    <cellStyle name="Обычный 2 2 10 9 6" xfId="6305"/>
    <cellStyle name="Обычный 2 2 100" xfId="6306"/>
    <cellStyle name="Обычный 2 2 101" xfId="6307"/>
    <cellStyle name="Обычный 2 2 102" xfId="6308"/>
    <cellStyle name="Обычный 2 2 103" xfId="6309"/>
    <cellStyle name="Обычный 2 2 104" xfId="6310"/>
    <cellStyle name="Обычный 2 2 105" xfId="6311"/>
    <cellStyle name="Обычный 2 2 106" xfId="6312"/>
    <cellStyle name="Обычный 2 2 107" xfId="6313"/>
    <cellStyle name="Обычный 2 2 108" xfId="6314"/>
    <cellStyle name="Обычный 2 2 109" xfId="6315"/>
    <cellStyle name="Обычный 2 2 11" xfId="6316"/>
    <cellStyle name="Обычный 2 2 11 10" xfId="6317"/>
    <cellStyle name="Обычный 2 2 11 10 2" xfId="6318"/>
    <cellStyle name="Обычный 2 2 11 10 2 2" xfId="6319"/>
    <cellStyle name="Обычный 2 2 11 10 2 2 2" xfId="6320"/>
    <cellStyle name="Обычный 2 2 11 10 2 2 2 2" xfId="6321"/>
    <cellStyle name="Обычный 2 2 11 10 2 2 3" xfId="6322"/>
    <cellStyle name="Обычный 2 2 11 10 2 3" xfId="6323"/>
    <cellStyle name="Обычный 2 2 11 10 2 3 2" xfId="6324"/>
    <cellStyle name="Обычный 2 2 11 10 2 4" xfId="6325"/>
    <cellStyle name="Обычный 2 2 11 10 3" xfId="6326"/>
    <cellStyle name="Обычный 2 2 11 10 3 2" xfId="6327"/>
    <cellStyle name="Обычный 2 2 11 10 3 2 2" xfId="6328"/>
    <cellStyle name="Обычный 2 2 11 10 3 3" xfId="6329"/>
    <cellStyle name="Обычный 2 2 11 10 4" xfId="6330"/>
    <cellStyle name="Обычный 2 2 11 10 4 2" xfId="6331"/>
    <cellStyle name="Обычный 2 2 11 10 5" xfId="6332"/>
    <cellStyle name="Обычный 2 2 11 11" xfId="6333"/>
    <cellStyle name="Обычный 2 2 11 11 2" xfId="6334"/>
    <cellStyle name="Обычный 2 2 11 11 2 2" xfId="6335"/>
    <cellStyle name="Обычный 2 2 11 11 2 2 2" xfId="6336"/>
    <cellStyle name="Обычный 2 2 11 11 2 3" xfId="6337"/>
    <cellStyle name="Обычный 2 2 11 11 3" xfId="6338"/>
    <cellStyle name="Обычный 2 2 11 11 3 2" xfId="6339"/>
    <cellStyle name="Обычный 2 2 11 11 4" xfId="6340"/>
    <cellStyle name="Обычный 2 2 11 12" xfId="6341"/>
    <cellStyle name="Обычный 2 2 11 12 2" xfId="6342"/>
    <cellStyle name="Обычный 2 2 11 12 2 2" xfId="6343"/>
    <cellStyle name="Обычный 2 2 11 12 3" xfId="6344"/>
    <cellStyle name="Обычный 2 2 11 13" xfId="6345"/>
    <cellStyle name="Обычный 2 2 11 14" xfId="6346"/>
    <cellStyle name="Обычный 2 2 11 14 2" xfId="6347"/>
    <cellStyle name="Обычный 2 2 11 15" xfId="6348"/>
    <cellStyle name="Обычный 2 2 11 2" xfId="6349"/>
    <cellStyle name="Обычный 2 2 11 2 10" xfId="6350"/>
    <cellStyle name="Обычный 2 2 11 2 10 2" xfId="6351"/>
    <cellStyle name="Обычный 2 2 11 2 10 2 2" xfId="6352"/>
    <cellStyle name="Обычный 2 2 11 2 10 2 2 2" xfId="6353"/>
    <cellStyle name="Обычный 2 2 11 2 10 2 3" xfId="6354"/>
    <cellStyle name="Обычный 2 2 11 2 10 3" xfId="6355"/>
    <cellStyle name="Обычный 2 2 11 2 10 3 2" xfId="6356"/>
    <cellStyle name="Обычный 2 2 11 2 10 4" xfId="6357"/>
    <cellStyle name="Обычный 2 2 11 2 11" xfId="6358"/>
    <cellStyle name="Обычный 2 2 11 2 11 2" xfId="6359"/>
    <cellStyle name="Обычный 2 2 11 2 11 2 2" xfId="6360"/>
    <cellStyle name="Обычный 2 2 11 2 11 3" xfId="6361"/>
    <cellStyle name="Обычный 2 2 11 2 12" xfId="6362"/>
    <cellStyle name="Обычный 2 2 11 2 12 2" xfId="6363"/>
    <cellStyle name="Обычный 2 2 11 2 13" xfId="6364"/>
    <cellStyle name="Обычный 2 2 11 2 2" xfId="6365"/>
    <cellStyle name="Обычный 2 2 11 2 2 10" xfId="6366"/>
    <cellStyle name="Обычный 2 2 11 2 2 10 2" xfId="6367"/>
    <cellStyle name="Обычный 2 2 11 2 2 11" xfId="6368"/>
    <cellStyle name="Обычный 2 2 11 2 2 2" xfId="6369"/>
    <cellStyle name="Обычный 2 2 11 2 2 2 10" xfId="6370"/>
    <cellStyle name="Обычный 2 2 11 2 2 2 2" xfId="6371"/>
    <cellStyle name="Обычный 2 2 11 2 2 2 2 2" xfId="6372"/>
    <cellStyle name="Обычный 2 2 11 2 2 2 2 2 2" xfId="6373"/>
    <cellStyle name="Обычный 2 2 11 2 2 2 2 2 2 2" xfId="6374"/>
    <cellStyle name="Обычный 2 2 11 2 2 2 2 2 2 2 2" xfId="6375"/>
    <cellStyle name="Обычный 2 2 11 2 2 2 2 2 2 2 2 2" xfId="6376"/>
    <cellStyle name="Обычный 2 2 11 2 2 2 2 2 2 2 3" xfId="6377"/>
    <cellStyle name="Обычный 2 2 11 2 2 2 2 2 2 3" xfId="6378"/>
    <cellStyle name="Обычный 2 2 11 2 2 2 2 2 2 3 2" xfId="6379"/>
    <cellStyle name="Обычный 2 2 11 2 2 2 2 2 2 4" xfId="6380"/>
    <cellStyle name="Обычный 2 2 11 2 2 2 2 2 3" xfId="6381"/>
    <cellStyle name="Обычный 2 2 11 2 2 2 2 2 3 2" xfId="6382"/>
    <cellStyle name="Обычный 2 2 11 2 2 2 2 2 3 2 2" xfId="6383"/>
    <cellStyle name="Обычный 2 2 11 2 2 2 2 2 3 3" xfId="6384"/>
    <cellStyle name="Обычный 2 2 11 2 2 2 2 2 4" xfId="6385"/>
    <cellStyle name="Обычный 2 2 11 2 2 2 2 2 4 2" xfId="6386"/>
    <cellStyle name="Обычный 2 2 11 2 2 2 2 2 5" xfId="6387"/>
    <cellStyle name="Обычный 2 2 11 2 2 2 2 3" xfId="6388"/>
    <cellStyle name="Обычный 2 2 11 2 2 2 2 3 2" xfId="6389"/>
    <cellStyle name="Обычный 2 2 11 2 2 2 2 3 2 2" xfId="6390"/>
    <cellStyle name="Обычный 2 2 11 2 2 2 2 3 2 2 2" xfId="6391"/>
    <cellStyle name="Обычный 2 2 11 2 2 2 2 3 2 3" xfId="6392"/>
    <cellStyle name="Обычный 2 2 11 2 2 2 2 3 3" xfId="6393"/>
    <cellStyle name="Обычный 2 2 11 2 2 2 2 3 3 2" xfId="6394"/>
    <cellStyle name="Обычный 2 2 11 2 2 2 2 3 4" xfId="6395"/>
    <cellStyle name="Обычный 2 2 11 2 2 2 2 4" xfId="6396"/>
    <cellStyle name="Обычный 2 2 11 2 2 2 2 4 2" xfId="6397"/>
    <cellStyle name="Обычный 2 2 11 2 2 2 2 4 2 2" xfId="6398"/>
    <cellStyle name="Обычный 2 2 11 2 2 2 2 4 3" xfId="6399"/>
    <cellStyle name="Обычный 2 2 11 2 2 2 2 5" xfId="6400"/>
    <cellStyle name="Обычный 2 2 11 2 2 2 2 5 2" xfId="6401"/>
    <cellStyle name="Обычный 2 2 11 2 2 2 2 6" xfId="6402"/>
    <cellStyle name="Обычный 2 2 11 2 2 2 3" xfId="6403"/>
    <cellStyle name="Обычный 2 2 11 2 2 2 3 2" xfId="6404"/>
    <cellStyle name="Обычный 2 2 11 2 2 2 3 2 2" xfId="6405"/>
    <cellStyle name="Обычный 2 2 11 2 2 2 3 2 2 2" xfId="6406"/>
    <cellStyle name="Обычный 2 2 11 2 2 2 3 2 2 2 2" xfId="6407"/>
    <cellStyle name="Обычный 2 2 11 2 2 2 3 2 2 2 2 2" xfId="6408"/>
    <cellStyle name="Обычный 2 2 11 2 2 2 3 2 2 2 3" xfId="6409"/>
    <cellStyle name="Обычный 2 2 11 2 2 2 3 2 2 3" xfId="6410"/>
    <cellStyle name="Обычный 2 2 11 2 2 2 3 2 2 3 2" xfId="6411"/>
    <cellStyle name="Обычный 2 2 11 2 2 2 3 2 2 4" xfId="6412"/>
    <cellStyle name="Обычный 2 2 11 2 2 2 3 2 3" xfId="6413"/>
    <cellStyle name="Обычный 2 2 11 2 2 2 3 2 3 2" xfId="6414"/>
    <cellStyle name="Обычный 2 2 11 2 2 2 3 2 3 2 2" xfId="6415"/>
    <cellStyle name="Обычный 2 2 11 2 2 2 3 2 3 3" xfId="6416"/>
    <cellStyle name="Обычный 2 2 11 2 2 2 3 2 4" xfId="6417"/>
    <cellStyle name="Обычный 2 2 11 2 2 2 3 2 4 2" xfId="6418"/>
    <cellStyle name="Обычный 2 2 11 2 2 2 3 2 5" xfId="6419"/>
    <cellStyle name="Обычный 2 2 11 2 2 2 3 3" xfId="6420"/>
    <cellStyle name="Обычный 2 2 11 2 2 2 3 3 2" xfId="6421"/>
    <cellStyle name="Обычный 2 2 11 2 2 2 3 3 2 2" xfId="6422"/>
    <cellStyle name="Обычный 2 2 11 2 2 2 3 3 2 2 2" xfId="6423"/>
    <cellStyle name="Обычный 2 2 11 2 2 2 3 3 2 3" xfId="6424"/>
    <cellStyle name="Обычный 2 2 11 2 2 2 3 3 3" xfId="6425"/>
    <cellStyle name="Обычный 2 2 11 2 2 2 3 3 3 2" xfId="6426"/>
    <cellStyle name="Обычный 2 2 11 2 2 2 3 3 4" xfId="6427"/>
    <cellStyle name="Обычный 2 2 11 2 2 2 3 4" xfId="6428"/>
    <cellStyle name="Обычный 2 2 11 2 2 2 3 4 2" xfId="6429"/>
    <cellStyle name="Обычный 2 2 11 2 2 2 3 4 2 2" xfId="6430"/>
    <cellStyle name="Обычный 2 2 11 2 2 2 3 4 3" xfId="6431"/>
    <cellStyle name="Обычный 2 2 11 2 2 2 3 5" xfId="6432"/>
    <cellStyle name="Обычный 2 2 11 2 2 2 3 5 2" xfId="6433"/>
    <cellStyle name="Обычный 2 2 11 2 2 2 3 6" xfId="6434"/>
    <cellStyle name="Обычный 2 2 11 2 2 2 4" xfId="6435"/>
    <cellStyle name="Обычный 2 2 11 2 2 2 4 2" xfId="6436"/>
    <cellStyle name="Обычный 2 2 11 2 2 2 4 2 2" xfId="6437"/>
    <cellStyle name="Обычный 2 2 11 2 2 2 4 2 2 2" xfId="6438"/>
    <cellStyle name="Обычный 2 2 11 2 2 2 4 2 2 2 2" xfId="6439"/>
    <cellStyle name="Обычный 2 2 11 2 2 2 4 2 2 2 2 2" xfId="6440"/>
    <cellStyle name="Обычный 2 2 11 2 2 2 4 2 2 2 3" xfId="6441"/>
    <cellStyle name="Обычный 2 2 11 2 2 2 4 2 2 3" xfId="6442"/>
    <cellStyle name="Обычный 2 2 11 2 2 2 4 2 2 3 2" xfId="6443"/>
    <cellStyle name="Обычный 2 2 11 2 2 2 4 2 2 4" xfId="6444"/>
    <cellStyle name="Обычный 2 2 11 2 2 2 4 2 3" xfId="6445"/>
    <cellStyle name="Обычный 2 2 11 2 2 2 4 2 3 2" xfId="6446"/>
    <cellStyle name="Обычный 2 2 11 2 2 2 4 2 3 2 2" xfId="6447"/>
    <cellStyle name="Обычный 2 2 11 2 2 2 4 2 3 3" xfId="6448"/>
    <cellStyle name="Обычный 2 2 11 2 2 2 4 2 4" xfId="6449"/>
    <cellStyle name="Обычный 2 2 11 2 2 2 4 2 4 2" xfId="6450"/>
    <cellStyle name="Обычный 2 2 11 2 2 2 4 2 5" xfId="6451"/>
    <cellStyle name="Обычный 2 2 11 2 2 2 4 3" xfId="6452"/>
    <cellStyle name="Обычный 2 2 11 2 2 2 4 3 2" xfId="6453"/>
    <cellStyle name="Обычный 2 2 11 2 2 2 4 3 2 2" xfId="6454"/>
    <cellStyle name="Обычный 2 2 11 2 2 2 4 3 2 2 2" xfId="6455"/>
    <cellStyle name="Обычный 2 2 11 2 2 2 4 3 2 3" xfId="6456"/>
    <cellStyle name="Обычный 2 2 11 2 2 2 4 3 3" xfId="6457"/>
    <cellStyle name="Обычный 2 2 11 2 2 2 4 3 3 2" xfId="6458"/>
    <cellStyle name="Обычный 2 2 11 2 2 2 4 3 4" xfId="6459"/>
    <cellStyle name="Обычный 2 2 11 2 2 2 4 4" xfId="6460"/>
    <cellStyle name="Обычный 2 2 11 2 2 2 4 4 2" xfId="6461"/>
    <cellStyle name="Обычный 2 2 11 2 2 2 4 4 2 2" xfId="6462"/>
    <cellStyle name="Обычный 2 2 11 2 2 2 4 4 3" xfId="6463"/>
    <cellStyle name="Обычный 2 2 11 2 2 2 4 5" xfId="6464"/>
    <cellStyle name="Обычный 2 2 11 2 2 2 4 5 2" xfId="6465"/>
    <cellStyle name="Обычный 2 2 11 2 2 2 4 6" xfId="6466"/>
    <cellStyle name="Обычный 2 2 11 2 2 2 5" xfId="6467"/>
    <cellStyle name="Обычный 2 2 11 2 2 2 5 2" xfId="6468"/>
    <cellStyle name="Обычный 2 2 11 2 2 2 5 2 2" xfId="6469"/>
    <cellStyle name="Обычный 2 2 11 2 2 2 5 2 2 2" xfId="6470"/>
    <cellStyle name="Обычный 2 2 11 2 2 2 5 2 2 2 2" xfId="6471"/>
    <cellStyle name="Обычный 2 2 11 2 2 2 5 2 2 2 2 2" xfId="6472"/>
    <cellStyle name="Обычный 2 2 11 2 2 2 5 2 2 2 3" xfId="6473"/>
    <cellStyle name="Обычный 2 2 11 2 2 2 5 2 2 3" xfId="6474"/>
    <cellStyle name="Обычный 2 2 11 2 2 2 5 2 2 3 2" xfId="6475"/>
    <cellStyle name="Обычный 2 2 11 2 2 2 5 2 2 4" xfId="6476"/>
    <cellStyle name="Обычный 2 2 11 2 2 2 5 2 3" xfId="6477"/>
    <cellStyle name="Обычный 2 2 11 2 2 2 5 2 3 2" xfId="6478"/>
    <cellStyle name="Обычный 2 2 11 2 2 2 5 2 3 2 2" xfId="6479"/>
    <cellStyle name="Обычный 2 2 11 2 2 2 5 2 3 3" xfId="6480"/>
    <cellStyle name="Обычный 2 2 11 2 2 2 5 2 4" xfId="6481"/>
    <cellStyle name="Обычный 2 2 11 2 2 2 5 2 4 2" xfId="6482"/>
    <cellStyle name="Обычный 2 2 11 2 2 2 5 2 5" xfId="6483"/>
    <cellStyle name="Обычный 2 2 11 2 2 2 5 3" xfId="6484"/>
    <cellStyle name="Обычный 2 2 11 2 2 2 5 3 2" xfId="6485"/>
    <cellStyle name="Обычный 2 2 11 2 2 2 5 3 2 2" xfId="6486"/>
    <cellStyle name="Обычный 2 2 11 2 2 2 5 3 2 2 2" xfId="6487"/>
    <cellStyle name="Обычный 2 2 11 2 2 2 5 3 2 3" xfId="6488"/>
    <cellStyle name="Обычный 2 2 11 2 2 2 5 3 3" xfId="6489"/>
    <cellStyle name="Обычный 2 2 11 2 2 2 5 3 3 2" xfId="6490"/>
    <cellStyle name="Обычный 2 2 11 2 2 2 5 3 4" xfId="6491"/>
    <cellStyle name="Обычный 2 2 11 2 2 2 5 4" xfId="6492"/>
    <cellStyle name="Обычный 2 2 11 2 2 2 5 4 2" xfId="6493"/>
    <cellStyle name="Обычный 2 2 11 2 2 2 5 4 2 2" xfId="6494"/>
    <cellStyle name="Обычный 2 2 11 2 2 2 5 4 3" xfId="6495"/>
    <cellStyle name="Обычный 2 2 11 2 2 2 5 5" xfId="6496"/>
    <cellStyle name="Обычный 2 2 11 2 2 2 5 5 2" xfId="6497"/>
    <cellStyle name="Обычный 2 2 11 2 2 2 5 6" xfId="6498"/>
    <cellStyle name="Обычный 2 2 11 2 2 2 6" xfId="6499"/>
    <cellStyle name="Обычный 2 2 11 2 2 2 6 2" xfId="6500"/>
    <cellStyle name="Обычный 2 2 11 2 2 2 6 2 2" xfId="6501"/>
    <cellStyle name="Обычный 2 2 11 2 2 2 6 2 2 2" xfId="6502"/>
    <cellStyle name="Обычный 2 2 11 2 2 2 6 2 2 2 2" xfId="6503"/>
    <cellStyle name="Обычный 2 2 11 2 2 2 6 2 2 3" xfId="6504"/>
    <cellStyle name="Обычный 2 2 11 2 2 2 6 2 3" xfId="6505"/>
    <cellStyle name="Обычный 2 2 11 2 2 2 6 2 3 2" xfId="6506"/>
    <cellStyle name="Обычный 2 2 11 2 2 2 6 2 4" xfId="6507"/>
    <cellStyle name="Обычный 2 2 11 2 2 2 6 3" xfId="6508"/>
    <cellStyle name="Обычный 2 2 11 2 2 2 6 3 2" xfId="6509"/>
    <cellStyle name="Обычный 2 2 11 2 2 2 6 3 2 2" xfId="6510"/>
    <cellStyle name="Обычный 2 2 11 2 2 2 6 3 3" xfId="6511"/>
    <cellStyle name="Обычный 2 2 11 2 2 2 6 4" xfId="6512"/>
    <cellStyle name="Обычный 2 2 11 2 2 2 6 4 2" xfId="6513"/>
    <cellStyle name="Обычный 2 2 11 2 2 2 6 5" xfId="6514"/>
    <cellStyle name="Обычный 2 2 11 2 2 2 7" xfId="6515"/>
    <cellStyle name="Обычный 2 2 11 2 2 2 7 2" xfId="6516"/>
    <cellStyle name="Обычный 2 2 11 2 2 2 7 2 2" xfId="6517"/>
    <cellStyle name="Обычный 2 2 11 2 2 2 7 2 2 2" xfId="6518"/>
    <cellStyle name="Обычный 2 2 11 2 2 2 7 2 3" xfId="6519"/>
    <cellStyle name="Обычный 2 2 11 2 2 2 7 3" xfId="6520"/>
    <cellStyle name="Обычный 2 2 11 2 2 2 7 3 2" xfId="6521"/>
    <cellStyle name="Обычный 2 2 11 2 2 2 7 4" xfId="6522"/>
    <cellStyle name="Обычный 2 2 11 2 2 2 8" xfId="6523"/>
    <cellStyle name="Обычный 2 2 11 2 2 2 8 2" xfId="6524"/>
    <cellStyle name="Обычный 2 2 11 2 2 2 8 2 2" xfId="6525"/>
    <cellStyle name="Обычный 2 2 11 2 2 2 8 3" xfId="6526"/>
    <cellStyle name="Обычный 2 2 11 2 2 2 9" xfId="6527"/>
    <cellStyle name="Обычный 2 2 11 2 2 2 9 2" xfId="6528"/>
    <cellStyle name="Обычный 2 2 11 2 2 3" xfId="6529"/>
    <cellStyle name="Обычный 2 2 11 2 2 3 2" xfId="6530"/>
    <cellStyle name="Обычный 2 2 11 2 2 3 2 2" xfId="6531"/>
    <cellStyle name="Обычный 2 2 11 2 2 3 2 2 2" xfId="6532"/>
    <cellStyle name="Обычный 2 2 11 2 2 3 2 2 2 2" xfId="6533"/>
    <cellStyle name="Обычный 2 2 11 2 2 3 2 2 2 2 2" xfId="6534"/>
    <cellStyle name="Обычный 2 2 11 2 2 3 2 2 2 3" xfId="6535"/>
    <cellStyle name="Обычный 2 2 11 2 2 3 2 2 3" xfId="6536"/>
    <cellStyle name="Обычный 2 2 11 2 2 3 2 2 3 2" xfId="6537"/>
    <cellStyle name="Обычный 2 2 11 2 2 3 2 2 4" xfId="6538"/>
    <cellStyle name="Обычный 2 2 11 2 2 3 2 3" xfId="6539"/>
    <cellStyle name="Обычный 2 2 11 2 2 3 2 3 2" xfId="6540"/>
    <cellStyle name="Обычный 2 2 11 2 2 3 2 3 2 2" xfId="6541"/>
    <cellStyle name="Обычный 2 2 11 2 2 3 2 3 3" xfId="6542"/>
    <cellStyle name="Обычный 2 2 11 2 2 3 2 4" xfId="6543"/>
    <cellStyle name="Обычный 2 2 11 2 2 3 2 4 2" xfId="6544"/>
    <cellStyle name="Обычный 2 2 11 2 2 3 2 5" xfId="6545"/>
    <cellStyle name="Обычный 2 2 11 2 2 3 3" xfId="6546"/>
    <cellStyle name="Обычный 2 2 11 2 2 3 3 2" xfId="6547"/>
    <cellStyle name="Обычный 2 2 11 2 2 3 3 2 2" xfId="6548"/>
    <cellStyle name="Обычный 2 2 11 2 2 3 3 2 2 2" xfId="6549"/>
    <cellStyle name="Обычный 2 2 11 2 2 3 3 2 3" xfId="6550"/>
    <cellStyle name="Обычный 2 2 11 2 2 3 3 3" xfId="6551"/>
    <cellStyle name="Обычный 2 2 11 2 2 3 3 3 2" xfId="6552"/>
    <cellStyle name="Обычный 2 2 11 2 2 3 3 4" xfId="6553"/>
    <cellStyle name="Обычный 2 2 11 2 2 3 4" xfId="6554"/>
    <cellStyle name="Обычный 2 2 11 2 2 3 4 2" xfId="6555"/>
    <cellStyle name="Обычный 2 2 11 2 2 3 4 2 2" xfId="6556"/>
    <cellStyle name="Обычный 2 2 11 2 2 3 4 3" xfId="6557"/>
    <cellStyle name="Обычный 2 2 11 2 2 3 5" xfId="6558"/>
    <cellStyle name="Обычный 2 2 11 2 2 3 5 2" xfId="6559"/>
    <cellStyle name="Обычный 2 2 11 2 2 3 6" xfId="6560"/>
    <cellStyle name="Обычный 2 2 11 2 2 4" xfId="6561"/>
    <cellStyle name="Обычный 2 2 11 2 2 4 2" xfId="6562"/>
    <cellStyle name="Обычный 2 2 11 2 2 4 2 2" xfId="6563"/>
    <cellStyle name="Обычный 2 2 11 2 2 4 2 2 2" xfId="6564"/>
    <cellStyle name="Обычный 2 2 11 2 2 4 2 2 2 2" xfId="6565"/>
    <cellStyle name="Обычный 2 2 11 2 2 4 2 2 2 2 2" xfId="6566"/>
    <cellStyle name="Обычный 2 2 11 2 2 4 2 2 2 3" xfId="6567"/>
    <cellStyle name="Обычный 2 2 11 2 2 4 2 2 3" xfId="6568"/>
    <cellStyle name="Обычный 2 2 11 2 2 4 2 2 3 2" xfId="6569"/>
    <cellStyle name="Обычный 2 2 11 2 2 4 2 2 4" xfId="6570"/>
    <cellStyle name="Обычный 2 2 11 2 2 4 2 3" xfId="6571"/>
    <cellStyle name="Обычный 2 2 11 2 2 4 2 3 2" xfId="6572"/>
    <cellStyle name="Обычный 2 2 11 2 2 4 2 3 2 2" xfId="6573"/>
    <cellStyle name="Обычный 2 2 11 2 2 4 2 3 3" xfId="6574"/>
    <cellStyle name="Обычный 2 2 11 2 2 4 2 4" xfId="6575"/>
    <cellStyle name="Обычный 2 2 11 2 2 4 2 4 2" xfId="6576"/>
    <cellStyle name="Обычный 2 2 11 2 2 4 2 5" xfId="6577"/>
    <cellStyle name="Обычный 2 2 11 2 2 4 3" xfId="6578"/>
    <cellStyle name="Обычный 2 2 11 2 2 4 3 2" xfId="6579"/>
    <cellStyle name="Обычный 2 2 11 2 2 4 3 2 2" xfId="6580"/>
    <cellStyle name="Обычный 2 2 11 2 2 4 3 2 2 2" xfId="6581"/>
    <cellStyle name="Обычный 2 2 11 2 2 4 3 2 3" xfId="6582"/>
    <cellStyle name="Обычный 2 2 11 2 2 4 3 3" xfId="6583"/>
    <cellStyle name="Обычный 2 2 11 2 2 4 3 3 2" xfId="6584"/>
    <cellStyle name="Обычный 2 2 11 2 2 4 3 4" xfId="6585"/>
    <cellStyle name="Обычный 2 2 11 2 2 4 4" xfId="6586"/>
    <cellStyle name="Обычный 2 2 11 2 2 4 4 2" xfId="6587"/>
    <cellStyle name="Обычный 2 2 11 2 2 4 4 2 2" xfId="6588"/>
    <cellStyle name="Обычный 2 2 11 2 2 4 4 3" xfId="6589"/>
    <cellStyle name="Обычный 2 2 11 2 2 4 5" xfId="6590"/>
    <cellStyle name="Обычный 2 2 11 2 2 4 5 2" xfId="6591"/>
    <cellStyle name="Обычный 2 2 11 2 2 4 6" xfId="6592"/>
    <cellStyle name="Обычный 2 2 11 2 2 5" xfId="6593"/>
    <cellStyle name="Обычный 2 2 11 2 2 5 2" xfId="6594"/>
    <cellStyle name="Обычный 2 2 11 2 2 5 2 2" xfId="6595"/>
    <cellStyle name="Обычный 2 2 11 2 2 5 2 2 2" xfId="6596"/>
    <cellStyle name="Обычный 2 2 11 2 2 5 2 2 2 2" xfId="6597"/>
    <cellStyle name="Обычный 2 2 11 2 2 5 2 2 2 2 2" xfId="6598"/>
    <cellStyle name="Обычный 2 2 11 2 2 5 2 2 2 3" xfId="6599"/>
    <cellStyle name="Обычный 2 2 11 2 2 5 2 2 3" xfId="6600"/>
    <cellStyle name="Обычный 2 2 11 2 2 5 2 2 3 2" xfId="6601"/>
    <cellStyle name="Обычный 2 2 11 2 2 5 2 2 4" xfId="6602"/>
    <cellStyle name="Обычный 2 2 11 2 2 5 2 3" xfId="6603"/>
    <cellStyle name="Обычный 2 2 11 2 2 5 2 3 2" xfId="6604"/>
    <cellStyle name="Обычный 2 2 11 2 2 5 2 3 2 2" xfId="6605"/>
    <cellStyle name="Обычный 2 2 11 2 2 5 2 3 3" xfId="6606"/>
    <cellStyle name="Обычный 2 2 11 2 2 5 2 4" xfId="6607"/>
    <cellStyle name="Обычный 2 2 11 2 2 5 2 4 2" xfId="6608"/>
    <cellStyle name="Обычный 2 2 11 2 2 5 2 5" xfId="6609"/>
    <cellStyle name="Обычный 2 2 11 2 2 5 3" xfId="6610"/>
    <cellStyle name="Обычный 2 2 11 2 2 5 3 2" xfId="6611"/>
    <cellStyle name="Обычный 2 2 11 2 2 5 3 2 2" xfId="6612"/>
    <cellStyle name="Обычный 2 2 11 2 2 5 3 2 2 2" xfId="6613"/>
    <cellStyle name="Обычный 2 2 11 2 2 5 3 2 3" xfId="6614"/>
    <cellStyle name="Обычный 2 2 11 2 2 5 3 3" xfId="6615"/>
    <cellStyle name="Обычный 2 2 11 2 2 5 3 3 2" xfId="6616"/>
    <cellStyle name="Обычный 2 2 11 2 2 5 3 4" xfId="6617"/>
    <cellStyle name="Обычный 2 2 11 2 2 5 4" xfId="6618"/>
    <cellStyle name="Обычный 2 2 11 2 2 5 4 2" xfId="6619"/>
    <cellStyle name="Обычный 2 2 11 2 2 5 4 2 2" xfId="6620"/>
    <cellStyle name="Обычный 2 2 11 2 2 5 4 3" xfId="6621"/>
    <cellStyle name="Обычный 2 2 11 2 2 5 5" xfId="6622"/>
    <cellStyle name="Обычный 2 2 11 2 2 5 5 2" xfId="6623"/>
    <cellStyle name="Обычный 2 2 11 2 2 5 6" xfId="6624"/>
    <cellStyle name="Обычный 2 2 11 2 2 6" xfId="6625"/>
    <cellStyle name="Обычный 2 2 11 2 2 6 2" xfId="6626"/>
    <cellStyle name="Обычный 2 2 11 2 2 6 2 2" xfId="6627"/>
    <cellStyle name="Обычный 2 2 11 2 2 6 2 2 2" xfId="6628"/>
    <cellStyle name="Обычный 2 2 11 2 2 6 2 2 2 2" xfId="6629"/>
    <cellStyle name="Обычный 2 2 11 2 2 6 2 2 2 2 2" xfId="6630"/>
    <cellStyle name="Обычный 2 2 11 2 2 6 2 2 2 3" xfId="6631"/>
    <cellStyle name="Обычный 2 2 11 2 2 6 2 2 3" xfId="6632"/>
    <cellStyle name="Обычный 2 2 11 2 2 6 2 2 3 2" xfId="6633"/>
    <cellStyle name="Обычный 2 2 11 2 2 6 2 2 4" xfId="6634"/>
    <cellStyle name="Обычный 2 2 11 2 2 6 2 3" xfId="6635"/>
    <cellStyle name="Обычный 2 2 11 2 2 6 2 3 2" xfId="6636"/>
    <cellStyle name="Обычный 2 2 11 2 2 6 2 3 2 2" xfId="6637"/>
    <cellStyle name="Обычный 2 2 11 2 2 6 2 3 3" xfId="6638"/>
    <cellStyle name="Обычный 2 2 11 2 2 6 2 4" xfId="6639"/>
    <cellStyle name="Обычный 2 2 11 2 2 6 2 4 2" xfId="6640"/>
    <cellStyle name="Обычный 2 2 11 2 2 6 2 5" xfId="6641"/>
    <cellStyle name="Обычный 2 2 11 2 2 6 3" xfId="6642"/>
    <cellStyle name="Обычный 2 2 11 2 2 6 3 2" xfId="6643"/>
    <cellStyle name="Обычный 2 2 11 2 2 6 3 2 2" xfId="6644"/>
    <cellStyle name="Обычный 2 2 11 2 2 6 3 2 2 2" xfId="6645"/>
    <cellStyle name="Обычный 2 2 11 2 2 6 3 2 3" xfId="6646"/>
    <cellStyle name="Обычный 2 2 11 2 2 6 3 3" xfId="6647"/>
    <cellStyle name="Обычный 2 2 11 2 2 6 3 3 2" xfId="6648"/>
    <cellStyle name="Обычный 2 2 11 2 2 6 3 4" xfId="6649"/>
    <cellStyle name="Обычный 2 2 11 2 2 6 4" xfId="6650"/>
    <cellStyle name="Обычный 2 2 11 2 2 6 4 2" xfId="6651"/>
    <cellStyle name="Обычный 2 2 11 2 2 6 4 2 2" xfId="6652"/>
    <cellStyle name="Обычный 2 2 11 2 2 6 4 3" xfId="6653"/>
    <cellStyle name="Обычный 2 2 11 2 2 6 5" xfId="6654"/>
    <cellStyle name="Обычный 2 2 11 2 2 6 5 2" xfId="6655"/>
    <cellStyle name="Обычный 2 2 11 2 2 6 6" xfId="6656"/>
    <cellStyle name="Обычный 2 2 11 2 2 7" xfId="6657"/>
    <cellStyle name="Обычный 2 2 11 2 2 7 2" xfId="6658"/>
    <cellStyle name="Обычный 2 2 11 2 2 7 2 2" xfId="6659"/>
    <cellStyle name="Обычный 2 2 11 2 2 7 2 2 2" xfId="6660"/>
    <cellStyle name="Обычный 2 2 11 2 2 7 2 2 2 2" xfId="6661"/>
    <cellStyle name="Обычный 2 2 11 2 2 7 2 2 3" xfId="6662"/>
    <cellStyle name="Обычный 2 2 11 2 2 7 2 3" xfId="6663"/>
    <cellStyle name="Обычный 2 2 11 2 2 7 2 3 2" xfId="6664"/>
    <cellStyle name="Обычный 2 2 11 2 2 7 2 4" xfId="6665"/>
    <cellStyle name="Обычный 2 2 11 2 2 7 3" xfId="6666"/>
    <cellStyle name="Обычный 2 2 11 2 2 7 3 2" xfId="6667"/>
    <cellStyle name="Обычный 2 2 11 2 2 7 3 2 2" xfId="6668"/>
    <cellStyle name="Обычный 2 2 11 2 2 7 3 3" xfId="6669"/>
    <cellStyle name="Обычный 2 2 11 2 2 7 4" xfId="6670"/>
    <cellStyle name="Обычный 2 2 11 2 2 7 4 2" xfId="6671"/>
    <cellStyle name="Обычный 2 2 11 2 2 7 5" xfId="6672"/>
    <cellStyle name="Обычный 2 2 11 2 2 8" xfId="6673"/>
    <cellStyle name="Обычный 2 2 11 2 2 8 2" xfId="6674"/>
    <cellStyle name="Обычный 2 2 11 2 2 8 2 2" xfId="6675"/>
    <cellStyle name="Обычный 2 2 11 2 2 8 2 2 2" xfId="6676"/>
    <cellStyle name="Обычный 2 2 11 2 2 8 2 3" xfId="6677"/>
    <cellStyle name="Обычный 2 2 11 2 2 8 3" xfId="6678"/>
    <cellStyle name="Обычный 2 2 11 2 2 8 3 2" xfId="6679"/>
    <cellStyle name="Обычный 2 2 11 2 2 8 4" xfId="6680"/>
    <cellStyle name="Обычный 2 2 11 2 2 9" xfId="6681"/>
    <cellStyle name="Обычный 2 2 11 2 2 9 2" xfId="6682"/>
    <cellStyle name="Обычный 2 2 11 2 2 9 2 2" xfId="6683"/>
    <cellStyle name="Обычный 2 2 11 2 2 9 3" xfId="6684"/>
    <cellStyle name="Обычный 2 2 11 2 3" xfId="6685"/>
    <cellStyle name="Обычный 2 2 11 2 3 10" xfId="6686"/>
    <cellStyle name="Обычный 2 2 11 2 3 2" xfId="6687"/>
    <cellStyle name="Обычный 2 2 11 2 3 2 2" xfId="6688"/>
    <cellStyle name="Обычный 2 2 11 2 3 2 2 2" xfId="6689"/>
    <cellStyle name="Обычный 2 2 11 2 3 2 2 2 2" xfId="6690"/>
    <cellStyle name="Обычный 2 2 11 2 3 2 2 2 2 2" xfId="6691"/>
    <cellStyle name="Обычный 2 2 11 2 3 2 2 2 2 2 2" xfId="6692"/>
    <cellStyle name="Обычный 2 2 11 2 3 2 2 2 2 3" xfId="6693"/>
    <cellStyle name="Обычный 2 2 11 2 3 2 2 2 3" xfId="6694"/>
    <cellStyle name="Обычный 2 2 11 2 3 2 2 2 3 2" xfId="6695"/>
    <cellStyle name="Обычный 2 2 11 2 3 2 2 2 4" xfId="6696"/>
    <cellStyle name="Обычный 2 2 11 2 3 2 2 3" xfId="6697"/>
    <cellStyle name="Обычный 2 2 11 2 3 2 2 3 2" xfId="6698"/>
    <cellStyle name="Обычный 2 2 11 2 3 2 2 3 2 2" xfId="6699"/>
    <cellStyle name="Обычный 2 2 11 2 3 2 2 3 3" xfId="6700"/>
    <cellStyle name="Обычный 2 2 11 2 3 2 2 4" xfId="6701"/>
    <cellStyle name="Обычный 2 2 11 2 3 2 2 4 2" xfId="6702"/>
    <cellStyle name="Обычный 2 2 11 2 3 2 2 5" xfId="6703"/>
    <cellStyle name="Обычный 2 2 11 2 3 2 3" xfId="6704"/>
    <cellStyle name="Обычный 2 2 11 2 3 2 3 2" xfId="6705"/>
    <cellStyle name="Обычный 2 2 11 2 3 2 3 2 2" xfId="6706"/>
    <cellStyle name="Обычный 2 2 11 2 3 2 3 2 2 2" xfId="6707"/>
    <cellStyle name="Обычный 2 2 11 2 3 2 3 2 3" xfId="6708"/>
    <cellStyle name="Обычный 2 2 11 2 3 2 3 3" xfId="6709"/>
    <cellStyle name="Обычный 2 2 11 2 3 2 3 3 2" xfId="6710"/>
    <cellStyle name="Обычный 2 2 11 2 3 2 3 4" xfId="6711"/>
    <cellStyle name="Обычный 2 2 11 2 3 2 4" xfId="6712"/>
    <cellStyle name="Обычный 2 2 11 2 3 2 4 2" xfId="6713"/>
    <cellStyle name="Обычный 2 2 11 2 3 2 4 2 2" xfId="6714"/>
    <cellStyle name="Обычный 2 2 11 2 3 2 4 3" xfId="6715"/>
    <cellStyle name="Обычный 2 2 11 2 3 2 5" xfId="6716"/>
    <cellStyle name="Обычный 2 2 11 2 3 2 5 2" xfId="6717"/>
    <cellStyle name="Обычный 2 2 11 2 3 2 6" xfId="6718"/>
    <cellStyle name="Обычный 2 2 11 2 3 3" xfId="6719"/>
    <cellStyle name="Обычный 2 2 11 2 3 3 2" xfId="6720"/>
    <cellStyle name="Обычный 2 2 11 2 3 3 2 2" xfId="6721"/>
    <cellStyle name="Обычный 2 2 11 2 3 3 2 2 2" xfId="6722"/>
    <cellStyle name="Обычный 2 2 11 2 3 3 2 2 2 2" xfId="6723"/>
    <cellStyle name="Обычный 2 2 11 2 3 3 2 2 2 2 2" xfId="6724"/>
    <cellStyle name="Обычный 2 2 11 2 3 3 2 2 2 3" xfId="6725"/>
    <cellStyle name="Обычный 2 2 11 2 3 3 2 2 3" xfId="6726"/>
    <cellStyle name="Обычный 2 2 11 2 3 3 2 2 3 2" xfId="6727"/>
    <cellStyle name="Обычный 2 2 11 2 3 3 2 2 4" xfId="6728"/>
    <cellStyle name="Обычный 2 2 11 2 3 3 2 3" xfId="6729"/>
    <cellStyle name="Обычный 2 2 11 2 3 3 2 3 2" xfId="6730"/>
    <cellStyle name="Обычный 2 2 11 2 3 3 2 3 2 2" xfId="6731"/>
    <cellStyle name="Обычный 2 2 11 2 3 3 2 3 3" xfId="6732"/>
    <cellStyle name="Обычный 2 2 11 2 3 3 2 4" xfId="6733"/>
    <cellStyle name="Обычный 2 2 11 2 3 3 2 4 2" xfId="6734"/>
    <cellStyle name="Обычный 2 2 11 2 3 3 2 5" xfId="6735"/>
    <cellStyle name="Обычный 2 2 11 2 3 3 3" xfId="6736"/>
    <cellStyle name="Обычный 2 2 11 2 3 3 3 2" xfId="6737"/>
    <cellStyle name="Обычный 2 2 11 2 3 3 3 2 2" xfId="6738"/>
    <cellStyle name="Обычный 2 2 11 2 3 3 3 2 2 2" xfId="6739"/>
    <cellStyle name="Обычный 2 2 11 2 3 3 3 2 3" xfId="6740"/>
    <cellStyle name="Обычный 2 2 11 2 3 3 3 3" xfId="6741"/>
    <cellStyle name="Обычный 2 2 11 2 3 3 3 3 2" xfId="6742"/>
    <cellStyle name="Обычный 2 2 11 2 3 3 3 4" xfId="6743"/>
    <cellStyle name="Обычный 2 2 11 2 3 3 4" xfId="6744"/>
    <cellStyle name="Обычный 2 2 11 2 3 3 4 2" xfId="6745"/>
    <cellStyle name="Обычный 2 2 11 2 3 3 4 2 2" xfId="6746"/>
    <cellStyle name="Обычный 2 2 11 2 3 3 4 3" xfId="6747"/>
    <cellStyle name="Обычный 2 2 11 2 3 3 5" xfId="6748"/>
    <cellStyle name="Обычный 2 2 11 2 3 3 5 2" xfId="6749"/>
    <cellStyle name="Обычный 2 2 11 2 3 3 6" xfId="6750"/>
    <cellStyle name="Обычный 2 2 11 2 3 4" xfId="6751"/>
    <cellStyle name="Обычный 2 2 11 2 3 4 2" xfId="6752"/>
    <cellStyle name="Обычный 2 2 11 2 3 4 2 2" xfId="6753"/>
    <cellStyle name="Обычный 2 2 11 2 3 4 2 2 2" xfId="6754"/>
    <cellStyle name="Обычный 2 2 11 2 3 4 2 2 2 2" xfId="6755"/>
    <cellStyle name="Обычный 2 2 11 2 3 4 2 2 2 2 2" xfId="6756"/>
    <cellStyle name="Обычный 2 2 11 2 3 4 2 2 2 3" xfId="6757"/>
    <cellStyle name="Обычный 2 2 11 2 3 4 2 2 3" xfId="6758"/>
    <cellStyle name="Обычный 2 2 11 2 3 4 2 2 3 2" xfId="6759"/>
    <cellStyle name="Обычный 2 2 11 2 3 4 2 2 4" xfId="6760"/>
    <cellStyle name="Обычный 2 2 11 2 3 4 2 3" xfId="6761"/>
    <cellStyle name="Обычный 2 2 11 2 3 4 2 3 2" xfId="6762"/>
    <cellStyle name="Обычный 2 2 11 2 3 4 2 3 2 2" xfId="6763"/>
    <cellStyle name="Обычный 2 2 11 2 3 4 2 3 3" xfId="6764"/>
    <cellStyle name="Обычный 2 2 11 2 3 4 2 4" xfId="6765"/>
    <cellStyle name="Обычный 2 2 11 2 3 4 2 4 2" xfId="6766"/>
    <cellStyle name="Обычный 2 2 11 2 3 4 2 5" xfId="6767"/>
    <cellStyle name="Обычный 2 2 11 2 3 4 3" xfId="6768"/>
    <cellStyle name="Обычный 2 2 11 2 3 4 3 2" xfId="6769"/>
    <cellStyle name="Обычный 2 2 11 2 3 4 3 2 2" xfId="6770"/>
    <cellStyle name="Обычный 2 2 11 2 3 4 3 2 2 2" xfId="6771"/>
    <cellStyle name="Обычный 2 2 11 2 3 4 3 2 3" xfId="6772"/>
    <cellStyle name="Обычный 2 2 11 2 3 4 3 3" xfId="6773"/>
    <cellStyle name="Обычный 2 2 11 2 3 4 3 3 2" xfId="6774"/>
    <cellStyle name="Обычный 2 2 11 2 3 4 3 4" xfId="6775"/>
    <cellStyle name="Обычный 2 2 11 2 3 4 4" xfId="6776"/>
    <cellStyle name="Обычный 2 2 11 2 3 4 4 2" xfId="6777"/>
    <cellStyle name="Обычный 2 2 11 2 3 4 4 2 2" xfId="6778"/>
    <cellStyle name="Обычный 2 2 11 2 3 4 4 3" xfId="6779"/>
    <cellStyle name="Обычный 2 2 11 2 3 4 5" xfId="6780"/>
    <cellStyle name="Обычный 2 2 11 2 3 4 5 2" xfId="6781"/>
    <cellStyle name="Обычный 2 2 11 2 3 4 6" xfId="6782"/>
    <cellStyle name="Обычный 2 2 11 2 3 5" xfId="6783"/>
    <cellStyle name="Обычный 2 2 11 2 3 5 2" xfId="6784"/>
    <cellStyle name="Обычный 2 2 11 2 3 5 2 2" xfId="6785"/>
    <cellStyle name="Обычный 2 2 11 2 3 5 2 2 2" xfId="6786"/>
    <cellStyle name="Обычный 2 2 11 2 3 5 2 2 2 2" xfId="6787"/>
    <cellStyle name="Обычный 2 2 11 2 3 5 2 2 2 2 2" xfId="6788"/>
    <cellStyle name="Обычный 2 2 11 2 3 5 2 2 2 3" xfId="6789"/>
    <cellStyle name="Обычный 2 2 11 2 3 5 2 2 3" xfId="6790"/>
    <cellStyle name="Обычный 2 2 11 2 3 5 2 2 3 2" xfId="6791"/>
    <cellStyle name="Обычный 2 2 11 2 3 5 2 2 4" xfId="6792"/>
    <cellStyle name="Обычный 2 2 11 2 3 5 2 3" xfId="6793"/>
    <cellStyle name="Обычный 2 2 11 2 3 5 2 3 2" xfId="6794"/>
    <cellStyle name="Обычный 2 2 11 2 3 5 2 3 2 2" xfId="6795"/>
    <cellStyle name="Обычный 2 2 11 2 3 5 2 3 3" xfId="6796"/>
    <cellStyle name="Обычный 2 2 11 2 3 5 2 4" xfId="6797"/>
    <cellStyle name="Обычный 2 2 11 2 3 5 2 4 2" xfId="6798"/>
    <cellStyle name="Обычный 2 2 11 2 3 5 2 5" xfId="6799"/>
    <cellStyle name="Обычный 2 2 11 2 3 5 3" xfId="6800"/>
    <cellStyle name="Обычный 2 2 11 2 3 5 3 2" xfId="6801"/>
    <cellStyle name="Обычный 2 2 11 2 3 5 3 2 2" xfId="6802"/>
    <cellStyle name="Обычный 2 2 11 2 3 5 3 2 2 2" xfId="6803"/>
    <cellStyle name="Обычный 2 2 11 2 3 5 3 2 3" xfId="6804"/>
    <cellStyle name="Обычный 2 2 11 2 3 5 3 3" xfId="6805"/>
    <cellStyle name="Обычный 2 2 11 2 3 5 3 3 2" xfId="6806"/>
    <cellStyle name="Обычный 2 2 11 2 3 5 3 4" xfId="6807"/>
    <cellStyle name="Обычный 2 2 11 2 3 5 4" xfId="6808"/>
    <cellStyle name="Обычный 2 2 11 2 3 5 4 2" xfId="6809"/>
    <cellStyle name="Обычный 2 2 11 2 3 5 4 2 2" xfId="6810"/>
    <cellStyle name="Обычный 2 2 11 2 3 5 4 3" xfId="6811"/>
    <cellStyle name="Обычный 2 2 11 2 3 5 5" xfId="6812"/>
    <cellStyle name="Обычный 2 2 11 2 3 5 5 2" xfId="6813"/>
    <cellStyle name="Обычный 2 2 11 2 3 5 6" xfId="6814"/>
    <cellStyle name="Обычный 2 2 11 2 3 6" xfId="6815"/>
    <cellStyle name="Обычный 2 2 11 2 3 6 2" xfId="6816"/>
    <cellStyle name="Обычный 2 2 11 2 3 6 2 2" xfId="6817"/>
    <cellStyle name="Обычный 2 2 11 2 3 6 2 2 2" xfId="6818"/>
    <cellStyle name="Обычный 2 2 11 2 3 6 2 2 2 2" xfId="6819"/>
    <cellStyle name="Обычный 2 2 11 2 3 6 2 2 3" xfId="6820"/>
    <cellStyle name="Обычный 2 2 11 2 3 6 2 3" xfId="6821"/>
    <cellStyle name="Обычный 2 2 11 2 3 6 2 3 2" xfId="6822"/>
    <cellStyle name="Обычный 2 2 11 2 3 6 2 4" xfId="6823"/>
    <cellStyle name="Обычный 2 2 11 2 3 6 3" xfId="6824"/>
    <cellStyle name="Обычный 2 2 11 2 3 6 3 2" xfId="6825"/>
    <cellStyle name="Обычный 2 2 11 2 3 6 3 2 2" xfId="6826"/>
    <cellStyle name="Обычный 2 2 11 2 3 6 3 3" xfId="6827"/>
    <cellStyle name="Обычный 2 2 11 2 3 6 4" xfId="6828"/>
    <cellStyle name="Обычный 2 2 11 2 3 6 4 2" xfId="6829"/>
    <cellStyle name="Обычный 2 2 11 2 3 6 5" xfId="6830"/>
    <cellStyle name="Обычный 2 2 11 2 3 7" xfId="6831"/>
    <cellStyle name="Обычный 2 2 11 2 3 7 2" xfId="6832"/>
    <cellStyle name="Обычный 2 2 11 2 3 7 2 2" xfId="6833"/>
    <cellStyle name="Обычный 2 2 11 2 3 7 2 2 2" xfId="6834"/>
    <cellStyle name="Обычный 2 2 11 2 3 7 2 3" xfId="6835"/>
    <cellStyle name="Обычный 2 2 11 2 3 7 3" xfId="6836"/>
    <cellStyle name="Обычный 2 2 11 2 3 7 3 2" xfId="6837"/>
    <cellStyle name="Обычный 2 2 11 2 3 7 4" xfId="6838"/>
    <cellStyle name="Обычный 2 2 11 2 3 8" xfId="6839"/>
    <cellStyle name="Обычный 2 2 11 2 3 8 2" xfId="6840"/>
    <cellStyle name="Обычный 2 2 11 2 3 8 2 2" xfId="6841"/>
    <cellStyle name="Обычный 2 2 11 2 3 8 3" xfId="6842"/>
    <cellStyle name="Обычный 2 2 11 2 3 9" xfId="6843"/>
    <cellStyle name="Обычный 2 2 11 2 3 9 2" xfId="6844"/>
    <cellStyle name="Обычный 2 2 11 2 4" xfId="6845"/>
    <cellStyle name="Обычный 2 2 11 2 4 10" xfId="6846"/>
    <cellStyle name="Обычный 2 2 11 2 4 2" xfId="6847"/>
    <cellStyle name="Обычный 2 2 11 2 4 2 2" xfId="6848"/>
    <cellStyle name="Обычный 2 2 11 2 4 2 2 2" xfId="6849"/>
    <cellStyle name="Обычный 2 2 11 2 4 2 2 2 2" xfId="6850"/>
    <cellStyle name="Обычный 2 2 11 2 4 2 2 2 2 2" xfId="6851"/>
    <cellStyle name="Обычный 2 2 11 2 4 2 2 2 2 2 2" xfId="6852"/>
    <cellStyle name="Обычный 2 2 11 2 4 2 2 2 2 3" xfId="6853"/>
    <cellStyle name="Обычный 2 2 11 2 4 2 2 2 3" xfId="6854"/>
    <cellStyle name="Обычный 2 2 11 2 4 2 2 2 3 2" xfId="6855"/>
    <cellStyle name="Обычный 2 2 11 2 4 2 2 2 4" xfId="6856"/>
    <cellStyle name="Обычный 2 2 11 2 4 2 2 3" xfId="6857"/>
    <cellStyle name="Обычный 2 2 11 2 4 2 2 3 2" xfId="6858"/>
    <cellStyle name="Обычный 2 2 11 2 4 2 2 3 2 2" xfId="6859"/>
    <cellStyle name="Обычный 2 2 11 2 4 2 2 3 3" xfId="6860"/>
    <cellStyle name="Обычный 2 2 11 2 4 2 2 4" xfId="6861"/>
    <cellStyle name="Обычный 2 2 11 2 4 2 2 4 2" xfId="6862"/>
    <cellStyle name="Обычный 2 2 11 2 4 2 2 5" xfId="6863"/>
    <cellStyle name="Обычный 2 2 11 2 4 2 3" xfId="6864"/>
    <cellStyle name="Обычный 2 2 11 2 4 2 3 2" xfId="6865"/>
    <cellStyle name="Обычный 2 2 11 2 4 2 3 2 2" xfId="6866"/>
    <cellStyle name="Обычный 2 2 11 2 4 2 3 2 2 2" xfId="6867"/>
    <cellStyle name="Обычный 2 2 11 2 4 2 3 2 3" xfId="6868"/>
    <cellStyle name="Обычный 2 2 11 2 4 2 3 3" xfId="6869"/>
    <cellStyle name="Обычный 2 2 11 2 4 2 3 3 2" xfId="6870"/>
    <cellStyle name="Обычный 2 2 11 2 4 2 3 4" xfId="6871"/>
    <cellStyle name="Обычный 2 2 11 2 4 2 4" xfId="6872"/>
    <cellStyle name="Обычный 2 2 11 2 4 2 4 2" xfId="6873"/>
    <cellStyle name="Обычный 2 2 11 2 4 2 4 2 2" xfId="6874"/>
    <cellStyle name="Обычный 2 2 11 2 4 2 4 3" xfId="6875"/>
    <cellStyle name="Обычный 2 2 11 2 4 2 5" xfId="6876"/>
    <cellStyle name="Обычный 2 2 11 2 4 2 5 2" xfId="6877"/>
    <cellStyle name="Обычный 2 2 11 2 4 2 6" xfId="6878"/>
    <cellStyle name="Обычный 2 2 11 2 4 3" xfId="6879"/>
    <cellStyle name="Обычный 2 2 11 2 4 3 2" xfId="6880"/>
    <cellStyle name="Обычный 2 2 11 2 4 3 2 2" xfId="6881"/>
    <cellStyle name="Обычный 2 2 11 2 4 3 2 2 2" xfId="6882"/>
    <cellStyle name="Обычный 2 2 11 2 4 3 2 2 2 2" xfId="6883"/>
    <cellStyle name="Обычный 2 2 11 2 4 3 2 2 2 2 2" xfId="6884"/>
    <cellStyle name="Обычный 2 2 11 2 4 3 2 2 2 3" xfId="6885"/>
    <cellStyle name="Обычный 2 2 11 2 4 3 2 2 3" xfId="6886"/>
    <cellStyle name="Обычный 2 2 11 2 4 3 2 2 3 2" xfId="6887"/>
    <cellStyle name="Обычный 2 2 11 2 4 3 2 2 4" xfId="6888"/>
    <cellStyle name="Обычный 2 2 11 2 4 3 2 3" xfId="6889"/>
    <cellStyle name="Обычный 2 2 11 2 4 3 2 3 2" xfId="6890"/>
    <cellStyle name="Обычный 2 2 11 2 4 3 2 3 2 2" xfId="6891"/>
    <cellStyle name="Обычный 2 2 11 2 4 3 2 3 3" xfId="6892"/>
    <cellStyle name="Обычный 2 2 11 2 4 3 2 4" xfId="6893"/>
    <cellStyle name="Обычный 2 2 11 2 4 3 2 4 2" xfId="6894"/>
    <cellStyle name="Обычный 2 2 11 2 4 3 2 5" xfId="6895"/>
    <cellStyle name="Обычный 2 2 11 2 4 3 3" xfId="6896"/>
    <cellStyle name="Обычный 2 2 11 2 4 3 3 2" xfId="6897"/>
    <cellStyle name="Обычный 2 2 11 2 4 3 3 2 2" xfId="6898"/>
    <cellStyle name="Обычный 2 2 11 2 4 3 3 2 2 2" xfId="6899"/>
    <cellStyle name="Обычный 2 2 11 2 4 3 3 2 3" xfId="6900"/>
    <cellStyle name="Обычный 2 2 11 2 4 3 3 3" xfId="6901"/>
    <cellStyle name="Обычный 2 2 11 2 4 3 3 3 2" xfId="6902"/>
    <cellStyle name="Обычный 2 2 11 2 4 3 3 4" xfId="6903"/>
    <cellStyle name="Обычный 2 2 11 2 4 3 4" xfId="6904"/>
    <cellStyle name="Обычный 2 2 11 2 4 3 4 2" xfId="6905"/>
    <cellStyle name="Обычный 2 2 11 2 4 3 4 2 2" xfId="6906"/>
    <cellStyle name="Обычный 2 2 11 2 4 3 4 3" xfId="6907"/>
    <cellStyle name="Обычный 2 2 11 2 4 3 5" xfId="6908"/>
    <cellStyle name="Обычный 2 2 11 2 4 3 5 2" xfId="6909"/>
    <cellStyle name="Обычный 2 2 11 2 4 3 6" xfId="6910"/>
    <cellStyle name="Обычный 2 2 11 2 4 4" xfId="6911"/>
    <cellStyle name="Обычный 2 2 11 2 4 4 2" xfId="6912"/>
    <cellStyle name="Обычный 2 2 11 2 4 4 2 2" xfId="6913"/>
    <cellStyle name="Обычный 2 2 11 2 4 4 2 2 2" xfId="6914"/>
    <cellStyle name="Обычный 2 2 11 2 4 4 2 2 2 2" xfId="6915"/>
    <cellStyle name="Обычный 2 2 11 2 4 4 2 2 2 2 2" xfId="6916"/>
    <cellStyle name="Обычный 2 2 11 2 4 4 2 2 2 3" xfId="6917"/>
    <cellStyle name="Обычный 2 2 11 2 4 4 2 2 3" xfId="6918"/>
    <cellStyle name="Обычный 2 2 11 2 4 4 2 2 3 2" xfId="6919"/>
    <cellStyle name="Обычный 2 2 11 2 4 4 2 2 4" xfId="6920"/>
    <cellStyle name="Обычный 2 2 11 2 4 4 2 3" xfId="6921"/>
    <cellStyle name="Обычный 2 2 11 2 4 4 2 3 2" xfId="6922"/>
    <cellStyle name="Обычный 2 2 11 2 4 4 2 3 2 2" xfId="6923"/>
    <cellStyle name="Обычный 2 2 11 2 4 4 2 3 3" xfId="6924"/>
    <cellStyle name="Обычный 2 2 11 2 4 4 2 4" xfId="6925"/>
    <cellStyle name="Обычный 2 2 11 2 4 4 2 4 2" xfId="6926"/>
    <cellStyle name="Обычный 2 2 11 2 4 4 2 5" xfId="6927"/>
    <cellStyle name="Обычный 2 2 11 2 4 4 3" xfId="6928"/>
    <cellStyle name="Обычный 2 2 11 2 4 4 3 2" xfId="6929"/>
    <cellStyle name="Обычный 2 2 11 2 4 4 3 2 2" xfId="6930"/>
    <cellStyle name="Обычный 2 2 11 2 4 4 3 2 2 2" xfId="6931"/>
    <cellStyle name="Обычный 2 2 11 2 4 4 3 2 3" xfId="6932"/>
    <cellStyle name="Обычный 2 2 11 2 4 4 3 3" xfId="6933"/>
    <cellStyle name="Обычный 2 2 11 2 4 4 3 3 2" xfId="6934"/>
    <cellStyle name="Обычный 2 2 11 2 4 4 3 4" xfId="6935"/>
    <cellStyle name="Обычный 2 2 11 2 4 4 4" xfId="6936"/>
    <cellStyle name="Обычный 2 2 11 2 4 4 4 2" xfId="6937"/>
    <cellStyle name="Обычный 2 2 11 2 4 4 4 2 2" xfId="6938"/>
    <cellStyle name="Обычный 2 2 11 2 4 4 4 3" xfId="6939"/>
    <cellStyle name="Обычный 2 2 11 2 4 4 5" xfId="6940"/>
    <cellStyle name="Обычный 2 2 11 2 4 4 5 2" xfId="6941"/>
    <cellStyle name="Обычный 2 2 11 2 4 4 6" xfId="6942"/>
    <cellStyle name="Обычный 2 2 11 2 4 5" xfId="6943"/>
    <cellStyle name="Обычный 2 2 11 2 4 5 2" xfId="6944"/>
    <cellStyle name="Обычный 2 2 11 2 4 5 2 2" xfId="6945"/>
    <cellStyle name="Обычный 2 2 11 2 4 5 2 2 2" xfId="6946"/>
    <cellStyle name="Обычный 2 2 11 2 4 5 2 2 2 2" xfId="6947"/>
    <cellStyle name="Обычный 2 2 11 2 4 5 2 2 2 2 2" xfId="6948"/>
    <cellStyle name="Обычный 2 2 11 2 4 5 2 2 2 3" xfId="6949"/>
    <cellStyle name="Обычный 2 2 11 2 4 5 2 2 3" xfId="6950"/>
    <cellStyle name="Обычный 2 2 11 2 4 5 2 2 3 2" xfId="6951"/>
    <cellStyle name="Обычный 2 2 11 2 4 5 2 2 4" xfId="6952"/>
    <cellStyle name="Обычный 2 2 11 2 4 5 2 3" xfId="6953"/>
    <cellStyle name="Обычный 2 2 11 2 4 5 2 3 2" xfId="6954"/>
    <cellStyle name="Обычный 2 2 11 2 4 5 2 3 2 2" xfId="6955"/>
    <cellStyle name="Обычный 2 2 11 2 4 5 2 3 3" xfId="6956"/>
    <cellStyle name="Обычный 2 2 11 2 4 5 2 4" xfId="6957"/>
    <cellStyle name="Обычный 2 2 11 2 4 5 2 4 2" xfId="6958"/>
    <cellStyle name="Обычный 2 2 11 2 4 5 2 5" xfId="6959"/>
    <cellStyle name="Обычный 2 2 11 2 4 5 3" xfId="6960"/>
    <cellStyle name="Обычный 2 2 11 2 4 5 3 2" xfId="6961"/>
    <cellStyle name="Обычный 2 2 11 2 4 5 3 2 2" xfId="6962"/>
    <cellStyle name="Обычный 2 2 11 2 4 5 3 2 2 2" xfId="6963"/>
    <cellStyle name="Обычный 2 2 11 2 4 5 3 2 3" xfId="6964"/>
    <cellStyle name="Обычный 2 2 11 2 4 5 3 3" xfId="6965"/>
    <cellStyle name="Обычный 2 2 11 2 4 5 3 3 2" xfId="6966"/>
    <cellStyle name="Обычный 2 2 11 2 4 5 3 4" xfId="6967"/>
    <cellStyle name="Обычный 2 2 11 2 4 5 4" xfId="6968"/>
    <cellStyle name="Обычный 2 2 11 2 4 5 4 2" xfId="6969"/>
    <cellStyle name="Обычный 2 2 11 2 4 5 4 2 2" xfId="6970"/>
    <cellStyle name="Обычный 2 2 11 2 4 5 4 3" xfId="6971"/>
    <cellStyle name="Обычный 2 2 11 2 4 5 5" xfId="6972"/>
    <cellStyle name="Обычный 2 2 11 2 4 5 5 2" xfId="6973"/>
    <cellStyle name="Обычный 2 2 11 2 4 5 6" xfId="6974"/>
    <cellStyle name="Обычный 2 2 11 2 4 6" xfId="6975"/>
    <cellStyle name="Обычный 2 2 11 2 4 6 2" xfId="6976"/>
    <cellStyle name="Обычный 2 2 11 2 4 6 2 2" xfId="6977"/>
    <cellStyle name="Обычный 2 2 11 2 4 6 2 2 2" xfId="6978"/>
    <cellStyle name="Обычный 2 2 11 2 4 6 2 2 2 2" xfId="6979"/>
    <cellStyle name="Обычный 2 2 11 2 4 6 2 2 3" xfId="6980"/>
    <cellStyle name="Обычный 2 2 11 2 4 6 2 3" xfId="6981"/>
    <cellStyle name="Обычный 2 2 11 2 4 6 2 3 2" xfId="6982"/>
    <cellStyle name="Обычный 2 2 11 2 4 6 2 4" xfId="6983"/>
    <cellStyle name="Обычный 2 2 11 2 4 6 3" xfId="6984"/>
    <cellStyle name="Обычный 2 2 11 2 4 6 3 2" xfId="6985"/>
    <cellStyle name="Обычный 2 2 11 2 4 6 3 2 2" xfId="6986"/>
    <cellStyle name="Обычный 2 2 11 2 4 6 3 3" xfId="6987"/>
    <cellStyle name="Обычный 2 2 11 2 4 6 4" xfId="6988"/>
    <cellStyle name="Обычный 2 2 11 2 4 6 4 2" xfId="6989"/>
    <cellStyle name="Обычный 2 2 11 2 4 6 5" xfId="6990"/>
    <cellStyle name="Обычный 2 2 11 2 4 7" xfId="6991"/>
    <cellStyle name="Обычный 2 2 11 2 4 7 2" xfId="6992"/>
    <cellStyle name="Обычный 2 2 11 2 4 7 2 2" xfId="6993"/>
    <cellStyle name="Обычный 2 2 11 2 4 7 2 2 2" xfId="6994"/>
    <cellStyle name="Обычный 2 2 11 2 4 7 2 3" xfId="6995"/>
    <cellStyle name="Обычный 2 2 11 2 4 7 3" xfId="6996"/>
    <cellStyle name="Обычный 2 2 11 2 4 7 3 2" xfId="6997"/>
    <cellStyle name="Обычный 2 2 11 2 4 7 4" xfId="6998"/>
    <cellStyle name="Обычный 2 2 11 2 4 8" xfId="6999"/>
    <cellStyle name="Обычный 2 2 11 2 4 8 2" xfId="7000"/>
    <cellStyle name="Обычный 2 2 11 2 4 8 2 2" xfId="7001"/>
    <cellStyle name="Обычный 2 2 11 2 4 8 3" xfId="7002"/>
    <cellStyle name="Обычный 2 2 11 2 4 9" xfId="7003"/>
    <cellStyle name="Обычный 2 2 11 2 4 9 2" xfId="7004"/>
    <cellStyle name="Обычный 2 2 11 2 5" xfId="7005"/>
    <cellStyle name="Обычный 2 2 11 2 5 2" xfId="7006"/>
    <cellStyle name="Обычный 2 2 11 2 5 2 2" xfId="7007"/>
    <cellStyle name="Обычный 2 2 11 2 5 2 2 2" xfId="7008"/>
    <cellStyle name="Обычный 2 2 11 2 5 2 2 2 2" xfId="7009"/>
    <cellStyle name="Обычный 2 2 11 2 5 2 2 2 2 2" xfId="7010"/>
    <cellStyle name="Обычный 2 2 11 2 5 2 2 2 3" xfId="7011"/>
    <cellStyle name="Обычный 2 2 11 2 5 2 2 3" xfId="7012"/>
    <cellStyle name="Обычный 2 2 11 2 5 2 2 3 2" xfId="7013"/>
    <cellStyle name="Обычный 2 2 11 2 5 2 2 4" xfId="7014"/>
    <cellStyle name="Обычный 2 2 11 2 5 2 3" xfId="7015"/>
    <cellStyle name="Обычный 2 2 11 2 5 2 3 2" xfId="7016"/>
    <cellStyle name="Обычный 2 2 11 2 5 2 3 2 2" xfId="7017"/>
    <cellStyle name="Обычный 2 2 11 2 5 2 3 3" xfId="7018"/>
    <cellStyle name="Обычный 2 2 11 2 5 2 4" xfId="7019"/>
    <cellStyle name="Обычный 2 2 11 2 5 2 4 2" xfId="7020"/>
    <cellStyle name="Обычный 2 2 11 2 5 2 5" xfId="7021"/>
    <cellStyle name="Обычный 2 2 11 2 5 3" xfId="7022"/>
    <cellStyle name="Обычный 2 2 11 2 5 3 2" xfId="7023"/>
    <cellStyle name="Обычный 2 2 11 2 5 3 2 2" xfId="7024"/>
    <cellStyle name="Обычный 2 2 11 2 5 3 2 2 2" xfId="7025"/>
    <cellStyle name="Обычный 2 2 11 2 5 3 2 3" xfId="7026"/>
    <cellStyle name="Обычный 2 2 11 2 5 3 3" xfId="7027"/>
    <cellStyle name="Обычный 2 2 11 2 5 3 3 2" xfId="7028"/>
    <cellStyle name="Обычный 2 2 11 2 5 3 4" xfId="7029"/>
    <cellStyle name="Обычный 2 2 11 2 5 4" xfId="7030"/>
    <cellStyle name="Обычный 2 2 11 2 5 4 2" xfId="7031"/>
    <cellStyle name="Обычный 2 2 11 2 5 4 2 2" xfId="7032"/>
    <cellStyle name="Обычный 2 2 11 2 5 4 3" xfId="7033"/>
    <cellStyle name="Обычный 2 2 11 2 5 5" xfId="7034"/>
    <cellStyle name="Обычный 2 2 11 2 5 5 2" xfId="7035"/>
    <cellStyle name="Обычный 2 2 11 2 5 6" xfId="7036"/>
    <cellStyle name="Обычный 2 2 11 2 6" xfId="7037"/>
    <cellStyle name="Обычный 2 2 11 2 6 2" xfId="7038"/>
    <cellStyle name="Обычный 2 2 11 2 6 2 2" xfId="7039"/>
    <cellStyle name="Обычный 2 2 11 2 6 2 2 2" xfId="7040"/>
    <cellStyle name="Обычный 2 2 11 2 6 2 2 2 2" xfId="7041"/>
    <cellStyle name="Обычный 2 2 11 2 6 2 2 2 2 2" xfId="7042"/>
    <cellStyle name="Обычный 2 2 11 2 6 2 2 2 3" xfId="7043"/>
    <cellStyle name="Обычный 2 2 11 2 6 2 2 3" xfId="7044"/>
    <cellStyle name="Обычный 2 2 11 2 6 2 2 3 2" xfId="7045"/>
    <cellStyle name="Обычный 2 2 11 2 6 2 2 4" xfId="7046"/>
    <cellStyle name="Обычный 2 2 11 2 6 2 3" xfId="7047"/>
    <cellStyle name="Обычный 2 2 11 2 6 2 3 2" xfId="7048"/>
    <cellStyle name="Обычный 2 2 11 2 6 2 3 2 2" xfId="7049"/>
    <cellStyle name="Обычный 2 2 11 2 6 2 3 3" xfId="7050"/>
    <cellStyle name="Обычный 2 2 11 2 6 2 4" xfId="7051"/>
    <cellStyle name="Обычный 2 2 11 2 6 2 4 2" xfId="7052"/>
    <cellStyle name="Обычный 2 2 11 2 6 2 5" xfId="7053"/>
    <cellStyle name="Обычный 2 2 11 2 6 3" xfId="7054"/>
    <cellStyle name="Обычный 2 2 11 2 6 3 2" xfId="7055"/>
    <cellStyle name="Обычный 2 2 11 2 6 3 2 2" xfId="7056"/>
    <cellStyle name="Обычный 2 2 11 2 6 3 2 2 2" xfId="7057"/>
    <cellStyle name="Обычный 2 2 11 2 6 3 2 3" xfId="7058"/>
    <cellStyle name="Обычный 2 2 11 2 6 3 3" xfId="7059"/>
    <cellStyle name="Обычный 2 2 11 2 6 3 3 2" xfId="7060"/>
    <cellStyle name="Обычный 2 2 11 2 6 3 4" xfId="7061"/>
    <cellStyle name="Обычный 2 2 11 2 6 4" xfId="7062"/>
    <cellStyle name="Обычный 2 2 11 2 6 4 2" xfId="7063"/>
    <cellStyle name="Обычный 2 2 11 2 6 4 2 2" xfId="7064"/>
    <cellStyle name="Обычный 2 2 11 2 6 4 3" xfId="7065"/>
    <cellStyle name="Обычный 2 2 11 2 6 5" xfId="7066"/>
    <cellStyle name="Обычный 2 2 11 2 6 5 2" xfId="7067"/>
    <cellStyle name="Обычный 2 2 11 2 6 6" xfId="7068"/>
    <cellStyle name="Обычный 2 2 11 2 7" xfId="7069"/>
    <cellStyle name="Обычный 2 2 11 2 7 2" xfId="7070"/>
    <cellStyle name="Обычный 2 2 11 2 7 2 2" xfId="7071"/>
    <cellStyle name="Обычный 2 2 11 2 7 2 2 2" xfId="7072"/>
    <cellStyle name="Обычный 2 2 11 2 7 2 2 2 2" xfId="7073"/>
    <cellStyle name="Обычный 2 2 11 2 7 2 2 2 2 2" xfId="7074"/>
    <cellStyle name="Обычный 2 2 11 2 7 2 2 2 3" xfId="7075"/>
    <cellStyle name="Обычный 2 2 11 2 7 2 2 3" xfId="7076"/>
    <cellStyle name="Обычный 2 2 11 2 7 2 2 3 2" xfId="7077"/>
    <cellStyle name="Обычный 2 2 11 2 7 2 2 4" xfId="7078"/>
    <cellStyle name="Обычный 2 2 11 2 7 2 3" xfId="7079"/>
    <cellStyle name="Обычный 2 2 11 2 7 2 3 2" xfId="7080"/>
    <cellStyle name="Обычный 2 2 11 2 7 2 3 2 2" xfId="7081"/>
    <cellStyle name="Обычный 2 2 11 2 7 2 3 3" xfId="7082"/>
    <cellStyle name="Обычный 2 2 11 2 7 2 4" xfId="7083"/>
    <cellStyle name="Обычный 2 2 11 2 7 2 4 2" xfId="7084"/>
    <cellStyle name="Обычный 2 2 11 2 7 2 5" xfId="7085"/>
    <cellStyle name="Обычный 2 2 11 2 7 3" xfId="7086"/>
    <cellStyle name="Обычный 2 2 11 2 7 3 2" xfId="7087"/>
    <cellStyle name="Обычный 2 2 11 2 7 3 2 2" xfId="7088"/>
    <cellStyle name="Обычный 2 2 11 2 7 3 2 2 2" xfId="7089"/>
    <cellStyle name="Обычный 2 2 11 2 7 3 2 3" xfId="7090"/>
    <cellStyle name="Обычный 2 2 11 2 7 3 3" xfId="7091"/>
    <cellStyle name="Обычный 2 2 11 2 7 3 3 2" xfId="7092"/>
    <cellStyle name="Обычный 2 2 11 2 7 3 4" xfId="7093"/>
    <cellStyle name="Обычный 2 2 11 2 7 4" xfId="7094"/>
    <cellStyle name="Обычный 2 2 11 2 7 4 2" xfId="7095"/>
    <cellStyle name="Обычный 2 2 11 2 7 4 2 2" xfId="7096"/>
    <cellStyle name="Обычный 2 2 11 2 7 4 3" xfId="7097"/>
    <cellStyle name="Обычный 2 2 11 2 7 5" xfId="7098"/>
    <cellStyle name="Обычный 2 2 11 2 7 5 2" xfId="7099"/>
    <cellStyle name="Обычный 2 2 11 2 7 6" xfId="7100"/>
    <cellStyle name="Обычный 2 2 11 2 8" xfId="7101"/>
    <cellStyle name="Обычный 2 2 11 2 8 2" xfId="7102"/>
    <cellStyle name="Обычный 2 2 11 2 8 2 2" xfId="7103"/>
    <cellStyle name="Обычный 2 2 11 2 8 2 2 2" xfId="7104"/>
    <cellStyle name="Обычный 2 2 11 2 8 2 2 2 2" xfId="7105"/>
    <cellStyle name="Обычный 2 2 11 2 8 2 2 2 2 2" xfId="7106"/>
    <cellStyle name="Обычный 2 2 11 2 8 2 2 2 3" xfId="7107"/>
    <cellStyle name="Обычный 2 2 11 2 8 2 2 3" xfId="7108"/>
    <cellStyle name="Обычный 2 2 11 2 8 2 2 3 2" xfId="7109"/>
    <cellStyle name="Обычный 2 2 11 2 8 2 2 4" xfId="7110"/>
    <cellStyle name="Обычный 2 2 11 2 8 2 3" xfId="7111"/>
    <cellStyle name="Обычный 2 2 11 2 8 2 3 2" xfId="7112"/>
    <cellStyle name="Обычный 2 2 11 2 8 2 3 2 2" xfId="7113"/>
    <cellStyle name="Обычный 2 2 11 2 8 2 3 3" xfId="7114"/>
    <cellStyle name="Обычный 2 2 11 2 8 2 4" xfId="7115"/>
    <cellStyle name="Обычный 2 2 11 2 8 2 4 2" xfId="7116"/>
    <cellStyle name="Обычный 2 2 11 2 8 2 5" xfId="7117"/>
    <cellStyle name="Обычный 2 2 11 2 8 3" xfId="7118"/>
    <cellStyle name="Обычный 2 2 11 2 8 3 2" xfId="7119"/>
    <cellStyle name="Обычный 2 2 11 2 8 3 2 2" xfId="7120"/>
    <cellStyle name="Обычный 2 2 11 2 8 3 2 2 2" xfId="7121"/>
    <cellStyle name="Обычный 2 2 11 2 8 3 2 3" xfId="7122"/>
    <cellStyle name="Обычный 2 2 11 2 8 3 3" xfId="7123"/>
    <cellStyle name="Обычный 2 2 11 2 8 3 3 2" xfId="7124"/>
    <cellStyle name="Обычный 2 2 11 2 8 3 4" xfId="7125"/>
    <cellStyle name="Обычный 2 2 11 2 8 4" xfId="7126"/>
    <cellStyle name="Обычный 2 2 11 2 8 4 2" xfId="7127"/>
    <cellStyle name="Обычный 2 2 11 2 8 4 2 2" xfId="7128"/>
    <cellStyle name="Обычный 2 2 11 2 8 4 3" xfId="7129"/>
    <cellStyle name="Обычный 2 2 11 2 8 5" xfId="7130"/>
    <cellStyle name="Обычный 2 2 11 2 8 5 2" xfId="7131"/>
    <cellStyle name="Обычный 2 2 11 2 8 6" xfId="7132"/>
    <cellStyle name="Обычный 2 2 11 2 9" xfId="7133"/>
    <cellStyle name="Обычный 2 2 11 2 9 2" xfId="7134"/>
    <cellStyle name="Обычный 2 2 11 2 9 2 2" xfId="7135"/>
    <cellStyle name="Обычный 2 2 11 2 9 2 2 2" xfId="7136"/>
    <cellStyle name="Обычный 2 2 11 2 9 2 2 2 2" xfId="7137"/>
    <cellStyle name="Обычный 2 2 11 2 9 2 2 3" xfId="7138"/>
    <cellStyle name="Обычный 2 2 11 2 9 2 3" xfId="7139"/>
    <cellStyle name="Обычный 2 2 11 2 9 2 3 2" xfId="7140"/>
    <cellStyle name="Обычный 2 2 11 2 9 2 4" xfId="7141"/>
    <cellStyle name="Обычный 2 2 11 2 9 3" xfId="7142"/>
    <cellStyle name="Обычный 2 2 11 2 9 3 2" xfId="7143"/>
    <cellStyle name="Обычный 2 2 11 2 9 3 2 2" xfId="7144"/>
    <cellStyle name="Обычный 2 2 11 2 9 3 3" xfId="7145"/>
    <cellStyle name="Обычный 2 2 11 2 9 4" xfId="7146"/>
    <cellStyle name="Обычный 2 2 11 2 9 4 2" xfId="7147"/>
    <cellStyle name="Обычный 2 2 11 2 9 5" xfId="7148"/>
    <cellStyle name="Обычный 2 2 11 3" xfId="7149"/>
    <cellStyle name="Обычный 2 2 11 3 10" xfId="7150"/>
    <cellStyle name="Обычный 2 2 11 3 10 2" xfId="7151"/>
    <cellStyle name="Обычный 2 2 11 3 11" xfId="7152"/>
    <cellStyle name="Обычный 2 2 11 3 2" xfId="7153"/>
    <cellStyle name="Обычный 2 2 11 3 2 10" xfId="7154"/>
    <cellStyle name="Обычный 2 2 11 3 2 2" xfId="7155"/>
    <cellStyle name="Обычный 2 2 11 3 2 2 2" xfId="7156"/>
    <cellStyle name="Обычный 2 2 11 3 2 2 2 2" xfId="7157"/>
    <cellStyle name="Обычный 2 2 11 3 2 2 2 2 2" xfId="7158"/>
    <cellStyle name="Обычный 2 2 11 3 2 2 2 2 2 2" xfId="7159"/>
    <cellStyle name="Обычный 2 2 11 3 2 2 2 2 2 2 2" xfId="7160"/>
    <cellStyle name="Обычный 2 2 11 3 2 2 2 2 2 3" xfId="7161"/>
    <cellStyle name="Обычный 2 2 11 3 2 2 2 2 3" xfId="7162"/>
    <cellStyle name="Обычный 2 2 11 3 2 2 2 2 3 2" xfId="7163"/>
    <cellStyle name="Обычный 2 2 11 3 2 2 2 2 4" xfId="7164"/>
    <cellStyle name="Обычный 2 2 11 3 2 2 2 3" xfId="7165"/>
    <cellStyle name="Обычный 2 2 11 3 2 2 2 3 2" xfId="7166"/>
    <cellStyle name="Обычный 2 2 11 3 2 2 2 3 2 2" xfId="7167"/>
    <cellStyle name="Обычный 2 2 11 3 2 2 2 3 3" xfId="7168"/>
    <cellStyle name="Обычный 2 2 11 3 2 2 2 4" xfId="7169"/>
    <cellStyle name="Обычный 2 2 11 3 2 2 2 4 2" xfId="7170"/>
    <cellStyle name="Обычный 2 2 11 3 2 2 2 5" xfId="7171"/>
    <cellStyle name="Обычный 2 2 11 3 2 2 3" xfId="7172"/>
    <cellStyle name="Обычный 2 2 11 3 2 2 3 2" xfId="7173"/>
    <cellStyle name="Обычный 2 2 11 3 2 2 3 2 2" xfId="7174"/>
    <cellStyle name="Обычный 2 2 11 3 2 2 3 2 2 2" xfId="7175"/>
    <cellStyle name="Обычный 2 2 11 3 2 2 3 2 3" xfId="7176"/>
    <cellStyle name="Обычный 2 2 11 3 2 2 3 3" xfId="7177"/>
    <cellStyle name="Обычный 2 2 11 3 2 2 3 3 2" xfId="7178"/>
    <cellStyle name="Обычный 2 2 11 3 2 2 3 4" xfId="7179"/>
    <cellStyle name="Обычный 2 2 11 3 2 2 4" xfId="7180"/>
    <cellStyle name="Обычный 2 2 11 3 2 2 4 2" xfId="7181"/>
    <cellStyle name="Обычный 2 2 11 3 2 2 4 2 2" xfId="7182"/>
    <cellStyle name="Обычный 2 2 11 3 2 2 4 3" xfId="7183"/>
    <cellStyle name="Обычный 2 2 11 3 2 2 5" xfId="7184"/>
    <cellStyle name="Обычный 2 2 11 3 2 2 5 2" xfId="7185"/>
    <cellStyle name="Обычный 2 2 11 3 2 2 6" xfId="7186"/>
    <cellStyle name="Обычный 2 2 11 3 2 3" xfId="7187"/>
    <cellStyle name="Обычный 2 2 11 3 2 3 2" xfId="7188"/>
    <cellStyle name="Обычный 2 2 11 3 2 3 2 2" xfId="7189"/>
    <cellStyle name="Обычный 2 2 11 3 2 3 2 2 2" xfId="7190"/>
    <cellStyle name="Обычный 2 2 11 3 2 3 2 2 2 2" xfId="7191"/>
    <cellStyle name="Обычный 2 2 11 3 2 3 2 2 2 2 2" xfId="7192"/>
    <cellStyle name="Обычный 2 2 11 3 2 3 2 2 2 3" xfId="7193"/>
    <cellStyle name="Обычный 2 2 11 3 2 3 2 2 3" xfId="7194"/>
    <cellStyle name="Обычный 2 2 11 3 2 3 2 2 3 2" xfId="7195"/>
    <cellStyle name="Обычный 2 2 11 3 2 3 2 2 4" xfId="7196"/>
    <cellStyle name="Обычный 2 2 11 3 2 3 2 3" xfId="7197"/>
    <cellStyle name="Обычный 2 2 11 3 2 3 2 3 2" xfId="7198"/>
    <cellStyle name="Обычный 2 2 11 3 2 3 2 3 2 2" xfId="7199"/>
    <cellStyle name="Обычный 2 2 11 3 2 3 2 3 3" xfId="7200"/>
    <cellStyle name="Обычный 2 2 11 3 2 3 2 4" xfId="7201"/>
    <cellStyle name="Обычный 2 2 11 3 2 3 2 4 2" xfId="7202"/>
    <cellStyle name="Обычный 2 2 11 3 2 3 2 5" xfId="7203"/>
    <cellStyle name="Обычный 2 2 11 3 2 3 3" xfId="7204"/>
    <cellStyle name="Обычный 2 2 11 3 2 3 3 2" xfId="7205"/>
    <cellStyle name="Обычный 2 2 11 3 2 3 3 2 2" xfId="7206"/>
    <cellStyle name="Обычный 2 2 11 3 2 3 3 2 2 2" xfId="7207"/>
    <cellStyle name="Обычный 2 2 11 3 2 3 3 2 3" xfId="7208"/>
    <cellStyle name="Обычный 2 2 11 3 2 3 3 3" xfId="7209"/>
    <cellStyle name="Обычный 2 2 11 3 2 3 3 3 2" xfId="7210"/>
    <cellStyle name="Обычный 2 2 11 3 2 3 3 4" xfId="7211"/>
    <cellStyle name="Обычный 2 2 11 3 2 3 4" xfId="7212"/>
    <cellStyle name="Обычный 2 2 11 3 2 3 4 2" xfId="7213"/>
    <cellStyle name="Обычный 2 2 11 3 2 3 4 2 2" xfId="7214"/>
    <cellStyle name="Обычный 2 2 11 3 2 3 4 3" xfId="7215"/>
    <cellStyle name="Обычный 2 2 11 3 2 3 5" xfId="7216"/>
    <cellStyle name="Обычный 2 2 11 3 2 3 5 2" xfId="7217"/>
    <cellStyle name="Обычный 2 2 11 3 2 3 6" xfId="7218"/>
    <cellStyle name="Обычный 2 2 11 3 2 4" xfId="7219"/>
    <cellStyle name="Обычный 2 2 11 3 2 4 2" xfId="7220"/>
    <cellStyle name="Обычный 2 2 11 3 2 4 2 2" xfId="7221"/>
    <cellStyle name="Обычный 2 2 11 3 2 4 2 2 2" xfId="7222"/>
    <cellStyle name="Обычный 2 2 11 3 2 4 2 2 2 2" xfId="7223"/>
    <cellStyle name="Обычный 2 2 11 3 2 4 2 2 2 2 2" xfId="7224"/>
    <cellStyle name="Обычный 2 2 11 3 2 4 2 2 2 3" xfId="7225"/>
    <cellStyle name="Обычный 2 2 11 3 2 4 2 2 3" xfId="7226"/>
    <cellStyle name="Обычный 2 2 11 3 2 4 2 2 3 2" xfId="7227"/>
    <cellStyle name="Обычный 2 2 11 3 2 4 2 2 4" xfId="7228"/>
    <cellStyle name="Обычный 2 2 11 3 2 4 2 3" xfId="7229"/>
    <cellStyle name="Обычный 2 2 11 3 2 4 2 3 2" xfId="7230"/>
    <cellStyle name="Обычный 2 2 11 3 2 4 2 3 2 2" xfId="7231"/>
    <cellStyle name="Обычный 2 2 11 3 2 4 2 3 3" xfId="7232"/>
    <cellStyle name="Обычный 2 2 11 3 2 4 2 4" xfId="7233"/>
    <cellStyle name="Обычный 2 2 11 3 2 4 2 4 2" xfId="7234"/>
    <cellStyle name="Обычный 2 2 11 3 2 4 2 5" xfId="7235"/>
    <cellStyle name="Обычный 2 2 11 3 2 4 3" xfId="7236"/>
    <cellStyle name="Обычный 2 2 11 3 2 4 3 2" xfId="7237"/>
    <cellStyle name="Обычный 2 2 11 3 2 4 3 2 2" xfId="7238"/>
    <cellStyle name="Обычный 2 2 11 3 2 4 3 2 2 2" xfId="7239"/>
    <cellStyle name="Обычный 2 2 11 3 2 4 3 2 3" xfId="7240"/>
    <cellStyle name="Обычный 2 2 11 3 2 4 3 3" xfId="7241"/>
    <cellStyle name="Обычный 2 2 11 3 2 4 3 3 2" xfId="7242"/>
    <cellStyle name="Обычный 2 2 11 3 2 4 3 4" xfId="7243"/>
    <cellStyle name="Обычный 2 2 11 3 2 4 4" xfId="7244"/>
    <cellStyle name="Обычный 2 2 11 3 2 4 4 2" xfId="7245"/>
    <cellStyle name="Обычный 2 2 11 3 2 4 4 2 2" xfId="7246"/>
    <cellStyle name="Обычный 2 2 11 3 2 4 4 3" xfId="7247"/>
    <cellStyle name="Обычный 2 2 11 3 2 4 5" xfId="7248"/>
    <cellStyle name="Обычный 2 2 11 3 2 4 5 2" xfId="7249"/>
    <cellStyle name="Обычный 2 2 11 3 2 4 6" xfId="7250"/>
    <cellStyle name="Обычный 2 2 11 3 2 5" xfId="7251"/>
    <cellStyle name="Обычный 2 2 11 3 2 5 2" xfId="7252"/>
    <cellStyle name="Обычный 2 2 11 3 2 5 2 2" xfId="7253"/>
    <cellStyle name="Обычный 2 2 11 3 2 5 2 2 2" xfId="7254"/>
    <cellStyle name="Обычный 2 2 11 3 2 5 2 2 2 2" xfId="7255"/>
    <cellStyle name="Обычный 2 2 11 3 2 5 2 2 2 2 2" xfId="7256"/>
    <cellStyle name="Обычный 2 2 11 3 2 5 2 2 2 3" xfId="7257"/>
    <cellStyle name="Обычный 2 2 11 3 2 5 2 2 3" xfId="7258"/>
    <cellStyle name="Обычный 2 2 11 3 2 5 2 2 3 2" xfId="7259"/>
    <cellStyle name="Обычный 2 2 11 3 2 5 2 2 4" xfId="7260"/>
    <cellStyle name="Обычный 2 2 11 3 2 5 2 3" xfId="7261"/>
    <cellStyle name="Обычный 2 2 11 3 2 5 2 3 2" xfId="7262"/>
    <cellStyle name="Обычный 2 2 11 3 2 5 2 3 2 2" xfId="7263"/>
    <cellStyle name="Обычный 2 2 11 3 2 5 2 3 3" xfId="7264"/>
    <cellStyle name="Обычный 2 2 11 3 2 5 2 4" xfId="7265"/>
    <cellStyle name="Обычный 2 2 11 3 2 5 2 4 2" xfId="7266"/>
    <cellStyle name="Обычный 2 2 11 3 2 5 2 5" xfId="7267"/>
    <cellStyle name="Обычный 2 2 11 3 2 5 3" xfId="7268"/>
    <cellStyle name="Обычный 2 2 11 3 2 5 3 2" xfId="7269"/>
    <cellStyle name="Обычный 2 2 11 3 2 5 3 2 2" xfId="7270"/>
    <cellStyle name="Обычный 2 2 11 3 2 5 3 2 2 2" xfId="7271"/>
    <cellStyle name="Обычный 2 2 11 3 2 5 3 2 3" xfId="7272"/>
    <cellStyle name="Обычный 2 2 11 3 2 5 3 3" xfId="7273"/>
    <cellStyle name="Обычный 2 2 11 3 2 5 3 3 2" xfId="7274"/>
    <cellStyle name="Обычный 2 2 11 3 2 5 3 4" xfId="7275"/>
    <cellStyle name="Обычный 2 2 11 3 2 5 4" xfId="7276"/>
    <cellStyle name="Обычный 2 2 11 3 2 5 4 2" xfId="7277"/>
    <cellStyle name="Обычный 2 2 11 3 2 5 4 2 2" xfId="7278"/>
    <cellStyle name="Обычный 2 2 11 3 2 5 4 3" xfId="7279"/>
    <cellStyle name="Обычный 2 2 11 3 2 5 5" xfId="7280"/>
    <cellStyle name="Обычный 2 2 11 3 2 5 5 2" xfId="7281"/>
    <cellStyle name="Обычный 2 2 11 3 2 5 6" xfId="7282"/>
    <cellStyle name="Обычный 2 2 11 3 2 6" xfId="7283"/>
    <cellStyle name="Обычный 2 2 11 3 2 6 2" xfId="7284"/>
    <cellStyle name="Обычный 2 2 11 3 2 6 2 2" xfId="7285"/>
    <cellStyle name="Обычный 2 2 11 3 2 6 2 2 2" xfId="7286"/>
    <cellStyle name="Обычный 2 2 11 3 2 6 2 2 2 2" xfId="7287"/>
    <cellStyle name="Обычный 2 2 11 3 2 6 2 2 3" xfId="7288"/>
    <cellStyle name="Обычный 2 2 11 3 2 6 2 3" xfId="7289"/>
    <cellStyle name="Обычный 2 2 11 3 2 6 2 3 2" xfId="7290"/>
    <cellStyle name="Обычный 2 2 11 3 2 6 2 4" xfId="7291"/>
    <cellStyle name="Обычный 2 2 11 3 2 6 3" xfId="7292"/>
    <cellStyle name="Обычный 2 2 11 3 2 6 3 2" xfId="7293"/>
    <cellStyle name="Обычный 2 2 11 3 2 6 3 2 2" xfId="7294"/>
    <cellStyle name="Обычный 2 2 11 3 2 6 3 3" xfId="7295"/>
    <cellStyle name="Обычный 2 2 11 3 2 6 4" xfId="7296"/>
    <cellStyle name="Обычный 2 2 11 3 2 6 4 2" xfId="7297"/>
    <cellStyle name="Обычный 2 2 11 3 2 6 5" xfId="7298"/>
    <cellStyle name="Обычный 2 2 11 3 2 7" xfId="7299"/>
    <cellStyle name="Обычный 2 2 11 3 2 7 2" xfId="7300"/>
    <cellStyle name="Обычный 2 2 11 3 2 7 2 2" xfId="7301"/>
    <cellStyle name="Обычный 2 2 11 3 2 7 2 2 2" xfId="7302"/>
    <cellStyle name="Обычный 2 2 11 3 2 7 2 3" xfId="7303"/>
    <cellStyle name="Обычный 2 2 11 3 2 7 3" xfId="7304"/>
    <cellStyle name="Обычный 2 2 11 3 2 7 3 2" xfId="7305"/>
    <cellStyle name="Обычный 2 2 11 3 2 7 4" xfId="7306"/>
    <cellStyle name="Обычный 2 2 11 3 2 8" xfId="7307"/>
    <cellStyle name="Обычный 2 2 11 3 2 8 2" xfId="7308"/>
    <cellStyle name="Обычный 2 2 11 3 2 8 2 2" xfId="7309"/>
    <cellStyle name="Обычный 2 2 11 3 2 8 3" xfId="7310"/>
    <cellStyle name="Обычный 2 2 11 3 2 9" xfId="7311"/>
    <cellStyle name="Обычный 2 2 11 3 2 9 2" xfId="7312"/>
    <cellStyle name="Обычный 2 2 11 3 3" xfId="7313"/>
    <cellStyle name="Обычный 2 2 11 3 3 2" xfId="7314"/>
    <cellStyle name="Обычный 2 2 11 3 3 2 2" xfId="7315"/>
    <cellStyle name="Обычный 2 2 11 3 3 2 2 2" xfId="7316"/>
    <cellStyle name="Обычный 2 2 11 3 3 2 2 2 2" xfId="7317"/>
    <cellStyle name="Обычный 2 2 11 3 3 2 2 2 2 2" xfId="7318"/>
    <cellStyle name="Обычный 2 2 11 3 3 2 2 2 3" xfId="7319"/>
    <cellStyle name="Обычный 2 2 11 3 3 2 2 3" xfId="7320"/>
    <cellStyle name="Обычный 2 2 11 3 3 2 2 3 2" xfId="7321"/>
    <cellStyle name="Обычный 2 2 11 3 3 2 2 4" xfId="7322"/>
    <cellStyle name="Обычный 2 2 11 3 3 2 3" xfId="7323"/>
    <cellStyle name="Обычный 2 2 11 3 3 2 3 2" xfId="7324"/>
    <cellStyle name="Обычный 2 2 11 3 3 2 3 2 2" xfId="7325"/>
    <cellStyle name="Обычный 2 2 11 3 3 2 3 3" xfId="7326"/>
    <cellStyle name="Обычный 2 2 11 3 3 2 4" xfId="7327"/>
    <cellStyle name="Обычный 2 2 11 3 3 2 4 2" xfId="7328"/>
    <cellStyle name="Обычный 2 2 11 3 3 2 5" xfId="7329"/>
    <cellStyle name="Обычный 2 2 11 3 3 3" xfId="7330"/>
    <cellStyle name="Обычный 2 2 11 3 3 3 2" xfId="7331"/>
    <cellStyle name="Обычный 2 2 11 3 3 3 2 2" xfId="7332"/>
    <cellStyle name="Обычный 2 2 11 3 3 3 2 2 2" xfId="7333"/>
    <cellStyle name="Обычный 2 2 11 3 3 3 2 3" xfId="7334"/>
    <cellStyle name="Обычный 2 2 11 3 3 3 3" xfId="7335"/>
    <cellStyle name="Обычный 2 2 11 3 3 3 3 2" xfId="7336"/>
    <cellStyle name="Обычный 2 2 11 3 3 3 4" xfId="7337"/>
    <cellStyle name="Обычный 2 2 11 3 3 4" xfId="7338"/>
    <cellStyle name="Обычный 2 2 11 3 3 4 2" xfId="7339"/>
    <cellStyle name="Обычный 2 2 11 3 3 4 2 2" xfId="7340"/>
    <cellStyle name="Обычный 2 2 11 3 3 4 3" xfId="7341"/>
    <cellStyle name="Обычный 2 2 11 3 3 5" xfId="7342"/>
    <cellStyle name="Обычный 2 2 11 3 3 5 2" xfId="7343"/>
    <cellStyle name="Обычный 2 2 11 3 3 6" xfId="7344"/>
    <cellStyle name="Обычный 2 2 11 3 4" xfId="7345"/>
    <cellStyle name="Обычный 2 2 11 3 4 2" xfId="7346"/>
    <cellStyle name="Обычный 2 2 11 3 4 2 2" xfId="7347"/>
    <cellStyle name="Обычный 2 2 11 3 4 2 2 2" xfId="7348"/>
    <cellStyle name="Обычный 2 2 11 3 4 2 2 2 2" xfId="7349"/>
    <cellStyle name="Обычный 2 2 11 3 4 2 2 2 2 2" xfId="7350"/>
    <cellStyle name="Обычный 2 2 11 3 4 2 2 2 3" xfId="7351"/>
    <cellStyle name="Обычный 2 2 11 3 4 2 2 3" xfId="7352"/>
    <cellStyle name="Обычный 2 2 11 3 4 2 2 3 2" xfId="7353"/>
    <cellStyle name="Обычный 2 2 11 3 4 2 2 4" xfId="7354"/>
    <cellStyle name="Обычный 2 2 11 3 4 2 3" xfId="7355"/>
    <cellStyle name="Обычный 2 2 11 3 4 2 3 2" xfId="7356"/>
    <cellStyle name="Обычный 2 2 11 3 4 2 3 2 2" xfId="7357"/>
    <cellStyle name="Обычный 2 2 11 3 4 2 3 3" xfId="7358"/>
    <cellStyle name="Обычный 2 2 11 3 4 2 4" xfId="7359"/>
    <cellStyle name="Обычный 2 2 11 3 4 2 4 2" xfId="7360"/>
    <cellStyle name="Обычный 2 2 11 3 4 2 5" xfId="7361"/>
    <cellStyle name="Обычный 2 2 11 3 4 3" xfId="7362"/>
    <cellStyle name="Обычный 2 2 11 3 4 3 2" xfId="7363"/>
    <cellStyle name="Обычный 2 2 11 3 4 3 2 2" xfId="7364"/>
    <cellStyle name="Обычный 2 2 11 3 4 3 2 2 2" xfId="7365"/>
    <cellStyle name="Обычный 2 2 11 3 4 3 2 3" xfId="7366"/>
    <cellStyle name="Обычный 2 2 11 3 4 3 3" xfId="7367"/>
    <cellStyle name="Обычный 2 2 11 3 4 3 3 2" xfId="7368"/>
    <cellStyle name="Обычный 2 2 11 3 4 3 4" xfId="7369"/>
    <cellStyle name="Обычный 2 2 11 3 4 4" xfId="7370"/>
    <cellStyle name="Обычный 2 2 11 3 4 4 2" xfId="7371"/>
    <cellStyle name="Обычный 2 2 11 3 4 4 2 2" xfId="7372"/>
    <cellStyle name="Обычный 2 2 11 3 4 4 3" xfId="7373"/>
    <cellStyle name="Обычный 2 2 11 3 4 5" xfId="7374"/>
    <cellStyle name="Обычный 2 2 11 3 4 5 2" xfId="7375"/>
    <cellStyle name="Обычный 2 2 11 3 4 6" xfId="7376"/>
    <cellStyle name="Обычный 2 2 11 3 5" xfId="7377"/>
    <cellStyle name="Обычный 2 2 11 3 5 2" xfId="7378"/>
    <cellStyle name="Обычный 2 2 11 3 5 2 2" xfId="7379"/>
    <cellStyle name="Обычный 2 2 11 3 5 2 2 2" xfId="7380"/>
    <cellStyle name="Обычный 2 2 11 3 5 2 2 2 2" xfId="7381"/>
    <cellStyle name="Обычный 2 2 11 3 5 2 2 2 2 2" xfId="7382"/>
    <cellStyle name="Обычный 2 2 11 3 5 2 2 2 3" xfId="7383"/>
    <cellStyle name="Обычный 2 2 11 3 5 2 2 3" xfId="7384"/>
    <cellStyle name="Обычный 2 2 11 3 5 2 2 3 2" xfId="7385"/>
    <cellStyle name="Обычный 2 2 11 3 5 2 2 4" xfId="7386"/>
    <cellStyle name="Обычный 2 2 11 3 5 2 3" xfId="7387"/>
    <cellStyle name="Обычный 2 2 11 3 5 2 3 2" xfId="7388"/>
    <cellStyle name="Обычный 2 2 11 3 5 2 3 2 2" xfId="7389"/>
    <cellStyle name="Обычный 2 2 11 3 5 2 3 3" xfId="7390"/>
    <cellStyle name="Обычный 2 2 11 3 5 2 4" xfId="7391"/>
    <cellStyle name="Обычный 2 2 11 3 5 2 4 2" xfId="7392"/>
    <cellStyle name="Обычный 2 2 11 3 5 2 5" xfId="7393"/>
    <cellStyle name="Обычный 2 2 11 3 5 3" xfId="7394"/>
    <cellStyle name="Обычный 2 2 11 3 5 3 2" xfId="7395"/>
    <cellStyle name="Обычный 2 2 11 3 5 3 2 2" xfId="7396"/>
    <cellStyle name="Обычный 2 2 11 3 5 3 2 2 2" xfId="7397"/>
    <cellStyle name="Обычный 2 2 11 3 5 3 2 3" xfId="7398"/>
    <cellStyle name="Обычный 2 2 11 3 5 3 3" xfId="7399"/>
    <cellStyle name="Обычный 2 2 11 3 5 3 3 2" xfId="7400"/>
    <cellStyle name="Обычный 2 2 11 3 5 3 4" xfId="7401"/>
    <cellStyle name="Обычный 2 2 11 3 5 4" xfId="7402"/>
    <cellStyle name="Обычный 2 2 11 3 5 4 2" xfId="7403"/>
    <cellStyle name="Обычный 2 2 11 3 5 4 2 2" xfId="7404"/>
    <cellStyle name="Обычный 2 2 11 3 5 4 3" xfId="7405"/>
    <cellStyle name="Обычный 2 2 11 3 5 5" xfId="7406"/>
    <cellStyle name="Обычный 2 2 11 3 5 5 2" xfId="7407"/>
    <cellStyle name="Обычный 2 2 11 3 5 6" xfId="7408"/>
    <cellStyle name="Обычный 2 2 11 3 6" xfId="7409"/>
    <cellStyle name="Обычный 2 2 11 3 6 2" xfId="7410"/>
    <cellStyle name="Обычный 2 2 11 3 6 2 2" xfId="7411"/>
    <cellStyle name="Обычный 2 2 11 3 6 2 2 2" xfId="7412"/>
    <cellStyle name="Обычный 2 2 11 3 6 2 2 2 2" xfId="7413"/>
    <cellStyle name="Обычный 2 2 11 3 6 2 2 2 2 2" xfId="7414"/>
    <cellStyle name="Обычный 2 2 11 3 6 2 2 2 3" xfId="7415"/>
    <cellStyle name="Обычный 2 2 11 3 6 2 2 3" xfId="7416"/>
    <cellStyle name="Обычный 2 2 11 3 6 2 2 3 2" xfId="7417"/>
    <cellStyle name="Обычный 2 2 11 3 6 2 2 4" xfId="7418"/>
    <cellStyle name="Обычный 2 2 11 3 6 2 3" xfId="7419"/>
    <cellStyle name="Обычный 2 2 11 3 6 2 3 2" xfId="7420"/>
    <cellStyle name="Обычный 2 2 11 3 6 2 3 2 2" xfId="7421"/>
    <cellStyle name="Обычный 2 2 11 3 6 2 3 3" xfId="7422"/>
    <cellStyle name="Обычный 2 2 11 3 6 2 4" xfId="7423"/>
    <cellStyle name="Обычный 2 2 11 3 6 2 4 2" xfId="7424"/>
    <cellStyle name="Обычный 2 2 11 3 6 2 5" xfId="7425"/>
    <cellStyle name="Обычный 2 2 11 3 6 3" xfId="7426"/>
    <cellStyle name="Обычный 2 2 11 3 6 3 2" xfId="7427"/>
    <cellStyle name="Обычный 2 2 11 3 6 3 2 2" xfId="7428"/>
    <cellStyle name="Обычный 2 2 11 3 6 3 2 2 2" xfId="7429"/>
    <cellStyle name="Обычный 2 2 11 3 6 3 2 3" xfId="7430"/>
    <cellStyle name="Обычный 2 2 11 3 6 3 3" xfId="7431"/>
    <cellStyle name="Обычный 2 2 11 3 6 3 3 2" xfId="7432"/>
    <cellStyle name="Обычный 2 2 11 3 6 3 4" xfId="7433"/>
    <cellStyle name="Обычный 2 2 11 3 6 4" xfId="7434"/>
    <cellStyle name="Обычный 2 2 11 3 6 4 2" xfId="7435"/>
    <cellStyle name="Обычный 2 2 11 3 6 4 2 2" xfId="7436"/>
    <cellStyle name="Обычный 2 2 11 3 6 4 3" xfId="7437"/>
    <cellStyle name="Обычный 2 2 11 3 6 5" xfId="7438"/>
    <cellStyle name="Обычный 2 2 11 3 6 5 2" xfId="7439"/>
    <cellStyle name="Обычный 2 2 11 3 6 6" xfId="7440"/>
    <cellStyle name="Обычный 2 2 11 3 7" xfId="7441"/>
    <cellStyle name="Обычный 2 2 11 3 7 2" xfId="7442"/>
    <cellStyle name="Обычный 2 2 11 3 7 2 2" xfId="7443"/>
    <cellStyle name="Обычный 2 2 11 3 7 2 2 2" xfId="7444"/>
    <cellStyle name="Обычный 2 2 11 3 7 2 2 2 2" xfId="7445"/>
    <cellStyle name="Обычный 2 2 11 3 7 2 2 3" xfId="7446"/>
    <cellStyle name="Обычный 2 2 11 3 7 2 3" xfId="7447"/>
    <cellStyle name="Обычный 2 2 11 3 7 2 3 2" xfId="7448"/>
    <cellStyle name="Обычный 2 2 11 3 7 2 4" xfId="7449"/>
    <cellStyle name="Обычный 2 2 11 3 7 3" xfId="7450"/>
    <cellStyle name="Обычный 2 2 11 3 7 3 2" xfId="7451"/>
    <cellStyle name="Обычный 2 2 11 3 7 3 2 2" xfId="7452"/>
    <cellStyle name="Обычный 2 2 11 3 7 3 3" xfId="7453"/>
    <cellStyle name="Обычный 2 2 11 3 7 4" xfId="7454"/>
    <cellStyle name="Обычный 2 2 11 3 7 4 2" xfId="7455"/>
    <cellStyle name="Обычный 2 2 11 3 7 5" xfId="7456"/>
    <cellStyle name="Обычный 2 2 11 3 8" xfId="7457"/>
    <cellStyle name="Обычный 2 2 11 3 8 2" xfId="7458"/>
    <cellStyle name="Обычный 2 2 11 3 8 2 2" xfId="7459"/>
    <cellStyle name="Обычный 2 2 11 3 8 2 2 2" xfId="7460"/>
    <cellStyle name="Обычный 2 2 11 3 8 2 3" xfId="7461"/>
    <cellStyle name="Обычный 2 2 11 3 8 3" xfId="7462"/>
    <cellStyle name="Обычный 2 2 11 3 8 3 2" xfId="7463"/>
    <cellStyle name="Обычный 2 2 11 3 8 4" xfId="7464"/>
    <cellStyle name="Обычный 2 2 11 3 9" xfId="7465"/>
    <cellStyle name="Обычный 2 2 11 3 9 2" xfId="7466"/>
    <cellStyle name="Обычный 2 2 11 3 9 2 2" xfId="7467"/>
    <cellStyle name="Обычный 2 2 11 3 9 3" xfId="7468"/>
    <cellStyle name="Обычный 2 2 11 4" xfId="7469"/>
    <cellStyle name="Обычный 2 2 11 4 10" xfId="7470"/>
    <cellStyle name="Обычный 2 2 11 4 2" xfId="7471"/>
    <cellStyle name="Обычный 2 2 11 4 2 2" xfId="7472"/>
    <cellStyle name="Обычный 2 2 11 4 2 2 2" xfId="7473"/>
    <cellStyle name="Обычный 2 2 11 4 2 2 2 2" xfId="7474"/>
    <cellStyle name="Обычный 2 2 11 4 2 2 2 2 2" xfId="7475"/>
    <cellStyle name="Обычный 2 2 11 4 2 2 2 2 2 2" xfId="7476"/>
    <cellStyle name="Обычный 2 2 11 4 2 2 2 2 3" xfId="7477"/>
    <cellStyle name="Обычный 2 2 11 4 2 2 2 3" xfId="7478"/>
    <cellStyle name="Обычный 2 2 11 4 2 2 2 3 2" xfId="7479"/>
    <cellStyle name="Обычный 2 2 11 4 2 2 2 4" xfId="7480"/>
    <cellStyle name="Обычный 2 2 11 4 2 2 3" xfId="7481"/>
    <cellStyle name="Обычный 2 2 11 4 2 2 3 2" xfId="7482"/>
    <cellStyle name="Обычный 2 2 11 4 2 2 3 2 2" xfId="7483"/>
    <cellStyle name="Обычный 2 2 11 4 2 2 3 3" xfId="7484"/>
    <cellStyle name="Обычный 2 2 11 4 2 2 4" xfId="7485"/>
    <cellStyle name="Обычный 2 2 11 4 2 2 4 2" xfId="7486"/>
    <cellStyle name="Обычный 2 2 11 4 2 2 5" xfId="7487"/>
    <cellStyle name="Обычный 2 2 11 4 2 3" xfId="7488"/>
    <cellStyle name="Обычный 2 2 11 4 2 3 2" xfId="7489"/>
    <cellStyle name="Обычный 2 2 11 4 2 3 2 2" xfId="7490"/>
    <cellStyle name="Обычный 2 2 11 4 2 3 2 2 2" xfId="7491"/>
    <cellStyle name="Обычный 2 2 11 4 2 3 2 3" xfId="7492"/>
    <cellStyle name="Обычный 2 2 11 4 2 3 3" xfId="7493"/>
    <cellStyle name="Обычный 2 2 11 4 2 3 3 2" xfId="7494"/>
    <cellStyle name="Обычный 2 2 11 4 2 3 4" xfId="7495"/>
    <cellStyle name="Обычный 2 2 11 4 2 4" xfId="7496"/>
    <cellStyle name="Обычный 2 2 11 4 2 4 2" xfId="7497"/>
    <cellStyle name="Обычный 2 2 11 4 2 4 2 2" xfId="7498"/>
    <cellStyle name="Обычный 2 2 11 4 2 4 3" xfId="7499"/>
    <cellStyle name="Обычный 2 2 11 4 2 5" xfId="7500"/>
    <cellStyle name="Обычный 2 2 11 4 2 5 2" xfId="7501"/>
    <cellStyle name="Обычный 2 2 11 4 2 6" xfId="7502"/>
    <cellStyle name="Обычный 2 2 11 4 3" xfId="7503"/>
    <cellStyle name="Обычный 2 2 11 4 3 2" xfId="7504"/>
    <cellStyle name="Обычный 2 2 11 4 3 2 2" xfId="7505"/>
    <cellStyle name="Обычный 2 2 11 4 3 2 2 2" xfId="7506"/>
    <cellStyle name="Обычный 2 2 11 4 3 2 2 2 2" xfId="7507"/>
    <cellStyle name="Обычный 2 2 11 4 3 2 2 2 2 2" xfId="7508"/>
    <cellStyle name="Обычный 2 2 11 4 3 2 2 2 3" xfId="7509"/>
    <cellStyle name="Обычный 2 2 11 4 3 2 2 3" xfId="7510"/>
    <cellStyle name="Обычный 2 2 11 4 3 2 2 3 2" xfId="7511"/>
    <cellStyle name="Обычный 2 2 11 4 3 2 2 4" xfId="7512"/>
    <cellStyle name="Обычный 2 2 11 4 3 2 3" xfId="7513"/>
    <cellStyle name="Обычный 2 2 11 4 3 2 3 2" xfId="7514"/>
    <cellStyle name="Обычный 2 2 11 4 3 2 3 2 2" xfId="7515"/>
    <cellStyle name="Обычный 2 2 11 4 3 2 3 3" xfId="7516"/>
    <cellStyle name="Обычный 2 2 11 4 3 2 4" xfId="7517"/>
    <cellStyle name="Обычный 2 2 11 4 3 2 4 2" xfId="7518"/>
    <cellStyle name="Обычный 2 2 11 4 3 2 5" xfId="7519"/>
    <cellStyle name="Обычный 2 2 11 4 3 3" xfId="7520"/>
    <cellStyle name="Обычный 2 2 11 4 3 3 2" xfId="7521"/>
    <cellStyle name="Обычный 2 2 11 4 3 3 2 2" xfId="7522"/>
    <cellStyle name="Обычный 2 2 11 4 3 3 2 2 2" xfId="7523"/>
    <cellStyle name="Обычный 2 2 11 4 3 3 2 3" xfId="7524"/>
    <cellStyle name="Обычный 2 2 11 4 3 3 3" xfId="7525"/>
    <cellStyle name="Обычный 2 2 11 4 3 3 3 2" xfId="7526"/>
    <cellStyle name="Обычный 2 2 11 4 3 3 4" xfId="7527"/>
    <cellStyle name="Обычный 2 2 11 4 3 4" xfId="7528"/>
    <cellStyle name="Обычный 2 2 11 4 3 4 2" xfId="7529"/>
    <cellStyle name="Обычный 2 2 11 4 3 4 2 2" xfId="7530"/>
    <cellStyle name="Обычный 2 2 11 4 3 4 3" xfId="7531"/>
    <cellStyle name="Обычный 2 2 11 4 3 5" xfId="7532"/>
    <cellStyle name="Обычный 2 2 11 4 3 5 2" xfId="7533"/>
    <cellStyle name="Обычный 2 2 11 4 3 6" xfId="7534"/>
    <cellStyle name="Обычный 2 2 11 4 4" xfId="7535"/>
    <cellStyle name="Обычный 2 2 11 4 4 2" xfId="7536"/>
    <cellStyle name="Обычный 2 2 11 4 4 2 2" xfId="7537"/>
    <cellStyle name="Обычный 2 2 11 4 4 2 2 2" xfId="7538"/>
    <cellStyle name="Обычный 2 2 11 4 4 2 2 2 2" xfId="7539"/>
    <cellStyle name="Обычный 2 2 11 4 4 2 2 2 2 2" xfId="7540"/>
    <cellStyle name="Обычный 2 2 11 4 4 2 2 2 3" xfId="7541"/>
    <cellStyle name="Обычный 2 2 11 4 4 2 2 3" xfId="7542"/>
    <cellStyle name="Обычный 2 2 11 4 4 2 2 3 2" xfId="7543"/>
    <cellStyle name="Обычный 2 2 11 4 4 2 2 4" xfId="7544"/>
    <cellStyle name="Обычный 2 2 11 4 4 2 3" xfId="7545"/>
    <cellStyle name="Обычный 2 2 11 4 4 2 3 2" xfId="7546"/>
    <cellStyle name="Обычный 2 2 11 4 4 2 3 2 2" xfId="7547"/>
    <cellStyle name="Обычный 2 2 11 4 4 2 3 3" xfId="7548"/>
    <cellStyle name="Обычный 2 2 11 4 4 2 4" xfId="7549"/>
    <cellStyle name="Обычный 2 2 11 4 4 2 4 2" xfId="7550"/>
    <cellStyle name="Обычный 2 2 11 4 4 2 5" xfId="7551"/>
    <cellStyle name="Обычный 2 2 11 4 4 3" xfId="7552"/>
    <cellStyle name="Обычный 2 2 11 4 4 3 2" xfId="7553"/>
    <cellStyle name="Обычный 2 2 11 4 4 3 2 2" xfId="7554"/>
    <cellStyle name="Обычный 2 2 11 4 4 3 2 2 2" xfId="7555"/>
    <cellStyle name="Обычный 2 2 11 4 4 3 2 3" xfId="7556"/>
    <cellStyle name="Обычный 2 2 11 4 4 3 3" xfId="7557"/>
    <cellStyle name="Обычный 2 2 11 4 4 3 3 2" xfId="7558"/>
    <cellStyle name="Обычный 2 2 11 4 4 3 4" xfId="7559"/>
    <cellStyle name="Обычный 2 2 11 4 4 4" xfId="7560"/>
    <cellStyle name="Обычный 2 2 11 4 4 4 2" xfId="7561"/>
    <cellStyle name="Обычный 2 2 11 4 4 4 2 2" xfId="7562"/>
    <cellStyle name="Обычный 2 2 11 4 4 4 3" xfId="7563"/>
    <cellStyle name="Обычный 2 2 11 4 4 5" xfId="7564"/>
    <cellStyle name="Обычный 2 2 11 4 4 5 2" xfId="7565"/>
    <cellStyle name="Обычный 2 2 11 4 4 6" xfId="7566"/>
    <cellStyle name="Обычный 2 2 11 4 5" xfId="7567"/>
    <cellStyle name="Обычный 2 2 11 4 5 2" xfId="7568"/>
    <cellStyle name="Обычный 2 2 11 4 5 2 2" xfId="7569"/>
    <cellStyle name="Обычный 2 2 11 4 5 2 2 2" xfId="7570"/>
    <cellStyle name="Обычный 2 2 11 4 5 2 2 2 2" xfId="7571"/>
    <cellStyle name="Обычный 2 2 11 4 5 2 2 2 2 2" xfId="7572"/>
    <cellStyle name="Обычный 2 2 11 4 5 2 2 2 3" xfId="7573"/>
    <cellStyle name="Обычный 2 2 11 4 5 2 2 3" xfId="7574"/>
    <cellStyle name="Обычный 2 2 11 4 5 2 2 3 2" xfId="7575"/>
    <cellStyle name="Обычный 2 2 11 4 5 2 2 4" xfId="7576"/>
    <cellStyle name="Обычный 2 2 11 4 5 2 3" xfId="7577"/>
    <cellStyle name="Обычный 2 2 11 4 5 2 3 2" xfId="7578"/>
    <cellStyle name="Обычный 2 2 11 4 5 2 3 2 2" xfId="7579"/>
    <cellStyle name="Обычный 2 2 11 4 5 2 3 3" xfId="7580"/>
    <cellStyle name="Обычный 2 2 11 4 5 2 4" xfId="7581"/>
    <cellStyle name="Обычный 2 2 11 4 5 2 4 2" xfId="7582"/>
    <cellStyle name="Обычный 2 2 11 4 5 2 5" xfId="7583"/>
    <cellStyle name="Обычный 2 2 11 4 5 3" xfId="7584"/>
    <cellStyle name="Обычный 2 2 11 4 5 3 2" xfId="7585"/>
    <cellStyle name="Обычный 2 2 11 4 5 3 2 2" xfId="7586"/>
    <cellStyle name="Обычный 2 2 11 4 5 3 2 2 2" xfId="7587"/>
    <cellStyle name="Обычный 2 2 11 4 5 3 2 3" xfId="7588"/>
    <cellStyle name="Обычный 2 2 11 4 5 3 3" xfId="7589"/>
    <cellStyle name="Обычный 2 2 11 4 5 3 3 2" xfId="7590"/>
    <cellStyle name="Обычный 2 2 11 4 5 3 4" xfId="7591"/>
    <cellStyle name="Обычный 2 2 11 4 5 4" xfId="7592"/>
    <cellStyle name="Обычный 2 2 11 4 5 4 2" xfId="7593"/>
    <cellStyle name="Обычный 2 2 11 4 5 4 2 2" xfId="7594"/>
    <cellStyle name="Обычный 2 2 11 4 5 4 3" xfId="7595"/>
    <cellStyle name="Обычный 2 2 11 4 5 5" xfId="7596"/>
    <cellStyle name="Обычный 2 2 11 4 5 5 2" xfId="7597"/>
    <cellStyle name="Обычный 2 2 11 4 5 6" xfId="7598"/>
    <cellStyle name="Обычный 2 2 11 4 6" xfId="7599"/>
    <cellStyle name="Обычный 2 2 11 4 6 2" xfId="7600"/>
    <cellStyle name="Обычный 2 2 11 4 6 2 2" xfId="7601"/>
    <cellStyle name="Обычный 2 2 11 4 6 2 2 2" xfId="7602"/>
    <cellStyle name="Обычный 2 2 11 4 6 2 2 2 2" xfId="7603"/>
    <cellStyle name="Обычный 2 2 11 4 6 2 2 3" xfId="7604"/>
    <cellStyle name="Обычный 2 2 11 4 6 2 3" xfId="7605"/>
    <cellStyle name="Обычный 2 2 11 4 6 2 3 2" xfId="7606"/>
    <cellStyle name="Обычный 2 2 11 4 6 2 4" xfId="7607"/>
    <cellStyle name="Обычный 2 2 11 4 6 3" xfId="7608"/>
    <cellStyle name="Обычный 2 2 11 4 6 3 2" xfId="7609"/>
    <cellStyle name="Обычный 2 2 11 4 6 3 2 2" xfId="7610"/>
    <cellStyle name="Обычный 2 2 11 4 6 3 3" xfId="7611"/>
    <cellStyle name="Обычный 2 2 11 4 6 4" xfId="7612"/>
    <cellStyle name="Обычный 2 2 11 4 6 4 2" xfId="7613"/>
    <cellStyle name="Обычный 2 2 11 4 6 5" xfId="7614"/>
    <cellStyle name="Обычный 2 2 11 4 7" xfId="7615"/>
    <cellStyle name="Обычный 2 2 11 4 7 2" xfId="7616"/>
    <cellStyle name="Обычный 2 2 11 4 7 2 2" xfId="7617"/>
    <cellStyle name="Обычный 2 2 11 4 7 2 2 2" xfId="7618"/>
    <cellStyle name="Обычный 2 2 11 4 7 2 3" xfId="7619"/>
    <cellStyle name="Обычный 2 2 11 4 7 3" xfId="7620"/>
    <cellStyle name="Обычный 2 2 11 4 7 3 2" xfId="7621"/>
    <cellStyle name="Обычный 2 2 11 4 7 4" xfId="7622"/>
    <cellStyle name="Обычный 2 2 11 4 8" xfId="7623"/>
    <cellStyle name="Обычный 2 2 11 4 8 2" xfId="7624"/>
    <cellStyle name="Обычный 2 2 11 4 8 2 2" xfId="7625"/>
    <cellStyle name="Обычный 2 2 11 4 8 3" xfId="7626"/>
    <cellStyle name="Обычный 2 2 11 4 9" xfId="7627"/>
    <cellStyle name="Обычный 2 2 11 4 9 2" xfId="7628"/>
    <cellStyle name="Обычный 2 2 11 5" xfId="7629"/>
    <cellStyle name="Обычный 2 2 11 5 10" xfId="7630"/>
    <cellStyle name="Обычный 2 2 11 5 2" xfId="7631"/>
    <cellStyle name="Обычный 2 2 11 5 2 2" xfId="7632"/>
    <cellStyle name="Обычный 2 2 11 5 2 2 2" xfId="7633"/>
    <cellStyle name="Обычный 2 2 11 5 2 2 2 2" xfId="7634"/>
    <cellStyle name="Обычный 2 2 11 5 2 2 2 2 2" xfId="7635"/>
    <cellStyle name="Обычный 2 2 11 5 2 2 2 2 2 2" xfId="7636"/>
    <cellStyle name="Обычный 2 2 11 5 2 2 2 2 3" xfId="7637"/>
    <cellStyle name="Обычный 2 2 11 5 2 2 2 3" xfId="7638"/>
    <cellStyle name="Обычный 2 2 11 5 2 2 2 3 2" xfId="7639"/>
    <cellStyle name="Обычный 2 2 11 5 2 2 2 4" xfId="7640"/>
    <cellStyle name="Обычный 2 2 11 5 2 2 3" xfId="7641"/>
    <cellStyle name="Обычный 2 2 11 5 2 2 3 2" xfId="7642"/>
    <cellStyle name="Обычный 2 2 11 5 2 2 3 2 2" xfId="7643"/>
    <cellStyle name="Обычный 2 2 11 5 2 2 3 3" xfId="7644"/>
    <cellStyle name="Обычный 2 2 11 5 2 2 4" xfId="7645"/>
    <cellStyle name="Обычный 2 2 11 5 2 2 4 2" xfId="7646"/>
    <cellStyle name="Обычный 2 2 11 5 2 2 5" xfId="7647"/>
    <cellStyle name="Обычный 2 2 11 5 2 3" xfId="7648"/>
    <cellStyle name="Обычный 2 2 11 5 2 3 2" xfId="7649"/>
    <cellStyle name="Обычный 2 2 11 5 2 3 2 2" xfId="7650"/>
    <cellStyle name="Обычный 2 2 11 5 2 3 2 2 2" xfId="7651"/>
    <cellStyle name="Обычный 2 2 11 5 2 3 2 3" xfId="7652"/>
    <cellStyle name="Обычный 2 2 11 5 2 3 3" xfId="7653"/>
    <cellStyle name="Обычный 2 2 11 5 2 3 3 2" xfId="7654"/>
    <cellStyle name="Обычный 2 2 11 5 2 3 4" xfId="7655"/>
    <cellStyle name="Обычный 2 2 11 5 2 4" xfId="7656"/>
    <cellStyle name="Обычный 2 2 11 5 2 4 2" xfId="7657"/>
    <cellStyle name="Обычный 2 2 11 5 2 4 2 2" xfId="7658"/>
    <cellStyle name="Обычный 2 2 11 5 2 4 3" xfId="7659"/>
    <cellStyle name="Обычный 2 2 11 5 2 5" xfId="7660"/>
    <cellStyle name="Обычный 2 2 11 5 2 5 2" xfId="7661"/>
    <cellStyle name="Обычный 2 2 11 5 2 6" xfId="7662"/>
    <cellStyle name="Обычный 2 2 11 5 3" xfId="7663"/>
    <cellStyle name="Обычный 2 2 11 5 3 2" xfId="7664"/>
    <cellStyle name="Обычный 2 2 11 5 3 2 2" xfId="7665"/>
    <cellStyle name="Обычный 2 2 11 5 3 2 2 2" xfId="7666"/>
    <cellStyle name="Обычный 2 2 11 5 3 2 2 2 2" xfId="7667"/>
    <cellStyle name="Обычный 2 2 11 5 3 2 2 2 2 2" xfId="7668"/>
    <cellStyle name="Обычный 2 2 11 5 3 2 2 2 3" xfId="7669"/>
    <cellStyle name="Обычный 2 2 11 5 3 2 2 3" xfId="7670"/>
    <cellStyle name="Обычный 2 2 11 5 3 2 2 3 2" xfId="7671"/>
    <cellStyle name="Обычный 2 2 11 5 3 2 2 4" xfId="7672"/>
    <cellStyle name="Обычный 2 2 11 5 3 2 3" xfId="7673"/>
    <cellStyle name="Обычный 2 2 11 5 3 2 3 2" xfId="7674"/>
    <cellStyle name="Обычный 2 2 11 5 3 2 3 2 2" xfId="7675"/>
    <cellStyle name="Обычный 2 2 11 5 3 2 3 3" xfId="7676"/>
    <cellStyle name="Обычный 2 2 11 5 3 2 4" xfId="7677"/>
    <cellStyle name="Обычный 2 2 11 5 3 2 4 2" xfId="7678"/>
    <cellStyle name="Обычный 2 2 11 5 3 2 5" xfId="7679"/>
    <cellStyle name="Обычный 2 2 11 5 3 3" xfId="7680"/>
    <cellStyle name="Обычный 2 2 11 5 3 3 2" xfId="7681"/>
    <cellStyle name="Обычный 2 2 11 5 3 3 2 2" xfId="7682"/>
    <cellStyle name="Обычный 2 2 11 5 3 3 2 2 2" xfId="7683"/>
    <cellStyle name="Обычный 2 2 11 5 3 3 2 3" xfId="7684"/>
    <cellStyle name="Обычный 2 2 11 5 3 3 3" xfId="7685"/>
    <cellStyle name="Обычный 2 2 11 5 3 3 3 2" xfId="7686"/>
    <cellStyle name="Обычный 2 2 11 5 3 3 4" xfId="7687"/>
    <cellStyle name="Обычный 2 2 11 5 3 4" xfId="7688"/>
    <cellStyle name="Обычный 2 2 11 5 3 4 2" xfId="7689"/>
    <cellStyle name="Обычный 2 2 11 5 3 4 2 2" xfId="7690"/>
    <cellStyle name="Обычный 2 2 11 5 3 4 3" xfId="7691"/>
    <cellStyle name="Обычный 2 2 11 5 3 5" xfId="7692"/>
    <cellStyle name="Обычный 2 2 11 5 3 5 2" xfId="7693"/>
    <cellStyle name="Обычный 2 2 11 5 3 6" xfId="7694"/>
    <cellStyle name="Обычный 2 2 11 5 4" xfId="7695"/>
    <cellStyle name="Обычный 2 2 11 5 4 2" xfId="7696"/>
    <cellStyle name="Обычный 2 2 11 5 4 2 2" xfId="7697"/>
    <cellStyle name="Обычный 2 2 11 5 4 2 2 2" xfId="7698"/>
    <cellStyle name="Обычный 2 2 11 5 4 2 2 2 2" xfId="7699"/>
    <cellStyle name="Обычный 2 2 11 5 4 2 2 2 2 2" xfId="7700"/>
    <cellStyle name="Обычный 2 2 11 5 4 2 2 2 3" xfId="7701"/>
    <cellStyle name="Обычный 2 2 11 5 4 2 2 3" xfId="7702"/>
    <cellStyle name="Обычный 2 2 11 5 4 2 2 3 2" xfId="7703"/>
    <cellStyle name="Обычный 2 2 11 5 4 2 2 4" xfId="7704"/>
    <cellStyle name="Обычный 2 2 11 5 4 2 3" xfId="7705"/>
    <cellStyle name="Обычный 2 2 11 5 4 2 3 2" xfId="7706"/>
    <cellStyle name="Обычный 2 2 11 5 4 2 3 2 2" xfId="7707"/>
    <cellStyle name="Обычный 2 2 11 5 4 2 3 3" xfId="7708"/>
    <cellStyle name="Обычный 2 2 11 5 4 2 4" xfId="7709"/>
    <cellStyle name="Обычный 2 2 11 5 4 2 4 2" xfId="7710"/>
    <cellStyle name="Обычный 2 2 11 5 4 2 5" xfId="7711"/>
    <cellStyle name="Обычный 2 2 11 5 4 3" xfId="7712"/>
    <cellStyle name="Обычный 2 2 11 5 4 3 2" xfId="7713"/>
    <cellStyle name="Обычный 2 2 11 5 4 3 2 2" xfId="7714"/>
    <cellStyle name="Обычный 2 2 11 5 4 3 2 2 2" xfId="7715"/>
    <cellStyle name="Обычный 2 2 11 5 4 3 2 3" xfId="7716"/>
    <cellStyle name="Обычный 2 2 11 5 4 3 3" xfId="7717"/>
    <cellStyle name="Обычный 2 2 11 5 4 3 3 2" xfId="7718"/>
    <cellStyle name="Обычный 2 2 11 5 4 3 4" xfId="7719"/>
    <cellStyle name="Обычный 2 2 11 5 4 4" xfId="7720"/>
    <cellStyle name="Обычный 2 2 11 5 4 4 2" xfId="7721"/>
    <cellStyle name="Обычный 2 2 11 5 4 4 2 2" xfId="7722"/>
    <cellStyle name="Обычный 2 2 11 5 4 4 3" xfId="7723"/>
    <cellStyle name="Обычный 2 2 11 5 4 5" xfId="7724"/>
    <cellStyle name="Обычный 2 2 11 5 4 5 2" xfId="7725"/>
    <cellStyle name="Обычный 2 2 11 5 4 6" xfId="7726"/>
    <cellStyle name="Обычный 2 2 11 5 5" xfId="7727"/>
    <cellStyle name="Обычный 2 2 11 5 5 2" xfId="7728"/>
    <cellStyle name="Обычный 2 2 11 5 5 2 2" xfId="7729"/>
    <cellStyle name="Обычный 2 2 11 5 5 2 2 2" xfId="7730"/>
    <cellStyle name="Обычный 2 2 11 5 5 2 2 2 2" xfId="7731"/>
    <cellStyle name="Обычный 2 2 11 5 5 2 2 2 2 2" xfId="7732"/>
    <cellStyle name="Обычный 2 2 11 5 5 2 2 2 3" xfId="7733"/>
    <cellStyle name="Обычный 2 2 11 5 5 2 2 3" xfId="7734"/>
    <cellStyle name="Обычный 2 2 11 5 5 2 2 3 2" xfId="7735"/>
    <cellStyle name="Обычный 2 2 11 5 5 2 2 4" xfId="7736"/>
    <cellStyle name="Обычный 2 2 11 5 5 2 3" xfId="7737"/>
    <cellStyle name="Обычный 2 2 11 5 5 2 3 2" xfId="7738"/>
    <cellStyle name="Обычный 2 2 11 5 5 2 3 2 2" xfId="7739"/>
    <cellStyle name="Обычный 2 2 11 5 5 2 3 3" xfId="7740"/>
    <cellStyle name="Обычный 2 2 11 5 5 2 4" xfId="7741"/>
    <cellStyle name="Обычный 2 2 11 5 5 2 4 2" xfId="7742"/>
    <cellStyle name="Обычный 2 2 11 5 5 2 5" xfId="7743"/>
    <cellStyle name="Обычный 2 2 11 5 5 3" xfId="7744"/>
    <cellStyle name="Обычный 2 2 11 5 5 3 2" xfId="7745"/>
    <cellStyle name="Обычный 2 2 11 5 5 3 2 2" xfId="7746"/>
    <cellStyle name="Обычный 2 2 11 5 5 3 2 2 2" xfId="7747"/>
    <cellStyle name="Обычный 2 2 11 5 5 3 2 3" xfId="7748"/>
    <cellStyle name="Обычный 2 2 11 5 5 3 3" xfId="7749"/>
    <cellStyle name="Обычный 2 2 11 5 5 3 3 2" xfId="7750"/>
    <cellStyle name="Обычный 2 2 11 5 5 3 4" xfId="7751"/>
    <cellStyle name="Обычный 2 2 11 5 5 4" xfId="7752"/>
    <cellStyle name="Обычный 2 2 11 5 5 4 2" xfId="7753"/>
    <cellStyle name="Обычный 2 2 11 5 5 4 2 2" xfId="7754"/>
    <cellStyle name="Обычный 2 2 11 5 5 4 3" xfId="7755"/>
    <cellStyle name="Обычный 2 2 11 5 5 5" xfId="7756"/>
    <cellStyle name="Обычный 2 2 11 5 5 5 2" xfId="7757"/>
    <cellStyle name="Обычный 2 2 11 5 5 6" xfId="7758"/>
    <cellStyle name="Обычный 2 2 11 5 6" xfId="7759"/>
    <cellStyle name="Обычный 2 2 11 5 6 2" xfId="7760"/>
    <cellStyle name="Обычный 2 2 11 5 6 2 2" xfId="7761"/>
    <cellStyle name="Обычный 2 2 11 5 6 2 2 2" xfId="7762"/>
    <cellStyle name="Обычный 2 2 11 5 6 2 2 2 2" xfId="7763"/>
    <cellStyle name="Обычный 2 2 11 5 6 2 2 3" xfId="7764"/>
    <cellStyle name="Обычный 2 2 11 5 6 2 3" xfId="7765"/>
    <cellStyle name="Обычный 2 2 11 5 6 2 3 2" xfId="7766"/>
    <cellStyle name="Обычный 2 2 11 5 6 2 4" xfId="7767"/>
    <cellStyle name="Обычный 2 2 11 5 6 3" xfId="7768"/>
    <cellStyle name="Обычный 2 2 11 5 6 3 2" xfId="7769"/>
    <cellStyle name="Обычный 2 2 11 5 6 3 2 2" xfId="7770"/>
    <cellStyle name="Обычный 2 2 11 5 6 3 3" xfId="7771"/>
    <cellStyle name="Обычный 2 2 11 5 6 4" xfId="7772"/>
    <cellStyle name="Обычный 2 2 11 5 6 4 2" xfId="7773"/>
    <cellStyle name="Обычный 2 2 11 5 6 5" xfId="7774"/>
    <cellStyle name="Обычный 2 2 11 5 7" xfId="7775"/>
    <cellStyle name="Обычный 2 2 11 5 7 2" xfId="7776"/>
    <cellStyle name="Обычный 2 2 11 5 7 2 2" xfId="7777"/>
    <cellStyle name="Обычный 2 2 11 5 7 2 2 2" xfId="7778"/>
    <cellStyle name="Обычный 2 2 11 5 7 2 3" xfId="7779"/>
    <cellStyle name="Обычный 2 2 11 5 7 3" xfId="7780"/>
    <cellStyle name="Обычный 2 2 11 5 7 3 2" xfId="7781"/>
    <cellStyle name="Обычный 2 2 11 5 7 4" xfId="7782"/>
    <cellStyle name="Обычный 2 2 11 5 8" xfId="7783"/>
    <cellStyle name="Обычный 2 2 11 5 8 2" xfId="7784"/>
    <cellStyle name="Обычный 2 2 11 5 8 2 2" xfId="7785"/>
    <cellStyle name="Обычный 2 2 11 5 8 3" xfId="7786"/>
    <cellStyle name="Обычный 2 2 11 5 9" xfId="7787"/>
    <cellStyle name="Обычный 2 2 11 5 9 2" xfId="7788"/>
    <cellStyle name="Обычный 2 2 11 6" xfId="7789"/>
    <cellStyle name="Обычный 2 2 11 6 2" xfId="7790"/>
    <cellStyle name="Обычный 2 2 11 6 2 2" xfId="7791"/>
    <cellStyle name="Обычный 2 2 11 6 2 2 2" xfId="7792"/>
    <cellStyle name="Обычный 2 2 11 6 2 2 2 2" xfId="7793"/>
    <cellStyle name="Обычный 2 2 11 6 2 2 2 2 2" xfId="7794"/>
    <cellStyle name="Обычный 2 2 11 6 2 2 2 3" xfId="7795"/>
    <cellStyle name="Обычный 2 2 11 6 2 2 3" xfId="7796"/>
    <cellStyle name="Обычный 2 2 11 6 2 2 3 2" xfId="7797"/>
    <cellStyle name="Обычный 2 2 11 6 2 2 4" xfId="7798"/>
    <cellStyle name="Обычный 2 2 11 6 2 3" xfId="7799"/>
    <cellStyle name="Обычный 2 2 11 6 2 3 2" xfId="7800"/>
    <cellStyle name="Обычный 2 2 11 6 2 3 2 2" xfId="7801"/>
    <cellStyle name="Обычный 2 2 11 6 2 3 3" xfId="7802"/>
    <cellStyle name="Обычный 2 2 11 6 2 4" xfId="7803"/>
    <cellStyle name="Обычный 2 2 11 6 2 4 2" xfId="7804"/>
    <cellStyle name="Обычный 2 2 11 6 2 5" xfId="7805"/>
    <cellStyle name="Обычный 2 2 11 6 3" xfId="7806"/>
    <cellStyle name="Обычный 2 2 11 6 3 2" xfId="7807"/>
    <cellStyle name="Обычный 2 2 11 6 3 2 2" xfId="7808"/>
    <cellStyle name="Обычный 2 2 11 6 3 2 2 2" xfId="7809"/>
    <cellStyle name="Обычный 2 2 11 6 3 2 3" xfId="7810"/>
    <cellStyle name="Обычный 2 2 11 6 3 3" xfId="7811"/>
    <cellStyle name="Обычный 2 2 11 6 3 3 2" xfId="7812"/>
    <cellStyle name="Обычный 2 2 11 6 3 4" xfId="7813"/>
    <cellStyle name="Обычный 2 2 11 6 4" xfId="7814"/>
    <cellStyle name="Обычный 2 2 11 6 4 2" xfId="7815"/>
    <cellStyle name="Обычный 2 2 11 6 4 2 2" xfId="7816"/>
    <cellStyle name="Обычный 2 2 11 6 4 3" xfId="7817"/>
    <cellStyle name="Обычный 2 2 11 6 5" xfId="7818"/>
    <cellStyle name="Обычный 2 2 11 6 5 2" xfId="7819"/>
    <cellStyle name="Обычный 2 2 11 6 6" xfId="7820"/>
    <cellStyle name="Обычный 2 2 11 7" xfId="7821"/>
    <cellStyle name="Обычный 2 2 11 7 2" xfId="7822"/>
    <cellStyle name="Обычный 2 2 11 7 2 2" xfId="7823"/>
    <cellStyle name="Обычный 2 2 11 7 2 2 2" xfId="7824"/>
    <cellStyle name="Обычный 2 2 11 7 2 2 2 2" xfId="7825"/>
    <cellStyle name="Обычный 2 2 11 7 2 2 2 2 2" xfId="7826"/>
    <cellStyle name="Обычный 2 2 11 7 2 2 2 3" xfId="7827"/>
    <cellStyle name="Обычный 2 2 11 7 2 2 3" xfId="7828"/>
    <cellStyle name="Обычный 2 2 11 7 2 2 3 2" xfId="7829"/>
    <cellStyle name="Обычный 2 2 11 7 2 2 4" xfId="7830"/>
    <cellStyle name="Обычный 2 2 11 7 2 3" xfId="7831"/>
    <cellStyle name="Обычный 2 2 11 7 2 3 2" xfId="7832"/>
    <cellStyle name="Обычный 2 2 11 7 2 3 2 2" xfId="7833"/>
    <cellStyle name="Обычный 2 2 11 7 2 3 3" xfId="7834"/>
    <cellStyle name="Обычный 2 2 11 7 2 4" xfId="7835"/>
    <cellStyle name="Обычный 2 2 11 7 2 4 2" xfId="7836"/>
    <cellStyle name="Обычный 2 2 11 7 2 5" xfId="7837"/>
    <cellStyle name="Обычный 2 2 11 7 3" xfId="7838"/>
    <cellStyle name="Обычный 2 2 11 7 3 2" xfId="7839"/>
    <cellStyle name="Обычный 2 2 11 7 3 2 2" xfId="7840"/>
    <cellStyle name="Обычный 2 2 11 7 3 2 2 2" xfId="7841"/>
    <cellStyle name="Обычный 2 2 11 7 3 2 3" xfId="7842"/>
    <cellStyle name="Обычный 2 2 11 7 3 3" xfId="7843"/>
    <cellStyle name="Обычный 2 2 11 7 3 3 2" xfId="7844"/>
    <cellStyle name="Обычный 2 2 11 7 3 4" xfId="7845"/>
    <cellStyle name="Обычный 2 2 11 7 4" xfId="7846"/>
    <cellStyle name="Обычный 2 2 11 7 4 2" xfId="7847"/>
    <cellStyle name="Обычный 2 2 11 7 4 2 2" xfId="7848"/>
    <cellStyle name="Обычный 2 2 11 7 4 3" xfId="7849"/>
    <cellStyle name="Обычный 2 2 11 7 5" xfId="7850"/>
    <cellStyle name="Обычный 2 2 11 7 5 2" xfId="7851"/>
    <cellStyle name="Обычный 2 2 11 7 6" xfId="7852"/>
    <cellStyle name="Обычный 2 2 11 8" xfId="7853"/>
    <cellStyle name="Обычный 2 2 11 8 2" xfId="7854"/>
    <cellStyle name="Обычный 2 2 11 8 2 2" xfId="7855"/>
    <cellStyle name="Обычный 2 2 11 8 2 2 2" xfId="7856"/>
    <cellStyle name="Обычный 2 2 11 8 2 2 2 2" xfId="7857"/>
    <cellStyle name="Обычный 2 2 11 8 2 2 2 2 2" xfId="7858"/>
    <cellStyle name="Обычный 2 2 11 8 2 2 2 3" xfId="7859"/>
    <cellStyle name="Обычный 2 2 11 8 2 2 3" xfId="7860"/>
    <cellStyle name="Обычный 2 2 11 8 2 2 3 2" xfId="7861"/>
    <cellStyle name="Обычный 2 2 11 8 2 2 4" xfId="7862"/>
    <cellStyle name="Обычный 2 2 11 8 2 3" xfId="7863"/>
    <cellStyle name="Обычный 2 2 11 8 2 3 2" xfId="7864"/>
    <cellStyle name="Обычный 2 2 11 8 2 3 2 2" xfId="7865"/>
    <cellStyle name="Обычный 2 2 11 8 2 3 3" xfId="7866"/>
    <cellStyle name="Обычный 2 2 11 8 2 4" xfId="7867"/>
    <cellStyle name="Обычный 2 2 11 8 2 4 2" xfId="7868"/>
    <cellStyle name="Обычный 2 2 11 8 2 5" xfId="7869"/>
    <cellStyle name="Обычный 2 2 11 8 3" xfId="7870"/>
    <cellStyle name="Обычный 2 2 11 8 3 2" xfId="7871"/>
    <cellStyle name="Обычный 2 2 11 8 3 2 2" xfId="7872"/>
    <cellStyle name="Обычный 2 2 11 8 3 2 2 2" xfId="7873"/>
    <cellStyle name="Обычный 2 2 11 8 3 2 3" xfId="7874"/>
    <cellStyle name="Обычный 2 2 11 8 3 3" xfId="7875"/>
    <cellStyle name="Обычный 2 2 11 8 3 3 2" xfId="7876"/>
    <cellStyle name="Обычный 2 2 11 8 3 4" xfId="7877"/>
    <cellStyle name="Обычный 2 2 11 8 4" xfId="7878"/>
    <cellStyle name="Обычный 2 2 11 8 4 2" xfId="7879"/>
    <cellStyle name="Обычный 2 2 11 8 4 2 2" xfId="7880"/>
    <cellStyle name="Обычный 2 2 11 8 4 3" xfId="7881"/>
    <cellStyle name="Обычный 2 2 11 8 5" xfId="7882"/>
    <cellStyle name="Обычный 2 2 11 8 5 2" xfId="7883"/>
    <cellStyle name="Обычный 2 2 11 8 6" xfId="7884"/>
    <cellStyle name="Обычный 2 2 11 9" xfId="7885"/>
    <cellStyle name="Обычный 2 2 11 9 2" xfId="7886"/>
    <cellStyle name="Обычный 2 2 11 9 2 2" xfId="7887"/>
    <cellStyle name="Обычный 2 2 11 9 2 2 2" xfId="7888"/>
    <cellStyle name="Обычный 2 2 11 9 2 2 2 2" xfId="7889"/>
    <cellStyle name="Обычный 2 2 11 9 2 2 2 2 2" xfId="7890"/>
    <cellStyle name="Обычный 2 2 11 9 2 2 2 3" xfId="7891"/>
    <cellStyle name="Обычный 2 2 11 9 2 2 3" xfId="7892"/>
    <cellStyle name="Обычный 2 2 11 9 2 2 3 2" xfId="7893"/>
    <cellStyle name="Обычный 2 2 11 9 2 2 4" xfId="7894"/>
    <cellStyle name="Обычный 2 2 11 9 2 3" xfId="7895"/>
    <cellStyle name="Обычный 2 2 11 9 2 3 2" xfId="7896"/>
    <cellStyle name="Обычный 2 2 11 9 2 3 2 2" xfId="7897"/>
    <cellStyle name="Обычный 2 2 11 9 2 3 3" xfId="7898"/>
    <cellStyle name="Обычный 2 2 11 9 2 4" xfId="7899"/>
    <cellStyle name="Обычный 2 2 11 9 2 4 2" xfId="7900"/>
    <cellStyle name="Обычный 2 2 11 9 2 5" xfId="7901"/>
    <cellStyle name="Обычный 2 2 11 9 3" xfId="7902"/>
    <cellStyle name="Обычный 2 2 11 9 3 2" xfId="7903"/>
    <cellStyle name="Обычный 2 2 11 9 3 2 2" xfId="7904"/>
    <cellStyle name="Обычный 2 2 11 9 3 2 2 2" xfId="7905"/>
    <cellStyle name="Обычный 2 2 11 9 3 2 3" xfId="7906"/>
    <cellStyle name="Обычный 2 2 11 9 3 3" xfId="7907"/>
    <cellStyle name="Обычный 2 2 11 9 3 3 2" xfId="7908"/>
    <cellStyle name="Обычный 2 2 11 9 3 4" xfId="7909"/>
    <cellStyle name="Обычный 2 2 11 9 4" xfId="7910"/>
    <cellStyle name="Обычный 2 2 11 9 4 2" xfId="7911"/>
    <cellStyle name="Обычный 2 2 11 9 4 2 2" xfId="7912"/>
    <cellStyle name="Обычный 2 2 11 9 4 3" xfId="7913"/>
    <cellStyle name="Обычный 2 2 11 9 5" xfId="7914"/>
    <cellStyle name="Обычный 2 2 11 9 5 2" xfId="7915"/>
    <cellStyle name="Обычный 2 2 11 9 6" xfId="7916"/>
    <cellStyle name="Обычный 2 2 110" xfId="7917"/>
    <cellStyle name="Обычный 2 2 111" xfId="7918"/>
    <cellStyle name="Обычный 2 2 112" xfId="7919"/>
    <cellStyle name="Обычный 2 2 113" xfId="7920"/>
    <cellStyle name="Обычный 2 2 114" xfId="7921"/>
    <cellStyle name="Обычный 2 2 115" xfId="7922"/>
    <cellStyle name="Обычный 2 2 116" xfId="7923"/>
    <cellStyle name="Обычный 2 2 117" xfId="7924"/>
    <cellStyle name="Обычный 2 2 118" xfId="7925"/>
    <cellStyle name="Обычный 2 2 119" xfId="7926"/>
    <cellStyle name="Обычный 2 2 12" xfId="7927"/>
    <cellStyle name="Обычный 2 2 12 10" xfId="7928"/>
    <cellStyle name="Обычный 2 2 12 10 2" xfId="7929"/>
    <cellStyle name="Обычный 2 2 12 10 2 2" xfId="7930"/>
    <cellStyle name="Обычный 2 2 12 10 2 2 2" xfId="7931"/>
    <cellStyle name="Обычный 2 2 12 10 2 2 2 2" xfId="7932"/>
    <cellStyle name="Обычный 2 2 12 10 2 2 3" xfId="7933"/>
    <cellStyle name="Обычный 2 2 12 10 2 3" xfId="7934"/>
    <cellStyle name="Обычный 2 2 12 10 2 3 2" xfId="7935"/>
    <cellStyle name="Обычный 2 2 12 10 2 4" xfId="7936"/>
    <cellStyle name="Обычный 2 2 12 10 3" xfId="7937"/>
    <cellStyle name="Обычный 2 2 12 10 3 2" xfId="7938"/>
    <cellStyle name="Обычный 2 2 12 10 3 2 2" xfId="7939"/>
    <cellStyle name="Обычный 2 2 12 10 3 3" xfId="7940"/>
    <cellStyle name="Обычный 2 2 12 10 4" xfId="7941"/>
    <cellStyle name="Обычный 2 2 12 10 4 2" xfId="7942"/>
    <cellStyle name="Обычный 2 2 12 10 5" xfId="7943"/>
    <cellStyle name="Обычный 2 2 12 11" xfId="7944"/>
    <cellStyle name="Обычный 2 2 12 11 2" xfId="7945"/>
    <cellStyle name="Обычный 2 2 12 11 2 2" xfId="7946"/>
    <cellStyle name="Обычный 2 2 12 11 2 2 2" xfId="7947"/>
    <cellStyle name="Обычный 2 2 12 11 2 3" xfId="7948"/>
    <cellStyle name="Обычный 2 2 12 11 3" xfId="7949"/>
    <cellStyle name="Обычный 2 2 12 11 3 2" xfId="7950"/>
    <cellStyle name="Обычный 2 2 12 11 4" xfId="7951"/>
    <cellStyle name="Обычный 2 2 12 12" xfId="7952"/>
    <cellStyle name="Обычный 2 2 12 12 2" xfId="7953"/>
    <cellStyle name="Обычный 2 2 12 12 2 2" xfId="7954"/>
    <cellStyle name="Обычный 2 2 12 12 3" xfId="7955"/>
    <cellStyle name="Обычный 2 2 12 13" xfId="7956"/>
    <cellStyle name="Обычный 2 2 12 14" xfId="7957"/>
    <cellStyle name="Обычный 2 2 12 14 2" xfId="7958"/>
    <cellStyle name="Обычный 2 2 12 15" xfId="7959"/>
    <cellStyle name="Обычный 2 2 12 2" xfId="7960"/>
    <cellStyle name="Обычный 2 2 12 2 10" xfId="7961"/>
    <cellStyle name="Обычный 2 2 12 2 10 2" xfId="7962"/>
    <cellStyle name="Обычный 2 2 12 2 10 2 2" xfId="7963"/>
    <cellStyle name="Обычный 2 2 12 2 10 2 2 2" xfId="7964"/>
    <cellStyle name="Обычный 2 2 12 2 10 2 3" xfId="7965"/>
    <cellStyle name="Обычный 2 2 12 2 10 3" xfId="7966"/>
    <cellStyle name="Обычный 2 2 12 2 10 3 2" xfId="7967"/>
    <cellStyle name="Обычный 2 2 12 2 10 4" xfId="7968"/>
    <cellStyle name="Обычный 2 2 12 2 11" xfId="7969"/>
    <cellStyle name="Обычный 2 2 12 2 11 2" xfId="7970"/>
    <cellStyle name="Обычный 2 2 12 2 11 2 2" xfId="7971"/>
    <cellStyle name="Обычный 2 2 12 2 11 3" xfId="7972"/>
    <cellStyle name="Обычный 2 2 12 2 12" xfId="7973"/>
    <cellStyle name="Обычный 2 2 12 2 12 2" xfId="7974"/>
    <cellStyle name="Обычный 2 2 12 2 13" xfId="7975"/>
    <cellStyle name="Обычный 2 2 12 2 2" xfId="7976"/>
    <cellStyle name="Обычный 2 2 12 2 2 10" xfId="7977"/>
    <cellStyle name="Обычный 2 2 12 2 2 10 2" xfId="7978"/>
    <cellStyle name="Обычный 2 2 12 2 2 11" xfId="7979"/>
    <cellStyle name="Обычный 2 2 12 2 2 2" xfId="7980"/>
    <cellStyle name="Обычный 2 2 12 2 2 2 10" xfId="7981"/>
    <cellStyle name="Обычный 2 2 12 2 2 2 2" xfId="7982"/>
    <cellStyle name="Обычный 2 2 12 2 2 2 2 2" xfId="7983"/>
    <cellStyle name="Обычный 2 2 12 2 2 2 2 2 2" xfId="7984"/>
    <cellStyle name="Обычный 2 2 12 2 2 2 2 2 2 2" xfId="7985"/>
    <cellStyle name="Обычный 2 2 12 2 2 2 2 2 2 2 2" xfId="7986"/>
    <cellStyle name="Обычный 2 2 12 2 2 2 2 2 2 2 2 2" xfId="7987"/>
    <cellStyle name="Обычный 2 2 12 2 2 2 2 2 2 2 3" xfId="7988"/>
    <cellStyle name="Обычный 2 2 12 2 2 2 2 2 2 3" xfId="7989"/>
    <cellStyle name="Обычный 2 2 12 2 2 2 2 2 2 3 2" xfId="7990"/>
    <cellStyle name="Обычный 2 2 12 2 2 2 2 2 2 4" xfId="7991"/>
    <cellStyle name="Обычный 2 2 12 2 2 2 2 2 3" xfId="7992"/>
    <cellStyle name="Обычный 2 2 12 2 2 2 2 2 3 2" xfId="7993"/>
    <cellStyle name="Обычный 2 2 12 2 2 2 2 2 3 2 2" xfId="7994"/>
    <cellStyle name="Обычный 2 2 12 2 2 2 2 2 3 3" xfId="7995"/>
    <cellStyle name="Обычный 2 2 12 2 2 2 2 2 4" xfId="7996"/>
    <cellStyle name="Обычный 2 2 12 2 2 2 2 2 4 2" xfId="7997"/>
    <cellStyle name="Обычный 2 2 12 2 2 2 2 2 5" xfId="7998"/>
    <cellStyle name="Обычный 2 2 12 2 2 2 2 3" xfId="7999"/>
    <cellStyle name="Обычный 2 2 12 2 2 2 2 3 2" xfId="8000"/>
    <cellStyle name="Обычный 2 2 12 2 2 2 2 3 2 2" xfId="8001"/>
    <cellStyle name="Обычный 2 2 12 2 2 2 2 3 2 2 2" xfId="8002"/>
    <cellStyle name="Обычный 2 2 12 2 2 2 2 3 2 3" xfId="8003"/>
    <cellStyle name="Обычный 2 2 12 2 2 2 2 3 3" xfId="8004"/>
    <cellStyle name="Обычный 2 2 12 2 2 2 2 3 3 2" xfId="8005"/>
    <cellStyle name="Обычный 2 2 12 2 2 2 2 3 4" xfId="8006"/>
    <cellStyle name="Обычный 2 2 12 2 2 2 2 4" xfId="8007"/>
    <cellStyle name="Обычный 2 2 12 2 2 2 2 4 2" xfId="8008"/>
    <cellStyle name="Обычный 2 2 12 2 2 2 2 4 2 2" xfId="8009"/>
    <cellStyle name="Обычный 2 2 12 2 2 2 2 4 3" xfId="8010"/>
    <cellStyle name="Обычный 2 2 12 2 2 2 2 5" xfId="8011"/>
    <cellStyle name="Обычный 2 2 12 2 2 2 2 5 2" xfId="8012"/>
    <cellStyle name="Обычный 2 2 12 2 2 2 2 6" xfId="8013"/>
    <cellStyle name="Обычный 2 2 12 2 2 2 3" xfId="8014"/>
    <cellStyle name="Обычный 2 2 12 2 2 2 3 2" xfId="8015"/>
    <cellStyle name="Обычный 2 2 12 2 2 2 3 2 2" xfId="8016"/>
    <cellStyle name="Обычный 2 2 12 2 2 2 3 2 2 2" xfId="8017"/>
    <cellStyle name="Обычный 2 2 12 2 2 2 3 2 2 2 2" xfId="8018"/>
    <cellStyle name="Обычный 2 2 12 2 2 2 3 2 2 2 2 2" xfId="8019"/>
    <cellStyle name="Обычный 2 2 12 2 2 2 3 2 2 2 3" xfId="8020"/>
    <cellStyle name="Обычный 2 2 12 2 2 2 3 2 2 3" xfId="8021"/>
    <cellStyle name="Обычный 2 2 12 2 2 2 3 2 2 3 2" xfId="8022"/>
    <cellStyle name="Обычный 2 2 12 2 2 2 3 2 2 4" xfId="8023"/>
    <cellStyle name="Обычный 2 2 12 2 2 2 3 2 3" xfId="8024"/>
    <cellStyle name="Обычный 2 2 12 2 2 2 3 2 3 2" xfId="8025"/>
    <cellStyle name="Обычный 2 2 12 2 2 2 3 2 3 2 2" xfId="8026"/>
    <cellStyle name="Обычный 2 2 12 2 2 2 3 2 3 3" xfId="8027"/>
    <cellStyle name="Обычный 2 2 12 2 2 2 3 2 4" xfId="8028"/>
    <cellStyle name="Обычный 2 2 12 2 2 2 3 2 4 2" xfId="8029"/>
    <cellStyle name="Обычный 2 2 12 2 2 2 3 2 5" xfId="8030"/>
    <cellStyle name="Обычный 2 2 12 2 2 2 3 3" xfId="8031"/>
    <cellStyle name="Обычный 2 2 12 2 2 2 3 3 2" xfId="8032"/>
    <cellStyle name="Обычный 2 2 12 2 2 2 3 3 2 2" xfId="8033"/>
    <cellStyle name="Обычный 2 2 12 2 2 2 3 3 2 2 2" xfId="8034"/>
    <cellStyle name="Обычный 2 2 12 2 2 2 3 3 2 3" xfId="8035"/>
    <cellStyle name="Обычный 2 2 12 2 2 2 3 3 3" xfId="8036"/>
    <cellStyle name="Обычный 2 2 12 2 2 2 3 3 3 2" xfId="8037"/>
    <cellStyle name="Обычный 2 2 12 2 2 2 3 3 4" xfId="8038"/>
    <cellStyle name="Обычный 2 2 12 2 2 2 3 4" xfId="8039"/>
    <cellStyle name="Обычный 2 2 12 2 2 2 3 4 2" xfId="8040"/>
    <cellStyle name="Обычный 2 2 12 2 2 2 3 4 2 2" xfId="8041"/>
    <cellStyle name="Обычный 2 2 12 2 2 2 3 4 3" xfId="8042"/>
    <cellStyle name="Обычный 2 2 12 2 2 2 3 5" xfId="8043"/>
    <cellStyle name="Обычный 2 2 12 2 2 2 3 5 2" xfId="8044"/>
    <cellStyle name="Обычный 2 2 12 2 2 2 3 6" xfId="8045"/>
    <cellStyle name="Обычный 2 2 12 2 2 2 4" xfId="8046"/>
    <cellStyle name="Обычный 2 2 12 2 2 2 4 2" xfId="8047"/>
    <cellStyle name="Обычный 2 2 12 2 2 2 4 2 2" xfId="8048"/>
    <cellStyle name="Обычный 2 2 12 2 2 2 4 2 2 2" xfId="8049"/>
    <cellStyle name="Обычный 2 2 12 2 2 2 4 2 2 2 2" xfId="8050"/>
    <cellStyle name="Обычный 2 2 12 2 2 2 4 2 2 2 2 2" xfId="8051"/>
    <cellStyle name="Обычный 2 2 12 2 2 2 4 2 2 2 3" xfId="8052"/>
    <cellStyle name="Обычный 2 2 12 2 2 2 4 2 2 3" xfId="8053"/>
    <cellStyle name="Обычный 2 2 12 2 2 2 4 2 2 3 2" xfId="8054"/>
    <cellStyle name="Обычный 2 2 12 2 2 2 4 2 2 4" xfId="8055"/>
    <cellStyle name="Обычный 2 2 12 2 2 2 4 2 3" xfId="8056"/>
    <cellStyle name="Обычный 2 2 12 2 2 2 4 2 3 2" xfId="8057"/>
    <cellStyle name="Обычный 2 2 12 2 2 2 4 2 3 2 2" xfId="8058"/>
    <cellStyle name="Обычный 2 2 12 2 2 2 4 2 3 3" xfId="8059"/>
    <cellStyle name="Обычный 2 2 12 2 2 2 4 2 4" xfId="8060"/>
    <cellStyle name="Обычный 2 2 12 2 2 2 4 2 4 2" xfId="8061"/>
    <cellStyle name="Обычный 2 2 12 2 2 2 4 2 5" xfId="8062"/>
    <cellStyle name="Обычный 2 2 12 2 2 2 4 3" xfId="8063"/>
    <cellStyle name="Обычный 2 2 12 2 2 2 4 3 2" xfId="8064"/>
    <cellStyle name="Обычный 2 2 12 2 2 2 4 3 2 2" xfId="8065"/>
    <cellStyle name="Обычный 2 2 12 2 2 2 4 3 2 2 2" xfId="8066"/>
    <cellStyle name="Обычный 2 2 12 2 2 2 4 3 2 3" xfId="8067"/>
    <cellStyle name="Обычный 2 2 12 2 2 2 4 3 3" xfId="8068"/>
    <cellStyle name="Обычный 2 2 12 2 2 2 4 3 3 2" xfId="8069"/>
    <cellStyle name="Обычный 2 2 12 2 2 2 4 3 4" xfId="8070"/>
    <cellStyle name="Обычный 2 2 12 2 2 2 4 4" xfId="8071"/>
    <cellStyle name="Обычный 2 2 12 2 2 2 4 4 2" xfId="8072"/>
    <cellStyle name="Обычный 2 2 12 2 2 2 4 4 2 2" xfId="8073"/>
    <cellStyle name="Обычный 2 2 12 2 2 2 4 4 3" xfId="8074"/>
    <cellStyle name="Обычный 2 2 12 2 2 2 4 5" xfId="8075"/>
    <cellStyle name="Обычный 2 2 12 2 2 2 4 5 2" xfId="8076"/>
    <cellStyle name="Обычный 2 2 12 2 2 2 4 6" xfId="8077"/>
    <cellStyle name="Обычный 2 2 12 2 2 2 5" xfId="8078"/>
    <cellStyle name="Обычный 2 2 12 2 2 2 5 2" xfId="8079"/>
    <cellStyle name="Обычный 2 2 12 2 2 2 5 2 2" xfId="8080"/>
    <cellStyle name="Обычный 2 2 12 2 2 2 5 2 2 2" xfId="8081"/>
    <cellStyle name="Обычный 2 2 12 2 2 2 5 2 2 2 2" xfId="8082"/>
    <cellStyle name="Обычный 2 2 12 2 2 2 5 2 2 2 2 2" xfId="8083"/>
    <cellStyle name="Обычный 2 2 12 2 2 2 5 2 2 2 3" xfId="8084"/>
    <cellStyle name="Обычный 2 2 12 2 2 2 5 2 2 3" xfId="8085"/>
    <cellStyle name="Обычный 2 2 12 2 2 2 5 2 2 3 2" xfId="8086"/>
    <cellStyle name="Обычный 2 2 12 2 2 2 5 2 2 4" xfId="8087"/>
    <cellStyle name="Обычный 2 2 12 2 2 2 5 2 3" xfId="8088"/>
    <cellStyle name="Обычный 2 2 12 2 2 2 5 2 3 2" xfId="8089"/>
    <cellStyle name="Обычный 2 2 12 2 2 2 5 2 3 2 2" xfId="8090"/>
    <cellStyle name="Обычный 2 2 12 2 2 2 5 2 3 3" xfId="8091"/>
    <cellStyle name="Обычный 2 2 12 2 2 2 5 2 4" xfId="8092"/>
    <cellStyle name="Обычный 2 2 12 2 2 2 5 2 4 2" xfId="8093"/>
    <cellStyle name="Обычный 2 2 12 2 2 2 5 2 5" xfId="8094"/>
    <cellStyle name="Обычный 2 2 12 2 2 2 5 3" xfId="8095"/>
    <cellStyle name="Обычный 2 2 12 2 2 2 5 3 2" xfId="8096"/>
    <cellStyle name="Обычный 2 2 12 2 2 2 5 3 2 2" xfId="8097"/>
    <cellStyle name="Обычный 2 2 12 2 2 2 5 3 2 2 2" xfId="8098"/>
    <cellStyle name="Обычный 2 2 12 2 2 2 5 3 2 3" xfId="8099"/>
    <cellStyle name="Обычный 2 2 12 2 2 2 5 3 3" xfId="8100"/>
    <cellStyle name="Обычный 2 2 12 2 2 2 5 3 3 2" xfId="8101"/>
    <cellStyle name="Обычный 2 2 12 2 2 2 5 3 4" xfId="8102"/>
    <cellStyle name="Обычный 2 2 12 2 2 2 5 4" xfId="8103"/>
    <cellStyle name="Обычный 2 2 12 2 2 2 5 4 2" xfId="8104"/>
    <cellStyle name="Обычный 2 2 12 2 2 2 5 4 2 2" xfId="8105"/>
    <cellStyle name="Обычный 2 2 12 2 2 2 5 4 3" xfId="8106"/>
    <cellStyle name="Обычный 2 2 12 2 2 2 5 5" xfId="8107"/>
    <cellStyle name="Обычный 2 2 12 2 2 2 5 5 2" xfId="8108"/>
    <cellStyle name="Обычный 2 2 12 2 2 2 5 6" xfId="8109"/>
    <cellStyle name="Обычный 2 2 12 2 2 2 6" xfId="8110"/>
    <cellStyle name="Обычный 2 2 12 2 2 2 6 2" xfId="8111"/>
    <cellStyle name="Обычный 2 2 12 2 2 2 6 2 2" xfId="8112"/>
    <cellStyle name="Обычный 2 2 12 2 2 2 6 2 2 2" xfId="8113"/>
    <cellStyle name="Обычный 2 2 12 2 2 2 6 2 2 2 2" xfId="8114"/>
    <cellStyle name="Обычный 2 2 12 2 2 2 6 2 2 3" xfId="8115"/>
    <cellStyle name="Обычный 2 2 12 2 2 2 6 2 3" xfId="8116"/>
    <cellStyle name="Обычный 2 2 12 2 2 2 6 2 3 2" xfId="8117"/>
    <cellStyle name="Обычный 2 2 12 2 2 2 6 2 4" xfId="8118"/>
    <cellStyle name="Обычный 2 2 12 2 2 2 6 3" xfId="8119"/>
    <cellStyle name="Обычный 2 2 12 2 2 2 6 3 2" xfId="8120"/>
    <cellStyle name="Обычный 2 2 12 2 2 2 6 3 2 2" xfId="8121"/>
    <cellStyle name="Обычный 2 2 12 2 2 2 6 3 3" xfId="8122"/>
    <cellStyle name="Обычный 2 2 12 2 2 2 6 4" xfId="8123"/>
    <cellStyle name="Обычный 2 2 12 2 2 2 6 4 2" xfId="8124"/>
    <cellStyle name="Обычный 2 2 12 2 2 2 6 5" xfId="8125"/>
    <cellStyle name="Обычный 2 2 12 2 2 2 7" xfId="8126"/>
    <cellStyle name="Обычный 2 2 12 2 2 2 7 2" xfId="8127"/>
    <cellStyle name="Обычный 2 2 12 2 2 2 7 2 2" xfId="8128"/>
    <cellStyle name="Обычный 2 2 12 2 2 2 7 2 2 2" xfId="8129"/>
    <cellStyle name="Обычный 2 2 12 2 2 2 7 2 3" xfId="8130"/>
    <cellStyle name="Обычный 2 2 12 2 2 2 7 3" xfId="8131"/>
    <cellStyle name="Обычный 2 2 12 2 2 2 7 3 2" xfId="8132"/>
    <cellStyle name="Обычный 2 2 12 2 2 2 7 4" xfId="8133"/>
    <cellStyle name="Обычный 2 2 12 2 2 2 8" xfId="8134"/>
    <cellStyle name="Обычный 2 2 12 2 2 2 8 2" xfId="8135"/>
    <cellStyle name="Обычный 2 2 12 2 2 2 8 2 2" xfId="8136"/>
    <cellStyle name="Обычный 2 2 12 2 2 2 8 3" xfId="8137"/>
    <cellStyle name="Обычный 2 2 12 2 2 2 9" xfId="8138"/>
    <cellStyle name="Обычный 2 2 12 2 2 2 9 2" xfId="8139"/>
    <cellStyle name="Обычный 2 2 12 2 2 3" xfId="8140"/>
    <cellStyle name="Обычный 2 2 12 2 2 3 2" xfId="8141"/>
    <cellStyle name="Обычный 2 2 12 2 2 3 2 2" xfId="8142"/>
    <cellStyle name="Обычный 2 2 12 2 2 3 2 2 2" xfId="8143"/>
    <cellStyle name="Обычный 2 2 12 2 2 3 2 2 2 2" xfId="8144"/>
    <cellStyle name="Обычный 2 2 12 2 2 3 2 2 2 2 2" xfId="8145"/>
    <cellStyle name="Обычный 2 2 12 2 2 3 2 2 2 3" xfId="8146"/>
    <cellStyle name="Обычный 2 2 12 2 2 3 2 2 3" xfId="8147"/>
    <cellStyle name="Обычный 2 2 12 2 2 3 2 2 3 2" xfId="8148"/>
    <cellStyle name="Обычный 2 2 12 2 2 3 2 2 4" xfId="8149"/>
    <cellStyle name="Обычный 2 2 12 2 2 3 2 3" xfId="8150"/>
    <cellStyle name="Обычный 2 2 12 2 2 3 2 3 2" xfId="8151"/>
    <cellStyle name="Обычный 2 2 12 2 2 3 2 3 2 2" xfId="8152"/>
    <cellStyle name="Обычный 2 2 12 2 2 3 2 3 3" xfId="8153"/>
    <cellStyle name="Обычный 2 2 12 2 2 3 2 4" xfId="8154"/>
    <cellStyle name="Обычный 2 2 12 2 2 3 2 4 2" xfId="8155"/>
    <cellStyle name="Обычный 2 2 12 2 2 3 2 5" xfId="8156"/>
    <cellStyle name="Обычный 2 2 12 2 2 3 3" xfId="8157"/>
    <cellStyle name="Обычный 2 2 12 2 2 3 3 2" xfId="8158"/>
    <cellStyle name="Обычный 2 2 12 2 2 3 3 2 2" xfId="8159"/>
    <cellStyle name="Обычный 2 2 12 2 2 3 3 2 2 2" xfId="8160"/>
    <cellStyle name="Обычный 2 2 12 2 2 3 3 2 3" xfId="8161"/>
    <cellStyle name="Обычный 2 2 12 2 2 3 3 3" xfId="8162"/>
    <cellStyle name="Обычный 2 2 12 2 2 3 3 3 2" xfId="8163"/>
    <cellStyle name="Обычный 2 2 12 2 2 3 3 4" xfId="8164"/>
    <cellStyle name="Обычный 2 2 12 2 2 3 4" xfId="8165"/>
    <cellStyle name="Обычный 2 2 12 2 2 3 4 2" xfId="8166"/>
    <cellStyle name="Обычный 2 2 12 2 2 3 4 2 2" xfId="8167"/>
    <cellStyle name="Обычный 2 2 12 2 2 3 4 3" xfId="8168"/>
    <cellStyle name="Обычный 2 2 12 2 2 3 5" xfId="8169"/>
    <cellStyle name="Обычный 2 2 12 2 2 3 5 2" xfId="8170"/>
    <cellStyle name="Обычный 2 2 12 2 2 3 6" xfId="8171"/>
    <cellStyle name="Обычный 2 2 12 2 2 4" xfId="8172"/>
    <cellStyle name="Обычный 2 2 12 2 2 4 2" xfId="8173"/>
    <cellStyle name="Обычный 2 2 12 2 2 4 2 2" xfId="8174"/>
    <cellStyle name="Обычный 2 2 12 2 2 4 2 2 2" xfId="8175"/>
    <cellStyle name="Обычный 2 2 12 2 2 4 2 2 2 2" xfId="8176"/>
    <cellStyle name="Обычный 2 2 12 2 2 4 2 2 2 2 2" xfId="8177"/>
    <cellStyle name="Обычный 2 2 12 2 2 4 2 2 2 3" xfId="8178"/>
    <cellStyle name="Обычный 2 2 12 2 2 4 2 2 3" xfId="8179"/>
    <cellStyle name="Обычный 2 2 12 2 2 4 2 2 3 2" xfId="8180"/>
    <cellStyle name="Обычный 2 2 12 2 2 4 2 2 4" xfId="8181"/>
    <cellStyle name="Обычный 2 2 12 2 2 4 2 3" xfId="8182"/>
    <cellStyle name="Обычный 2 2 12 2 2 4 2 3 2" xfId="8183"/>
    <cellStyle name="Обычный 2 2 12 2 2 4 2 3 2 2" xfId="8184"/>
    <cellStyle name="Обычный 2 2 12 2 2 4 2 3 3" xfId="8185"/>
    <cellStyle name="Обычный 2 2 12 2 2 4 2 4" xfId="8186"/>
    <cellStyle name="Обычный 2 2 12 2 2 4 2 4 2" xfId="8187"/>
    <cellStyle name="Обычный 2 2 12 2 2 4 2 5" xfId="8188"/>
    <cellStyle name="Обычный 2 2 12 2 2 4 3" xfId="8189"/>
    <cellStyle name="Обычный 2 2 12 2 2 4 3 2" xfId="8190"/>
    <cellStyle name="Обычный 2 2 12 2 2 4 3 2 2" xfId="8191"/>
    <cellStyle name="Обычный 2 2 12 2 2 4 3 2 2 2" xfId="8192"/>
    <cellStyle name="Обычный 2 2 12 2 2 4 3 2 3" xfId="8193"/>
    <cellStyle name="Обычный 2 2 12 2 2 4 3 3" xfId="8194"/>
    <cellStyle name="Обычный 2 2 12 2 2 4 3 3 2" xfId="8195"/>
    <cellStyle name="Обычный 2 2 12 2 2 4 3 4" xfId="8196"/>
    <cellStyle name="Обычный 2 2 12 2 2 4 4" xfId="8197"/>
    <cellStyle name="Обычный 2 2 12 2 2 4 4 2" xfId="8198"/>
    <cellStyle name="Обычный 2 2 12 2 2 4 4 2 2" xfId="8199"/>
    <cellStyle name="Обычный 2 2 12 2 2 4 4 3" xfId="8200"/>
    <cellStyle name="Обычный 2 2 12 2 2 4 5" xfId="8201"/>
    <cellStyle name="Обычный 2 2 12 2 2 4 5 2" xfId="8202"/>
    <cellStyle name="Обычный 2 2 12 2 2 4 6" xfId="8203"/>
    <cellStyle name="Обычный 2 2 12 2 2 5" xfId="8204"/>
    <cellStyle name="Обычный 2 2 12 2 2 5 2" xfId="8205"/>
    <cellStyle name="Обычный 2 2 12 2 2 5 2 2" xfId="8206"/>
    <cellStyle name="Обычный 2 2 12 2 2 5 2 2 2" xfId="8207"/>
    <cellStyle name="Обычный 2 2 12 2 2 5 2 2 2 2" xfId="8208"/>
    <cellStyle name="Обычный 2 2 12 2 2 5 2 2 2 2 2" xfId="8209"/>
    <cellStyle name="Обычный 2 2 12 2 2 5 2 2 2 3" xfId="8210"/>
    <cellStyle name="Обычный 2 2 12 2 2 5 2 2 3" xfId="8211"/>
    <cellStyle name="Обычный 2 2 12 2 2 5 2 2 3 2" xfId="8212"/>
    <cellStyle name="Обычный 2 2 12 2 2 5 2 2 4" xfId="8213"/>
    <cellStyle name="Обычный 2 2 12 2 2 5 2 3" xfId="8214"/>
    <cellStyle name="Обычный 2 2 12 2 2 5 2 3 2" xfId="8215"/>
    <cellStyle name="Обычный 2 2 12 2 2 5 2 3 2 2" xfId="8216"/>
    <cellStyle name="Обычный 2 2 12 2 2 5 2 3 3" xfId="8217"/>
    <cellStyle name="Обычный 2 2 12 2 2 5 2 4" xfId="8218"/>
    <cellStyle name="Обычный 2 2 12 2 2 5 2 4 2" xfId="8219"/>
    <cellStyle name="Обычный 2 2 12 2 2 5 2 5" xfId="8220"/>
    <cellStyle name="Обычный 2 2 12 2 2 5 3" xfId="8221"/>
    <cellStyle name="Обычный 2 2 12 2 2 5 3 2" xfId="8222"/>
    <cellStyle name="Обычный 2 2 12 2 2 5 3 2 2" xfId="8223"/>
    <cellStyle name="Обычный 2 2 12 2 2 5 3 2 2 2" xfId="8224"/>
    <cellStyle name="Обычный 2 2 12 2 2 5 3 2 3" xfId="8225"/>
    <cellStyle name="Обычный 2 2 12 2 2 5 3 3" xfId="8226"/>
    <cellStyle name="Обычный 2 2 12 2 2 5 3 3 2" xfId="8227"/>
    <cellStyle name="Обычный 2 2 12 2 2 5 3 4" xfId="8228"/>
    <cellStyle name="Обычный 2 2 12 2 2 5 4" xfId="8229"/>
    <cellStyle name="Обычный 2 2 12 2 2 5 4 2" xfId="8230"/>
    <cellStyle name="Обычный 2 2 12 2 2 5 4 2 2" xfId="8231"/>
    <cellStyle name="Обычный 2 2 12 2 2 5 4 3" xfId="8232"/>
    <cellStyle name="Обычный 2 2 12 2 2 5 5" xfId="8233"/>
    <cellStyle name="Обычный 2 2 12 2 2 5 5 2" xfId="8234"/>
    <cellStyle name="Обычный 2 2 12 2 2 5 6" xfId="8235"/>
    <cellStyle name="Обычный 2 2 12 2 2 6" xfId="8236"/>
    <cellStyle name="Обычный 2 2 12 2 2 6 2" xfId="8237"/>
    <cellStyle name="Обычный 2 2 12 2 2 6 2 2" xfId="8238"/>
    <cellStyle name="Обычный 2 2 12 2 2 6 2 2 2" xfId="8239"/>
    <cellStyle name="Обычный 2 2 12 2 2 6 2 2 2 2" xfId="8240"/>
    <cellStyle name="Обычный 2 2 12 2 2 6 2 2 2 2 2" xfId="8241"/>
    <cellStyle name="Обычный 2 2 12 2 2 6 2 2 2 3" xfId="8242"/>
    <cellStyle name="Обычный 2 2 12 2 2 6 2 2 3" xfId="8243"/>
    <cellStyle name="Обычный 2 2 12 2 2 6 2 2 3 2" xfId="8244"/>
    <cellStyle name="Обычный 2 2 12 2 2 6 2 2 4" xfId="8245"/>
    <cellStyle name="Обычный 2 2 12 2 2 6 2 3" xfId="8246"/>
    <cellStyle name="Обычный 2 2 12 2 2 6 2 3 2" xfId="8247"/>
    <cellStyle name="Обычный 2 2 12 2 2 6 2 3 2 2" xfId="8248"/>
    <cellStyle name="Обычный 2 2 12 2 2 6 2 3 3" xfId="8249"/>
    <cellStyle name="Обычный 2 2 12 2 2 6 2 4" xfId="8250"/>
    <cellStyle name="Обычный 2 2 12 2 2 6 2 4 2" xfId="8251"/>
    <cellStyle name="Обычный 2 2 12 2 2 6 2 5" xfId="8252"/>
    <cellStyle name="Обычный 2 2 12 2 2 6 3" xfId="8253"/>
    <cellStyle name="Обычный 2 2 12 2 2 6 3 2" xfId="8254"/>
    <cellStyle name="Обычный 2 2 12 2 2 6 3 2 2" xfId="8255"/>
    <cellStyle name="Обычный 2 2 12 2 2 6 3 2 2 2" xfId="8256"/>
    <cellStyle name="Обычный 2 2 12 2 2 6 3 2 3" xfId="8257"/>
    <cellStyle name="Обычный 2 2 12 2 2 6 3 3" xfId="8258"/>
    <cellStyle name="Обычный 2 2 12 2 2 6 3 3 2" xfId="8259"/>
    <cellStyle name="Обычный 2 2 12 2 2 6 3 4" xfId="8260"/>
    <cellStyle name="Обычный 2 2 12 2 2 6 4" xfId="8261"/>
    <cellStyle name="Обычный 2 2 12 2 2 6 4 2" xfId="8262"/>
    <cellStyle name="Обычный 2 2 12 2 2 6 4 2 2" xfId="8263"/>
    <cellStyle name="Обычный 2 2 12 2 2 6 4 3" xfId="8264"/>
    <cellStyle name="Обычный 2 2 12 2 2 6 5" xfId="8265"/>
    <cellStyle name="Обычный 2 2 12 2 2 6 5 2" xfId="8266"/>
    <cellStyle name="Обычный 2 2 12 2 2 6 6" xfId="8267"/>
    <cellStyle name="Обычный 2 2 12 2 2 7" xfId="8268"/>
    <cellStyle name="Обычный 2 2 12 2 2 7 2" xfId="8269"/>
    <cellStyle name="Обычный 2 2 12 2 2 7 2 2" xfId="8270"/>
    <cellStyle name="Обычный 2 2 12 2 2 7 2 2 2" xfId="8271"/>
    <cellStyle name="Обычный 2 2 12 2 2 7 2 2 2 2" xfId="8272"/>
    <cellStyle name="Обычный 2 2 12 2 2 7 2 2 3" xfId="8273"/>
    <cellStyle name="Обычный 2 2 12 2 2 7 2 3" xfId="8274"/>
    <cellStyle name="Обычный 2 2 12 2 2 7 2 3 2" xfId="8275"/>
    <cellStyle name="Обычный 2 2 12 2 2 7 2 4" xfId="8276"/>
    <cellStyle name="Обычный 2 2 12 2 2 7 3" xfId="8277"/>
    <cellStyle name="Обычный 2 2 12 2 2 7 3 2" xfId="8278"/>
    <cellStyle name="Обычный 2 2 12 2 2 7 3 2 2" xfId="8279"/>
    <cellStyle name="Обычный 2 2 12 2 2 7 3 3" xfId="8280"/>
    <cellStyle name="Обычный 2 2 12 2 2 7 4" xfId="8281"/>
    <cellStyle name="Обычный 2 2 12 2 2 7 4 2" xfId="8282"/>
    <cellStyle name="Обычный 2 2 12 2 2 7 5" xfId="8283"/>
    <cellStyle name="Обычный 2 2 12 2 2 8" xfId="8284"/>
    <cellStyle name="Обычный 2 2 12 2 2 8 2" xfId="8285"/>
    <cellStyle name="Обычный 2 2 12 2 2 8 2 2" xfId="8286"/>
    <cellStyle name="Обычный 2 2 12 2 2 8 2 2 2" xfId="8287"/>
    <cellStyle name="Обычный 2 2 12 2 2 8 2 3" xfId="8288"/>
    <cellStyle name="Обычный 2 2 12 2 2 8 3" xfId="8289"/>
    <cellStyle name="Обычный 2 2 12 2 2 8 3 2" xfId="8290"/>
    <cellStyle name="Обычный 2 2 12 2 2 8 4" xfId="8291"/>
    <cellStyle name="Обычный 2 2 12 2 2 9" xfId="8292"/>
    <cellStyle name="Обычный 2 2 12 2 2 9 2" xfId="8293"/>
    <cellStyle name="Обычный 2 2 12 2 2 9 2 2" xfId="8294"/>
    <cellStyle name="Обычный 2 2 12 2 2 9 3" xfId="8295"/>
    <cellStyle name="Обычный 2 2 12 2 3" xfId="8296"/>
    <cellStyle name="Обычный 2 2 12 2 3 10" xfId="8297"/>
    <cellStyle name="Обычный 2 2 12 2 3 2" xfId="8298"/>
    <cellStyle name="Обычный 2 2 12 2 3 2 2" xfId="8299"/>
    <cellStyle name="Обычный 2 2 12 2 3 2 2 2" xfId="8300"/>
    <cellStyle name="Обычный 2 2 12 2 3 2 2 2 2" xfId="8301"/>
    <cellStyle name="Обычный 2 2 12 2 3 2 2 2 2 2" xfId="8302"/>
    <cellStyle name="Обычный 2 2 12 2 3 2 2 2 2 2 2" xfId="8303"/>
    <cellStyle name="Обычный 2 2 12 2 3 2 2 2 2 3" xfId="8304"/>
    <cellStyle name="Обычный 2 2 12 2 3 2 2 2 3" xfId="8305"/>
    <cellStyle name="Обычный 2 2 12 2 3 2 2 2 3 2" xfId="8306"/>
    <cellStyle name="Обычный 2 2 12 2 3 2 2 2 4" xfId="8307"/>
    <cellStyle name="Обычный 2 2 12 2 3 2 2 3" xfId="8308"/>
    <cellStyle name="Обычный 2 2 12 2 3 2 2 3 2" xfId="8309"/>
    <cellStyle name="Обычный 2 2 12 2 3 2 2 3 2 2" xfId="8310"/>
    <cellStyle name="Обычный 2 2 12 2 3 2 2 3 3" xfId="8311"/>
    <cellStyle name="Обычный 2 2 12 2 3 2 2 4" xfId="8312"/>
    <cellStyle name="Обычный 2 2 12 2 3 2 2 4 2" xfId="8313"/>
    <cellStyle name="Обычный 2 2 12 2 3 2 2 5" xfId="8314"/>
    <cellStyle name="Обычный 2 2 12 2 3 2 3" xfId="8315"/>
    <cellStyle name="Обычный 2 2 12 2 3 2 3 2" xfId="8316"/>
    <cellStyle name="Обычный 2 2 12 2 3 2 3 2 2" xfId="8317"/>
    <cellStyle name="Обычный 2 2 12 2 3 2 3 2 2 2" xfId="8318"/>
    <cellStyle name="Обычный 2 2 12 2 3 2 3 2 3" xfId="8319"/>
    <cellStyle name="Обычный 2 2 12 2 3 2 3 3" xfId="8320"/>
    <cellStyle name="Обычный 2 2 12 2 3 2 3 3 2" xfId="8321"/>
    <cellStyle name="Обычный 2 2 12 2 3 2 3 4" xfId="8322"/>
    <cellStyle name="Обычный 2 2 12 2 3 2 4" xfId="8323"/>
    <cellStyle name="Обычный 2 2 12 2 3 2 4 2" xfId="8324"/>
    <cellStyle name="Обычный 2 2 12 2 3 2 4 2 2" xfId="8325"/>
    <cellStyle name="Обычный 2 2 12 2 3 2 4 3" xfId="8326"/>
    <cellStyle name="Обычный 2 2 12 2 3 2 5" xfId="8327"/>
    <cellStyle name="Обычный 2 2 12 2 3 2 5 2" xfId="8328"/>
    <cellStyle name="Обычный 2 2 12 2 3 2 6" xfId="8329"/>
    <cellStyle name="Обычный 2 2 12 2 3 3" xfId="8330"/>
    <cellStyle name="Обычный 2 2 12 2 3 3 2" xfId="8331"/>
    <cellStyle name="Обычный 2 2 12 2 3 3 2 2" xfId="8332"/>
    <cellStyle name="Обычный 2 2 12 2 3 3 2 2 2" xfId="8333"/>
    <cellStyle name="Обычный 2 2 12 2 3 3 2 2 2 2" xfId="8334"/>
    <cellStyle name="Обычный 2 2 12 2 3 3 2 2 2 2 2" xfId="8335"/>
    <cellStyle name="Обычный 2 2 12 2 3 3 2 2 2 3" xfId="8336"/>
    <cellStyle name="Обычный 2 2 12 2 3 3 2 2 3" xfId="8337"/>
    <cellStyle name="Обычный 2 2 12 2 3 3 2 2 3 2" xfId="8338"/>
    <cellStyle name="Обычный 2 2 12 2 3 3 2 2 4" xfId="8339"/>
    <cellStyle name="Обычный 2 2 12 2 3 3 2 3" xfId="8340"/>
    <cellStyle name="Обычный 2 2 12 2 3 3 2 3 2" xfId="8341"/>
    <cellStyle name="Обычный 2 2 12 2 3 3 2 3 2 2" xfId="8342"/>
    <cellStyle name="Обычный 2 2 12 2 3 3 2 3 3" xfId="8343"/>
    <cellStyle name="Обычный 2 2 12 2 3 3 2 4" xfId="8344"/>
    <cellStyle name="Обычный 2 2 12 2 3 3 2 4 2" xfId="8345"/>
    <cellStyle name="Обычный 2 2 12 2 3 3 2 5" xfId="8346"/>
    <cellStyle name="Обычный 2 2 12 2 3 3 3" xfId="8347"/>
    <cellStyle name="Обычный 2 2 12 2 3 3 3 2" xfId="8348"/>
    <cellStyle name="Обычный 2 2 12 2 3 3 3 2 2" xfId="8349"/>
    <cellStyle name="Обычный 2 2 12 2 3 3 3 2 2 2" xfId="8350"/>
    <cellStyle name="Обычный 2 2 12 2 3 3 3 2 3" xfId="8351"/>
    <cellStyle name="Обычный 2 2 12 2 3 3 3 3" xfId="8352"/>
    <cellStyle name="Обычный 2 2 12 2 3 3 3 3 2" xfId="8353"/>
    <cellStyle name="Обычный 2 2 12 2 3 3 3 4" xfId="8354"/>
    <cellStyle name="Обычный 2 2 12 2 3 3 4" xfId="8355"/>
    <cellStyle name="Обычный 2 2 12 2 3 3 4 2" xfId="8356"/>
    <cellStyle name="Обычный 2 2 12 2 3 3 4 2 2" xfId="8357"/>
    <cellStyle name="Обычный 2 2 12 2 3 3 4 3" xfId="8358"/>
    <cellStyle name="Обычный 2 2 12 2 3 3 5" xfId="8359"/>
    <cellStyle name="Обычный 2 2 12 2 3 3 5 2" xfId="8360"/>
    <cellStyle name="Обычный 2 2 12 2 3 3 6" xfId="8361"/>
    <cellStyle name="Обычный 2 2 12 2 3 4" xfId="8362"/>
    <cellStyle name="Обычный 2 2 12 2 3 4 2" xfId="8363"/>
    <cellStyle name="Обычный 2 2 12 2 3 4 2 2" xfId="8364"/>
    <cellStyle name="Обычный 2 2 12 2 3 4 2 2 2" xfId="8365"/>
    <cellStyle name="Обычный 2 2 12 2 3 4 2 2 2 2" xfId="8366"/>
    <cellStyle name="Обычный 2 2 12 2 3 4 2 2 2 2 2" xfId="8367"/>
    <cellStyle name="Обычный 2 2 12 2 3 4 2 2 2 3" xfId="8368"/>
    <cellStyle name="Обычный 2 2 12 2 3 4 2 2 3" xfId="8369"/>
    <cellStyle name="Обычный 2 2 12 2 3 4 2 2 3 2" xfId="8370"/>
    <cellStyle name="Обычный 2 2 12 2 3 4 2 2 4" xfId="8371"/>
    <cellStyle name="Обычный 2 2 12 2 3 4 2 3" xfId="8372"/>
    <cellStyle name="Обычный 2 2 12 2 3 4 2 3 2" xfId="8373"/>
    <cellStyle name="Обычный 2 2 12 2 3 4 2 3 2 2" xfId="8374"/>
    <cellStyle name="Обычный 2 2 12 2 3 4 2 3 3" xfId="8375"/>
    <cellStyle name="Обычный 2 2 12 2 3 4 2 4" xfId="8376"/>
    <cellStyle name="Обычный 2 2 12 2 3 4 2 4 2" xfId="8377"/>
    <cellStyle name="Обычный 2 2 12 2 3 4 2 5" xfId="8378"/>
    <cellStyle name="Обычный 2 2 12 2 3 4 3" xfId="8379"/>
    <cellStyle name="Обычный 2 2 12 2 3 4 3 2" xfId="8380"/>
    <cellStyle name="Обычный 2 2 12 2 3 4 3 2 2" xfId="8381"/>
    <cellStyle name="Обычный 2 2 12 2 3 4 3 2 2 2" xfId="8382"/>
    <cellStyle name="Обычный 2 2 12 2 3 4 3 2 3" xfId="8383"/>
    <cellStyle name="Обычный 2 2 12 2 3 4 3 3" xfId="8384"/>
    <cellStyle name="Обычный 2 2 12 2 3 4 3 3 2" xfId="8385"/>
    <cellStyle name="Обычный 2 2 12 2 3 4 3 4" xfId="8386"/>
    <cellStyle name="Обычный 2 2 12 2 3 4 4" xfId="8387"/>
    <cellStyle name="Обычный 2 2 12 2 3 4 4 2" xfId="8388"/>
    <cellStyle name="Обычный 2 2 12 2 3 4 4 2 2" xfId="8389"/>
    <cellStyle name="Обычный 2 2 12 2 3 4 4 3" xfId="8390"/>
    <cellStyle name="Обычный 2 2 12 2 3 4 5" xfId="8391"/>
    <cellStyle name="Обычный 2 2 12 2 3 4 5 2" xfId="8392"/>
    <cellStyle name="Обычный 2 2 12 2 3 4 6" xfId="8393"/>
    <cellStyle name="Обычный 2 2 12 2 3 5" xfId="8394"/>
    <cellStyle name="Обычный 2 2 12 2 3 5 2" xfId="8395"/>
    <cellStyle name="Обычный 2 2 12 2 3 5 2 2" xfId="8396"/>
    <cellStyle name="Обычный 2 2 12 2 3 5 2 2 2" xfId="8397"/>
    <cellStyle name="Обычный 2 2 12 2 3 5 2 2 2 2" xfId="8398"/>
    <cellStyle name="Обычный 2 2 12 2 3 5 2 2 2 2 2" xfId="8399"/>
    <cellStyle name="Обычный 2 2 12 2 3 5 2 2 2 3" xfId="8400"/>
    <cellStyle name="Обычный 2 2 12 2 3 5 2 2 3" xfId="8401"/>
    <cellStyle name="Обычный 2 2 12 2 3 5 2 2 3 2" xfId="8402"/>
    <cellStyle name="Обычный 2 2 12 2 3 5 2 2 4" xfId="8403"/>
    <cellStyle name="Обычный 2 2 12 2 3 5 2 3" xfId="8404"/>
    <cellStyle name="Обычный 2 2 12 2 3 5 2 3 2" xfId="8405"/>
    <cellStyle name="Обычный 2 2 12 2 3 5 2 3 2 2" xfId="8406"/>
    <cellStyle name="Обычный 2 2 12 2 3 5 2 3 3" xfId="8407"/>
    <cellStyle name="Обычный 2 2 12 2 3 5 2 4" xfId="8408"/>
    <cellStyle name="Обычный 2 2 12 2 3 5 2 4 2" xfId="8409"/>
    <cellStyle name="Обычный 2 2 12 2 3 5 2 5" xfId="8410"/>
    <cellStyle name="Обычный 2 2 12 2 3 5 3" xfId="8411"/>
    <cellStyle name="Обычный 2 2 12 2 3 5 3 2" xfId="8412"/>
    <cellStyle name="Обычный 2 2 12 2 3 5 3 2 2" xfId="8413"/>
    <cellStyle name="Обычный 2 2 12 2 3 5 3 2 2 2" xfId="8414"/>
    <cellStyle name="Обычный 2 2 12 2 3 5 3 2 3" xfId="8415"/>
    <cellStyle name="Обычный 2 2 12 2 3 5 3 3" xfId="8416"/>
    <cellStyle name="Обычный 2 2 12 2 3 5 3 3 2" xfId="8417"/>
    <cellStyle name="Обычный 2 2 12 2 3 5 3 4" xfId="8418"/>
    <cellStyle name="Обычный 2 2 12 2 3 5 4" xfId="8419"/>
    <cellStyle name="Обычный 2 2 12 2 3 5 4 2" xfId="8420"/>
    <cellStyle name="Обычный 2 2 12 2 3 5 4 2 2" xfId="8421"/>
    <cellStyle name="Обычный 2 2 12 2 3 5 4 3" xfId="8422"/>
    <cellStyle name="Обычный 2 2 12 2 3 5 5" xfId="8423"/>
    <cellStyle name="Обычный 2 2 12 2 3 5 5 2" xfId="8424"/>
    <cellStyle name="Обычный 2 2 12 2 3 5 6" xfId="8425"/>
    <cellStyle name="Обычный 2 2 12 2 3 6" xfId="8426"/>
    <cellStyle name="Обычный 2 2 12 2 3 6 2" xfId="8427"/>
    <cellStyle name="Обычный 2 2 12 2 3 6 2 2" xfId="8428"/>
    <cellStyle name="Обычный 2 2 12 2 3 6 2 2 2" xfId="8429"/>
    <cellStyle name="Обычный 2 2 12 2 3 6 2 2 2 2" xfId="8430"/>
    <cellStyle name="Обычный 2 2 12 2 3 6 2 2 3" xfId="8431"/>
    <cellStyle name="Обычный 2 2 12 2 3 6 2 3" xfId="8432"/>
    <cellStyle name="Обычный 2 2 12 2 3 6 2 3 2" xfId="8433"/>
    <cellStyle name="Обычный 2 2 12 2 3 6 2 4" xfId="8434"/>
    <cellStyle name="Обычный 2 2 12 2 3 6 3" xfId="8435"/>
    <cellStyle name="Обычный 2 2 12 2 3 6 3 2" xfId="8436"/>
    <cellStyle name="Обычный 2 2 12 2 3 6 3 2 2" xfId="8437"/>
    <cellStyle name="Обычный 2 2 12 2 3 6 3 3" xfId="8438"/>
    <cellStyle name="Обычный 2 2 12 2 3 6 4" xfId="8439"/>
    <cellStyle name="Обычный 2 2 12 2 3 6 4 2" xfId="8440"/>
    <cellStyle name="Обычный 2 2 12 2 3 6 5" xfId="8441"/>
    <cellStyle name="Обычный 2 2 12 2 3 7" xfId="8442"/>
    <cellStyle name="Обычный 2 2 12 2 3 7 2" xfId="8443"/>
    <cellStyle name="Обычный 2 2 12 2 3 7 2 2" xfId="8444"/>
    <cellStyle name="Обычный 2 2 12 2 3 7 2 2 2" xfId="8445"/>
    <cellStyle name="Обычный 2 2 12 2 3 7 2 3" xfId="8446"/>
    <cellStyle name="Обычный 2 2 12 2 3 7 3" xfId="8447"/>
    <cellStyle name="Обычный 2 2 12 2 3 7 3 2" xfId="8448"/>
    <cellStyle name="Обычный 2 2 12 2 3 7 4" xfId="8449"/>
    <cellStyle name="Обычный 2 2 12 2 3 8" xfId="8450"/>
    <cellStyle name="Обычный 2 2 12 2 3 8 2" xfId="8451"/>
    <cellStyle name="Обычный 2 2 12 2 3 8 2 2" xfId="8452"/>
    <cellStyle name="Обычный 2 2 12 2 3 8 3" xfId="8453"/>
    <cellStyle name="Обычный 2 2 12 2 3 9" xfId="8454"/>
    <cellStyle name="Обычный 2 2 12 2 3 9 2" xfId="8455"/>
    <cellStyle name="Обычный 2 2 12 2 4" xfId="8456"/>
    <cellStyle name="Обычный 2 2 12 2 4 10" xfId="8457"/>
    <cellStyle name="Обычный 2 2 12 2 4 2" xfId="8458"/>
    <cellStyle name="Обычный 2 2 12 2 4 2 2" xfId="8459"/>
    <cellStyle name="Обычный 2 2 12 2 4 2 2 2" xfId="8460"/>
    <cellStyle name="Обычный 2 2 12 2 4 2 2 2 2" xfId="8461"/>
    <cellStyle name="Обычный 2 2 12 2 4 2 2 2 2 2" xfId="8462"/>
    <cellStyle name="Обычный 2 2 12 2 4 2 2 2 2 2 2" xfId="8463"/>
    <cellStyle name="Обычный 2 2 12 2 4 2 2 2 2 3" xfId="8464"/>
    <cellStyle name="Обычный 2 2 12 2 4 2 2 2 3" xfId="8465"/>
    <cellStyle name="Обычный 2 2 12 2 4 2 2 2 3 2" xfId="8466"/>
    <cellStyle name="Обычный 2 2 12 2 4 2 2 2 4" xfId="8467"/>
    <cellStyle name="Обычный 2 2 12 2 4 2 2 3" xfId="8468"/>
    <cellStyle name="Обычный 2 2 12 2 4 2 2 3 2" xfId="8469"/>
    <cellStyle name="Обычный 2 2 12 2 4 2 2 3 2 2" xfId="8470"/>
    <cellStyle name="Обычный 2 2 12 2 4 2 2 3 3" xfId="8471"/>
    <cellStyle name="Обычный 2 2 12 2 4 2 2 4" xfId="8472"/>
    <cellStyle name="Обычный 2 2 12 2 4 2 2 4 2" xfId="8473"/>
    <cellStyle name="Обычный 2 2 12 2 4 2 2 5" xfId="8474"/>
    <cellStyle name="Обычный 2 2 12 2 4 2 3" xfId="8475"/>
    <cellStyle name="Обычный 2 2 12 2 4 2 3 2" xfId="8476"/>
    <cellStyle name="Обычный 2 2 12 2 4 2 3 2 2" xfId="8477"/>
    <cellStyle name="Обычный 2 2 12 2 4 2 3 2 2 2" xfId="8478"/>
    <cellStyle name="Обычный 2 2 12 2 4 2 3 2 3" xfId="8479"/>
    <cellStyle name="Обычный 2 2 12 2 4 2 3 3" xfId="8480"/>
    <cellStyle name="Обычный 2 2 12 2 4 2 3 3 2" xfId="8481"/>
    <cellStyle name="Обычный 2 2 12 2 4 2 3 4" xfId="8482"/>
    <cellStyle name="Обычный 2 2 12 2 4 2 4" xfId="8483"/>
    <cellStyle name="Обычный 2 2 12 2 4 2 4 2" xfId="8484"/>
    <cellStyle name="Обычный 2 2 12 2 4 2 4 2 2" xfId="8485"/>
    <cellStyle name="Обычный 2 2 12 2 4 2 4 3" xfId="8486"/>
    <cellStyle name="Обычный 2 2 12 2 4 2 5" xfId="8487"/>
    <cellStyle name="Обычный 2 2 12 2 4 2 5 2" xfId="8488"/>
    <cellStyle name="Обычный 2 2 12 2 4 2 6" xfId="8489"/>
    <cellStyle name="Обычный 2 2 12 2 4 3" xfId="8490"/>
    <cellStyle name="Обычный 2 2 12 2 4 3 2" xfId="8491"/>
    <cellStyle name="Обычный 2 2 12 2 4 3 2 2" xfId="8492"/>
    <cellStyle name="Обычный 2 2 12 2 4 3 2 2 2" xfId="8493"/>
    <cellStyle name="Обычный 2 2 12 2 4 3 2 2 2 2" xfId="8494"/>
    <cellStyle name="Обычный 2 2 12 2 4 3 2 2 2 2 2" xfId="8495"/>
    <cellStyle name="Обычный 2 2 12 2 4 3 2 2 2 3" xfId="8496"/>
    <cellStyle name="Обычный 2 2 12 2 4 3 2 2 3" xfId="8497"/>
    <cellStyle name="Обычный 2 2 12 2 4 3 2 2 3 2" xfId="8498"/>
    <cellStyle name="Обычный 2 2 12 2 4 3 2 2 4" xfId="8499"/>
    <cellStyle name="Обычный 2 2 12 2 4 3 2 3" xfId="8500"/>
    <cellStyle name="Обычный 2 2 12 2 4 3 2 3 2" xfId="8501"/>
    <cellStyle name="Обычный 2 2 12 2 4 3 2 3 2 2" xfId="8502"/>
    <cellStyle name="Обычный 2 2 12 2 4 3 2 3 3" xfId="8503"/>
    <cellStyle name="Обычный 2 2 12 2 4 3 2 4" xfId="8504"/>
    <cellStyle name="Обычный 2 2 12 2 4 3 2 4 2" xfId="8505"/>
    <cellStyle name="Обычный 2 2 12 2 4 3 2 5" xfId="8506"/>
    <cellStyle name="Обычный 2 2 12 2 4 3 3" xfId="8507"/>
    <cellStyle name="Обычный 2 2 12 2 4 3 3 2" xfId="8508"/>
    <cellStyle name="Обычный 2 2 12 2 4 3 3 2 2" xfId="8509"/>
    <cellStyle name="Обычный 2 2 12 2 4 3 3 2 2 2" xfId="8510"/>
    <cellStyle name="Обычный 2 2 12 2 4 3 3 2 3" xfId="8511"/>
    <cellStyle name="Обычный 2 2 12 2 4 3 3 3" xfId="8512"/>
    <cellStyle name="Обычный 2 2 12 2 4 3 3 3 2" xfId="8513"/>
    <cellStyle name="Обычный 2 2 12 2 4 3 3 4" xfId="8514"/>
    <cellStyle name="Обычный 2 2 12 2 4 3 4" xfId="8515"/>
    <cellStyle name="Обычный 2 2 12 2 4 3 4 2" xfId="8516"/>
    <cellStyle name="Обычный 2 2 12 2 4 3 4 2 2" xfId="8517"/>
    <cellStyle name="Обычный 2 2 12 2 4 3 4 3" xfId="8518"/>
    <cellStyle name="Обычный 2 2 12 2 4 3 5" xfId="8519"/>
    <cellStyle name="Обычный 2 2 12 2 4 3 5 2" xfId="8520"/>
    <cellStyle name="Обычный 2 2 12 2 4 3 6" xfId="8521"/>
    <cellStyle name="Обычный 2 2 12 2 4 4" xfId="8522"/>
    <cellStyle name="Обычный 2 2 12 2 4 4 2" xfId="8523"/>
    <cellStyle name="Обычный 2 2 12 2 4 4 2 2" xfId="8524"/>
    <cellStyle name="Обычный 2 2 12 2 4 4 2 2 2" xfId="8525"/>
    <cellStyle name="Обычный 2 2 12 2 4 4 2 2 2 2" xfId="8526"/>
    <cellStyle name="Обычный 2 2 12 2 4 4 2 2 2 2 2" xfId="8527"/>
    <cellStyle name="Обычный 2 2 12 2 4 4 2 2 2 3" xfId="8528"/>
    <cellStyle name="Обычный 2 2 12 2 4 4 2 2 3" xfId="8529"/>
    <cellStyle name="Обычный 2 2 12 2 4 4 2 2 3 2" xfId="8530"/>
    <cellStyle name="Обычный 2 2 12 2 4 4 2 2 4" xfId="8531"/>
    <cellStyle name="Обычный 2 2 12 2 4 4 2 3" xfId="8532"/>
    <cellStyle name="Обычный 2 2 12 2 4 4 2 3 2" xfId="8533"/>
    <cellStyle name="Обычный 2 2 12 2 4 4 2 3 2 2" xfId="8534"/>
    <cellStyle name="Обычный 2 2 12 2 4 4 2 3 3" xfId="8535"/>
    <cellStyle name="Обычный 2 2 12 2 4 4 2 4" xfId="8536"/>
    <cellStyle name="Обычный 2 2 12 2 4 4 2 4 2" xfId="8537"/>
    <cellStyle name="Обычный 2 2 12 2 4 4 2 5" xfId="8538"/>
    <cellStyle name="Обычный 2 2 12 2 4 4 3" xfId="8539"/>
    <cellStyle name="Обычный 2 2 12 2 4 4 3 2" xfId="8540"/>
    <cellStyle name="Обычный 2 2 12 2 4 4 3 2 2" xfId="8541"/>
    <cellStyle name="Обычный 2 2 12 2 4 4 3 2 2 2" xfId="8542"/>
    <cellStyle name="Обычный 2 2 12 2 4 4 3 2 3" xfId="8543"/>
    <cellStyle name="Обычный 2 2 12 2 4 4 3 3" xfId="8544"/>
    <cellStyle name="Обычный 2 2 12 2 4 4 3 3 2" xfId="8545"/>
    <cellStyle name="Обычный 2 2 12 2 4 4 3 4" xfId="8546"/>
    <cellStyle name="Обычный 2 2 12 2 4 4 4" xfId="8547"/>
    <cellStyle name="Обычный 2 2 12 2 4 4 4 2" xfId="8548"/>
    <cellStyle name="Обычный 2 2 12 2 4 4 4 2 2" xfId="8549"/>
    <cellStyle name="Обычный 2 2 12 2 4 4 4 3" xfId="8550"/>
    <cellStyle name="Обычный 2 2 12 2 4 4 5" xfId="8551"/>
    <cellStyle name="Обычный 2 2 12 2 4 4 5 2" xfId="8552"/>
    <cellStyle name="Обычный 2 2 12 2 4 4 6" xfId="8553"/>
    <cellStyle name="Обычный 2 2 12 2 4 5" xfId="8554"/>
    <cellStyle name="Обычный 2 2 12 2 4 5 2" xfId="8555"/>
    <cellStyle name="Обычный 2 2 12 2 4 5 2 2" xfId="8556"/>
    <cellStyle name="Обычный 2 2 12 2 4 5 2 2 2" xfId="8557"/>
    <cellStyle name="Обычный 2 2 12 2 4 5 2 2 2 2" xfId="8558"/>
    <cellStyle name="Обычный 2 2 12 2 4 5 2 2 2 2 2" xfId="8559"/>
    <cellStyle name="Обычный 2 2 12 2 4 5 2 2 2 3" xfId="8560"/>
    <cellStyle name="Обычный 2 2 12 2 4 5 2 2 3" xfId="8561"/>
    <cellStyle name="Обычный 2 2 12 2 4 5 2 2 3 2" xfId="8562"/>
    <cellStyle name="Обычный 2 2 12 2 4 5 2 2 4" xfId="8563"/>
    <cellStyle name="Обычный 2 2 12 2 4 5 2 3" xfId="8564"/>
    <cellStyle name="Обычный 2 2 12 2 4 5 2 3 2" xfId="8565"/>
    <cellStyle name="Обычный 2 2 12 2 4 5 2 3 2 2" xfId="8566"/>
    <cellStyle name="Обычный 2 2 12 2 4 5 2 3 3" xfId="8567"/>
    <cellStyle name="Обычный 2 2 12 2 4 5 2 4" xfId="8568"/>
    <cellStyle name="Обычный 2 2 12 2 4 5 2 4 2" xfId="8569"/>
    <cellStyle name="Обычный 2 2 12 2 4 5 2 5" xfId="8570"/>
    <cellStyle name="Обычный 2 2 12 2 4 5 3" xfId="8571"/>
    <cellStyle name="Обычный 2 2 12 2 4 5 3 2" xfId="8572"/>
    <cellStyle name="Обычный 2 2 12 2 4 5 3 2 2" xfId="8573"/>
    <cellStyle name="Обычный 2 2 12 2 4 5 3 2 2 2" xfId="8574"/>
    <cellStyle name="Обычный 2 2 12 2 4 5 3 2 3" xfId="8575"/>
    <cellStyle name="Обычный 2 2 12 2 4 5 3 3" xfId="8576"/>
    <cellStyle name="Обычный 2 2 12 2 4 5 3 3 2" xfId="8577"/>
    <cellStyle name="Обычный 2 2 12 2 4 5 3 4" xfId="8578"/>
    <cellStyle name="Обычный 2 2 12 2 4 5 4" xfId="8579"/>
    <cellStyle name="Обычный 2 2 12 2 4 5 4 2" xfId="8580"/>
    <cellStyle name="Обычный 2 2 12 2 4 5 4 2 2" xfId="8581"/>
    <cellStyle name="Обычный 2 2 12 2 4 5 4 3" xfId="8582"/>
    <cellStyle name="Обычный 2 2 12 2 4 5 5" xfId="8583"/>
    <cellStyle name="Обычный 2 2 12 2 4 5 5 2" xfId="8584"/>
    <cellStyle name="Обычный 2 2 12 2 4 5 6" xfId="8585"/>
    <cellStyle name="Обычный 2 2 12 2 4 6" xfId="8586"/>
    <cellStyle name="Обычный 2 2 12 2 4 6 2" xfId="8587"/>
    <cellStyle name="Обычный 2 2 12 2 4 6 2 2" xfId="8588"/>
    <cellStyle name="Обычный 2 2 12 2 4 6 2 2 2" xfId="8589"/>
    <cellStyle name="Обычный 2 2 12 2 4 6 2 2 2 2" xfId="8590"/>
    <cellStyle name="Обычный 2 2 12 2 4 6 2 2 3" xfId="8591"/>
    <cellStyle name="Обычный 2 2 12 2 4 6 2 3" xfId="8592"/>
    <cellStyle name="Обычный 2 2 12 2 4 6 2 3 2" xfId="8593"/>
    <cellStyle name="Обычный 2 2 12 2 4 6 2 4" xfId="8594"/>
    <cellStyle name="Обычный 2 2 12 2 4 6 3" xfId="8595"/>
    <cellStyle name="Обычный 2 2 12 2 4 6 3 2" xfId="8596"/>
    <cellStyle name="Обычный 2 2 12 2 4 6 3 2 2" xfId="8597"/>
    <cellStyle name="Обычный 2 2 12 2 4 6 3 3" xfId="8598"/>
    <cellStyle name="Обычный 2 2 12 2 4 6 4" xfId="8599"/>
    <cellStyle name="Обычный 2 2 12 2 4 6 4 2" xfId="8600"/>
    <cellStyle name="Обычный 2 2 12 2 4 6 5" xfId="8601"/>
    <cellStyle name="Обычный 2 2 12 2 4 7" xfId="8602"/>
    <cellStyle name="Обычный 2 2 12 2 4 7 2" xfId="8603"/>
    <cellStyle name="Обычный 2 2 12 2 4 7 2 2" xfId="8604"/>
    <cellStyle name="Обычный 2 2 12 2 4 7 2 2 2" xfId="8605"/>
    <cellStyle name="Обычный 2 2 12 2 4 7 2 3" xfId="8606"/>
    <cellStyle name="Обычный 2 2 12 2 4 7 3" xfId="8607"/>
    <cellStyle name="Обычный 2 2 12 2 4 7 3 2" xfId="8608"/>
    <cellStyle name="Обычный 2 2 12 2 4 7 4" xfId="8609"/>
    <cellStyle name="Обычный 2 2 12 2 4 8" xfId="8610"/>
    <cellStyle name="Обычный 2 2 12 2 4 8 2" xfId="8611"/>
    <cellStyle name="Обычный 2 2 12 2 4 8 2 2" xfId="8612"/>
    <cellStyle name="Обычный 2 2 12 2 4 8 3" xfId="8613"/>
    <cellStyle name="Обычный 2 2 12 2 4 9" xfId="8614"/>
    <cellStyle name="Обычный 2 2 12 2 4 9 2" xfId="8615"/>
    <cellStyle name="Обычный 2 2 12 2 5" xfId="8616"/>
    <cellStyle name="Обычный 2 2 12 2 5 2" xfId="8617"/>
    <cellStyle name="Обычный 2 2 12 2 5 2 2" xfId="8618"/>
    <cellStyle name="Обычный 2 2 12 2 5 2 2 2" xfId="8619"/>
    <cellStyle name="Обычный 2 2 12 2 5 2 2 2 2" xfId="8620"/>
    <cellStyle name="Обычный 2 2 12 2 5 2 2 2 2 2" xfId="8621"/>
    <cellStyle name="Обычный 2 2 12 2 5 2 2 2 3" xfId="8622"/>
    <cellStyle name="Обычный 2 2 12 2 5 2 2 3" xfId="8623"/>
    <cellStyle name="Обычный 2 2 12 2 5 2 2 3 2" xfId="8624"/>
    <cellStyle name="Обычный 2 2 12 2 5 2 2 4" xfId="8625"/>
    <cellStyle name="Обычный 2 2 12 2 5 2 3" xfId="8626"/>
    <cellStyle name="Обычный 2 2 12 2 5 2 3 2" xfId="8627"/>
    <cellStyle name="Обычный 2 2 12 2 5 2 3 2 2" xfId="8628"/>
    <cellStyle name="Обычный 2 2 12 2 5 2 3 3" xfId="8629"/>
    <cellStyle name="Обычный 2 2 12 2 5 2 4" xfId="8630"/>
    <cellStyle name="Обычный 2 2 12 2 5 2 4 2" xfId="8631"/>
    <cellStyle name="Обычный 2 2 12 2 5 2 5" xfId="8632"/>
    <cellStyle name="Обычный 2 2 12 2 5 3" xfId="8633"/>
    <cellStyle name="Обычный 2 2 12 2 5 3 2" xfId="8634"/>
    <cellStyle name="Обычный 2 2 12 2 5 3 2 2" xfId="8635"/>
    <cellStyle name="Обычный 2 2 12 2 5 3 2 2 2" xfId="8636"/>
    <cellStyle name="Обычный 2 2 12 2 5 3 2 3" xfId="8637"/>
    <cellStyle name="Обычный 2 2 12 2 5 3 3" xfId="8638"/>
    <cellStyle name="Обычный 2 2 12 2 5 3 3 2" xfId="8639"/>
    <cellStyle name="Обычный 2 2 12 2 5 3 4" xfId="8640"/>
    <cellStyle name="Обычный 2 2 12 2 5 4" xfId="8641"/>
    <cellStyle name="Обычный 2 2 12 2 5 4 2" xfId="8642"/>
    <cellStyle name="Обычный 2 2 12 2 5 4 2 2" xfId="8643"/>
    <cellStyle name="Обычный 2 2 12 2 5 4 3" xfId="8644"/>
    <cellStyle name="Обычный 2 2 12 2 5 5" xfId="8645"/>
    <cellStyle name="Обычный 2 2 12 2 5 5 2" xfId="8646"/>
    <cellStyle name="Обычный 2 2 12 2 5 6" xfId="8647"/>
    <cellStyle name="Обычный 2 2 12 2 6" xfId="8648"/>
    <cellStyle name="Обычный 2 2 12 2 6 2" xfId="8649"/>
    <cellStyle name="Обычный 2 2 12 2 6 2 2" xfId="8650"/>
    <cellStyle name="Обычный 2 2 12 2 6 2 2 2" xfId="8651"/>
    <cellStyle name="Обычный 2 2 12 2 6 2 2 2 2" xfId="8652"/>
    <cellStyle name="Обычный 2 2 12 2 6 2 2 2 2 2" xfId="8653"/>
    <cellStyle name="Обычный 2 2 12 2 6 2 2 2 3" xfId="8654"/>
    <cellStyle name="Обычный 2 2 12 2 6 2 2 3" xfId="8655"/>
    <cellStyle name="Обычный 2 2 12 2 6 2 2 3 2" xfId="8656"/>
    <cellStyle name="Обычный 2 2 12 2 6 2 2 4" xfId="8657"/>
    <cellStyle name="Обычный 2 2 12 2 6 2 3" xfId="8658"/>
    <cellStyle name="Обычный 2 2 12 2 6 2 3 2" xfId="8659"/>
    <cellStyle name="Обычный 2 2 12 2 6 2 3 2 2" xfId="8660"/>
    <cellStyle name="Обычный 2 2 12 2 6 2 3 3" xfId="8661"/>
    <cellStyle name="Обычный 2 2 12 2 6 2 4" xfId="8662"/>
    <cellStyle name="Обычный 2 2 12 2 6 2 4 2" xfId="8663"/>
    <cellStyle name="Обычный 2 2 12 2 6 2 5" xfId="8664"/>
    <cellStyle name="Обычный 2 2 12 2 6 3" xfId="8665"/>
    <cellStyle name="Обычный 2 2 12 2 6 3 2" xfId="8666"/>
    <cellStyle name="Обычный 2 2 12 2 6 3 2 2" xfId="8667"/>
    <cellStyle name="Обычный 2 2 12 2 6 3 2 2 2" xfId="8668"/>
    <cellStyle name="Обычный 2 2 12 2 6 3 2 3" xfId="8669"/>
    <cellStyle name="Обычный 2 2 12 2 6 3 3" xfId="8670"/>
    <cellStyle name="Обычный 2 2 12 2 6 3 3 2" xfId="8671"/>
    <cellStyle name="Обычный 2 2 12 2 6 3 4" xfId="8672"/>
    <cellStyle name="Обычный 2 2 12 2 6 4" xfId="8673"/>
    <cellStyle name="Обычный 2 2 12 2 6 4 2" xfId="8674"/>
    <cellStyle name="Обычный 2 2 12 2 6 4 2 2" xfId="8675"/>
    <cellStyle name="Обычный 2 2 12 2 6 4 3" xfId="8676"/>
    <cellStyle name="Обычный 2 2 12 2 6 5" xfId="8677"/>
    <cellStyle name="Обычный 2 2 12 2 6 5 2" xfId="8678"/>
    <cellStyle name="Обычный 2 2 12 2 6 6" xfId="8679"/>
    <cellStyle name="Обычный 2 2 12 2 7" xfId="8680"/>
    <cellStyle name="Обычный 2 2 12 2 7 2" xfId="8681"/>
    <cellStyle name="Обычный 2 2 12 2 7 2 2" xfId="8682"/>
    <cellStyle name="Обычный 2 2 12 2 7 2 2 2" xfId="8683"/>
    <cellStyle name="Обычный 2 2 12 2 7 2 2 2 2" xfId="8684"/>
    <cellStyle name="Обычный 2 2 12 2 7 2 2 2 2 2" xfId="8685"/>
    <cellStyle name="Обычный 2 2 12 2 7 2 2 2 3" xfId="8686"/>
    <cellStyle name="Обычный 2 2 12 2 7 2 2 3" xfId="8687"/>
    <cellStyle name="Обычный 2 2 12 2 7 2 2 3 2" xfId="8688"/>
    <cellStyle name="Обычный 2 2 12 2 7 2 2 4" xfId="8689"/>
    <cellStyle name="Обычный 2 2 12 2 7 2 3" xfId="8690"/>
    <cellStyle name="Обычный 2 2 12 2 7 2 3 2" xfId="8691"/>
    <cellStyle name="Обычный 2 2 12 2 7 2 3 2 2" xfId="8692"/>
    <cellStyle name="Обычный 2 2 12 2 7 2 3 3" xfId="8693"/>
    <cellStyle name="Обычный 2 2 12 2 7 2 4" xfId="8694"/>
    <cellStyle name="Обычный 2 2 12 2 7 2 4 2" xfId="8695"/>
    <cellStyle name="Обычный 2 2 12 2 7 2 5" xfId="8696"/>
    <cellStyle name="Обычный 2 2 12 2 7 3" xfId="8697"/>
    <cellStyle name="Обычный 2 2 12 2 7 3 2" xfId="8698"/>
    <cellStyle name="Обычный 2 2 12 2 7 3 2 2" xfId="8699"/>
    <cellStyle name="Обычный 2 2 12 2 7 3 2 2 2" xfId="8700"/>
    <cellStyle name="Обычный 2 2 12 2 7 3 2 3" xfId="8701"/>
    <cellStyle name="Обычный 2 2 12 2 7 3 3" xfId="8702"/>
    <cellStyle name="Обычный 2 2 12 2 7 3 3 2" xfId="8703"/>
    <cellStyle name="Обычный 2 2 12 2 7 3 4" xfId="8704"/>
    <cellStyle name="Обычный 2 2 12 2 7 4" xfId="8705"/>
    <cellStyle name="Обычный 2 2 12 2 7 4 2" xfId="8706"/>
    <cellStyle name="Обычный 2 2 12 2 7 4 2 2" xfId="8707"/>
    <cellStyle name="Обычный 2 2 12 2 7 4 3" xfId="8708"/>
    <cellStyle name="Обычный 2 2 12 2 7 5" xfId="8709"/>
    <cellStyle name="Обычный 2 2 12 2 7 5 2" xfId="8710"/>
    <cellStyle name="Обычный 2 2 12 2 7 6" xfId="8711"/>
    <cellStyle name="Обычный 2 2 12 2 8" xfId="8712"/>
    <cellStyle name="Обычный 2 2 12 2 8 2" xfId="8713"/>
    <cellStyle name="Обычный 2 2 12 2 8 2 2" xfId="8714"/>
    <cellStyle name="Обычный 2 2 12 2 8 2 2 2" xfId="8715"/>
    <cellStyle name="Обычный 2 2 12 2 8 2 2 2 2" xfId="8716"/>
    <cellStyle name="Обычный 2 2 12 2 8 2 2 2 2 2" xfId="8717"/>
    <cellStyle name="Обычный 2 2 12 2 8 2 2 2 3" xfId="8718"/>
    <cellStyle name="Обычный 2 2 12 2 8 2 2 3" xfId="8719"/>
    <cellStyle name="Обычный 2 2 12 2 8 2 2 3 2" xfId="8720"/>
    <cellStyle name="Обычный 2 2 12 2 8 2 2 4" xfId="8721"/>
    <cellStyle name="Обычный 2 2 12 2 8 2 3" xfId="8722"/>
    <cellStyle name="Обычный 2 2 12 2 8 2 3 2" xfId="8723"/>
    <cellStyle name="Обычный 2 2 12 2 8 2 3 2 2" xfId="8724"/>
    <cellStyle name="Обычный 2 2 12 2 8 2 3 3" xfId="8725"/>
    <cellStyle name="Обычный 2 2 12 2 8 2 4" xfId="8726"/>
    <cellStyle name="Обычный 2 2 12 2 8 2 4 2" xfId="8727"/>
    <cellStyle name="Обычный 2 2 12 2 8 2 5" xfId="8728"/>
    <cellStyle name="Обычный 2 2 12 2 8 3" xfId="8729"/>
    <cellStyle name="Обычный 2 2 12 2 8 3 2" xfId="8730"/>
    <cellStyle name="Обычный 2 2 12 2 8 3 2 2" xfId="8731"/>
    <cellStyle name="Обычный 2 2 12 2 8 3 2 2 2" xfId="8732"/>
    <cellStyle name="Обычный 2 2 12 2 8 3 2 3" xfId="8733"/>
    <cellStyle name="Обычный 2 2 12 2 8 3 3" xfId="8734"/>
    <cellStyle name="Обычный 2 2 12 2 8 3 3 2" xfId="8735"/>
    <cellStyle name="Обычный 2 2 12 2 8 3 4" xfId="8736"/>
    <cellStyle name="Обычный 2 2 12 2 8 4" xfId="8737"/>
    <cellStyle name="Обычный 2 2 12 2 8 4 2" xfId="8738"/>
    <cellStyle name="Обычный 2 2 12 2 8 4 2 2" xfId="8739"/>
    <cellStyle name="Обычный 2 2 12 2 8 4 3" xfId="8740"/>
    <cellStyle name="Обычный 2 2 12 2 8 5" xfId="8741"/>
    <cellStyle name="Обычный 2 2 12 2 8 5 2" xfId="8742"/>
    <cellStyle name="Обычный 2 2 12 2 8 6" xfId="8743"/>
    <cellStyle name="Обычный 2 2 12 2 9" xfId="8744"/>
    <cellStyle name="Обычный 2 2 12 2 9 2" xfId="8745"/>
    <cellStyle name="Обычный 2 2 12 2 9 2 2" xfId="8746"/>
    <cellStyle name="Обычный 2 2 12 2 9 2 2 2" xfId="8747"/>
    <cellStyle name="Обычный 2 2 12 2 9 2 2 2 2" xfId="8748"/>
    <cellStyle name="Обычный 2 2 12 2 9 2 2 3" xfId="8749"/>
    <cellStyle name="Обычный 2 2 12 2 9 2 3" xfId="8750"/>
    <cellStyle name="Обычный 2 2 12 2 9 2 3 2" xfId="8751"/>
    <cellStyle name="Обычный 2 2 12 2 9 2 4" xfId="8752"/>
    <cellStyle name="Обычный 2 2 12 2 9 3" xfId="8753"/>
    <cellStyle name="Обычный 2 2 12 2 9 3 2" xfId="8754"/>
    <cellStyle name="Обычный 2 2 12 2 9 3 2 2" xfId="8755"/>
    <cellStyle name="Обычный 2 2 12 2 9 3 3" xfId="8756"/>
    <cellStyle name="Обычный 2 2 12 2 9 4" xfId="8757"/>
    <cellStyle name="Обычный 2 2 12 2 9 4 2" xfId="8758"/>
    <cellStyle name="Обычный 2 2 12 2 9 5" xfId="8759"/>
    <cellStyle name="Обычный 2 2 12 3" xfId="8760"/>
    <cellStyle name="Обычный 2 2 12 3 10" xfId="8761"/>
    <cellStyle name="Обычный 2 2 12 3 10 2" xfId="8762"/>
    <cellStyle name="Обычный 2 2 12 3 11" xfId="8763"/>
    <cellStyle name="Обычный 2 2 12 3 2" xfId="8764"/>
    <cellStyle name="Обычный 2 2 12 3 2 10" xfId="8765"/>
    <cellStyle name="Обычный 2 2 12 3 2 2" xfId="8766"/>
    <cellStyle name="Обычный 2 2 12 3 2 2 2" xfId="8767"/>
    <cellStyle name="Обычный 2 2 12 3 2 2 2 2" xfId="8768"/>
    <cellStyle name="Обычный 2 2 12 3 2 2 2 2 2" xfId="8769"/>
    <cellStyle name="Обычный 2 2 12 3 2 2 2 2 2 2" xfId="8770"/>
    <cellStyle name="Обычный 2 2 12 3 2 2 2 2 2 2 2" xfId="8771"/>
    <cellStyle name="Обычный 2 2 12 3 2 2 2 2 2 3" xfId="8772"/>
    <cellStyle name="Обычный 2 2 12 3 2 2 2 2 3" xfId="8773"/>
    <cellStyle name="Обычный 2 2 12 3 2 2 2 2 3 2" xfId="8774"/>
    <cellStyle name="Обычный 2 2 12 3 2 2 2 2 4" xfId="8775"/>
    <cellStyle name="Обычный 2 2 12 3 2 2 2 3" xfId="8776"/>
    <cellStyle name="Обычный 2 2 12 3 2 2 2 3 2" xfId="8777"/>
    <cellStyle name="Обычный 2 2 12 3 2 2 2 3 2 2" xfId="8778"/>
    <cellStyle name="Обычный 2 2 12 3 2 2 2 3 3" xfId="8779"/>
    <cellStyle name="Обычный 2 2 12 3 2 2 2 4" xfId="8780"/>
    <cellStyle name="Обычный 2 2 12 3 2 2 2 4 2" xfId="8781"/>
    <cellStyle name="Обычный 2 2 12 3 2 2 2 5" xfId="8782"/>
    <cellStyle name="Обычный 2 2 12 3 2 2 3" xfId="8783"/>
    <cellStyle name="Обычный 2 2 12 3 2 2 3 2" xfId="8784"/>
    <cellStyle name="Обычный 2 2 12 3 2 2 3 2 2" xfId="8785"/>
    <cellStyle name="Обычный 2 2 12 3 2 2 3 2 2 2" xfId="8786"/>
    <cellStyle name="Обычный 2 2 12 3 2 2 3 2 3" xfId="8787"/>
    <cellStyle name="Обычный 2 2 12 3 2 2 3 3" xfId="8788"/>
    <cellStyle name="Обычный 2 2 12 3 2 2 3 3 2" xfId="8789"/>
    <cellStyle name="Обычный 2 2 12 3 2 2 3 4" xfId="8790"/>
    <cellStyle name="Обычный 2 2 12 3 2 2 4" xfId="8791"/>
    <cellStyle name="Обычный 2 2 12 3 2 2 4 2" xfId="8792"/>
    <cellStyle name="Обычный 2 2 12 3 2 2 4 2 2" xfId="8793"/>
    <cellStyle name="Обычный 2 2 12 3 2 2 4 3" xfId="8794"/>
    <cellStyle name="Обычный 2 2 12 3 2 2 5" xfId="8795"/>
    <cellStyle name="Обычный 2 2 12 3 2 2 5 2" xfId="8796"/>
    <cellStyle name="Обычный 2 2 12 3 2 2 6" xfId="8797"/>
    <cellStyle name="Обычный 2 2 12 3 2 3" xfId="8798"/>
    <cellStyle name="Обычный 2 2 12 3 2 3 2" xfId="8799"/>
    <cellStyle name="Обычный 2 2 12 3 2 3 2 2" xfId="8800"/>
    <cellStyle name="Обычный 2 2 12 3 2 3 2 2 2" xfId="8801"/>
    <cellStyle name="Обычный 2 2 12 3 2 3 2 2 2 2" xfId="8802"/>
    <cellStyle name="Обычный 2 2 12 3 2 3 2 2 2 2 2" xfId="8803"/>
    <cellStyle name="Обычный 2 2 12 3 2 3 2 2 2 3" xfId="8804"/>
    <cellStyle name="Обычный 2 2 12 3 2 3 2 2 3" xfId="8805"/>
    <cellStyle name="Обычный 2 2 12 3 2 3 2 2 3 2" xfId="8806"/>
    <cellStyle name="Обычный 2 2 12 3 2 3 2 2 4" xfId="8807"/>
    <cellStyle name="Обычный 2 2 12 3 2 3 2 3" xfId="8808"/>
    <cellStyle name="Обычный 2 2 12 3 2 3 2 3 2" xfId="8809"/>
    <cellStyle name="Обычный 2 2 12 3 2 3 2 3 2 2" xfId="8810"/>
    <cellStyle name="Обычный 2 2 12 3 2 3 2 3 3" xfId="8811"/>
    <cellStyle name="Обычный 2 2 12 3 2 3 2 4" xfId="8812"/>
    <cellStyle name="Обычный 2 2 12 3 2 3 2 4 2" xfId="8813"/>
    <cellStyle name="Обычный 2 2 12 3 2 3 2 5" xfId="8814"/>
    <cellStyle name="Обычный 2 2 12 3 2 3 3" xfId="8815"/>
    <cellStyle name="Обычный 2 2 12 3 2 3 3 2" xfId="8816"/>
    <cellStyle name="Обычный 2 2 12 3 2 3 3 2 2" xfId="8817"/>
    <cellStyle name="Обычный 2 2 12 3 2 3 3 2 2 2" xfId="8818"/>
    <cellStyle name="Обычный 2 2 12 3 2 3 3 2 3" xfId="8819"/>
    <cellStyle name="Обычный 2 2 12 3 2 3 3 3" xfId="8820"/>
    <cellStyle name="Обычный 2 2 12 3 2 3 3 3 2" xfId="8821"/>
    <cellStyle name="Обычный 2 2 12 3 2 3 3 4" xfId="8822"/>
    <cellStyle name="Обычный 2 2 12 3 2 3 4" xfId="8823"/>
    <cellStyle name="Обычный 2 2 12 3 2 3 4 2" xfId="8824"/>
    <cellStyle name="Обычный 2 2 12 3 2 3 4 2 2" xfId="8825"/>
    <cellStyle name="Обычный 2 2 12 3 2 3 4 3" xfId="8826"/>
    <cellStyle name="Обычный 2 2 12 3 2 3 5" xfId="8827"/>
    <cellStyle name="Обычный 2 2 12 3 2 3 5 2" xfId="8828"/>
    <cellStyle name="Обычный 2 2 12 3 2 3 6" xfId="8829"/>
    <cellStyle name="Обычный 2 2 12 3 2 4" xfId="8830"/>
    <cellStyle name="Обычный 2 2 12 3 2 4 2" xfId="8831"/>
    <cellStyle name="Обычный 2 2 12 3 2 4 2 2" xfId="8832"/>
    <cellStyle name="Обычный 2 2 12 3 2 4 2 2 2" xfId="8833"/>
    <cellStyle name="Обычный 2 2 12 3 2 4 2 2 2 2" xfId="8834"/>
    <cellStyle name="Обычный 2 2 12 3 2 4 2 2 2 2 2" xfId="8835"/>
    <cellStyle name="Обычный 2 2 12 3 2 4 2 2 2 3" xfId="8836"/>
    <cellStyle name="Обычный 2 2 12 3 2 4 2 2 3" xfId="8837"/>
    <cellStyle name="Обычный 2 2 12 3 2 4 2 2 3 2" xfId="8838"/>
    <cellStyle name="Обычный 2 2 12 3 2 4 2 2 4" xfId="8839"/>
    <cellStyle name="Обычный 2 2 12 3 2 4 2 3" xfId="8840"/>
    <cellStyle name="Обычный 2 2 12 3 2 4 2 3 2" xfId="8841"/>
    <cellStyle name="Обычный 2 2 12 3 2 4 2 3 2 2" xfId="8842"/>
    <cellStyle name="Обычный 2 2 12 3 2 4 2 3 3" xfId="8843"/>
    <cellStyle name="Обычный 2 2 12 3 2 4 2 4" xfId="8844"/>
    <cellStyle name="Обычный 2 2 12 3 2 4 2 4 2" xfId="8845"/>
    <cellStyle name="Обычный 2 2 12 3 2 4 2 5" xfId="8846"/>
    <cellStyle name="Обычный 2 2 12 3 2 4 3" xfId="8847"/>
    <cellStyle name="Обычный 2 2 12 3 2 4 3 2" xfId="8848"/>
    <cellStyle name="Обычный 2 2 12 3 2 4 3 2 2" xfId="8849"/>
    <cellStyle name="Обычный 2 2 12 3 2 4 3 2 2 2" xfId="8850"/>
    <cellStyle name="Обычный 2 2 12 3 2 4 3 2 3" xfId="8851"/>
    <cellStyle name="Обычный 2 2 12 3 2 4 3 3" xfId="8852"/>
    <cellStyle name="Обычный 2 2 12 3 2 4 3 3 2" xfId="8853"/>
    <cellStyle name="Обычный 2 2 12 3 2 4 3 4" xfId="8854"/>
    <cellStyle name="Обычный 2 2 12 3 2 4 4" xfId="8855"/>
    <cellStyle name="Обычный 2 2 12 3 2 4 4 2" xfId="8856"/>
    <cellStyle name="Обычный 2 2 12 3 2 4 4 2 2" xfId="8857"/>
    <cellStyle name="Обычный 2 2 12 3 2 4 4 3" xfId="8858"/>
    <cellStyle name="Обычный 2 2 12 3 2 4 5" xfId="8859"/>
    <cellStyle name="Обычный 2 2 12 3 2 4 5 2" xfId="8860"/>
    <cellStyle name="Обычный 2 2 12 3 2 4 6" xfId="8861"/>
    <cellStyle name="Обычный 2 2 12 3 2 5" xfId="8862"/>
    <cellStyle name="Обычный 2 2 12 3 2 5 2" xfId="8863"/>
    <cellStyle name="Обычный 2 2 12 3 2 5 2 2" xfId="8864"/>
    <cellStyle name="Обычный 2 2 12 3 2 5 2 2 2" xfId="8865"/>
    <cellStyle name="Обычный 2 2 12 3 2 5 2 2 2 2" xfId="8866"/>
    <cellStyle name="Обычный 2 2 12 3 2 5 2 2 2 2 2" xfId="8867"/>
    <cellStyle name="Обычный 2 2 12 3 2 5 2 2 2 3" xfId="8868"/>
    <cellStyle name="Обычный 2 2 12 3 2 5 2 2 3" xfId="8869"/>
    <cellStyle name="Обычный 2 2 12 3 2 5 2 2 3 2" xfId="8870"/>
    <cellStyle name="Обычный 2 2 12 3 2 5 2 2 4" xfId="8871"/>
    <cellStyle name="Обычный 2 2 12 3 2 5 2 3" xfId="8872"/>
    <cellStyle name="Обычный 2 2 12 3 2 5 2 3 2" xfId="8873"/>
    <cellStyle name="Обычный 2 2 12 3 2 5 2 3 2 2" xfId="8874"/>
    <cellStyle name="Обычный 2 2 12 3 2 5 2 3 3" xfId="8875"/>
    <cellStyle name="Обычный 2 2 12 3 2 5 2 4" xfId="8876"/>
    <cellStyle name="Обычный 2 2 12 3 2 5 2 4 2" xfId="8877"/>
    <cellStyle name="Обычный 2 2 12 3 2 5 2 5" xfId="8878"/>
    <cellStyle name="Обычный 2 2 12 3 2 5 3" xfId="8879"/>
    <cellStyle name="Обычный 2 2 12 3 2 5 3 2" xfId="8880"/>
    <cellStyle name="Обычный 2 2 12 3 2 5 3 2 2" xfId="8881"/>
    <cellStyle name="Обычный 2 2 12 3 2 5 3 2 2 2" xfId="8882"/>
    <cellStyle name="Обычный 2 2 12 3 2 5 3 2 3" xfId="8883"/>
    <cellStyle name="Обычный 2 2 12 3 2 5 3 3" xfId="8884"/>
    <cellStyle name="Обычный 2 2 12 3 2 5 3 3 2" xfId="8885"/>
    <cellStyle name="Обычный 2 2 12 3 2 5 3 4" xfId="8886"/>
    <cellStyle name="Обычный 2 2 12 3 2 5 4" xfId="8887"/>
    <cellStyle name="Обычный 2 2 12 3 2 5 4 2" xfId="8888"/>
    <cellStyle name="Обычный 2 2 12 3 2 5 4 2 2" xfId="8889"/>
    <cellStyle name="Обычный 2 2 12 3 2 5 4 3" xfId="8890"/>
    <cellStyle name="Обычный 2 2 12 3 2 5 5" xfId="8891"/>
    <cellStyle name="Обычный 2 2 12 3 2 5 5 2" xfId="8892"/>
    <cellStyle name="Обычный 2 2 12 3 2 5 6" xfId="8893"/>
    <cellStyle name="Обычный 2 2 12 3 2 6" xfId="8894"/>
    <cellStyle name="Обычный 2 2 12 3 2 6 2" xfId="8895"/>
    <cellStyle name="Обычный 2 2 12 3 2 6 2 2" xfId="8896"/>
    <cellStyle name="Обычный 2 2 12 3 2 6 2 2 2" xfId="8897"/>
    <cellStyle name="Обычный 2 2 12 3 2 6 2 2 2 2" xfId="8898"/>
    <cellStyle name="Обычный 2 2 12 3 2 6 2 2 3" xfId="8899"/>
    <cellStyle name="Обычный 2 2 12 3 2 6 2 3" xfId="8900"/>
    <cellStyle name="Обычный 2 2 12 3 2 6 2 3 2" xfId="8901"/>
    <cellStyle name="Обычный 2 2 12 3 2 6 2 4" xfId="8902"/>
    <cellStyle name="Обычный 2 2 12 3 2 6 3" xfId="8903"/>
    <cellStyle name="Обычный 2 2 12 3 2 6 3 2" xfId="8904"/>
    <cellStyle name="Обычный 2 2 12 3 2 6 3 2 2" xfId="8905"/>
    <cellStyle name="Обычный 2 2 12 3 2 6 3 3" xfId="8906"/>
    <cellStyle name="Обычный 2 2 12 3 2 6 4" xfId="8907"/>
    <cellStyle name="Обычный 2 2 12 3 2 6 4 2" xfId="8908"/>
    <cellStyle name="Обычный 2 2 12 3 2 6 5" xfId="8909"/>
    <cellStyle name="Обычный 2 2 12 3 2 7" xfId="8910"/>
    <cellStyle name="Обычный 2 2 12 3 2 7 2" xfId="8911"/>
    <cellStyle name="Обычный 2 2 12 3 2 7 2 2" xfId="8912"/>
    <cellStyle name="Обычный 2 2 12 3 2 7 2 2 2" xfId="8913"/>
    <cellStyle name="Обычный 2 2 12 3 2 7 2 3" xfId="8914"/>
    <cellStyle name="Обычный 2 2 12 3 2 7 3" xfId="8915"/>
    <cellStyle name="Обычный 2 2 12 3 2 7 3 2" xfId="8916"/>
    <cellStyle name="Обычный 2 2 12 3 2 7 4" xfId="8917"/>
    <cellStyle name="Обычный 2 2 12 3 2 8" xfId="8918"/>
    <cellStyle name="Обычный 2 2 12 3 2 8 2" xfId="8919"/>
    <cellStyle name="Обычный 2 2 12 3 2 8 2 2" xfId="8920"/>
    <cellStyle name="Обычный 2 2 12 3 2 8 3" xfId="8921"/>
    <cellStyle name="Обычный 2 2 12 3 2 9" xfId="8922"/>
    <cellStyle name="Обычный 2 2 12 3 2 9 2" xfId="8923"/>
    <cellStyle name="Обычный 2 2 12 3 3" xfId="8924"/>
    <cellStyle name="Обычный 2 2 12 3 3 2" xfId="8925"/>
    <cellStyle name="Обычный 2 2 12 3 3 2 2" xfId="8926"/>
    <cellStyle name="Обычный 2 2 12 3 3 2 2 2" xfId="8927"/>
    <cellStyle name="Обычный 2 2 12 3 3 2 2 2 2" xfId="8928"/>
    <cellStyle name="Обычный 2 2 12 3 3 2 2 2 2 2" xfId="8929"/>
    <cellStyle name="Обычный 2 2 12 3 3 2 2 2 3" xfId="8930"/>
    <cellStyle name="Обычный 2 2 12 3 3 2 2 3" xfId="8931"/>
    <cellStyle name="Обычный 2 2 12 3 3 2 2 3 2" xfId="8932"/>
    <cellStyle name="Обычный 2 2 12 3 3 2 2 4" xfId="8933"/>
    <cellStyle name="Обычный 2 2 12 3 3 2 3" xfId="8934"/>
    <cellStyle name="Обычный 2 2 12 3 3 2 3 2" xfId="8935"/>
    <cellStyle name="Обычный 2 2 12 3 3 2 3 2 2" xfId="8936"/>
    <cellStyle name="Обычный 2 2 12 3 3 2 3 3" xfId="8937"/>
    <cellStyle name="Обычный 2 2 12 3 3 2 4" xfId="8938"/>
    <cellStyle name="Обычный 2 2 12 3 3 2 4 2" xfId="8939"/>
    <cellStyle name="Обычный 2 2 12 3 3 2 5" xfId="8940"/>
    <cellStyle name="Обычный 2 2 12 3 3 3" xfId="8941"/>
    <cellStyle name="Обычный 2 2 12 3 3 3 2" xfId="8942"/>
    <cellStyle name="Обычный 2 2 12 3 3 3 2 2" xfId="8943"/>
    <cellStyle name="Обычный 2 2 12 3 3 3 2 2 2" xfId="8944"/>
    <cellStyle name="Обычный 2 2 12 3 3 3 2 3" xfId="8945"/>
    <cellStyle name="Обычный 2 2 12 3 3 3 3" xfId="8946"/>
    <cellStyle name="Обычный 2 2 12 3 3 3 3 2" xfId="8947"/>
    <cellStyle name="Обычный 2 2 12 3 3 3 4" xfId="8948"/>
    <cellStyle name="Обычный 2 2 12 3 3 4" xfId="8949"/>
    <cellStyle name="Обычный 2 2 12 3 3 4 2" xfId="8950"/>
    <cellStyle name="Обычный 2 2 12 3 3 4 2 2" xfId="8951"/>
    <cellStyle name="Обычный 2 2 12 3 3 4 3" xfId="8952"/>
    <cellStyle name="Обычный 2 2 12 3 3 5" xfId="8953"/>
    <cellStyle name="Обычный 2 2 12 3 3 5 2" xfId="8954"/>
    <cellStyle name="Обычный 2 2 12 3 3 6" xfId="8955"/>
    <cellStyle name="Обычный 2 2 12 3 4" xfId="8956"/>
    <cellStyle name="Обычный 2 2 12 3 4 2" xfId="8957"/>
    <cellStyle name="Обычный 2 2 12 3 4 2 2" xfId="8958"/>
    <cellStyle name="Обычный 2 2 12 3 4 2 2 2" xfId="8959"/>
    <cellStyle name="Обычный 2 2 12 3 4 2 2 2 2" xfId="8960"/>
    <cellStyle name="Обычный 2 2 12 3 4 2 2 2 2 2" xfId="8961"/>
    <cellStyle name="Обычный 2 2 12 3 4 2 2 2 3" xfId="8962"/>
    <cellStyle name="Обычный 2 2 12 3 4 2 2 3" xfId="8963"/>
    <cellStyle name="Обычный 2 2 12 3 4 2 2 3 2" xfId="8964"/>
    <cellStyle name="Обычный 2 2 12 3 4 2 2 4" xfId="8965"/>
    <cellStyle name="Обычный 2 2 12 3 4 2 3" xfId="8966"/>
    <cellStyle name="Обычный 2 2 12 3 4 2 3 2" xfId="8967"/>
    <cellStyle name="Обычный 2 2 12 3 4 2 3 2 2" xfId="8968"/>
    <cellStyle name="Обычный 2 2 12 3 4 2 3 3" xfId="8969"/>
    <cellStyle name="Обычный 2 2 12 3 4 2 4" xfId="8970"/>
    <cellStyle name="Обычный 2 2 12 3 4 2 4 2" xfId="8971"/>
    <cellStyle name="Обычный 2 2 12 3 4 2 5" xfId="8972"/>
    <cellStyle name="Обычный 2 2 12 3 4 3" xfId="8973"/>
    <cellStyle name="Обычный 2 2 12 3 4 3 2" xfId="8974"/>
    <cellStyle name="Обычный 2 2 12 3 4 3 2 2" xfId="8975"/>
    <cellStyle name="Обычный 2 2 12 3 4 3 2 2 2" xfId="8976"/>
    <cellStyle name="Обычный 2 2 12 3 4 3 2 3" xfId="8977"/>
    <cellStyle name="Обычный 2 2 12 3 4 3 3" xfId="8978"/>
    <cellStyle name="Обычный 2 2 12 3 4 3 3 2" xfId="8979"/>
    <cellStyle name="Обычный 2 2 12 3 4 3 4" xfId="8980"/>
    <cellStyle name="Обычный 2 2 12 3 4 4" xfId="8981"/>
    <cellStyle name="Обычный 2 2 12 3 4 4 2" xfId="8982"/>
    <cellStyle name="Обычный 2 2 12 3 4 4 2 2" xfId="8983"/>
    <cellStyle name="Обычный 2 2 12 3 4 4 3" xfId="8984"/>
    <cellStyle name="Обычный 2 2 12 3 4 5" xfId="8985"/>
    <cellStyle name="Обычный 2 2 12 3 4 5 2" xfId="8986"/>
    <cellStyle name="Обычный 2 2 12 3 4 6" xfId="8987"/>
    <cellStyle name="Обычный 2 2 12 3 5" xfId="8988"/>
    <cellStyle name="Обычный 2 2 12 3 5 2" xfId="8989"/>
    <cellStyle name="Обычный 2 2 12 3 5 2 2" xfId="8990"/>
    <cellStyle name="Обычный 2 2 12 3 5 2 2 2" xfId="8991"/>
    <cellStyle name="Обычный 2 2 12 3 5 2 2 2 2" xfId="8992"/>
    <cellStyle name="Обычный 2 2 12 3 5 2 2 2 2 2" xfId="8993"/>
    <cellStyle name="Обычный 2 2 12 3 5 2 2 2 3" xfId="8994"/>
    <cellStyle name="Обычный 2 2 12 3 5 2 2 3" xfId="8995"/>
    <cellStyle name="Обычный 2 2 12 3 5 2 2 3 2" xfId="8996"/>
    <cellStyle name="Обычный 2 2 12 3 5 2 2 4" xfId="8997"/>
    <cellStyle name="Обычный 2 2 12 3 5 2 3" xfId="8998"/>
    <cellStyle name="Обычный 2 2 12 3 5 2 3 2" xfId="8999"/>
    <cellStyle name="Обычный 2 2 12 3 5 2 3 2 2" xfId="9000"/>
    <cellStyle name="Обычный 2 2 12 3 5 2 3 3" xfId="9001"/>
    <cellStyle name="Обычный 2 2 12 3 5 2 4" xfId="9002"/>
    <cellStyle name="Обычный 2 2 12 3 5 2 4 2" xfId="9003"/>
    <cellStyle name="Обычный 2 2 12 3 5 2 5" xfId="9004"/>
    <cellStyle name="Обычный 2 2 12 3 5 3" xfId="9005"/>
    <cellStyle name="Обычный 2 2 12 3 5 3 2" xfId="9006"/>
    <cellStyle name="Обычный 2 2 12 3 5 3 2 2" xfId="9007"/>
    <cellStyle name="Обычный 2 2 12 3 5 3 2 2 2" xfId="9008"/>
    <cellStyle name="Обычный 2 2 12 3 5 3 2 3" xfId="9009"/>
    <cellStyle name="Обычный 2 2 12 3 5 3 3" xfId="9010"/>
    <cellStyle name="Обычный 2 2 12 3 5 3 3 2" xfId="9011"/>
    <cellStyle name="Обычный 2 2 12 3 5 3 4" xfId="9012"/>
    <cellStyle name="Обычный 2 2 12 3 5 4" xfId="9013"/>
    <cellStyle name="Обычный 2 2 12 3 5 4 2" xfId="9014"/>
    <cellStyle name="Обычный 2 2 12 3 5 4 2 2" xfId="9015"/>
    <cellStyle name="Обычный 2 2 12 3 5 4 3" xfId="9016"/>
    <cellStyle name="Обычный 2 2 12 3 5 5" xfId="9017"/>
    <cellStyle name="Обычный 2 2 12 3 5 5 2" xfId="9018"/>
    <cellStyle name="Обычный 2 2 12 3 5 6" xfId="9019"/>
    <cellStyle name="Обычный 2 2 12 3 6" xfId="9020"/>
    <cellStyle name="Обычный 2 2 12 3 6 2" xfId="9021"/>
    <cellStyle name="Обычный 2 2 12 3 6 2 2" xfId="9022"/>
    <cellStyle name="Обычный 2 2 12 3 6 2 2 2" xfId="9023"/>
    <cellStyle name="Обычный 2 2 12 3 6 2 2 2 2" xfId="9024"/>
    <cellStyle name="Обычный 2 2 12 3 6 2 2 2 2 2" xfId="9025"/>
    <cellStyle name="Обычный 2 2 12 3 6 2 2 2 3" xfId="9026"/>
    <cellStyle name="Обычный 2 2 12 3 6 2 2 3" xfId="9027"/>
    <cellStyle name="Обычный 2 2 12 3 6 2 2 3 2" xfId="9028"/>
    <cellStyle name="Обычный 2 2 12 3 6 2 2 4" xfId="9029"/>
    <cellStyle name="Обычный 2 2 12 3 6 2 3" xfId="9030"/>
    <cellStyle name="Обычный 2 2 12 3 6 2 3 2" xfId="9031"/>
    <cellStyle name="Обычный 2 2 12 3 6 2 3 2 2" xfId="9032"/>
    <cellStyle name="Обычный 2 2 12 3 6 2 3 3" xfId="9033"/>
    <cellStyle name="Обычный 2 2 12 3 6 2 4" xfId="9034"/>
    <cellStyle name="Обычный 2 2 12 3 6 2 4 2" xfId="9035"/>
    <cellStyle name="Обычный 2 2 12 3 6 2 5" xfId="9036"/>
    <cellStyle name="Обычный 2 2 12 3 6 3" xfId="9037"/>
    <cellStyle name="Обычный 2 2 12 3 6 3 2" xfId="9038"/>
    <cellStyle name="Обычный 2 2 12 3 6 3 2 2" xfId="9039"/>
    <cellStyle name="Обычный 2 2 12 3 6 3 2 2 2" xfId="9040"/>
    <cellStyle name="Обычный 2 2 12 3 6 3 2 3" xfId="9041"/>
    <cellStyle name="Обычный 2 2 12 3 6 3 3" xfId="9042"/>
    <cellStyle name="Обычный 2 2 12 3 6 3 3 2" xfId="9043"/>
    <cellStyle name="Обычный 2 2 12 3 6 3 4" xfId="9044"/>
    <cellStyle name="Обычный 2 2 12 3 6 4" xfId="9045"/>
    <cellStyle name="Обычный 2 2 12 3 6 4 2" xfId="9046"/>
    <cellStyle name="Обычный 2 2 12 3 6 4 2 2" xfId="9047"/>
    <cellStyle name="Обычный 2 2 12 3 6 4 3" xfId="9048"/>
    <cellStyle name="Обычный 2 2 12 3 6 5" xfId="9049"/>
    <cellStyle name="Обычный 2 2 12 3 6 5 2" xfId="9050"/>
    <cellStyle name="Обычный 2 2 12 3 6 6" xfId="9051"/>
    <cellStyle name="Обычный 2 2 12 3 7" xfId="9052"/>
    <cellStyle name="Обычный 2 2 12 3 7 2" xfId="9053"/>
    <cellStyle name="Обычный 2 2 12 3 7 2 2" xfId="9054"/>
    <cellStyle name="Обычный 2 2 12 3 7 2 2 2" xfId="9055"/>
    <cellStyle name="Обычный 2 2 12 3 7 2 2 2 2" xfId="9056"/>
    <cellStyle name="Обычный 2 2 12 3 7 2 2 3" xfId="9057"/>
    <cellStyle name="Обычный 2 2 12 3 7 2 3" xfId="9058"/>
    <cellStyle name="Обычный 2 2 12 3 7 2 3 2" xfId="9059"/>
    <cellStyle name="Обычный 2 2 12 3 7 2 4" xfId="9060"/>
    <cellStyle name="Обычный 2 2 12 3 7 3" xfId="9061"/>
    <cellStyle name="Обычный 2 2 12 3 7 3 2" xfId="9062"/>
    <cellStyle name="Обычный 2 2 12 3 7 3 2 2" xfId="9063"/>
    <cellStyle name="Обычный 2 2 12 3 7 3 3" xfId="9064"/>
    <cellStyle name="Обычный 2 2 12 3 7 4" xfId="9065"/>
    <cellStyle name="Обычный 2 2 12 3 7 4 2" xfId="9066"/>
    <cellStyle name="Обычный 2 2 12 3 7 5" xfId="9067"/>
    <cellStyle name="Обычный 2 2 12 3 8" xfId="9068"/>
    <cellStyle name="Обычный 2 2 12 3 8 2" xfId="9069"/>
    <cellStyle name="Обычный 2 2 12 3 8 2 2" xfId="9070"/>
    <cellStyle name="Обычный 2 2 12 3 8 2 2 2" xfId="9071"/>
    <cellStyle name="Обычный 2 2 12 3 8 2 3" xfId="9072"/>
    <cellStyle name="Обычный 2 2 12 3 8 3" xfId="9073"/>
    <cellStyle name="Обычный 2 2 12 3 8 3 2" xfId="9074"/>
    <cellStyle name="Обычный 2 2 12 3 8 4" xfId="9075"/>
    <cellStyle name="Обычный 2 2 12 3 9" xfId="9076"/>
    <cellStyle name="Обычный 2 2 12 3 9 2" xfId="9077"/>
    <cellStyle name="Обычный 2 2 12 3 9 2 2" xfId="9078"/>
    <cellStyle name="Обычный 2 2 12 3 9 3" xfId="9079"/>
    <cellStyle name="Обычный 2 2 12 4" xfId="9080"/>
    <cellStyle name="Обычный 2 2 12 4 10" xfId="9081"/>
    <cellStyle name="Обычный 2 2 12 4 2" xfId="9082"/>
    <cellStyle name="Обычный 2 2 12 4 2 2" xfId="9083"/>
    <cellStyle name="Обычный 2 2 12 4 2 2 2" xfId="9084"/>
    <cellStyle name="Обычный 2 2 12 4 2 2 2 2" xfId="9085"/>
    <cellStyle name="Обычный 2 2 12 4 2 2 2 2 2" xfId="9086"/>
    <cellStyle name="Обычный 2 2 12 4 2 2 2 2 2 2" xfId="9087"/>
    <cellStyle name="Обычный 2 2 12 4 2 2 2 2 3" xfId="9088"/>
    <cellStyle name="Обычный 2 2 12 4 2 2 2 3" xfId="9089"/>
    <cellStyle name="Обычный 2 2 12 4 2 2 2 3 2" xfId="9090"/>
    <cellStyle name="Обычный 2 2 12 4 2 2 2 4" xfId="9091"/>
    <cellStyle name="Обычный 2 2 12 4 2 2 3" xfId="9092"/>
    <cellStyle name="Обычный 2 2 12 4 2 2 3 2" xfId="9093"/>
    <cellStyle name="Обычный 2 2 12 4 2 2 3 2 2" xfId="9094"/>
    <cellStyle name="Обычный 2 2 12 4 2 2 3 3" xfId="9095"/>
    <cellStyle name="Обычный 2 2 12 4 2 2 4" xfId="9096"/>
    <cellStyle name="Обычный 2 2 12 4 2 2 4 2" xfId="9097"/>
    <cellStyle name="Обычный 2 2 12 4 2 2 5" xfId="9098"/>
    <cellStyle name="Обычный 2 2 12 4 2 3" xfId="9099"/>
    <cellStyle name="Обычный 2 2 12 4 2 3 2" xfId="9100"/>
    <cellStyle name="Обычный 2 2 12 4 2 3 2 2" xfId="9101"/>
    <cellStyle name="Обычный 2 2 12 4 2 3 2 2 2" xfId="9102"/>
    <cellStyle name="Обычный 2 2 12 4 2 3 2 3" xfId="9103"/>
    <cellStyle name="Обычный 2 2 12 4 2 3 3" xfId="9104"/>
    <cellStyle name="Обычный 2 2 12 4 2 3 3 2" xfId="9105"/>
    <cellStyle name="Обычный 2 2 12 4 2 3 4" xfId="9106"/>
    <cellStyle name="Обычный 2 2 12 4 2 4" xfId="9107"/>
    <cellStyle name="Обычный 2 2 12 4 2 4 2" xfId="9108"/>
    <cellStyle name="Обычный 2 2 12 4 2 4 2 2" xfId="9109"/>
    <cellStyle name="Обычный 2 2 12 4 2 4 3" xfId="9110"/>
    <cellStyle name="Обычный 2 2 12 4 2 5" xfId="9111"/>
    <cellStyle name="Обычный 2 2 12 4 2 5 2" xfId="9112"/>
    <cellStyle name="Обычный 2 2 12 4 2 6" xfId="9113"/>
    <cellStyle name="Обычный 2 2 12 4 3" xfId="9114"/>
    <cellStyle name="Обычный 2 2 12 4 3 2" xfId="9115"/>
    <cellStyle name="Обычный 2 2 12 4 3 2 2" xfId="9116"/>
    <cellStyle name="Обычный 2 2 12 4 3 2 2 2" xfId="9117"/>
    <cellStyle name="Обычный 2 2 12 4 3 2 2 2 2" xfId="9118"/>
    <cellStyle name="Обычный 2 2 12 4 3 2 2 2 2 2" xfId="9119"/>
    <cellStyle name="Обычный 2 2 12 4 3 2 2 2 3" xfId="9120"/>
    <cellStyle name="Обычный 2 2 12 4 3 2 2 3" xfId="9121"/>
    <cellStyle name="Обычный 2 2 12 4 3 2 2 3 2" xfId="9122"/>
    <cellStyle name="Обычный 2 2 12 4 3 2 2 4" xfId="9123"/>
    <cellStyle name="Обычный 2 2 12 4 3 2 3" xfId="9124"/>
    <cellStyle name="Обычный 2 2 12 4 3 2 3 2" xfId="9125"/>
    <cellStyle name="Обычный 2 2 12 4 3 2 3 2 2" xfId="9126"/>
    <cellStyle name="Обычный 2 2 12 4 3 2 3 3" xfId="9127"/>
    <cellStyle name="Обычный 2 2 12 4 3 2 4" xfId="9128"/>
    <cellStyle name="Обычный 2 2 12 4 3 2 4 2" xfId="9129"/>
    <cellStyle name="Обычный 2 2 12 4 3 2 5" xfId="9130"/>
    <cellStyle name="Обычный 2 2 12 4 3 3" xfId="9131"/>
    <cellStyle name="Обычный 2 2 12 4 3 3 2" xfId="9132"/>
    <cellStyle name="Обычный 2 2 12 4 3 3 2 2" xfId="9133"/>
    <cellStyle name="Обычный 2 2 12 4 3 3 2 2 2" xfId="9134"/>
    <cellStyle name="Обычный 2 2 12 4 3 3 2 3" xfId="9135"/>
    <cellStyle name="Обычный 2 2 12 4 3 3 3" xfId="9136"/>
    <cellStyle name="Обычный 2 2 12 4 3 3 3 2" xfId="9137"/>
    <cellStyle name="Обычный 2 2 12 4 3 3 4" xfId="9138"/>
    <cellStyle name="Обычный 2 2 12 4 3 4" xfId="9139"/>
    <cellStyle name="Обычный 2 2 12 4 3 4 2" xfId="9140"/>
    <cellStyle name="Обычный 2 2 12 4 3 4 2 2" xfId="9141"/>
    <cellStyle name="Обычный 2 2 12 4 3 4 3" xfId="9142"/>
    <cellStyle name="Обычный 2 2 12 4 3 5" xfId="9143"/>
    <cellStyle name="Обычный 2 2 12 4 3 5 2" xfId="9144"/>
    <cellStyle name="Обычный 2 2 12 4 3 6" xfId="9145"/>
    <cellStyle name="Обычный 2 2 12 4 4" xfId="9146"/>
    <cellStyle name="Обычный 2 2 12 4 4 2" xfId="9147"/>
    <cellStyle name="Обычный 2 2 12 4 4 2 2" xfId="9148"/>
    <cellStyle name="Обычный 2 2 12 4 4 2 2 2" xfId="9149"/>
    <cellStyle name="Обычный 2 2 12 4 4 2 2 2 2" xfId="9150"/>
    <cellStyle name="Обычный 2 2 12 4 4 2 2 2 2 2" xfId="9151"/>
    <cellStyle name="Обычный 2 2 12 4 4 2 2 2 3" xfId="9152"/>
    <cellStyle name="Обычный 2 2 12 4 4 2 2 3" xfId="9153"/>
    <cellStyle name="Обычный 2 2 12 4 4 2 2 3 2" xfId="9154"/>
    <cellStyle name="Обычный 2 2 12 4 4 2 2 4" xfId="9155"/>
    <cellStyle name="Обычный 2 2 12 4 4 2 3" xfId="9156"/>
    <cellStyle name="Обычный 2 2 12 4 4 2 3 2" xfId="9157"/>
    <cellStyle name="Обычный 2 2 12 4 4 2 3 2 2" xfId="9158"/>
    <cellStyle name="Обычный 2 2 12 4 4 2 3 3" xfId="9159"/>
    <cellStyle name="Обычный 2 2 12 4 4 2 4" xfId="9160"/>
    <cellStyle name="Обычный 2 2 12 4 4 2 4 2" xfId="9161"/>
    <cellStyle name="Обычный 2 2 12 4 4 2 5" xfId="9162"/>
    <cellStyle name="Обычный 2 2 12 4 4 3" xfId="9163"/>
    <cellStyle name="Обычный 2 2 12 4 4 3 2" xfId="9164"/>
    <cellStyle name="Обычный 2 2 12 4 4 3 2 2" xfId="9165"/>
    <cellStyle name="Обычный 2 2 12 4 4 3 2 2 2" xfId="9166"/>
    <cellStyle name="Обычный 2 2 12 4 4 3 2 3" xfId="9167"/>
    <cellStyle name="Обычный 2 2 12 4 4 3 3" xfId="9168"/>
    <cellStyle name="Обычный 2 2 12 4 4 3 3 2" xfId="9169"/>
    <cellStyle name="Обычный 2 2 12 4 4 3 4" xfId="9170"/>
    <cellStyle name="Обычный 2 2 12 4 4 4" xfId="9171"/>
    <cellStyle name="Обычный 2 2 12 4 4 4 2" xfId="9172"/>
    <cellStyle name="Обычный 2 2 12 4 4 4 2 2" xfId="9173"/>
    <cellStyle name="Обычный 2 2 12 4 4 4 3" xfId="9174"/>
    <cellStyle name="Обычный 2 2 12 4 4 5" xfId="9175"/>
    <cellStyle name="Обычный 2 2 12 4 4 5 2" xfId="9176"/>
    <cellStyle name="Обычный 2 2 12 4 4 6" xfId="9177"/>
    <cellStyle name="Обычный 2 2 12 4 5" xfId="9178"/>
    <cellStyle name="Обычный 2 2 12 4 5 2" xfId="9179"/>
    <cellStyle name="Обычный 2 2 12 4 5 2 2" xfId="9180"/>
    <cellStyle name="Обычный 2 2 12 4 5 2 2 2" xfId="9181"/>
    <cellStyle name="Обычный 2 2 12 4 5 2 2 2 2" xfId="9182"/>
    <cellStyle name="Обычный 2 2 12 4 5 2 2 2 2 2" xfId="9183"/>
    <cellStyle name="Обычный 2 2 12 4 5 2 2 2 3" xfId="9184"/>
    <cellStyle name="Обычный 2 2 12 4 5 2 2 3" xfId="9185"/>
    <cellStyle name="Обычный 2 2 12 4 5 2 2 3 2" xfId="9186"/>
    <cellStyle name="Обычный 2 2 12 4 5 2 2 4" xfId="9187"/>
    <cellStyle name="Обычный 2 2 12 4 5 2 3" xfId="9188"/>
    <cellStyle name="Обычный 2 2 12 4 5 2 3 2" xfId="9189"/>
    <cellStyle name="Обычный 2 2 12 4 5 2 3 2 2" xfId="9190"/>
    <cellStyle name="Обычный 2 2 12 4 5 2 3 3" xfId="9191"/>
    <cellStyle name="Обычный 2 2 12 4 5 2 4" xfId="9192"/>
    <cellStyle name="Обычный 2 2 12 4 5 2 4 2" xfId="9193"/>
    <cellStyle name="Обычный 2 2 12 4 5 2 5" xfId="9194"/>
    <cellStyle name="Обычный 2 2 12 4 5 3" xfId="9195"/>
    <cellStyle name="Обычный 2 2 12 4 5 3 2" xfId="9196"/>
    <cellStyle name="Обычный 2 2 12 4 5 3 2 2" xfId="9197"/>
    <cellStyle name="Обычный 2 2 12 4 5 3 2 2 2" xfId="9198"/>
    <cellStyle name="Обычный 2 2 12 4 5 3 2 3" xfId="9199"/>
    <cellStyle name="Обычный 2 2 12 4 5 3 3" xfId="9200"/>
    <cellStyle name="Обычный 2 2 12 4 5 3 3 2" xfId="9201"/>
    <cellStyle name="Обычный 2 2 12 4 5 3 4" xfId="9202"/>
    <cellStyle name="Обычный 2 2 12 4 5 4" xfId="9203"/>
    <cellStyle name="Обычный 2 2 12 4 5 4 2" xfId="9204"/>
    <cellStyle name="Обычный 2 2 12 4 5 4 2 2" xfId="9205"/>
    <cellStyle name="Обычный 2 2 12 4 5 4 3" xfId="9206"/>
    <cellStyle name="Обычный 2 2 12 4 5 5" xfId="9207"/>
    <cellStyle name="Обычный 2 2 12 4 5 5 2" xfId="9208"/>
    <cellStyle name="Обычный 2 2 12 4 5 6" xfId="9209"/>
    <cellStyle name="Обычный 2 2 12 4 6" xfId="9210"/>
    <cellStyle name="Обычный 2 2 12 4 6 2" xfId="9211"/>
    <cellStyle name="Обычный 2 2 12 4 6 2 2" xfId="9212"/>
    <cellStyle name="Обычный 2 2 12 4 6 2 2 2" xfId="9213"/>
    <cellStyle name="Обычный 2 2 12 4 6 2 2 2 2" xfId="9214"/>
    <cellStyle name="Обычный 2 2 12 4 6 2 2 3" xfId="9215"/>
    <cellStyle name="Обычный 2 2 12 4 6 2 3" xfId="9216"/>
    <cellStyle name="Обычный 2 2 12 4 6 2 3 2" xfId="9217"/>
    <cellStyle name="Обычный 2 2 12 4 6 2 4" xfId="9218"/>
    <cellStyle name="Обычный 2 2 12 4 6 3" xfId="9219"/>
    <cellStyle name="Обычный 2 2 12 4 6 3 2" xfId="9220"/>
    <cellStyle name="Обычный 2 2 12 4 6 3 2 2" xfId="9221"/>
    <cellStyle name="Обычный 2 2 12 4 6 3 3" xfId="9222"/>
    <cellStyle name="Обычный 2 2 12 4 6 4" xfId="9223"/>
    <cellStyle name="Обычный 2 2 12 4 6 4 2" xfId="9224"/>
    <cellStyle name="Обычный 2 2 12 4 6 5" xfId="9225"/>
    <cellStyle name="Обычный 2 2 12 4 7" xfId="9226"/>
    <cellStyle name="Обычный 2 2 12 4 7 2" xfId="9227"/>
    <cellStyle name="Обычный 2 2 12 4 7 2 2" xfId="9228"/>
    <cellStyle name="Обычный 2 2 12 4 7 2 2 2" xfId="9229"/>
    <cellStyle name="Обычный 2 2 12 4 7 2 3" xfId="9230"/>
    <cellStyle name="Обычный 2 2 12 4 7 3" xfId="9231"/>
    <cellStyle name="Обычный 2 2 12 4 7 3 2" xfId="9232"/>
    <cellStyle name="Обычный 2 2 12 4 7 4" xfId="9233"/>
    <cellStyle name="Обычный 2 2 12 4 8" xfId="9234"/>
    <cellStyle name="Обычный 2 2 12 4 8 2" xfId="9235"/>
    <cellStyle name="Обычный 2 2 12 4 8 2 2" xfId="9236"/>
    <cellStyle name="Обычный 2 2 12 4 8 3" xfId="9237"/>
    <cellStyle name="Обычный 2 2 12 4 9" xfId="9238"/>
    <cellStyle name="Обычный 2 2 12 4 9 2" xfId="9239"/>
    <cellStyle name="Обычный 2 2 12 5" xfId="9240"/>
    <cellStyle name="Обычный 2 2 12 5 10" xfId="9241"/>
    <cellStyle name="Обычный 2 2 12 5 2" xfId="9242"/>
    <cellStyle name="Обычный 2 2 12 5 2 2" xfId="9243"/>
    <cellStyle name="Обычный 2 2 12 5 2 2 2" xfId="9244"/>
    <cellStyle name="Обычный 2 2 12 5 2 2 2 2" xfId="9245"/>
    <cellStyle name="Обычный 2 2 12 5 2 2 2 2 2" xfId="9246"/>
    <cellStyle name="Обычный 2 2 12 5 2 2 2 2 2 2" xfId="9247"/>
    <cellStyle name="Обычный 2 2 12 5 2 2 2 2 3" xfId="9248"/>
    <cellStyle name="Обычный 2 2 12 5 2 2 2 3" xfId="9249"/>
    <cellStyle name="Обычный 2 2 12 5 2 2 2 3 2" xfId="9250"/>
    <cellStyle name="Обычный 2 2 12 5 2 2 2 4" xfId="9251"/>
    <cellStyle name="Обычный 2 2 12 5 2 2 3" xfId="9252"/>
    <cellStyle name="Обычный 2 2 12 5 2 2 3 2" xfId="9253"/>
    <cellStyle name="Обычный 2 2 12 5 2 2 3 2 2" xfId="9254"/>
    <cellStyle name="Обычный 2 2 12 5 2 2 3 3" xfId="9255"/>
    <cellStyle name="Обычный 2 2 12 5 2 2 4" xfId="9256"/>
    <cellStyle name="Обычный 2 2 12 5 2 2 4 2" xfId="9257"/>
    <cellStyle name="Обычный 2 2 12 5 2 2 5" xfId="9258"/>
    <cellStyle name="Обычный 2 2 12 5 2 3" xfId="9259"/>
    <cellStyle name="Обычный 2 2 12 5 2 3 2" xfId="9260"/>
    <cellStyle name="Обычный 2 2 12 5 2 3 2 2" xfId="9261"/>
    <cellStyle name="Обычный 2 2 12 5 2 3 2 2 2" xfId="9262"/>
    <cellStyle name="Обычный 2 2 12 5 2 3 2 3" xfId="9263"/>
    <cellStyle name="Обычный 2 2 12 5 2 3 3" xfId="9264"/>
    <cellStyle name="Обычный 2 2 12 5 2 3 3 2" xfId="9265"/>
    <cellStyle name="Обычный 2 2 12 5 2 3 4" xfId="9266"/>
    <cellStyle name="Обычный 2 2 12 5 2 4" xfId="9267"/>
    <cellStyle name="Обычный 2 2 12 5 2 4 2" xfId="9268"/>
    <cellStyle name="Обычный 2 2 12 5 2 4 2 2" xfId="9269"/>
    <cellStyle name="Обычный 2 2 12 5 2 4 3" xfId="9270"/>
    <cellStyle name="Обычный 2 2 12 5 2 5" xfId="9271"/>
    <cellStyle name="Обычный 2 2 12 5 2 5 2" xfId="9272"/>
    <cellStyle name="Обычный 2 2 12 5 2 6" xfId="9273"/>
    <cellStyle name="Обычный 2 2 12 5 3" xfId="9274"/>
    <cellStyle name="Обычный 2 2 12 5 3 2" xfId="9275"/>
    <cellStyle name="Обычный 2 2 12 5 3 2 2" xfId="9276"/>
    <cellStyle name="Обычный 2 2 12 5 3 2 2 2" xfId="9277"/>
    <cellStyle name="Обычный 2 2 12 5 3 2 2 2 2" xfId="9278"/>
    <cellStyle name="Обычный 2 2 12 5 3 2 2 2 2 2" xfId="9279"/>
    <cellStyle name="Обычный 2 2 12 5 3 2 2 2 3" xfId="9280"/>
    <cellStyle name="Обычный 2 2 12 5 3 2 2 3" xfId="9281"/>
    <cellStyle name="Обычный 2 2 12 5 3 2 2 3 2" xfId="9282"/>
    <cellStyle name="Обычный 2 2 12 5 3 2 2 4" xfId="9283"/>
    <cellStyle name="Обычный 2 2 12 5 3 2 3" xfId="9284"/>
    <cellStyle name="Обычный 2 2 12 5 3 2 3 2" xfId="9285"/>
    <cellStyle name="Обычный 2 2 12 5 3 2 3 2 2" xfId="9286"/>
    <cellStyle name="Обычный 2 2 12 5 3 2 3 3" xfId="9287"/>
    <cellStyle name="Обычный 2 2 12 5 3 2 4" xfId="9288"/>
    <cellStyle name="Обычный 2 2 12 5 3 2 4 2" xfId="9289"/>
    <cellStyle name="Обычный 2 2 12 5 3 2 5" xfId="9290"/>
    <cellStyle name="Обычный 2 2 12 5 3 3" xfId="9291"/>
    <cellStyle name="Обычный 2 2 12 5 3 3 2" xfId="9292"/>
    <cellStyle name="Обычный 2 2 12 5 3 3 2 2" xfId="9293"/>
    <cellStyle name="Обычный 2 2 12 5 3 3 2 2 2" xfId="9294"/>
    <cellStyle name="Обычный 2 2 12 5 3 3 2 3" xfId="9295"/>
    <cellStyle name="Обычный 2 2 12 5 3 3 3" xfId="9296"/>
    <cellStyle name="Обычный 2 2 12 5 3 3 3 2" xfId="9297"/>
    <cellStyle name="Обычный 2 2 12 5 3 3 4" xfId="9298"/>
    <cellStyle name="Обычный 2 2 12 5 3 4" xfId="9299"/>
    <cellStyle name="Обычный 2 2 12 5 3 4 2" xfId="9300"/>
    <cellStyle name="Обычный 2 2 12 5 3 4 2 2" xfId="9301"/>
    <cellStyle name="Обычный 2 2 12 5 3 4 3" xfId="9302"/>
    <cellStyle name="Обычный 2 2 12 5 3 5" xfId="9303"/>
    <cellStyle name="Обычный 2 2 12 5 3 5 2" xfId="9304"/>
    <cellStyle name="Обычный 2 2 12 5 3 6" xfId="9305"/>
    <cellStyle name="Обычный 2 2 12 5 4" xfId="9306"/>
    <cellStyle name="Обычный 2 2 12 5 4 2" xfId="9307"/>
    <cellStyle name="Обычный 2 2 12 5 4 2 2" xfId="9308"/>
    <cellStyle name="Обычный 2 2 12 5 4 2 2 2" xfId="9309"/>
    <cellStyle name="Обычный 2 2 12 5 4 2 2 2 2" xfId="9310"/>
    <cellStyle name="Обычный 2 2 12 5 4 2 2 2 2 2" xfId="9311"/>
    <cellStyle name="Обычный 2 2 12 5 4 2 2 2 3" xfId="9312"/>
    <cellStyle name="Обычный 2 2 12 5 4 2 2 3" xfId="9313"/>
    <cellStyle name="Обычный 2 2 12 5 4 2 2 3 2" xfId="9314"/>
    <cellStyle name="Обычный 2 2 12 5 4 2 2 4" xfId="9315"/>
    <cellStyle name="Обычный 2 2 12 5 4 2 3" xfId="9316"/>
    <cellStyle name="Обычный 2 2 12 5 4 2 3 2" xfId="9317"/>
    <cellStyle name="Обычный 2 2 12 5 4 2 3 2 2" xfId="9318"/>
    <cellStyle name="Обычный 2 2 12 5 4 2 3 3" xfId="9319"/>
    <cellStyle name="Обычный 2 2 12 5 4 2 4" xfId="9320"/>
    <cellStyle name="Обычный 2 2 12 5 4 2 4 2" xfId="9321"/>
    <cellStyle name="Обычный 2 2 12 5 4 2 5" xfId="9322"/>
    <cellStyle name="Обычный 2 2 12 5 4 3" xfId="9323"/>
    <cellStyle name="Обычный 2 2 12 5 4 3 2" xfId="9324"/>
    <cellStyle name="Обычный 2 2 12 5 4 3 2 2" xfId="9325"/>
    <cellStyle name="Обычный 2 2 12 5 4 3 2 2 2" xfId="9326"/>
    <cellStyle name="Обычный 2 2 12 5 4 3 2 3" xfId="9327"/>
    <cellStyle name="Обычный 2 2 12 5 4 3 3" xfId="9328"/>
    <cellStyle name="Обычный 2 2 12 5 4 3 3 2" xfId="9329"/>
    <cellStyle name="Обычный 2 2 12 5 4 3 4" xfId="9330"/>
    <cellStyle name="Обычный 2 2 12 5 4 4" xfId="9331"/>
    <cellStyle name="Обычный 2 2 12 5 4 4 2" xfId="9332"/>
    <cellStyle name="Обычный 2 2 12 5 4 4 2 2" xfId="9333"/>
    <cellStyle name="Обычный 2 2 12 5 4 4 3" xfId="9334"/>
    <cellStyle name="Обычный 2 2 12 5 4 5" xfId="9335"/>
    <cellStyle name="Обычный 2 2 12 5 4 5 2" xfId="9336"/>
    <cellStyle name="Обычный 2 2 12 5 4 6" xfId="9337"/>
    <cellStyle name="Обычный 2 2 12 5 5" xfId="9338"/>
    <cellStyle name="Обычный 2 2 12 5 5 2" xfId="9339"/>
    <cellStyle name="Обычный 2 2 12 5 5 2 2" xfId="9340"/>
    <cellStyle name="Обычный 2 2 12 5 5 2 2 2" xfId="9341"/>
    <cellStyle name="Обычный 2 2 12 5 5 2 2 2 2" xfId="9342"/>
    <cellStyle name="Обычный 2 2 12 5 5 2 2 2 2 2" xfId="9343"/>
    <cellStyle name="Обычный 2 2 12 5 5 2 2 2 3" xfId="9344"/>
    <cellStyle name="Обычный 2 2 12 5 5 2 2 3" xfId="9345"/>
    <cellStyle name="Обычный 2 2 12 5 5 2 2 3 2" xfId="9346"/>
    <cellStyle name="Обычный 2 2 12 5 5 2 2 4" xfId="9347"/>
    <cellStyle name="Обычный 2 2 12 5 5 2 3" xfId="9348"/>
    <cellStyle name="Обычный 2 2 12 5 5 2 3 2" xfId="9349"/>
    <cellStyle name="Обычный 2 2 12 5 5 2 3 2 2" xfId="9350"/>
    <cellStyle name="Обычный 2 2 12 5 5 2 3 3" xfId="9351"/>
    <cellStyle name="Обычный 2 2 12 5 5 2 4" xfId="9352"/>
    <cellStyle name="Обычный 2 2 12 5 5 2 4 2" xfId="9353"/>
    <cellStyle name="Обычный 2 2 12 5 5 2 5" xfId="9354"/>
    <cellStyle name="Обычный 2 2 12 5 5 3" xfId="9355"/>
    <cellStyle name="Обычный 2 2 12 5 5 3 2" xfId="9356"/>
    <cellStyle name="Обычный 2 2 12 5 5 3 2 2" xfId="9357"/>
    <cellStyle name="Обычный 2 2 12 5 5 3 2 2 2" xfId="9358"/>
    <cellStyle name="Обычный 2 2 12 5 5 3 2 3" xfId="9359"/>
    <cellStyle name="Обычный 2 2 12 5 5 3 3" xfId="9360"/>
    <cellStyle name="Обычный 2 2 12 5 5 3 3 2" xfId="9361"/>
    <cellStyle name="Обычный 2 2 12 5 5 3 4" xfId="9362"/>
    <cellStyle name="Обычный 2 2 12 5 5 4" xfId="9363"/>
    <cellStyle name="Обычный 2 2 12 5 5 4 2" xfId="9364"/>
    <cellStyle name="Обычный 2 2 12 5 5 4 2 2" xfId="9365"/>
    <cellStyle name="Обычный 2 2 12 5 5 4 3" xfId="9366"/>
    <cellStyle name="Обычный 2 2 12 5 5 5" xfId="9367"/>
    <cellStyle name="Обычный 2 2 12 5 5 5 2" xfId="9368"/>
    <cellStyle name="Обычный 2 2 12 5 5 6" xfId="9369"/>
    <cellStyle name="Обычный 2 2 12 5 6" xfId="9370"/>
    <cellStyle name="Обычный 2 2 12 5 6 2" xfId="9371"/>
    <cellStyle name="Обычный 2 2 12 5 6 2 2" xfId="9372"/>
    <cellStyle name="Обычный 2 2 12 5 6 2 2 2" xfId="9373"/>
    <cellStyle name="Обычный 2 2 12 5 6 2 2 2 2" xfId="9374"/>
    <cellStyle name="Обычный 2 2 12 5 6 2 2 3" xfId="9375"/>
    <cellStyle name="Обычный 2 2 12 5 6 2 3" xfId="9376"/>
    <cellStyle name="Обычный 2 2 12 5 6 2 3 2" xfId="9377"/>
    <cellStyle name="Обычный 2 2 12 5 6 2 4" xfId="9378"/>
    <cellStyle name="Обычный 2 2 12 5 6 3" xfId="9379"/>
    <cellStyle name="Обычный 2 2 12 5 6 3 2" xfId="9380"/>
    <cellStyle name="Обычный 2 2 12 5 6 3 2 2" xfId="9381"/>
    <cellStyle name="Обычный 2 2 12 5 6 3 3" xfId="9382"/>
    <cellStyle name="Обычный 2 2 12 5 6 4" xfId="9383"/>
    <cellStyle name="Обычный 2 2 12 5 6 4 2" xfId="9384"/>
    <cellStyle name="Обычный 2 2 12 5 6 5" xfId="9385"/>
    <cellStyle name="Обычный 2 2 12 5 7" xfId="9386"/>
    <cellStyle name="Обычный 2 2 12 5 7 2" xfId="9387"/>
    <cellStyle name="Обычный 2 2 12 5 7 2 2" xfId="9388"/>
    <cellStyle name="Обычный 2 2 12 5 7 2 2 2" xfId="9389"/>
    <cellStyle name="Обычный 2 2 12 5 7 2 3" xfId="9390"/>
    <cellStyle name="Обычный 2 2 12 5 7 3" xfId="9391"/>
    <cellStyle name="Обычный 2 2 12 5 7 3 2" xfId="9392"/>
    <cellStyle name="Обычный 2 2 12 5 7 4" xfId="9393"/>
    <cellStyle name="Обычный 2 2 12 5 8" xfId="9394"/>
    <cellStyle name="Обычный 2 2 12 5 8 2" xfId="9395"/>
    <cellStyle name="Обычный 2 2 12 5 8 2 2" xfId="9396"/>
    <cellStyle name="Обычный 2 2 12 5 8 3" xfId="9397"/>
    <cellStyle name="Обычный 2 2 12 5 9" xfId="9398"/>
    <cellStyle name="Обычный 2 2 12 5 9 2" xfId="9399"/>
    <cellStyle name="Обычный 2 2 12 6" xfId="9400"/>
    <cellStyle name="Обычный 2 2 12 6 2" xfId="9401"/>
    <cellStyle name="Обычный 2 2 12 6 2 2" xfId="9402"/>
    <cellStyle name="Обычный 2 2 12 6 2 2 2" xfId="9403"/>
    <cellStyle name="Обычный 2 2 12 6 2 2 2 2" xfId="9404"/>
    <cellStyle name="Обычный 2 2 12 6 2 2 2 2 2" xfId="9405"/>
    <cellStyle name="Обычный 2 2 12 6 2 2 2 3" xfId="9406"/>
    <cellStyle name="Обычный 2 2 12 6 2 2 3" xfId="9407"/>
    <cellStyle name="Обычный 2 2 12 6 2 2 3 2" xfId="9408"/>
    <cellStyle name="Обычный 2 2 12 6 2 2 4" xfId="9409"/>
    <cellStyle name="Обычный 2 2 12 6 2 3" xfId="9410"/>
    <cellStyle name="Обычный 2 2 12 6 2 3 2" xfId="9411"/>
    <cellStyle name="Обычный 2 2 12 6 2 3 2 2" xfId="9412"/>
    <cellStyle name="Обычный 2 2 12 6 2 3 3" xfId="9413"/>
    <cellStyle name="Обычный 2 2 12 6 2 4" xfId="9414"/>
    <cellStyle name="Обычный 2 2 12 6 2 4 2" xfId="9415"/>
    <cellStyle name="Обычный 2 2 12 6 2 5" xfId="9416"/>
    <cellStyle name="Обычный 2 2 12 6 3" xfId="9417"/>
    <cellStyle name="Обычный 2 2 12 6 3 2" xfId="9418"/>
    <cellStyle name="Обычный 2 2 12 6 3 2 2" xfId="9419"/>
    <cellStyle name="Обычный 2 2 12 6 3 2 2 2" xfId="9420"/>
    <cellStyle name="Обычный 2 2 12 6 3 2 3" xfId="9421"/>
    <cellStyle name="Обычный 2 2 12 6 3 3" xfId="9422"/>
    <cellStyle name="Обычный 2 2 12 6 3 3 2" xfId="9423"/>
    <cellStyle name="Обычный 2 2 12 6 3 4" xfId="9424"/>
    <cellStyle name="Обычный 2 2 12 6 4" xfId="9425"/>
    <cellStyle name="Обычный 2 2 12 6 4 2" xfId="9426"/>
    <cellStyle name="Обычный 2 2 12 6 4 2 2" xfId="9427"/>
    <cellStyle name="Обычный 2 2 12 6 4 3" xfId="9428"/>
    <cellStyle name="Обычный 2 2 12 6 5" xfId="9429"/>
    <cellStyle name="Обычный 2 2 12 6 5 2" xfId="9430"/>
    <cellStyle name="Обычный 2 2 12 6 6" xfId="9431"/>
    <cellStyle name="Обычный 2 2 12 7" xfId="9432"/>
    <cellStyle name="Обычный 2 2 12 7 2" xfId="9433"/>
    <cellStyle name="Обычный 2 2 12 7 2 2" xfId="9434"/>
    <cellStyle name="Обычный 2 2 12 7 2 2 2" xfId="9435"/>
    <cellStyle name="Обычный 2 2 12 7 2 2 2 2" xfId="9436"/>
    <cellStyle name="Обычный 2 2 12 7 2 2 2 2 2" xfId="9437"/>
    <cellStyle name="Обычный 2 2 12 7 2 2 2 3" xfId="9438"/>
    <cellStyle name="Обычный 2 2 12 7 2 2 3" xfId="9439"/>
    <cellStyle name="Обычный 2 2 12 7 2 2 3 2" xfId="9440"/>
    <cellStyle name="Обычный 2 2 12 7 2 2 4" xfId="9441"/>
    <cellStyle name="Обычный 2 2 12 7 2 3" xfId="9442"/>
    <cellStyle name="Обычный 2 2 12 7 2 3 2" xfId="9443"/>
    <cellStyle name="Обычный 2 2 12 7 2 3 2 2" xfId="9444"/>
    <cellStyle name="Обычный 2 2 12 7 2 3 3" xfId="9445"/>
    <cellStyle name="Обычный 2 2 12 7 2 4" xfId="9446"/>
    <cellStyle name="Обычный 2 2 12 7 2 4 2" xfId="9447"/>
    <cellStyle name="Обычный 2 2 12 7 2 5" xfId="9448"/>
    <cellStyle name="Обычный 2 2 12 7 3" xfId="9449"/>
    <cellStyle name="Обычный 2 2 12 7 3 2" xfId="9450"/>
    <cellStyle name="Обычный 2 2 12 7 3 2 2" xfId="9451"/>
    <cellStyle name="Обычный 2 2 12 7 3 2 2 2" xfId="9452"/>
    <cellStyle name="Обычный 2 2 12 7 3 2 3" xfId="9453"/>
    <cellStyle name="Обычный 2 2 12 7 3 3" xfId="9454"/>
    <cellStyle name="Обычный 2 2 12 7 3 3 2" xfId="9455"/>
    <cellStyle name="Обычный 2 2 12 7 3 4" xfId="9456"/>
    <cellStyle name="Обычный 2 2 12 7 4" xfId="9457"/>
    <cellStyle name="Обычный 2 2 12 7 4 2" xfId="9458"/>
    <cellStyle name="Обычный 2 2 12 7 4 2 2" xfId="9459"/>
    <cellStyle name="Обычный 2 2 12 7 4 3" xfId="9460"/>
    <cellStyle name="Обычный 2 2 12 7 5" xfId="9461"/>
    <cellStyle name="Обычный 2 2 12 7 5 2" xfId="9462"/>
    <cellStyle name="Обычный 2 2 12 7 6" xfId="9463"/>
    <cellStyle name="Обычный 2 2 12 8" xfId="9464"/>
    <cellStyle name="Обычный 2 2 12 8 2" xfId="9465"/>
    <cellStyle name="Обычный 2 2 12 8 2 2" xfId="9466"/>
    <cellStyle name="Обычный 2 2 12 8 2 2 2" xfId="9467"/>
    <cellStyle name="Обычный 2 2 12 8 2 2 2 2" xfId="9468"/>
    <cellStyle name="Обычный 2 2 12 8 2 2 2 2 2" xfId="9469"/>
    <cellStyle name="Обычный 2 2 12 8 2 2 2 3" xfId="9470"/>
    <cellStyle name="Обычный 2 2 12 8 2 2 3" xfId="9471"/>
    <cellStyle name="Обычный 2 2 12 8 2 2 3 2" xfId="9472"/>
    <cellStyle name="Обычный 2 2 12 8 2 2 4" xfId="9473"/>
    <cellStyle name="Обычный 2 2 12 8 2 3" xfId="9474"/>
    <cellStyle name="Обычный 2 2 12 8 2 3 2" xfId="9475"/>
    <cellStyle name="Обычный 2 2 12 8 2 3 2 2" xfId="9476"/>
    <cellStyle name="Обычный 2 2 12 8 2 3 3" xfId="9477"/>
    <cellStyle name="Обычный 2 2 12 8 2 4" xfId="9478"/>
    <cellStyle name="Обычный 2 2 12 8 2 4 2" xfId="9479"/>
    <cellStyle name="Обычный 2 2 12 8 2 5" xfId="9480"/>
    <cellStyle name="Обычный 2 2 12 8 3" xfId="9481"/>
    <cellStyle name="Обычный 2 2 12 8 3 2" xfId="9482"/>
    <cellStyle name="Обычный 2 2 12 8 3 2 2" xfId="9483"/>
    <cellStyle name="Обычный 2 2 12 8 3 2 2 2" xfId="9484"/>
    <cellStyle name="Обычный 2 2 12 8 3 2 3" xfId="9485"/>
    <cellStyle name="Обычный 2 2 12 8 3 3" xfId="9486"/>
    <cellStyle name="Обычный 2 2 12 8 3 3 2" xfId="9487"/>
    <cellStyle name="Обычный 2 2 12 8 3 4" xfId="9488"/>
    <cellStyle name="Обычный 2 2 12 8 4" xfId="9489"/>
    <cellStyle name="Обычный 2 2 12 8 4 2" xfId="9490"/>
    <cellStyle name="Обычный 2 2 12 8 4 2 2" xfId="9491"/>
    <cellStyle name="Обычный 2 2 12 8 4 3" xfId="9492"/>
    <cellStyle name="Обычный 2 2 12 8 5" xfId="9493"/>
    <cellStyle name="Обычный 2 2 12 8 5 2" xfId="9494"/>
    <cellStyle name="Обычный 2 2 12 8 6" xfId="9495"/>
    <cellStyle name="Обычный 2 2 12 9" xfId="9496"/>
    <cellStyle name="Обычный 2 2 12 9 2" xfId="9497"/>
    <cellStyle name="Обычный 2 2 12 9 2 2" xfId="9498"/>
    <cellStyle name="Обычный 2 2 12 9 2 2 2" xfId="9499"/>
    <cellStyle name="Обычный 2 2 12 9 2 2 2 2" xfId="9500"/>
    <cellStyle name="Обычный 2 2 12 9 2 2 2 2 2" xfId="9501"/>
    <cellStyle name="Обычный 2 2 12 9 2 2 2 3" xfId="9502"/>
    <cellStyle name="Обычный 2 2 12 9 2 2 3" xfId="9503"/>
    <cellStyle name="Обычный 2 2 12 9 2 2 3 2" xfId="9504"/>
    <cellStyle name="Обычный 2 2 12 9 2 2 4" xfId="9505"/>
    <cellStyle name="Обычный 2 2 12 9 2 3" xfId="9506"/>
    <cellStyle name="Обычный 2 2 12 9 2 3 2" xfId="9507"/>
    <cellStyle name="Обычный 2 2 12 9 2 3 2 2" xfId="9508"/>
    <cellStyle name="Обычный 2 2 12 9 2 3 3" xfId="9509"/>
    <cellStyle name="Обычный 2 2 12 9 2 4" xfId="9510"/>
    <cellStyle name="Обычный 2 2 12 9 2 4 2" xfId="9511"/>
    <cellStyle name="Обычный 2 2 12 9 2 5" xfId="9512"/>
    <cellStyle name="Обычный 2 2 12 9 3" xfId="9513"/>
    <cellStyle name="Обычный 2 2 12 9 3 2" xfId="9514"/>
    <cellStyle name="Обычный 2 2 12 9 3 2 2" xfId="9515"/>
    <cellStyle name="Обычный 2 2 12 9 3 2 2 2" xfId="9516"/>
    <cellStyle name="Обычный 2 2 12 9 3 2 3" xfId="9517"/>
    <cellStyle name="Обычный 2 2 12 9 3 3" xfId="9518"/>
    <cellStyle name="Обычный 2 2 12 9 3 3 2" xfId="9519"/>
    <cellStyle name="Обычный 2 2 12 9 3 4" xfId="9520"/>
    <cellStyle name="Обычный 2 2 12 9 4" xfId="9521"/>
    <cellStyle name="Обычный 2 2 12 9 4 2" xfId="9522"/>
    <cellStyle name="Обычный 2 2 12 9 4 2 2" xfId="9523"/>
    <cellStyle name="Обычный 2 2 12 9 4 3" xfId="9524"/>
    <cellStyle name="Обычный 2 2 12 9 5" xfId="9525"/>
    <cellStyle name="Обычный 2 2 12 9 5 2" xfId="9526"/>
    <cellStyle name="Обычный 2 2 12 9 6" xfId="9527"/>
    <cellStyle name="Обычный 2 2 120" xfId="9528"/>
    <cellStyle name="Обычный 2 2 121" xfId="2568"/>
    <cellStyle name="Обычный 2 2 13" xfId="9529"/>
    <cellStyle name="Обычный 2 2 13 10" xfId="9530"/>
    <cellStyle name="Обычный 2 2 13 10 2" xfId="9531"/>
    <cellStyle name="Обычный 2 2 13 10 2 2" xfId="9532"/>
    <cellStyle name="Обычный 2 2 13 10 2 2 2" xfId="9533"/>
    <cellStyle name="Обычный 2 2 13 10 2 2 2 2" xfId="9534"/>
    <cellStyle name="Обычный 2 2 13 10 2 2 3" xfId="9535"/>
    <cellStyle name="Обычный 2 2 13 10 2 3" xfId="9536"/>
    <cellStyle name="Обычный 2 2 13 10 2 3 2" xfId="9537"/>
    <cellStyle name="Обычный 2 2 13 10 2 4" xfId="9538"/>
    <cellStyle name="Обычный 2 2 13 10 3" xfId="9539"/>
    <cellStyle name="Обычный 2 2 13 10 3 2" xfId="9540"/>
    <cellStyle name="Обычный 2 2 13 10 3 2 2" xfId="9541"/>
    <cellStyle name="Обычный 2 2 13 10 3 3" xfId="9542"/>
    <cellStyle name="Обычный 2 2 13 10 4" xfId="9543"/>
    <cellStyle name="Обычный 2 2 13 10 4 2" xfId="9544"/>
    <cellStyle name="Обычный 2 2 13 10 5" xfId="9545"/>
    <cellStyle name="Обычный 2 2 13 11" xfId="9546"/>
    <cellStyle name="Обычный 2 2 13 11 2" xfId="9547"/>
    <cellStyle name="Обычный 2 2 13 11 2 2" xfId="9548"/>
    <cellStyle name="Обычный 2 2 13 11 2 2 2" xfId="9549"/>
    <cellStyle name="Обычный 2 2 13 11 2 3" xfId="9550"/>
    <cellStyle name="Обычный 2 2 13 11 3" xfId="9551"/>
    <cellStyle name="Обычный 2 2 13 11 3 2" xfId="9552"/>
    <cellStyle name="Обычный 2 2 13 11 4" xfId="9553"/>
    <cellStyle name="Обычный 2 2 13 12" xfId="9554"/>
    <cellStyle name="Обычный 2 2 13 12 2" xfId="9555"/>
    <cellStyle name="Обычный 2 2 13 12 2 2" xfId="9556"/>
    <cellStyle name="Обычный 2 2 13 12 3" xfId="9557"/>
    <cellStyle name="Обычный 2 2 13 13" xfId="9558"/>
    <cellStyle name="Обычный 2 2 13 14" xfId="9559"/>
    <cellStyle name="Обычный 2 2 13 14 2" xfId="9560"/>
    <cellStyle name="Обычный 2 2 13 15" xfId="9561"/>
    <cellStyle name="Обычный 2 2 13 2" xfId="9562"/>
    <cellStyle name="Обычный 2 2 13 2 10" xfId="9563"/>
    <cellStyle name="Обычный 2 2 13 2 10 2" xfId="9564"/>
    <cellStyle name="Обычный 2 2 13 2 10 2 2" xfId="9565"/>
    <cellStyle name="Обычный 2 2 13 2 10 2 2 2" xfId="9566"/>
    <cellStyle name="Обычный 2 2 13 2 10 2 3" xfId="9567"/>
    <cellStyle name="Обычный 2 2 13 2 10 3" xfId="9568"/>
    <cellStyle name="Обычный 2 2 13 2 10 3 2" xfId="9569"/>
    <cellStyle name="Обычный 2 2 13 2 10 4" xfId="9570"/>
    <cellStyle name="Обычный 2 2 13 2 11" xfId="9571"/>
    <cellStyle name="Обычный 2 2 13 2 11 2" xfId="9572"/>
    <cellStyle name="Обычный 2 2 13 2 11 2 2" xfId="9573"/>
    <cellStyle name="Обычный 2 2 13 2 11 3" xfId="9574"/>
    <cellStyle name="Обычный 2 2 13 2 12" xfId="9575"/>
    <cellStyle name="Обычный 2 2 13 2 12 2" xfId="9576"/>
    <cellStyle name="Обычный 2 2 13 2 13" xfId="9577"/>
    <cellStyle name="Обычный 2 2 13 2 2" xfId="9578"/>
    <cellStyle name="Обычный 2 2 13 2 2 10" xfId="9579"/>
    <cellStyle name="Обычный 2 2 13 2 2 10 2" xfId="9580"/>
    <cellStyle name="Обычный 2 2 13 2 2 11" xfId="9581"/>
    <cellStyle name="Обычный 2 2 13 2 2 2" xfId="9582"/>
    <cellStyle name="Обычный 2 2 13 2 2 2 10" xfId="9583"/>
    <cellStyle name="Обычный 2 2 13 2 2 2 2" xfId="9584"/>
    <cellStyle name="Обычный 2 2 13 2 2 2 2 2" xfId="9585"/>
    <cellStyle name="Обычный 2 2 13 2 2 2 2 2 2" xfId="9586"/>
    <cellStyle name="Обычный 2 2 13 2 2 2 2 2 2 2" xfId="9587"/>
    <cellStyle name="Обычный 2 2 13 2 2 2 2 2 2 2 2" xfId="9588"/>
    <cellStyle name="Обычный 2 2 13 2 2 2 2 2 2 2 2 2" xfId="9589"/>
    <cellStyle name="Обычный 2 2 13 2 2 2 2 2 2 2 3" xfId="9590"/>
    <cellStyle name="Обычный 2 2 13 2 2 2 2 2 2 3" xfId="9591"/>
    <cellStyle name="Обычный 2 2 13 2 2 2 2 2 2 3 2" xfId="9592"/>
    <cellStyle name="Обычный 2 2 13 2 2 2 2 2 2 4" xfId="9593"/>
    <cellStyle name="Обычный 2 2 13 2 2 2 2 2 3" xfId="9594"/>
    <cellStyle name="Обычный 2 2 13 2 2 2 2 2 3 2" xfId="9595"/>
    <cellStyle name="Обычный 2 2 13 2 2 2 2 2 3 2 2" xfId="9596"/>
    <cellStyle name="Обычный 2 2 13 2 2 2 2 2 3 3" xfId="9597"/>
    <cellStyle name="Обычный 2 2 13 2 2 2 2 2 4" xfId="9598"/>
    <cellStyle name="Обычный 2 2 13 2 2 2 2 2 4 2" xfId="9599"/>
    <cellStyle name="Обычный 2 2 13 2 2 2 2 2 5" xfId="9600"/>
    <cellStyle name="Обычный 2 2 13 2 2 2 2 3" xfId="9601"/>
    <cellStyle name="Обычный 2 2 13 2 2 2 2 3 2" xfId="9602"/>
    <cellStyle name="Обычный 2 2 13 2 2 2 2 3 2 2" xfId="9603"/>
    <cellStyle name="Обычный 2 2 13 2 2 2 2 3 2 2 2" xfId="9604"/>
    <cellStyle name="Обычный 2 2 13 2 2 2 2 3 2 3" xfId="9605"/>
    <cellStyle name="Обычный 2 2 13 2 2 2 2 3 3" xfId="9606"/>
    <cellStyle name="Обычный 2 2 13 2 2 2 2 3 3 2" xfId="9607"/>
    <cellStyle name="Обычный 2 2 13 2 2 2 2 3 4" xfId="9608"/>
    <cellStyle name="Обычный 2 2 13 2 2 2 2 4" xfId="9609"/>
    <cellStyle name="Обычный 2 2 13 2 2 2 2 4 2" xfId="9610"/>
    <cellStyle name="Обычный 2 2 13 2 2 2 2 4 2 2" xfId="9611"/>
    <cellStyle name="Обычный 2 2 13 2 2 2 2 4 3" xfId="9612"/>
    <cellStyle name="Обычный 2 2 13 2 2 2 2 5" xfId="9613"/>
    <cellStyle name="Обычный 2 2 13 2 2 2 2 5 2" xfId="9614"/>
    <cellStyle name="Обычный 2 2 13 2 2 2 2 6" xfId="9615"/>
    <cellStyle name="Обычный 2 2 13 2 2 2 3" xfId="9616"/>
    <cellStyle name="Обычный 2 2 13 2 2 2 3 2" xfId="9617"/>
    <cellStyle name="Обычный 2 2 13 2 2 2 3 2 2" xfId="9618"/>
    <cellStyle name="Обычный 2 2 13 2 2 2 3 2 2 2" xfId="9619"/>
    <cellStyle name="Обычный 2 2 13 2 2 2 3 2 2 2 2" xfId="9620"/>
    <cellStyle name="Обычный 2 2 13 2 2 2 3 2 2 2 2 2" xfId="9621"/>
    <cellStyle name="Обычный 2 2 13 2 2 2 3 2 2 2 3" xfId="9622"/>
    <cellStyle name="Обычный 2 2 13 2 2 2 3 2 2 3" xfId="9623"/>
    <cellStyle name="Обычный 2 2 13 2 2 2 3 2 2 3 2" xfId="9624"/>
    <cellStyle name="Обычный 2 2 13 2 2 2 3 2 2 4" xfId="9625"/>
    <cellStyle name="Обычный 2 2 13 2 2 2 3 2 3" xfId="9626"/>
    <cellStyle name="Обычный 2 2 13 2 2 2 3 2 3 2" xfId="9627"/>
    <cellStyle name="Обычный 2 2 13 2 2 2 3 2 3 2 2" xfId="9628"/>
    <cellStyle name="Обычный 2 2 13 2 2 2 3 2 3 3" xfId="9629"/>
    <cellStyle name="Обычный 2 2 13 2 2 2 3 2 4" xfId="9630"/>
    <cellStyle name="Обычный 2 2 13 2 2 2 3 2 4 2" xfId="9631"/>
    <cellStyle name="Обычный 2 2 13 2 2 2 3 2 5" xfId="9632"/>
    <cellStyle name="Обычный 2 2 13 2 2 2 3 3" xfId="9633"/>
    <cellStyle name="Обычный 2 2 13 2 2 2 3 3 2" xfId="9634"/>
    <cellStyle name="Обычный 2 2 13 2 2 2 3 3 2 2" xfId="9635"/>
    <cellStyle name="Обычный 2 2 13 2 2 2 3 3 2 2 2" xfId="9636"/>
    <cellStyle name="Обычный 2 2 13 2 2 2 3 3 2 3" xfId="9637"/>
    <cellStyle name="Обычный 2 2 13 2 2 2 3 3 3" xfId="9638"/>
    <cellStyle name="Обычный 2 2 13 2 2 2 3 3 3 2" xfId="9639"/>
    <cellStyle name="Обычный 2 2 13 2 2 2 3 3 4" xfId="9640"/>
    <cellStyle name="Обычный 2 2 13 2 2 2 3 4" xfId="9641"/>
    <cellStyle name="Обычный 2 2 13 2 2 2 3 4 2" xfId="9642"/>
    <cellStyle name="Обычный 2 2 13 2 2 2 3 4 2 2" xfId="9643"/>
    <cellStyle name="Обычный 2 2 13 2 2 2 3 4 3" xfId="9644"/>
    <cellStyle name="Обычный 2 2 13 2 2 2 3 5" xfId="9645"/>
    <cellStyle name="Обычный 2 2 13 2 2 2 3 5 2" xfId="9646"/>
    <cellStyle name="Обычный 2 2 13 2 2 2 3 6" xfId="9647"/>
    <cellStyle name="Обычный 2 2 13 2 2 2 4" xfId="9648"/>
    <cellStyle name="Обычный 2 2 13 2 2 2 4 2" xfId="9649"/>
    <cellStyle name="Обычный 2 2 13 2 2 2 4 2 2" xfId="9650"/>
    <cellStyle name="Обычный 2 2 13 2 2 2 4 2 2 2" xfId="9651"/>
    <cellStyle name="Обычный 2 2 13 2 2 2 4 2 2 2 2" xfId="9652"/>
    <cellStyle name="Обычный 2 2 13 2 2 2 4 2 2 2 2 2" xfId="9653"/>
    <cellStyle name="Обычный 2 2 13 2 2 2 4 2 2 2 3" xfId="9654"/>
    <cellStyle name="Обычный 2 2 13 2 2 2 4 2 2 3" xfId="9655"/>
    <cellStyle name="Обычный 2 2 13 2 2 2 4 2 2 3 2" xfId="9656"/>
    <cellStyle name="Обычный 2 2 13 2 2 2 4 2 2 4" xfId="9657"/>
    <cellStyle name="Обычный 2 2 13 2 2 2 4 2 3" xfId="9658"/>
    <cellStyle name="Обычный 2 2 13 2 2 2 4 2 3 2" xfId="9659"/>
    <cellStyle name="Обычный 2 2 13 2 2 2 4 2 3 2 2" xfId="9660"/>
    <cellStyle name="Обычный 2 2 13 2 2 2 4 2 3 3" xfId="9661"/>
    <cellStyle name="Обычный 2 2 13 2 2 2 4 2 4" xfId="9662"/>
    <cellStyle name="Обычный 2 2 13 2 2 2 4 2 4 2" xfId="9663"/>
    <cellStyle name="Обычный 2 2 13 2 2 2 4 2 5" xfId="9664"/>
    <cellStyle name="Обычный 2 2 13 2 2 2 4 3" xfId="9665"/>
    <cellStyle name="Обычный 2 2 13 2 2 2 4 3 2" xfId="9666"/>
    <cellStyle name="Обычный 2 2 13 2 2 2 4 3 2 2" xfId="9667"/>
    <cellStyle name="Обычный 2 2 13 2 2 2 4 3 2 2 2" xfId="9668"/>
    <cellStyle name="Обычный 2 2 13 2 2 2 4 3 2 3" xfId="9669"/>
    <cellStyle name="Обычный 2 2 13 2 2 2 4 3 3" xfId="9670"/>
    <cellStyle name="Обычный 2 2 13 2 2 2 4 3 3 2" xfId="9671"/>
    <cellStyle name="Обычный 2 2 13 2 2 2 4 3 4" xfId="9672"/>
    <cellStyle name="Обычный 2 2 13 2 2 2 4 4" xfId="9673"/>
    <cellStyle name="Обычный 2 2 13 2 2 2 4 4 2" xfId="9674"/>
    <cellStyle name="Обычный 2 2 13 2 2 2 4 4 2 2" xfId="9675"/>
    <cellStyle name="Обычный 2 2 13 2 2 2 4 4 3" xfId="9676"/>
    <cellStyle name="Обычный 2 2 13 2 2 2 4 5" xfId="9677"/>
    <cellStyle name="Обычный 2 2 13 2 2 2 4 5 2" xfId="9678"/>
    <cellStyle name="Обычный 2 2 13 2 2 2 4 6" xfId="9679"/>
    <cellStyle name="Обычный 2 2 13 2 2 2 5" xfId="9680"/>
    <cellStyle name="Обычный 2 2 13 2 2 2 5 2" xfId="9681"/>
    <cellStyle name="Обычный 2 2 13 2 2 2 5 2 2" xfId="9682"/>
    <cellStyle name="Обычный 2 2 13 2 2 2 5 2 2 2" xfId="9683"/>
    <cellStyle name="Обычный 2 2 13 2 2 2 5 2 2 2 2" xfId="9684"/>
    <cellStyle name="Обычный 2 2 13 2 2 2 5 2 2 2 2 2" xfId="9685"/>
    <cellStyle name="Обычный 2 2 13 2 2 2 5 2 2 2 3" xfId="9686"/>
    <cellStyle name="Обычный 2 2 13 2 2 2 5 2 2 3" xfId="9687"/>
    <cellStyle name="Обычный 2 2 13 2 2 2 5 2 2 3 2" xfId="9688"/>
    <cellStyle name="Обычный 2 2 13 2 2 2 5 2 2 4" xfId="9689"/>
    <cellStyle name="Обычный 2 2 13 2 2 2 5 2 3" xfId="9690"/>
    <cellStyle name="Обычный 2 2 13 2 2 2 5 2 3 2" xfId="9691"/>
    <cellStyle name="Обычный 2 2 13 2 2 2 5 2 3 2 2" xfId="9692"/>
    <cellStyle name="Обычный 2 2 13 2 2 2 5 2 3 3" xfId="9693"/>
    <cellStyle name="Обычный 2 2 13 2 2 2 5 2 4" xfId="9694"/>
    <cellStyle name="Обычный 2 2 13 2 2 2 5 2 4 2" xfId="9695"/>
    <cellStyle name="Обычный 2 2 13 2 2 2 5 2 5" xfId="9696"/>
    <cellStyle name="Обычный 2 2 13 2 2 2 5 3" xfId="9697"/>
    <cellStyle name="Обычный 2 2 13 2 2 2 5 3 2" xfId="9698"/>
    <cellStyle name="Обычный 2 2 13 2 2 2 5 3 2 2" xfId="9699"/>
    <cellStyle name="Обычный 2 2 13 2 2 2 5 3 2 2 2" xfId="9700"/>
    <cellStyle name="Обычный 2 2 13 2 2 2 5 3 2 3" xfId="9701"/>
    <cellStyle name="Обычный 2 2 13 2 2 2 5 3 3" xfId="9702"/>
    <cellStyle name="Обычный 2 2 13 2 2 2 5 3 3 2" xfId="9703"/>
    <cellStyle name="Обычный 2 2 13 2 2 2 5 3 4" xfId="9704"/>
    <cellStyle name="Обычный 2 2 13 2 2 2 5 4" xfId="9705"/>
    <cellStyle name="Обычный 2 2 13 2 2 2 5 4 2" xfId="9706"/>
    <cellStyle name="Обычный 2 2 13 2 2 2 5 4 2 2" xfId="9707"/>
    <cellStyle name="Обычный 2 2 13 2 2 2 5 4 3" xfId="9708"/>
    <cellStyle name="Обычный 2 2 13 2 2 2 5 5" xfId="9709"/>
    <cellStyle name="Обычный 2 2 13 2 2 2 5 5 2" xfId="9710"/>
    <cellStyle name="Обычный 2 2 13 2 2 2 5 6" xfId="9711"/>
    <cellStyle name="Обычный 2 2 13 2 2 2 6" xfId="9712"/>
    <cellStyle name="Обычный 2 2 13 2 2 2 6 2" xfId="9713"/>
    <cellStyle name="Обычный 2 2 13 2 2 2 6 2 2" xfId="9714"/>
    <cellStyle name="Обычный 2 2 13 2 2 2 6 2 2 2" xfId="9715"/>
    <cellStyle name="Обычный 2 2 13 2 2 2 6 2 2 2 2" xfId="9716"/>
    <cellStyle name="Обычный 2 2 13 2 2 2 6 2 2 3" xfId="9717"/>
    <cellStyle name="Обычный 2 2 13 2 2 2 6 2 3" xfId="9718"/>
    <cellStyle name="Обычный 2 2 13 2 2 2 6 2 3 2" xfId="9719"/>
    <cellStyle name="Обычный 2 2 13 2 2 2 6 2 4" xfId="9720"/>
    <cellStyle name="Обычный 2 2 13 2 2 2 6 3" xfId="9721"/>
    <cellStyle name="Обычный 2 2 13 2 2 2 6 3 2" xfId="9722"/>
    <cellStyle name="Обычный 2 2 13 2 2 2 6 3 2 2" xfId="9723"/>
    <cellStyle name="Обычный 2 2 13 2 2 2 6 3 3" xfId="9724"/>
    <cellStyle name="Обычный 2 2 13 2 2 2 6 4" xfId="9725"/>
    <cellStyle name="Обычный 2 2 13 2 2 2 6 4 2" xfId="9726"/>
    <cellStyle name="Обычный 2 2 13 2 2 2 6 5" xfId="9727"/>
    <cellStyle name="Обычный 2 2 13 2 2 2 7" xfId="9728"/>
    <cellStyle name="Обычный 2 2 13 2 2 2 7 2" xfId="9729"/>
    <cellStyle name="Обычный 2 2 13 2 2 2 7 2 2" xfId="9730"/>
    <cellStyle name="Обычный 2 2 13 2 2 2 7 2 2 2" xfId="9731"/>
    <cellStyle name="Обычный 2 2 13 2 2 2 7 2 3" xfId="9732"/>
    <cellStyle name="Обычный 2 2 13 2 2 2 7 3" xfId="9733"/>
    <cellStyle name="Обычный 2 2 13 2 2 2 7 3 2" xfId="9734"/>
    <cellStyle name="Обычный 2 2 13 2 2 2 7 4" xfId="9735"/>
    <cellStyle name="Обычный 2 2 13 2 2 2 8" xfId="9736"/>
    <cellStyle name="Обычный 2 2 13 2 2 2 8 2" xfId="9737"/>
    <cellStyle name="Обычный 2 2 13 2 2 2 8 2 2" xfId="9738"/>
    <cellStyle name="Обычный 2 2 13 2 2 2 8 3" xfId="9739"/>
    <cellStyle name="Обычный 2 2 13 2 2 2 9" xfId="9740"/>
    <cellStyle name="Обычный 2 2 13 2 2 2 9 2" xfId="9741"/>
    <cellStyle name="Обычный 2 2 13 2 2 3" xfId="9742"/>
    <cellStyle name="Обычный 2 2 13 2 2 3 2" xfId="9743"/>
    <cellStyle name="Обычный 2 2 13 2 2 3 2 2" xfId="9744"/>
    <cellStyle name="Обычный 2 2 13 2 2 3 2 2 2" xfId="9745"/>
    <cellStyle name="Обычный 2 2 13 2 2 3 2 2 2 2" xfId="9746"/>
    <cellStyle name="Обычный 2 2 13 2 2 3 2 2 2 2 2" xfId="9747"/>
    <cellStyle name="Обычный 2 2 13 2 2 3 2 2 2 3" xfId="9748"/>
    <cellStyle name="Обычный 2 2 13 2 2 3 2 2 3" xfId="9749"/>
    <cellStyle name="Обычный 2 2 13 2 2 3 2 2 3 2" xfId="9750"/>
    <cellStyle name="Обычный 2 2 13 2 2 3 2 2 4" xfId="9751"/>
    <cellStyle name="Обычный 2 2 13 2 2 3 2 3" xfId="9752"/>
    <cellStyle name="Обычный 2 2 13 2 2 3 2 3 2" xfId="9753"/>
    <cellStyle name="Обычный 2 2 13 2 2 3 2 3 2 2" xfId="9754"/>
    <cellStyle name="Обычный 2 2 13 2 2 3 2 3 3" xfId="9755"/>
    <cellStyle name="Обычный 2 2 13 2 2 3 2 4" xfId="9756"/>
    <cellStyle name="Обычный 2 2 13 2 2 3 2 4 2" xfId="9757"/>
    <cellStyle name="Обычный 2 2 13 2 2 3 2 5" xfId="9758"/>
    <cellStyle name="Обычный 2 2 13 2 2 3 3" xfId="9759"/>
    <cellStyle name="Обычный 2 2 13 2 2 3 3 2" xfId="9760"/>
    <cellStyle name="Обычный 2 2 13 2 2 3 3 2 2" xfId="9761"/>
    <cellStyle name="Обычный 2 2 13 2 2 3 3 2 2 2" xfId="9762"/>
    <cellStyle name="Обычный 2 2 13 2 2 3 3 2 3" xfId="9763"/>
    <cellStyle name="Обычный 2 2 13 2 2 3 3 3" xfId="9764"/>
    <cellStyle name="Обычный 2 2 13 2 2 3 3 3 2" xfId="9765"/>
    <cellStyle name="Обычный 2 2 13 2 2 3 3 4" xfId="9766"/>
    <cellStyle name="Обычный 2 2 13 2 2 3 4" xfId="9767"/>
    <cellStyle name="Обычный 2 2 13 2 2 3 4 2" xfId="9768"/>
    <cellStyle name="Обычный 2 2 13 2 2 3 4 2 2" xfId="9769"/>
    <cellStyle name="Обычный 2 2 13 2 2 3 4 3" xfId="9770"/>
    <cellStyle name="Обычный 2 2 13 2 2 3 5" xfId="9771"/>
    <cellStyle name="Обычный 2 2 13 2 2 3 5 2" xfId="9772"/>
    <cellStyle name="Обычный 2 2 13 2 2 3 6" xfId="9773"/>
    <cellStyle name="Обычный 2 2 13 2 2 4" xfId="9774"/>
    <cellStyle name="Обычный 2 2 13 2 2 4 2" xfId="9775"/>
    <cellStyle name="Обычный 2 2 13 2 2 4 2 2" xfId="9776"/>
    <cellStyle name="Обычный 2 2 13 2 2 4 2 2 2" xfId="9777"/>
    <cellStyle name="Обычный 2 2 13 2 2 4 2 2 2 2" xfId="9778"/>
    <cellStyle name="Обычный 2 2 13 2 2 4 2 2 2 2 2" xfId="9779"/>
    <cellStyle name="Обычный 2 2 13 2 2 4 2 2 2 3" xfId="9780"/>
    <cellStyle name="Обычный 2 2 13 2 2 4 2 2 3" xfId="9781"/>
    <cellStyle name="Обычный 2 2 13 2 2 4 2 2 3 2" xfId="9782"/>
    <cellStyle name="Обычный 2 2 13 2 2 4 2 2 4" xfId="9783"/>
    <cellStyle name="Обычный 2 2 13 2 2 4 2 3" xfId="9784"/>
    <cellStyle name="Обычный 2 2 13 2 2 4 2 3 2" xfId="9785"/>
    <cellStyle name="Обычный 2 2 13 2 2 4 2 3 2 2" xfId="9786"/>
    <cellStyle name="Обычный 2 2 13 2 2 4 2 3 3" xfId="9787"/>
    <cellStyle name="Обычный 2 2 13 2 2 4 2 4" xfId="9788"/>
    <cellStyle name="Обычный 2 2 13 2 2 4 2 4 2" xfId="9789"/>
    <cellStyle name="Обычный 2 2 13 2 2 4 2 5" xfId="9790"/>
    <cellStyle name="Обычный 2 2 13 2 2 4 3" xfId="9791"/>
    <cellStyle name="Обычный 2 2 13 2 2 4 3 2" xfId="9792"/>
    <cellStyle name="Обычный 2 2 13 2 2 4 3 2 2" xfId="9793"/>
    <cellStyle name="Обычный 2 2 13 2 2 4 3 2 2 2" xfId="9794"/>
    <cellStyle name="Обычный 2 2 13 2 2 4 3 2 3" xfId="9795"/>
    <cellStyle name="Обычный 2 2 13 2 2 4 3 3" xfId="9796"/>
    <cellStyle name="Обычный 2 2 13 2 2 4 3 3 2" xfId="9797"/>
    <cellStyle name="Обычный 2 2 13 2 2 4 3 4" xfId="9798"/>
    <cellStyle name="Обычный 2 2 13 2 2 4 4" xfId="9799"/>
    <cellStyle name="Обычный 2 2 13 2 2 4 4 2" xfId="9800"/>
    <cellStyle name="Обычный 2 2 13 2 2 4 4 2 2" xfId="9801"/>
    <cellStyle name="Обычный 2 2 13 2 2 4 4 3" xfId="9802"/>
    <cellStyle name="Обычный 2 2 13 2 2 4 5" xfId="9803"/>
    <cellStyle name="Обычный 2 2 13 2 2 4 5 2" xfId="9804"/>
    <cellStyle name="Обычный 2 2 13 2 2 4 6" xfId="9805"/>
    <cellStyle name="Обычный 2 2 13 2 2 5" xfId="9806"/>
    <cellStyle name="Обычный 2 2 13 2 2 5 2" xfId="9807"/>
    <cellStyle name="Обычный 2 2 13 2 2 5 2 2" xfId="9808"/>
    <cellStyle name="Обычный 2 2 13 2 2 5 2 2 2" xfId="9809"/>
    <cellStyle name="Обычный 2 2 13 2 2 5 2 2 2 2" xfId="9810"/>
    <cellStyle name="Обычный 2 2 13 2 2 5 2 2 2 2 2" xfId="9811"/>
    <cellStyle name="Обычный 2 2 13 2 2 5 2 2 2 3" xfId="9812"/>
    <cellStyle name="Обычный 2 2 13 2 2 5 2 2 3" xfId="9813"/>
    <cellStyle name="Обычный 2 2 13 2 2 5 2 2 3 2" xfId="9814"/>
    <cellStyle name="Обычный 2 2 13 2 2 5 2 2 4" xfId="9815"/>
    <cellStyle name="Обычный 2 2 13 2 2 5 2 3" xfId="9816"/>
    <cellStyle name="Обычный 2 2 13 2 2 5 2 3 2" xfId="9817"/>
    <cellStyle name="Обычный 2 2 13 2 2 5 2 3 2 2" xfId="9818"/>
    <cellStyle name="Обычный 2 2 13 2 2 5 2 3 3" xfId="9819"/>
    <cellStyle name="Обычный 2 2 13 2 2 5 2 4" xfId="9820"/>
    <cellStyle name="Обычный 2 2 13 2 2 5 2 4 2" xfId="9821"/>
    <cellStyle name="Обычный 2 2 13 2 2 5 2 5" xfId="9822"/>
    <cellStyle name="Обычный 2 2 13 2 2 5 3" xfId="9823"/>
    <cellStyle name="Обычный 2 2 13 2 2 5 3 2" xfId="9824"/>
    <cellStyle name="Обычный 2 2 13 2 2 5 3 2 2" xfId="9825"/>
    <cellStyle name="Обычный 2 2 13 2 2 5 3 2 2 2" xfId="9826"/>
    <cellStyle name="Обычный 2 2 13 2 2 5 3 2 3" xfId="9827"/>
    <cellStyle name="Обычный 2 2 13 2 2 5 3 3" xfId="9828"/>
    <cellStyle name="Обычный 2 2 13 2 2 5 3 3 2" xfId="9829"/>
    <cellStyle name="Обычный 2 2 13 2 2 5 3 4" xfId="9830"/>
    <cellStyle name="Обычный 2 2 13 2 2 5 4" xfId="9831"/>
    <cellStyle name="Обычный 2 2 13 2 2 5 4 2" xfId="9832"/>
    <cellStyle name="Обычный 2 2 13 2 2 5 4 2 2" xfId="9833"/>
    <cellStyle name="Обычный 2 2 13 2 2 5 4 3" xfId="9834"/>
    <cellStyle name="Обычный 2 2 13 2 2 5 5" xfId="9835"/>
    <cellStyle name="Обычный 2 2 13 2 2 5 5 2" xfId="9836"/>
    <cellStyle name="Обычный 2 2 13 2 2 5 6" xfId="9837"/>
    <cellStyle name="Обычный 2 2 13 2 2 6" xfId="9838"/>
    <cellStyle name="Обычный 2 2 13 2 2 6 2" xfId="9839"/>
    <cellStyle name="Обычный 2 2 13 2 2 6 2 2" xfId="9840"/>
    <cellStyle name="Обычный 2 2 13 2 2 6 2 2 2" xfId="9841"/>
    <cellStyle name="Обычный 2 2 13 2 2 6 2 2 2 2" xfId="9842"/>
    <cellStyle name="Обычный 2 2 13 2 2 6 2 2 2 2 2" xfId="9843"/>
    <cellStyle name="Обычный 2 2 13 2 2 6 2 2 2 3" xfId="9844"/>
    <cellStyle name="Обычный 2 2 13 2 2 6 2 2 3" xfId="9845"/>
    <cellStyle name="Обычный 2 2 13 2 2 6 2 2 3 2" xfId="9846"/>
    <cellStyle name="Обычный 2 2 13 2 2 6 2 2 4" xfId="9847"/>
    <cellStyle name="Обычный 2 2 13 2 2 6 2 3" xfId="9848"/>
    <cellStyle name="Обычный 2 2 13 2 2 6 2 3 2" xfId="9849"/>
    <cellStyle name="Обычный 2 2 13 2 2 6 2 3 2 2" xfId="9850"/>
    <cellStyle name="Обычный 2 2 13 2 2 6 2 3 3" xfId="9851"/>
    <cellStyle name="Обычный 2 2 13 2 2 6 2 4" xfId="9852"/>
    <cellStyle name="Обычный 2 2 13 2 2 6 2 4 2" xfId="9853"/>
    <cellStyle name="Обычный 2 2 13 2 2 6 2 5" xfId="9854"/>
    <cellStyle name="Обычный 2 2 13 2 2 6 3" xfId="9855"/>
    <cellStyle name="Обычный 2 2 13 2 2 6 3 2" xfId="9856"/>
    <cellStyle name="Обычный 2 2 13 2 2 6 3 2 2" xfId="9857"/>
    <cellStyle name="Обычный 2 2 13 2 2 6 3 2 2 2" xfId="9858"/>
    <cellStyle name="Обычный 2 2 13 2 2 6 3 2 3" xfId="9859"/>
    <cellStyle name="Обычный 2 2 13 2 2 6 3 3" xfId="9860"/>
    <cellStyle name="Обычный 2 2 13 2 2 6 3 3 2" xfId="9861"/>
    <cellStyle name="Обычный 2 2 13 2 2 6 3 4" xfId="9862"/>
    <cellStyle name="Обычный 2 2 13 2 2 6 4" xfId="9863"/>
    <cellStyle name="Обычный 2 2 13 2 2 6 4 2" xfId="9864"/>
    <cellStyle name="Обычный 2 2 13 2 2 6 4 2 2" xfId="9865"/>
    <cellStyle name="Обычный 2 2 13 2 2 6 4 3" xfId="9866"/>
    <cellStyle name="Обычный 2 2 13 2 2 6 5" xfId="9867"/>
    <cellStyle name="Обычный 2 2 13 2 2 6 5 2" xfId="9868"/>
    <cellStyle name="Обычный 2 2 13 2 2 6 6" xfId="9869"/>
    <cellStyle name="Обычный 2 2 13 2 2 7" xfId="9870"/>
    <cellStyle name="Обычный 2 2 13 2 2 7 2" xfId="9871"/>
    <cellStyle name="Обычный 2 2 13 2 2 7 2 2" xfId="9872"/>
    <cellStyle name="Обычный 2 2 13 2 2 7 2 2 2" xfId="9873"/>
    <cellStyle name="Обычный 2 2 13 2 2 7 2 2 2 2" xfId="9874"/>
    <cellStyle name="Обычный 2 2 13 2 2 7 2 2 3" xfId="9875"/>
    <cellStyle name="Обычный 2 2 13 2 2 7 2 3" xfId="9876"/>
    <cellStyle name="Обычный 2 2 13 2 2 7 2 3 2" xfId="9877"/>
    <cellStyle name="Обычный 2 2 13 2 2 7 2 4" xfId="9878"/>
    <cellStyle name="Обычный 2 2 13 2 2 7 3" xfId="9879"/>
    <cellStyle name="Обычный 2 2 13 2 2 7 3 2" xfId="9880"/>
    <cellStyle name="Обычный 2 2 13 2 2 7 3 2 2" xfId="9881"/>
    <cellStyle name="Обычный 2 2 13 2 2 7 3 3" xfId="9882"/>
    <cellStyle name="Обычный 2 2 13 2 2 7 4" xfId="9883"/>
    <cellStyle name="Обычный 2 2 13 2 2 7 4 2" xfId="9884"/>
    <cellStyle name="Обычный 2 2 13 2 2 7 5" xfId="9885"/>
    <cellStyle name="Обычный 2 2 13 2 2 8" xfId="9886"/>
    <cellStyle name="Обычный 2 2 13 2 2 8 2" xfId="9887"/>
    <cellStyle name="Обычный 2 2 13 2 2 8 2 2" xfId="9888"/>
    <cellStyle name="Обычный 2 2 13 2 2 8 2 2 2" xfId="9889"/>
    <cellStyle name="Обычный 2 2 13 2 2 8 2 3" xfId="9890"/>
    <cellStyle name="Обычный 2 2 13 2 2 8 3" xfId="9891"/>
    <cellStyle name="Обычный 2 2 13 2 2 8 3 2" xfId="9892"/>
    <cellStyle name="Обычный 2 2 13 2 2 8 4" xfId="9893"/>
    <cellStyle name="Обычный 2 2 13 2 2 9" xfId="9894"/>
    <cellStyle name="Обычный 2 2 13 2 2 9 2" xfId="9895"/>
    <cellStyle name="Обычный 2 2 13 2 2 9 2 2" xfId="9896"/>
    <cellStyle name="Обычный 2 2 13 2 2 9 3" xfId="9897"/>
    <cellStyle name="Обычный 2 2 13 2 3" xfId="9898"/>
    <cellStyle name="Обычный 2 2 13 2 3 10" xfId="9899"/>
    <cellStyle name="Обычный 2 2 13 2 3 2" xfId="9900"/>
    <cellStyle name="Обычный 2 2 13 2 3 2 2" xfId="9901"/>
    <cellStyle name="Обычный 2 2 13 2 3 2 2 2" xfId="9902"/>
    <cellStyle name="Обычный 2 2 13 2 3 2 2 2 2" xfId="9903"/>
    <cellStyle name="Обычный 2 2 13 2 3 2 2 2 2 2" xfId="9904"/>
    <cellStyle name="Обычный 2 2 13 2 3 2 2 2 2 2 2" xfId="9905"/>
    <cellStyle name="Обычный 2 2 13 2 3 2 2 2 2 3" xfId="9906"/>
    <cellStyle name="Обычный 2 2 13 2 3 2 2 2 3" xfId="9907"/>
    <cellStyle name="Обычный 2 2 13 2 3 2 2 2 3 2" xfId="9908"/>
    <cellStyle name="Обычный 2 2 13 2 3 2 2 2 4" xfId="9909"/>
    <cellStyle name="Обычный 2 2 13 2 3 2 2 3" xfId="9910"/>
    <cellStyle name="Обычный 2 2 13 2 3 2 2 3 2" xfId="9911"/>
    <cellStyle name="Обычный 2 2 13 2 3 2 2 3 2 2" xfId="9912"/>
    <cellStyle name="Обычный 2 2 13 2 3 2 2 3 3" xfId="9913"/>
    <cellStyle name="Обычный 2 2 13 2 3 2 2 4" xfId="9914"/>
    <cellStyle name="Обычный 2 2 13 2 3 2 2 4 2" xfId="9915"/>
    <cellStyle name="Обычный 2 2 13 2 3 2 2 5" xfId="9916"/>
    <cellStyle name="Обычный 2 2 13 2 3 2 3" xfId="9917"/>
    <cellStyle name="Обычный 2 2 13 2 3 2 3 2" xfId="9918"/>
    <cellStyle name="Обычный 2 2 13 2 3 2 3 2 2" xfId="9919"/>
    <cellStyle name="Обычный 2 2 13 2 3 2 3 2 2 2" xfId="9920"/>
    <cellStyle name="Обычный 2 2 13 2 3 2 3 2 3" xfId="9921"/>
    <cellStyle name="Обычный 2 2 13 2 3 2 3 3" xfId="9922"/>
    <cellStyle name="Обычный 2 2 13 2 3 2 3 3 2" xfId="9923"/>
    <cellStyle name="Обычный 2 2 13 2 3 2 3 4" xfId="9924"/>
    <cellStyle name="Обычный 2 2 13 2 3 2 4" xfId="9925"/>
    <cellStyle name="Обычный 2 2 13 2 3 2 4 2" xfId="9926"/>
    <cellStyle name="Обычный 2 2 13 2 3 2 4 2 2" xfId="9927"/>
    <cellStyle name="Обычный 2 2 13 2 3 2 4 3" xfId="9928"/>
    <cellStyle name="Обычный 2 2 13 2 3 2 5" xfId="9929"/>
    <cellStyle name="Обычный 2 2 13 2 3 2 5 2" xfId="9930"/>
    <cellStyle name="Обычный 2 2 13 2 3 2 6" xfId="9931"/>
    <cellStyle name="Обычный 2 2 13 2 3 3" xfId="9932"/>
    <cellStyle name="Обычный 2 2 13 2 3 3 2" xfId="9933"/>
    <cellStyle name="Обычный 2 2 13 2 3 3 2 2" xfId="9934"/>
    <cellStyle name="Обычный 2 2 13 2 3 3 2 2 2" xfId="9935"/>
    <cellStyle name="Обычный 2 2 13 2 3 3 2 2 2 2" xfId="9936"/>
    <cellStyle name="Обычный 2 2 13 2 3 3 2 2 2 2 2" xfId="9937"/>
    <cellStyle name="Обычный 2 2 13 2 3 3 2 2 2 3" xfId="9938"/>
    <cellStyle name="Обычный 2 2 13 2 3 3 2 2 3" xfId="9939"/>
    <cellStyle name="Обычный 2 2 13 2 3 3 2 2 3 2" xfId="9940"/>
    <cellStyle name="Обычный 2 2 13 2 3 3 2 2 4" xfId="9941"/>
    <cellStyle name="Обычный 2 2 13 2 3 3 2 3" xfId="9942"/>
    <cellStyle name="Обычный 2 2 13 2 3 3 2 3 2" xfId="9943"/>
    <cellStyle name="Обычный 2 2 13 2 3 3 2 3 2 2" xfId="9944"/>
    <cellStyle name="Обычный 2 2 13 2 3 3 2 3 3" xfId="9945"/>
    <cellStyle name="Обычный 2 2 13 2 3 3 2 4" xfId="9946"/>
    <cellStyle name="Обычный 2 2 13 2 3 3 2 4 2" xfId="9947"/>
    <cellStyle name="Обычный 2 2 13 2 3 3 2 5" xfId="9948"/>
    <cellStyle name="Обычный 2 2 13 2 3 3 3" xfId="9949"/>
    <cellStyle name="Обычный 2 2 13 2 3 3 3 2" xfId="9950"/>
    <cellStyle name="Обычный 2 2 13 2 3 3 3 2 2" xfId="9951"/>
    <cellStyle name="Обычный 2 2 13 2 3 3 3 2 2 2" xfId="9952"/>
    <cellStyle name="Обычный 2 2 13 2 3 3 3 2 3" xfId="9953"/>
    <cellStyle name="Обычный 2 2 13 2 3 3 3 3" xfId="9954"/>
    <cellStyle name="Обычный 2 2 13 2 3 3 3 3 2" xfId="9955"/>
    <cellStyle name="Обычный 2 2 13 2 3 3 3 4" xfId="9956"/>
    <cellStyle name="Обычный 2 2 13 2 3 3 4" xfId="9957"/>
    <cellStyle name="Обычный 2 2 13 2 3 3 4 2" xfId="9958"/>
    <cellStyle name="Обычный 2 2 13 2 3 3 4 2 2" xfId="9959"/>
    <cellStyle name="Обычный 2 2 13 2 3 3 4 3" xfId="9960"/>
    <cellStyle name="Обычный 2 2 13 2 3 3 5" xfId="9961"/>
    <cellStyle name="Обычный 2 2 13 2 3 3 5 2" xfId="9962"/>
    <cellStyle name="Обычный 2 2 13 2 3 3 6" xfId="9963"/>
    <cellStyle name="Обычный 2 2 13 2 3 4" xfId="9964"/>
    <cellStyle name="Обычный 2 2 13 2 3 4 2" xfId="9965"/>
    <cellStyle name="Обычный 2 2 13 2 3 4 2 2" xfId="9966"/>
    <cellStyle name="Обычный 2 2 13 2 3 4 2 2 2" xfId="9967"/>
    <cellStyle name="Обычный 2 2 13 2 3 4 2 2 2 2" xfId="9968"/>
    <cellStyle name="Обычный 2 2 13 2 3 4 2 2 2 2 2" xfId="9969"/>
    <cellStyle name="Обычный 2 2 13 2 3 4 2 2 2 3" xfId="9970"/>
    <cellStyle name="Обычный 2 2 13 2 3 4 2 2 3" xfId="9971"/>
    <cellStyle name="Обычный 2 2 13 2 3 4 2 2 3 2" xfId="9972"/>
    <cellStyle name="Обычный 2 2 13 2 3 4 2 2 4" xfId="9973"/>
    <cellStyle name="Обычный 2 2 13 2 3 4 2 3" xfId="9974"/>
    <cellStyle name="Обычный 2 2 13 2 3 4 2 3 2" xfId="9975"/>
    <cellStyle name="Обычный 2 2 13 2 3 4 2 3 2 2" xfId="9976"/>
    <cellStyle name="Обычный 2 2 13 2 3 4 2 3 3" xfId="9977"/>
    <cellStyle name="Обычный 2 2 13 2 3 4 2 4" xfId="9978"/>
    <cellStyle name="Обычный 2 2 13 2 3 4 2 4 2" xfId="9979"/>
    <cellStyle name="Обычный 2 2 13 2 3 4 2 5" xfId="9980"/>
    <cellStyle name="Обычный 2 2 13 2 3 4 3" xfId="9981"/>
    <cellStyle name="Обычный 2 2 13 2 3 4 3 2" xfId="9982"/>
    <cellStyle name="Обычный 2 2 13 2 3 4 3 2 2" xfId="9983"/>
    <cellStyle name="Обычный 2 2 13 2 3 4 3 2 2 2" xfId="9984"/>
    <cellStyle name="Обычный 2 2 13 2 3 4 3 2 3" xfId="9985"/>
    <cellStyle name="Обычный 2 2 13 2 3 4 3 3" xfId="9986"/>
    <cellStyle name="Обычный 2 2 13 2 3 4 3 3 2" xfId="9987"/>
    <cellStyle name="Обычный 2 2 13 2 3 4 3 4" xfId="9988"/>
    <cellStyle name="Обычный 2 2 13 2 3 4 4" xfId="9989"/>
    <cellStyle name="Обычный 2 2 13 2 3 4 4 2" xfId="9990"/>
    <cellStyle name="Обычный 2 2 13 2 3 4 4 2 2" xfId="9991"/>
    <cellStyle name="Обычный 2 2 13 2 3 4 4 3" xfId="9992"/>
    <cellStyle name="Обычный 2 2 13 2 3 4 5" xfId="9993"/>
    <cellStyle name="Обычный 2 2 13 2 3 4 5 2" xfId="9994"/>
    <cellStyle name="Обычный 2 2 13 2 3 4 6" xfId="9995"/>
    <cellStyle name="Обычный 2 2 13 2 3 5" xfId="9996"/>
    <cellStyle name="Обычный 2 2 13 2 3 5 2" xfId="9997"/>
    <cellStyle name="Обычный 2 2 13 2 3 5 2 2" xfId="9998"/>
    <cellStyle name="Обычный 2 2 13 2 3 5 2 2 2" xfId="9999"/>
    <cellStyle name="Обычный 2 2 13 2 3 5 2 2 2 2" xfId="10000"/>
    <cellStyle name="Обычный 2 2 13 2 3 5 2 2 2 2 2" xfId="10001"/>
    <cellStyle name="Обычный 2 2 13 2 3 5 2 2 2 3" xfId="10002"/>
    <cellStyle name="Обычный 2 2 13 2 3 5 2 2 3" xfId="10003"/>
    <cellStyle name="Обычный 2 2 13 2 3 5 2 2 3 2" xfId="10004"/>
    <cellStyle name="Обычный 2 2 13 2 3 5 2 2 4" xfId="10005"/>
    <cellStyle name="Обычный 2 2 13 2 3 5 2 3" xfId="10006"/>
    <cellStyle name="Обычный 2 2 13 2 3 5 2 3 2" xfId="10007"/>
    <cellStyle name="Обычный 2 2 13 2 3 5 2 3 2 2" xfId="10008"/>
    <cellStyle name="Обычный 2 2 13 2 3 5 2 3 3" xfId="10009"/>
    <cellStyle name="Обычный 2 2 13 2 3 5 2 4" xfId="10010"/>
    <cellStyle name="Обычный 2 2 13 2 3 5 2 4 2" xfId="10011"/>
    <cellStyle name="Обычный 2 2 13 2 3 5 2 5" xfId="10012"/>
    <cellStyle name="Обычный 2 2 13 2 3 5 3" xfId="10013"/>
    <cellStyle name="Обычный 2 2 13 2 3 5 3 2" xfId="10014"/>
    <cellStyle name="Обычный 2 2 13 2 3 5 3 2 2" xfId="10015"/>
    <cellStyle name="Обычный 2 2 13 2 3 5 3 2 2 2" xfId="10016"/>
    <cellStyle name="Обычный 2 2 13 2 3 5 3 2 3" xfId="10017"/>
    <cellStyle name="Обычный 2 2 13 2 3 5 3 3" xfId="10018"/>
    <cellStyle name="Обычный 2 2 13 2 3 5 3 3 2" xfId="10019"/>
    <cellStyle name="Обычный 2 2 13 2 3 5 3 4" xfId="10020"/>
    <cellStyle name="Обычный 2 2 13 2 3 5 4" xfId="10021"/>
    <cellStyle name="Обычный 2 2 13 2 3 5 4 2" xfId="10022"/>
    <cellStyle name="Обычный 2 2 13 2 3 5 4 2 2" xfId="10023"/>
    <cellStyle name="Обычный 2 2 13 2 3 5 4 3" xfId="10024"/>
    <cellStyle name="Обычный 2 2 13 2 3 5 5" xfId="10025"/>
    <cellStyle name="Обычный 2 2 13 2 3 5 5 2" xfId="10026"/>
    <cellStyle name="Обычный 2 2 13 2 3 5 6" xfId="10027"/>
    <cellStyle name="Обычный 2 2 13 2 3 6" xfId="10028"/>
    <cellStyle name="Обычный 2 2 13 2 3 6 2" xfId="10029"/>
    <cellStyle name="Обычный 2 2 13 2 3 6 2 2" xfId="10030"/>
    <cellStyle name="Обычный 2 2 13 2 3 6 2 2 2" xfId="10031"/>
    <cellStyle name="Обычный 2 2 13 2 3 6 2 2 2 2" xfId="10032"/>
    <cellStyle name="Обычный 2 2 13 2 3 6 2 2 3" xfId="10033"/>
    <cellStyle name="Обычный 2 2 13 2 3 6 2 3" xfId="10034"/>
    <cellStyle name="Обычный 2 2 13 2 3 6 2 3 2" xfId="10035"/>
    <cellStyle name="Обычный 2 2 13 2 3 6 2 4" xfId="10036"/>
    <cellStyle name="Обычный 2 2 13 2 3 6 3" xfId="10037"/>
    <cellStyle name="Обычный 2 2 13 2 3 6 3 2" xfId="10038"/>
    <cellStyle name="Обычный 2 2 13 2 3 6 3 2 2" xfId="10039"/>
    <cellStyle name="Обычный 2 2 13 2 3 6 3 3" xfId="10040"/>
    <cellStyle name="Обычный 2 2 13 2 3 6 4" xfId="10041"/>
    <cellStyle name="Обычный 2 2 13 2 3 6 4 2" xfId="10042"/>
    <cellStyle name="Обычный 2 2 13 2 3 6 5" xfId="10043"/>
    <cellStyle name="Обычный 2 2 13 2 3 7" xfId="10044"/>
    <cellStyle name="Обычный 2 2 13 2 3 7 2" xfId="10045"/>
    <cellStyle name="Обычный 2 2 13 2 3 7 2 2" xfId="10046"/>
    <cellStyle name="Обычный 2 2 13 2 3 7 2 2 2" xfId="10047"/>
    <cellStyle name="Обычный 2 2 13 2 3 7 2 3" xfId="10048"/>
    <cellStyle name="Обычный 2 2 13 2 3 7 3" xfId="10049"/>
    <cellStyle name="Обычный 2 2 13 2 3 7 3 2" xfId="10050"/>
    <cellStyle name="Обычный 2 2 13 2 3 7 4" xfId="10051"/>
    <cellStyle name="Обычный 2 2 13 2 3 8" xfId="10052"/>
    <cellStyle name="Обычный 2 2 13 2 3 8 2" xfId="10053"/>
    <cellStyle name="Обычный 2 2 13 2 3 8 2 2" xfId="10054"/>
    <cellStyle name="Обычный 2 2 13 2 3 8 3" xfId="10055"/>
    <cellStyle name="Обычный 2 2 13 2 3 9" xfId="10056"/>
    <cellStyle name="Обычный 2 2 13 2 3 9 2" xfId="10057"/>
    <cellStyle name="Обычный 2 2 13 2 4" xfId="10058"/>
    <cellStyle name="Обычный 2 2 13 2 4 10" xfId="10059"/>
    <cellStyle name="Обычный 2 2 13 2 4 2" xfId="10060"/>
    <cellStyle name="Обычный 2 2 13 2 4 2 2" xfId="10061"/>
    <cellStyle name="Обычный 2 2 13 2 4 2 2 2" xfId="10062"/>
    <cellStyle name="Обычный 2 2 13 2 4 2 2 2 2" xfId="10063"/>
    <cellStyle name="Обычный 2 2 13 2 4 2 2 2 2 2" xfId="10064"/>
    <cellStyle name="Обычный 2 2 13 2 4 2 2 2 2 2 2" xfId="10065"/>
    <cellStyle name="Обычный 2 2 13 2 4 2 2 2 2 3" xfId="10066"/>
    <cellStyle name="Обычный 2 2 13 2 4 2 2 2 3" xfId="10067"/>
    <cellStyle name="Обычный 2 2 13 2 4 2 2 2 3 2" xfId="10068"/>
    <cellStyle name="Обычный 2 2 13 2 4 2 2 2 4" xfId="10069"/>
    <cellStyle name="Обычный 2 2 13 2 4 2 2 3" xfId="10070"/>
    <cellStyle name="Обычный 2 2 13 2 4 2 2 3 2" xfId="10071"/>
    <cellStyle name="Обычный 2 2 13 2 4 2 2 3 2 2" xfId="10072"/>
    <cellStyle name="Обычный 2 2 13 2 4 2 2 3 3" xfId="10073"/>
    <cellStyle name="Обычный 2 2 13 2 4 2 2 4" xfId="10074"/>
    <cellStyle name="Обычный 2 2 13 2 4 2 2 4 2" xfId="10075"/>
    <cellStyle name="Обычный 2 2 13 2 4 2 2 5" xfId="10076"/>
    <cellStyle name="Обычный 2 2 13 2 4 2 3" xfId="10077"/>
    <cellStyle name="Обычный 2 2 13 2 4 2 3 2" xfId="10078"/>
    <cellStyle name="Обычный 2 2 13 2 4 2 3 2 2" xfId="10079"/>
    <cellStyle name="Обычный 2 2 13 2 4 2 3 2 2 2" xfId="10080"/>
    <cellStyle name="Обычный 2 2 13 2 4 2 3 2 3" xfId="10081"/>
    <cellStyle name="Обычный 2 2 13 2 4 2 3 3" xfId="10082"/>
    <cellStyle name="Обычный 2 2 13 2 4 2 3 3 2" xfId="10083"/>
    <cellStyle name="Обычный 2 2 13 2 4 2 3 4" xfId="10084"/>
    <cellStyle name="Обычный 2 2 13 2 4 2 4" xfId="10085"/>
    <cellStyle name="Обычный 2 2 13 2 4 2 4 2" xfId="10086"/>
    <cellStyle name="Обычный 2 2 13 2 4 2 4 2 2" xfId="10087"/>
    <cellStyle name="Обычный 2 2 13 2 4 2 4 3" xfId="10088"/>
    <cellStyle name="Обычный 2 2 13 2 4 2 5" xfId="10089"/>
    <cellStyle name="Обычный 2 2 13 2 4 2 5 2" xfId="10090"/>
    <cellStyle name="Обычный 2 2 13 2 4 2 6" xfId="10091"/>
    <cellStyle name="Обычный 2 2 13 2 4 3" xfId="10092"/>
    <cellStyle name="Обычный 2 2 13 2 4 3 2" xfId="10093"/>
    <cellStyle name="Обычный 2 2 13 2 4 3 2 2" xfId="10094"/>
    <cellStyle name="Обычный 2 2 13 2 4 3 2 2 2" xfId="10095"/>
    <cellStyle name="Обычный 2 2 13 2 4 3 2 2 2 2" xfId="10096"/>
    <cellStyle name="Обычный 2 2 13 2 4 3 2 2 2 2 2" xfId="10097"/>
    <cellStyle name="Обычный 2 2 13 2 4 3 2 2 2 3" xfId="10098"/>
    <cellStyle name="Обычный 2 2 13 2 4 3 2 2 3" xfId="10099"/>
    <cellStyle name="Обычный 2 2 13 2 4 3 2 2 3 2" xfId="10100"/>
    <cellStyle name="Обычный 2 2 13 2 4 3 2 2 4" xfId="10101"/>
    <cellStyle name="Обычный 2 2 13 2 4 3 2 3" xfId="10102"/>
    <cellStyle name="Обычный 2 2 13 2 4 3 2 3 2" xfId="10103"/>
    <cellStyle name="Обычный 2 2 13 2 4 3 2 3 2 2" xfId="10104"/>
    <cellStyle name="Обычный 2 2 13 2 4 3 2 3 3" xfId="10105"/>
    <cellStyle name="Обычный 2 2 13 2 4 3 2 4" xfId="10106"/>
    <cellStyle name="Обычный 2 2 13 2 4 3 2 4 2" xfId="10107"/>
    <cellStyle name="Обычный 2 2 13 2 4 3 2 5" xfId="10108"/>
    <cellStyle name="Обычный 2 2 13 2 4 3 3" xfId="10109"/>
    <cellStyle name="Обычный 2 2 13 2 4 3 3 2" xfId="10110"/>
    <cellStyle name="Обычный 2 2 13 2 4 3 3 2 2" xfId="10111"/>
    <cellStyle name="Обычный 2 2 13 2 4 3 3 2 2 2" xfId="10112"/>
    <cellStyle name="Обычный 2 2 13 2 4 3 3 2 3" xfId="10113"/>
    <cellStyle name="Обычный 2 2 13 2 4 3 3 3" xfId="10114"/>
    <cellStyle name="Обычный 2 2 13 2 4 3 3 3 2" xfId="10115"/>
    <cellStyle name="Обычный 2 2 13 2 4 3 3 4" xfId="10116"/>
    <cellStyle name="Обычный 2 2 13 2 4 3 4" xfId="10117"/>
    <cellStyle name="Обычный 2 2 13 2 4 3 4 2" xfId="10118"/>
    <cellStyle name="Обычный 2 2 13 2 4 3 4 2 2" xfId="10119"/>
    <cellStyle name="Обычный 2 2 13 2 4 3 4 3" xfId="10120"/>
    <cellStyle name="Обычный 2 2 13 2 4 3 5" xfId="10121"/>
    <cellStyle name="Обычный 2 2 13 2 4 3 5 2" xfId="10122"/>
    <cellStyle name="Обычный 2 2 13 2 4 3 6" xfId="10123"/>
    <cellStyle name="Обычный 2 2 13 2 4 4" xfId="10124"/>
    <cellStyle name="Обычный 2 2 13 2 4 4 2" xfId="10125"/>
    <cellStyle name="Обычный 2 2 13 2 4 4 2 2" xfId="10126"/>
    <cellStyle name="Обычный 2 2 13 2 4 4 2 2 2" xfId="10127"/>
    <cellStyle name="Обычный 2 2 13 2 4 4 2 2 2 2" xfId="10128"/>
    <cellStyle name="Обычный 2 2 13 2 4 4 2 2 2 2 2" xfId="10129"/>
    <cellStyle name="Обычный 2 2 13 2 4 4 2 2 2 3" xfId="10130"/>
    <cellStyle name="Обычный 2 2 13 2 4 4 2 2 3" xfId="10131"/>
    <cellStyle name="Обычный 2 2 13 2 4 4 2 2 3 2" xfId="10132"/>
    <cellStyle name="Обычный 2 2 13 2 4 4 2 2 4" xfId="10133"/>
    <cellStyle name="Обычный 2 2 13 2 4 4 2 3" xfId="10134"/>
    <cellStyle name="Обычный 2 2 13 2 4 4 2 3 2" xfId="10135"/>
    <cellStyle name="Обычный 2 2 13 2 4 4 2 3 2 2" xfId="10136"/>
    <cellStyle name="Обычный 2 2 13 2 4 4 2 3 3" xfId="10137"/>
    <cellStyle name="Обычный 2 2 13 2 4 4 2 4" xfId="10138"/>
    <cellStyle name="Обычный 2 2 13 2 4 4 2 4 2" xfId="10139"/>
    <cellStyle name="Обычный 2 2 13 2 4 4 2 5" xfId="10140"/>
    <cellStyle name="Обычный 2 2 13 2 4 4 3" xfId="10141"/>
    <cellStyle name="Обычный 2 2 13 2 4 4 3 2" xfId="10142"/>
    <cellStyle name="Обычный 2 2 13 2 4 4 3 2 2" xfId="10143"/>
    <cellStyle name="Обычный 2 2 13 2 4 4 3 2 2 2" xfId="10144"/>
    <cellStyle name="Обычный 2 2 13 2 4 4 3 2 3" xfId="10145"/>
    <cellStyle name="Обычный 2 2 13 2 4 4 3 3" xfId="10146"/>
    <cellStyle name="Обычный 2 2 13 2 4 4 3 3 2" xfId="10147"/>
    <cellStyle name="Обычный 2 2 13 2 4 4 3 4" xfId="10148"/>
    <cellStyle name="Обычный 2 2 13 2 4 4 4" xfId="10149"/>
    <cellStyle name="Обычный 2 2 13 2 4 4 4 2" xfId="10150"/>
    <cellStyle name="Обычный 2 2 13 2 4 4 4 2 2" xfId="10151"/>
    <cellStyle name="Обычный 2 2 13 2 4 4 4 3" xfId="10152"/>
    <cellStyle name="Обычный 2 2 13 2 4 4 5" xfId="10153"/>
    <cellStyle name="Обычный 2 2 13 2 4 4 5 2" xfId="10154"/>
    <cellStyle name="Обычный 2 2 13 2 4 4 6" xfId="10155"/>
    <cellStyle name="Обычный 2 2 13 2 4 5" xfId="10156"/>
    <cellStyle name="Обычный 2 2 13 2 4 5 2" xfId="10157"/>
    <cellStyle name="Обычный 2 2 13 2 4 5 2 2" xfId="10158"/>
    <cellStyle name="Обычный 2 2 13 2 4 5 2 2 2" xfId="10159"/>
    <cellStyle name="Обычный 2 2 13 2 4 5 2 2 2 2" xfId="10160"/>
    <cellStyle name="Обычный 2 2 13 2 4 5 2 2 2 2 2" xfId="10161"/>
    <cellStyle name="Обычный 2 2 13 2 4 5 2 2 2 3" xfId="10162"/>
    <cellStyle name="Обычный 2 2 13 2 4 5 2 2 3" xfId="10163"/>
    <cellStyle name="Обычный 2 2 13 2 4 5 2 2 3 2" xfId="10164"/>
    <cellStyle name="Обычный 2 2 13 2 4 5 2 2 4" xfId="10165"/>
    <cellStyle name="Обычный 2 2 13 2 4 5 2 3" xfId="10166"/>
    <cellStyle name="Обычный 2 2 13 2 4 5 2 3 2" xfId="10167"/>
    <cellStyle name="Обычный 2 2 13 2 4 5 2 3 2 2" xfId="10168"/>
    <cellStyle name="Обычный 2 2 13 2 4 5 2 3 3" xfId="10169"/>
    <cellStyle name="Обычный 2 2 13 2 4 5 2 4" xfId="10170"/>
    <cellStyle name="Обычный 2 2 13 2 4 5 2 4 2" xfId="10171"/>
    <cellStyle name="Обычный 2 2 13 2 4 5 2 5" xfId="10172"/>
    <cellStyle name="Обычный 2 2 13 2 4 5 3" xfId="10173"/>
    <cellStyle name="Обычный 2 2 13 2 4 5 3 2" xfId="10174"/>
    <cellStyle name="Обычный 2 2 13 2 4 5 3 2 2" xfId="10175"/>
    <cellStyle name="Обычный 2 2 13 2 4 5 3 2 2 2" xfId="10176"/>
    <cellStyle name="Обычный 2 2 13 2 4 5 3 2 3" xfId="10177"/>
    <cellStyle name="Обычный 2 2 13 2 4 5 3 3" xfId="10178"/>
    <cellStyle name="Обычный 2 2 13 2 4 5 3 3 2" xfId="10179"/>
    <cellStyle name="Обычный 2 2 13 2 4 5 3 4" xfId="10180"/>
    <cellStyle name="Обычный 2 2 13 2 4 5 4" xfId="10181"/>
    <cellStyle name="Обычный 2 2 13 2 4 5 4 2" xfId="10182"/>
    <cellStyle name="Обычный 2 2 13 2 4 5 4 2 2" xfId="10183"/>
    <cellStyle name="Обычный 2 2 13 2 4 5 4 3" xfId="10184"/>
    <cellStyle name="Обычный 2 2 13 2 4 5 5" xfId="10185"/>
    <cellStyle name="Обычный 2 2 13 2 4 5 5 2" xfId="10186"/>
    <cellStyle name="Обычный 2 2 13 2 4 5 6" xfId="10187"/>
    <cellStyle name="Обычный 2 2 13 2 4 6" xfId="10188"/>
    <cellStyle name="Обычный 2 2 13 2 4 6 2" xfId="10189"/>
    <cellStyle name="Обычный 2 2 13 2 4 6 2 2" xfId="10190"/>
    <cellStyle name="Обычный 2 2 13 2 4 6 2 2 2" xfId="10191"/>
    <cellStyle name="Обычный 2 2 13 2 4 6 2 2 2 2" xfId="10192"/>
    <cellStyle name="Обычный 2 2 13 2 4 6 2 2 3" xfId="10193"/>
    <cellStyle name="Обычный 2 2 13 2 4 6 2 3" xfId="10194"/>
    <cellStyle name="Обычный 2 2 13 2 4 6 2 3 2" xfId="10195"/>
    <cellStyle name="Обычный 2 2 13 2 4 6 2 4" xfId="10196"/>
    <cellStyle name="Обычный 2 2 13 2 4 6 3" xfId="10197"/>
    <cellStyle name="Обычный 2 2 13 2 4 6 3 2" xfId="10198"/>
    <cellStyle name="Обычный 2 2 13 2 4 6 3 2 2" xfId="10199"/>
    <cellStyle name="Обычный 2 2 13 2 4 6 3 3" xfId="10200"/>
    <cellStyle name="Обычный 2 2 13 2 4 6 4" xfId="10201"/>
    <cellStyle name="Обычный 2 2 13 2 4 6 4 2" xfId="10202"/>
    <cellStyle name="Обычный 2 2 13 2 4 6 5" xfId="10203"/>
    <cellStyle name="Обычный 2 2 13 2 4 7" xfId="10204"/>
    <cellStyle name="Обычный 2 2 13 2 4 7 2" xfId="10205"/>
    <cellStyle name="Обычный 2 2 13 2 4 7 2 2" xfId="10206"/>
    <cellStyle name="Обычный 2 2 13 2 4 7 2 2 2" xfId="10207"/>
    <cellStyle name="Обычный 2 2 13 2 4 7 2 3" xfId="10208"/>
    <cellStyle name="Обычный 2 2 13 2 4 7 3" xfId="10209"/>
    <cellStyle name="Обычный 2 2 13 2 4 7 3 2" xfId="10210"/>
    <cellStyle name="Обычный 2 2 13 2 4 7 4" xfId="10211"/>
    <cellStyle name="Обычный 2 2 13 2 4 8" xfId="10212"/>
    <cellStyle name="Обычный 2 2 13 2 4 8 2" xfId="10213"/>
    <cellStyle name="Обычный 2 2 13 2 4 8 2 2" xfId="10214"/>
    <cellStyle name="Обычный 2 2 13 2 4 8 3" xfId="10215"/>
    <cellStyle name="Обычный 2 2 13 2 4 9" xfId="10216"/>
    <cellStyle name="Обычный 2 2 13 2 4 9 2" xfId="10217"/>
    <cellStyle name="Обычный 2 2 13 2 5" xfId="10218"/>
    <cellStyle name="Обычный 2 2 13 2 5 2" xfId="10219"/>
    <cellStyle name="Обычный 2 2 13 2 5 2 2" xfId="10220"/>
    <cellStyle name="Обычный 2 2 13 2 5 2 2 2" xfId="10221"/>
    <cellStyle name="Обычный 2 2 13 2 5 2 2 2 2" xfId="10222"/>
    <cellStyle name="Обычный 2 2 13 2 5 2 2 2 2 2" xfId="10223"/>
    <cellStyle name="Обычный 2 2 13 2 5 2 2 2 3" xfId="10224"/>
    <cellStyle name="Обычный 2 2 13 2 5 2 2 3" xfId="10225"/>
    <cellStyle name="Обычный 2 2 13 2 5 2 2 3 2" xfId="10226"/>
    <cellStyle name="Обычный 2 2 13 2 5 2 2 4" xfId="10227"/>
    <cellStyle name="Обычный 2 2 13 2 5 2 3" xfId="10228"/>
    <cellStyle name="Обычный 2 2 13 2 5 2 3 2" xfId="10229"/>
    <cellStyle name="Обычный 2 2 13 2 5 2 3 2 2" xfId="10230"/>
    <cellStyle name="Обычный 2 2 13 2 5 2 3 3" xfId="10231"/>
    <cellStyle name="Обычный 2 2 13 2 5 2 4" xfId="10232"/>
    <cellStyle name="Обычный 2 2 13 2 5 2 4 2" xfId="10233"/>
    <cellStyle name="Обычный 2 2 13 2 5 2 5" xfId="10234"/>
    <cellStyle name="Обычный 2 2 13 2 5 3" xfId="10235"/>
    <cellStyle name="Обычный 2 2 13 2 5 3 2" xfId="10236"/>
    <cellStyle name="Обычный 2 2 13 2 5 3 2 2" xfId="10237"/>
    <cellStyle name="Обычный 2 2 13 2 5 3 2 2 2" xfId="10238"/>
    <cellStyle name="Обычный 2 2 13 2 5 3 2 3" xfId="10239"/>
    <cellStyle name="Обычный 2 2 13 2 5 3 3" xfId="10240"/>
    <cellStyle name="Обычный 2 2 13 2 5 3 3 2" xfId="10241"/>
    <cellStyle name="Обычный 2 2 13 2 5 3 4" xfId="10242"/>
    <cellStyle name="Обычный 2 2 13 2 5 4" xfId="10243"/>
    <cellStyle name="Обычный 2 2 13 2 5 4 2" xfId="10244"/>
    <cellStyle name="Обычный 2 2 13 2 5 4 2 2" xfId="10245"/>
    <cellStyle name="Обычный 2 2 13 2 5 4 3" xfId="10246"/>
    <cellStyle name="Обычный 2 2 13 2 5 5" xfId="10247"/>
    <cellStyle name="Обычный 2 2 13 2 5 5 2" xfId="10248"/>
    <cellStyle name="Обычный 2 2 13 2 5 6" xfId="10249"/>
    <cellStyle name="Обычный 2 2 13 2 6" xfId="10250"/>
    <cellStyle name="Обычный 2 2 13 2 6 2" xfId="10251"/>
    <cellStyle name="Обычный 2 2 13 2 6 2 2" xfId="10252"/>
    <cellStyle name="Обычный 2 2 13 2 6 2 2 2" xfId="10253"/>
    <cellStyle name="Обычный 2 2 13 2 6 2 2 2 2" xfId="10254"/>
    <cellStyle name="Обычный 2 2 13 2 6 2 2 2 2 2" xfId="10255"/>
    <cellStyle name="Обычный 2 2 13 2 6 2 2 2 3" xfId="10256"/>
    <cellStyle name="Обычный 2 2 13 2 6 2 2 3" xfId="10257"/>
    <cellStyle name="Обычный 2 2 13 2 6 2 2 3 2" xfId="10258"/>
    <cellStyle name="Обычный 2 2 13 2 6 2 2 4" xfId="10259"/>
    <cellStyle name="Обычный 2 2 13 2 6 2 3" xfId="10260"/>
    <cellStyle name="Обычный 2 2 13 2 6 2 3 2" xfId="10261"/>
    <cellStyle name="Обычный 2 2 13 2 6 2 3 2 2" xfId="10262"/>
    <cellStyle name="Обычный 2 2 13 2 6 2 3 3" xfId="10263"/>
    <cellStyle name="Обычный 2 2 13 2 6 2 4" xfId="10264"/>
    <cellStyle name="Обычный 2 2 13 2 6 2 4 2" xfId="10265"/>
    <cellStyle name="Обычный 2 2 13 2 6 2 5" xfId="10266"/>
    <cellStyle name="Обычный 2 2 13 2 6 3" xfId="10267"/>
    <cellStyle name="Обычный 2 2 13 2 6 3 2" xfId="10268"/>
    <cellStyle name="Обычный 2 2 13 2 6 3 2 2" xfId="10269"/>
    <cellStyle name="Обычный 2 2 13 2 6 3 2 2 2" xfId="10270"/>
    <cellStyle name="Обычный 2 2 13 2 6 3 2 3" xfId="10271"/>
    <cellStyle name="Обычный 2 2 13 2 6 3 3" xfId="10272"/>
    <cellStyle name="Обычный 2 2 13 2 6 3 3 2" xfId="10273"/>
    <cellStyle name="Обычный 2 2 13 2 6 3 4" xfId="10274"/>
    <cellStyle name="Обычный 2 2 13 2 6 4" xfId="10275"/>
    <cellStyle name="Обычный 2 2 13 2 6 4 2" xfId="10276"/>
    <cellStyle name="Обычный 2 2 13 2 6 4 2 2" xfId="10277"/>
    <cellStyle name="Обычный 2 2 13 2 6 4 3" xfId="10278"/>
    <cellStyle name="Обычный 2 2 13 2 6 5" xfId="10279"/>
    <cellStyle name="Обычный 2 2 13 2 6 5 2" xfId="10280"/>
    <cellStyle name="Обычный 2 2 13 2 6 6" xfId="10281"/>
    <cellStyle name="Обычный 2 2 13 2 7" xfId="10282"/>
    <cellStyle name="Обычный 2 2 13 2 7 2" xfId="10283"/>
    <cellStyle name="Обычный 2 2 13 2 7 2 2" xfId="10284"/>
    <cellStyle name="Обычный 2 2 13 2 7 2 2 2" xfId="10285"/>
    <cellStyle name="Обычный 2 2 13 2 7 2 2 2 2" xfId="10286"/>
    <cellStyle name="Обычный 2 2 13 2 7 2 2 2 2 2" xfId="10287"/>
    <cellStyle name="Обычный 2 2 13 2 7 2 2 2 3" xfId="10288"/>
    <cellStyle name="Обычный 2 2 13 2 7 2 2 3" xfId="10289"/>
    <cellStyle name="Обычный 2 2 13 2 7 2 2 3 2" xfId="10290"/>
    <cellStyle name="Обычный 2 2 13 2 7 2 2 4" xfId="10291"/>
    <cellStyle name="Обычный 2 2 13 2 7 2 3" xfId="10292"/>
    <cellStyle name="Обычный 2 2 13 2 7 2 3 2" xfId="10293"/>
    <cellStyle name="Обычный 2 2 13 2 7 2 3 2 2" xfId="10294"/>
    <cellStyle name="Обычный 2 2 13 2 7 2 3 3" xfId="10295"/>
    <cellStyle name="Обычный 2 2 13 2 7 2 4" xfId="10296"/>
    <cellStyle name="Обычный 2 2 13 2 7 2 4 2" xfId="10297"/>
    <cellStyle name="Обычный 2 2 13 2 7 2 5" xfId="10298"/>
    <cellStyle name="Обычный 2 2 13 2 7 3" xfId="10299"/>
    <cellStyle name="Обычный 2 2 13 2 7 3 2" xfId="10300"/>
    <cellStyle name="Обычный 2 2 13 2 7 3 2 2" xfId="10301"/>
    <cellStyle name="Обычный 2 2 13 2 7 3 2 2 2" xfId="10302"/>
    <cellStyle name="Обычный 2 2 13 2 7 3 2 3" xfId="10303"/>
    <cellStyle name="Обычный 2 2 13 2 7 3 3" xfId="10304"/>
    <cellStyle name="Обычный 2 2 13 2 7 3 3 2" xfId="10305"/>
    <cellStyle name="Обычный 2 2 13 2 7 3 4" xfId="10306"/>
    <cellStyle name="Обычный 2 2 13 2 7 4" xfId="10307"/>
    <cellStyle name="Обычный 2 2 13 2 7 4 2" xfId="10308"/>
    <cellStyle name="Обычный 2 2 13 2 7 4 2 2" xfId="10309"/>
    <cellStyle name="Обычный 2 2 13 2 7 4 3" xfId="10310"/>
    <cellStyle name="Обычный 2 2 13 2 7 5" xfId="10311"/>
    <cellStyle name="Обычный 2 2 13 2 7 5 2" xfId="10312"/>
    <cellStyle name="Обычный 2 2 13 2 7 6" xfId="10313"/>
    <cellStyle name="Обычный 2 2 13 2 8" xfId="10314"/>
    <cellStyle name="Обычный 2 2 13 2 8 2" xfId="10315"/>
    <cellStyle name="Обычный 2 2 13 2 8 2 2" xfId="10316"/>
    <cellStyle name="Обычный 2 2 13 2 8 2 2 2" xfId="10317"/>
    <cellStyle name="Обычный 2 2 13 2 8 2 2 2 2" xfId="10318"/>
    <cellStyle name="Обычный 2 2 13 2 8 2 2 2 2 2" xfId="10319"/>
    <cellStyle name="Обычный 2 2 13 2 8 2 2 2 3" xfId="10320"/>
    <cellStyle name="Обычный 2 2 13 2 8 2 2 3" xfId="10321"/>
    <cellStyle name="Обычный 2 2 13 2 8 2 2 3 2" xfId="10322"/>
    <cellStyle name="Обычный 2 2 13 2 8 2 2 4" xfId="10323"/>
    <cellStyle name="Обычный 2 2 13 2 8 2 3" xfId="10324"/>
    <cellStyle name="Обычный 2 2 13 2 8 2 3 2" xfId="10325"/>
    <cellStyle name="Обычный 2 2 13 2 8 2 3 2 2" xfId="10326"/>
    <cellStyle name="Обычный 2 2 13 2 8 2 3 3" xfId="10327"/>
    <cellStyle name="Обычный 2 2 13 2 8 2 4" xfId="10328"/>
    <cellStyle name="Обычный 2 2 13 2 8 2 4 2" xfId="10329"/>
    <cellStyle name="Обычный 2 2 13 2 8 2 5" xfId="10330"/>
    <cellStyle name="Обычный 2 2 13 2 8 3" xfId="10331"/>
    <cellStyle name="Обычный 2 2 13 2 8 3 2" xfId="10332"/>
    <cellStyle name="Обычный 2 2 13 2 8 3 2 2" xfId="10333"/>
    <cellStyle name="Обычный 2 2 13 2 8 3 2 2 2" xfId="10334"/>
    <cellStyle name="Обычный 2 2 13 2 8 3 2 3" xfId="10335"/>
    <cellStyle name="Обычный 2 2 13 2 8 3 3" xfId="10336"/>
    <cellStyle name="Обычный 2 2 13 2 8 3 3 2" xfId="10337"/>
    <cellStyle name="Обычный 2 2 13 2 8 3 4" xfId="10338"/>
    <cellStyle name="Обычный 2 2 13 2 8 4" xfId="10339"/>
    <cellStyle name="Обычный 2 2 13 2 8 4 2" xfId="10340"/>
    <cellStyle name="Обычный 2 2 13 2 8 4 2 2" xfId="10341"/>
    <cellStyle name="Обычный 2 2 13 2 8 4 3" xfId="10342"/>
    <cellStyle name="Обычный 2 2 13 2 8 5" xfId="10343"/>
    <cellStyle name="Обычный 2 2 13 2 8 5 2" xfId="10344"/>
    <cellStyle name="Обычный 2 2 13 2 8 6" xfId="10345"/>
    <cellStyle name="Обычный 2 2 13 2 9" xfId="10346"/>
    <cellStyle name="Обычный 2 2 13 2 9 2" xfId="10347"/>
    <cellStyle name="Обычный 2 2 13 2 9 2 2" xfId="10348"/>
    <cellStyle name="Обычный 2 2 13 2 9 2 2 2" xfId="10349"/>
    <cellStyle name="Обычный 2 2 13 2 9 2 2 2 2" xfId="10350"/>
    <cellStyle name="Обычный 2 2 13 2 9 2 2 3" xfId="10351"/>
    <cellStyle name="Обычный 2 2 13 2 9 2 3" xfId="10352"/>
    <cellStyle name="Обычный 2 2 13 2 9 2 3 2" xfId="10353"/>
    <cellStyle name="Обычный 2 2 13 2 9 2 4" xfId="10354"/>
    <cellStyle name="Обычный 2 2 13 2 9 3" xfId="10355"/>
    <cellStyle name="Обычный 2 2 13 2 9 3 2" xfId="10356"/>
    <cellStyle name="Обычный 2 2 13 2 9 3 2 2" xfId="10357"/>
    <cellStyle name="Обычный 2 2 13 2 9 3 3" xfId="10358"/>
    <cellStyle name="Обычный 2 2 13 2 9 4" xfId="10359"/>
    <cellStyle name="Обычный 2 2 13 2 9 4 2" xfId="10360"/>
    <cellStyle name="Обычный 2 2 13 2 9 5" xfId="10361"/>
    <cellStyle name="Обычный 2 2 13 3" xfId="10362"/>
    <cellStyle name="Обычный 2 2 13 3 10" xfId="10363"/>
    <cellStyle name="Обычный 2 2 13 3 10 2" xfId="10364"/>
    <cellStyle name="Обычный 2 2 13 3 11" xfId="10365"/>
    <cellStyle name="Обычный 2 2 13 3 2" xfId="10366"/>
    <cellStyle name="Обычный 2 2 13 3 2 10" xfId="10367"/>
    <cellStyle name="Обычный 2 2 13 3 2 2" xfId="10368"/>
    <cellStyle name="Обычный 2 2 13 3 2 2 2" xfId="10369"/>
    <cellStyle name="Обычный 2 2 13 3 2 2 2 2" xfId="10370"/>
    <cellStyle name="Обычный 2 2 13 3 2 2 2 2 2" xfId="10371"/>
    <cellStyle name="Обычный 2 2 13 3 2 2 2 2 2 2" xfId="10372"/>
    <cellStyle name="Обычный 2 2 13 3 2 2 2 2 2 2 2" xfId="10373"/>
    <cellStyle name="Обычный 2 2 13 3 2 2 2 2 2 3" xfId="10374"/>
    <cellStyle name="Обычный 2 2 13 3 2 2 2 2 3" xfId="10375"/>
    <cellStyle name="Обычный 2 2 13 3 2 2 2 2 3 2" xfId="10376"/>
    <cellStyle name="Обычный 2 2 13 3 2 2 2 2 4" xfId="10377"/>
    <cellStyle name="Обычный 2 2 13 3 2 2 2 3" xfId="10378"/>
    <cellStyle name="Обычный 2 2 13 3 2 2 2 3 2" xfId="10379"/>
    <cellStyle name="Обычный 2 2 13 3 2 2 2 3 2 2" xfId="10380"/>
    <cellStyle name="Обычный 2 2 13 3 2 2 2 3 3" xfId="10381"/>
    <cellStyle name="Обычный 2 2 13 3 2 2 2 4" xfId="10382"/>
    <cellStyle name="Обычный 2 2 13 3 2 2 2 4 2" xfId="10383"/>
    <cellStyle name="Обычный 2 2 13 3 2 2 2 5" xfId="10384"/>
    <cellStyle name="Обычный 2 2 13 3 2 2 3" xfId="10385"/>
    <cellStyle name="Обычный 2 2 13 3 2 2 3 2" xfId="10386"/>
    <cellStyle name="Обычный 2 2 13 3 2 2 3 2 2" xfId="10387"/>
    <cellStyle name="Обычный 2 2 13 3 2 2 3 2 2 2" xfId="10388"/>
    <cellStyle name="Обычный 2 2 13 3 2 2 3 2 3" xfId="10389"/>
    <cellStyle name="Обычный 2 2 13 3 2 2 3 3" xfId="10390"/>
    <cellStyle name="Обычный 2 2 13 3 2 2 3 3 2" xfId="10391"/>
    <cellStyle name="Обычный 2 2 13 3 2 2 3 4" xfId="10392"/>
    <cellStyle name="Обычный 2 2 13 3 2 2 4" xfId="10393"/>
    <cellStyle name="Обычный 2 2 13 3 2 2 4 2" xfId="10394"/>
    <cellStyle name="Обычный 2 2 13 3 2 2 4 2 2" xfId="10395"/>
    <cellStyle name="Обычный 2 2 13 3 2 2 4 3" xfId="10396"/>
    <cellStyle name="Обычный 2 2 13 3 2 2 5" xfId="10397"/>
    <cellStyle name="Обычный 2 2 13 3 2 2 5 2" xfId="10398"/>
    <cellStyle name="Обычный 2 2 13 3 2 2 6" xfId="10399"/>
    <cellStyle name="Обычный 2 2 13 3 2 3" xfId="10400"/>
    <cellStyle name="Обычный 2 2 13 3 2 3 2" xfId="10401"/>
    <cellStyle name="Обычный 2 2 13 3 2 3 2 2" xfId="10402"/>
    <cellStyle name="Обычный 2 2 13 3 2 3 2 2 2" xfId="10403"/>
    <cellStyle name="Обычный 2 2 13 3 2 3 2 2 2 2" xfId="10404"/>
    <cellStyle name="Обычный 2 2 13 3 2 3 2 2 2 2 2" xfId="10405"/>
    <cellStyle name="Обычный 2 2 13 3 2 3 2 2 2 3" xfId="10406"/>
    <cellStyle name="Обычный 2 2 13 3 2 3 2 2 3" xfId="10407"/>
    <cellStyle name="Обычный 2 2 13 3 2 3 2 2 3 2" xfId="10408"/>
    <cellStyle name="Обычный 2 2 13 3 2 3 2 2 4" xfId="10409"/>
    <cellStyle name="Обычный 2 2 13 3 2 3 2 3" xfId="10410"/>
    <cellStyle name="Обычный 2 2 13 3 2 3 2 3 2" xfId="10411"/>
    <cellStyle name="Обычный 2 2 13 3 2 3 2 3 2 2" xfId="10412"/>
    <cellStyle name="Обычный 2 2 13 3 2 3 2 3 3" xfId="10413"/>
    <cellStyle name="Обычный 2 2 13 3 2 3 2 4" xfId="10414"/>
    <cellStyle name="Обычный 2 2 13 3 2 3 2 4 2" xfId="10415"/>
    <cellStyle name="Обычный 2 2 13 3 2 3 2 5" xfId="10416"/>
    <cellStyle name="Обычный 2 2 13 3 2 3 3" xfId="10417"/>
    <cellStyle name="Обычный 2 2 13 3 2 3 3 2" xfId="10418"/>
    <cellStyle name="Обычный 2 2 13 3 2 3 3 2 2" xfId="10419"/>
    <cellStyle name="Обычный 2 2 13 3 2 3 3 2 2 2" xfId="10420"/>
    <cellStyle name="Обычный 2 2 13 3 2 3 3 2 3" xfId="10421"/>
    <cellStyle name="Обычный 2 2 13 3 2 3 3 3" xfId="10422"/>
    <cellStyle name="Обычный 2 2 13 3 2 3 3 3 2" xfId="10423"/>
    <cellStyle name="Обычный 2 2 13 3 2 3 3 4" xfId="10424"/>
    <cellStyle name="Обычный 2 2 13 3 2 3 4" xfId="10425"/>
    <cellStyle name="Обычный 2 2 13 3 2 3 4 2" xfId="10426"/>
    <cellStyle name="Обычный 2 2 13 3 2 3 4 2 2" xfId="10427"/>
    <cellStyle name="Обычный 2 2 13 3 2 3 4 3" xfId="10428"/>
    <cellStyle name="Обычный 2 2 13 3 2 3 5" xfId="10429"/>
    <cellStyle name="Обычный 2 2 13 3 2 3 5 2" xfId="10430"/>
    <cellStyle name="Обычный 2 2 13 3 2 3 6" xfId="10431"/>
    <cellStyle name="Обычный 2 2 13 3 2 4" xfId="10432"/>
    <cellStyle name="Обычный 2 2 13 3 2 4 2" xfId="10433"/>
    <cellStyle name="Обычный 2 2 13 3 2 4 2 2" xfId="10434"/>
    <cellStyle name="Обычный 2 2 13 3 2 4 2 2 2" xfId="10435"/>
    <cellStyle name="Обычный 2 2 13 3 2 4 2 2 2 2" xfId="10436"/>
    <cellStyle name="Обычный 2 2 13 3 2 4 2 2 2 2 2" xfId="10437"/>
    <cellStyle name="Обычный 2 2 13 3 2 4 2 2 2 3" xfId="10438"/>
    <cellStyle name="Обычный 2 2 13 3 2 4 2 2 3" xfId="10439"/>
    <cellStyle name="Обычный 2 2 13 3 2 4 2 2 3 2" xfId="10440"/>
    <cellStyle name="Обычный 2 2 13 3 2 4 2 2 4" xfId="10441"/>
    <cellStyle name="Обычный 2 2 13 3 2 4 2 3" xfId="10442"/>
    <cellStyle name="Обычный 2 2 13 3 2 4 2 3 2" xfId="10443"/>
    <cellStyle name="Обычный 2 2 13 3 2 4 2 3 2 2" xfId="10444"/>
    <cellStyle name="Обычный 2 2 13 3 2 4 2 3 3" xfId="10445"/>
    <cellStyle name="Обычный 2 2 13 3 2 4 2 4" xfId="10446"/>
    <cellStyle name="Обычный 2 2 13 3 2 4 2 4 2" xfId="10447"/>
    <cellStyle name="Обычный 2 2 13 3 2 4 2 5" xfId="10448"/>
    <cellStyle name="Обычный 2 2 13 3 2 4 3" xfId="10449"/>
    <cellStyle name="Обычный 2 2 13 3 2 4 3 2" xfId="10450"/>
    <cellStyle name="Обычный 2 2 13 3 2 4 3 2 2" xfId="10451"/>
    <cellStyle name="Обычный 2 2 13 3 2 4 3 2 2 2" xfId="10452"/>
    <cellStyle name="Обычный 2 2 13 3 2 4 3 2 3" xfId="10453"/>
    <cellStyle name="Обычный 2 2 13 3 2 4 3 3" xfId="10454"/>
    <cellStyle name="Обычный 2 2 13 3 2 4 3 3 2" xfId="10455"/>
    <cellStyle name="Обычный 2 2 13 3 2 4 3 4" xfId="10456"/>
    <cellStyle name="Обычный 2 2 13 3 2 4 4" xfId="10457"/>
    <cellStyle name="Обычный 2 2 13 3 2 4 4 2" xfId="10458"/>
    <cellStyle name="Обычный 2 2 13 3 2 4 4 2 2" xfId="10459"/>
    <cellStyle name="Обычный 2 2 13 3 2 4 4 3" xfId="10460"/>
    <cellStyle name="Обычный 2 2 13 3 2 4 5" xfId="10461"/>
    <cellStyle name="Обычный 2 2 13 3 2 4 5 2" xfId="10462"/>
    <cellStyle name="Обычный 2 2 13 3 2 4 6" xfId="10463"/>
    <cellStyle name="Обычный 2 2 13 3 2 5" xfId="10464"/>
    <cellStyle name="Обычный 2 2 13 3 2 5 2" xfId="10465"/>
    <cellStyle name="Обычный 2 2 13 3 2 5 2 2" xfId="10466"/>
    <cellStyle name="Обычный 2 2 13 3 2 5 2 2 2" xfId="10467"/>
    <cellStyle name="Обычный 2 2 13 3 2 5 2 2 2 2" xfId="10468"/>
    <cellStyle name="Обычный 2 2 13 3 2 5 2 2 2 2 2" xfId="10469"/>
    <cellStyle name="Обычный 2 2 13 3 2 5 2 2 2 3" xfId="10470"/>
    <cellStyle name="Обычный 2 2 13 3 2 5 2 2 3" xfId="10471"/>
    <cellStyle name="Обычный 2 2 13 3 2 5 2 2 3 2" xfId="10472"/>
    <cellStyle name="Обычный 2 2 13 3 2 5 2 2 4" xfId="10473"/>
    <cellStyle name="Обычный 2 2 13 3 2 5 2 3" xfId="10474"/>
    <cellStyle name="Обычный 2 2 13 3 2 5 2 3 2" xfId="10475"/>
    <cellStyle name="Обычный 2 2 13 3 2 5 2 3 2 2" xfId="10476"/>
    <cellStyle name="Обычный 2 2 13 3 2 5 2 3 3" xfId="10477"/>
    <cellStyle name="Обычный 2 2 13 3 2 5 2 4" xfId="10478"/>
    <cellStyle name="Обычный 2 2 13 3 2 5 2 4 2" xfId="10479"/>
    <cellStyle name="Обычный 2 2 13 3 2 5 2 5" xfId="10480"/>
    <cellStyle name="Обычный 2 2 13 3 2 5 3" xfId="10481"/>
    <cellStyle name="Обычный 2 2 13 3 2 5 3 2" xfId="10482"/>
    <cellStyle name="Обычный 2 2 13 3 2 5 3 2 2" xfId="10483"/>
    <cellStyle name="Обычный 2 2 13 3 2 5 3 2 2 2" xfId="10484"/>
    <cellStyle name="Обычный 2 2 13 3 2 5 3 2 3" xfId="10485"/>
    <cellStyle name="Обычный 2 2 13 3 2 5 3 3" xfId="10486"/>
    <cellStyle name="Обычный 2 2 13 3 2 5 3 3 2" xfId="10487"/>
    <cellStyle name="Обычный 2 2 13 3 2 5 3 4" xfId="10488"/>
    <cellStyle name="Обычный 2 2 13 3 2 5 4" xfId="10489"/>
    <cellStyle name="Обычный 2 2 13 3 2 5 4 2" xfId="10490"/>
    <cellStyle name="Обычный 2 2 13 3 2 5 4 2 2" xfId="10491"/>
    <cellStyle name="Обычный 2 2 13 3 2 5 4 3" xfId="10492"/>
    <cellStyle name="Обычный 2 2 13 3 2 5 5" xfId="10493"/>
    <cellStyle name="Обычный 2 2 13 3 2 5 5 2" xfId="10494"/>
    <cellStyle name="Обычный 2 2 13 3 2 5 6" xfId="10495"/>
    <cellStyle name="Обычный 2 2 13 3 2 6" xfId="10496"/>
    <cellStyle name="Обычный 2 2 13 3 2 6 2" xfId="10497"/>
    <cellStyle name="Обычный 2 2 13 3 2 6 2 2" xfId="10498"/>
    <cellStyle name="Обычный 2 2 13 3 2 6 2 2 2" xfId="10499"/>
    <cellStyle name="Обычный 2 2 13 3 2 6 2 2 2 2" xfId="10500"/>
    <cellStyle name="Обычный 2 2 13 3 2 6 2 2 3" xfId="10501"/>
    <cellStyle name="Обычный 2 2 13 3 2 6 2 3" xfId="10502"/>
    <cellStyle name="Обычный 2 2 13 3 2 6 2 3 2" xfId="10503"/>
    <cellStyle name="Обычный 2 2 13 3 2 6 2 4" xfId="10504"/>
    <cellStyle name="Обычный 2 2 13 3 2 6 3" xfId="10505"/>
    <cellStyle name="Обычный 2 2 13 3 2 6 3 2" xfId="10506"/>
    <cellStyle name="Обычный 2 2 13 3 2 6 3 2 2" xfId="10507"/>
    <cellStyle name="Обычный 2 2 13 3 2 6 3 3" xfId="10508"/>
    <cellStyle name="Обычный 2 2 13 3 2 6 4" xfId="10509"/>
    <cellStyle name="Обычный 2 2 13 3 2 6 4 2" xfId="10510"/>
    <cellStyle name="Обычный 2 2 13 3 2 6 5" xfId="10511"/>
    <cellStyle name="Обычный 2 2 13 3 2 7" xfId="10512"/>
    <cellStyle name="Обычный 2 2 13 3 2 7 2" xfId="10513"/>
    <cellStyle name="Обычный 2 2 13 3 2 7 2 2" xfId="10514"/>
    <cellStyle name="Обычный 2 2 13 3 2 7 2 2 2" xfId="10515"/>
    <cellStyle name="Обычный 2 2 13 3 2 7 2 3" xfId="10516"/>
    <cellStyle name="Обычный 2 2 13 3 2 7 3" xfId="10517"/>
    <cellStyle name="Обычный 2 2 13 3 2 7 3 2" xfId="10518"/>
    <cellStyle name="Обычный 2 2 13 3 2 7 4" xfId="10519"/>
    <cellStyle name="Обычный 2 2 13 3 2 8" xfId="10520"/>
    <cellStyle name="Обычный 2 2 13 3 2 8 2" xfId="10521"/>
    <cellStyle name="Обычный 2 2 13 3 2 8 2 2" xfId="10522"/>
    <cellStyle name="Обычный 2 2 13 3 2 8 3" xfId="10523"/>
    <cellStyle name="Обычный 2 2 13 3 2 9" xfId="10524"/>
    <cellStyle name="Обычный 2 2 13 3 2 9 2" xfId="10525"/>
    <cellStyle name="Обычный 2 2 13 3 3" xfId="10526"/>
    <cellStyle name="Обычный 2 2 13 3 3 2" xfId="10527"/>
    <cellStyle name="Обычный 2 2 13 3 3 2 2" xfId="10528"/>
    <cellStyle name="Обычный 2 2 13 3 3 2 2 2" xfId="10529"/>
    <cellStyle name="Обычный 2 2 13 3 3 2 2 2 2" xfId="10530"/>
    <cellStyle name="Обычный 2 2 13 3 3 2 2 2 2 2" xfId="10531"/>
    <cellStyle name="Обычный 2 2 13 3 3 2 2 2 3" xfId="10532"/>
    <cellStyle name="Обычный 2 2 13 3 3 2 2 3" xfId="10533"/>
    <cellStyle name="Обычный 2 2 13 3 3 2 2 3 2" xfId="10534"/>
    <cellStyle name="Обычный 2 2 13 3 3 2 2 4" xfId="10535"/>
    <cellStyle name="Обычный 2 2 13 3 3 2 3" xfId="10536"/>
    <cellStyle name="Обычный 2 2 13 3 3 2 3 2" xfId="10537"/>
    <cellStyle name="Обычный 2 2 13 3 3 2 3 2 2" xfId="10538"/>
    <cellStyle name="Обычный 2 2 13 3 3 2 3 3" xfId="10539"/>
    <cellStyle name="Обычный 2 2 13 3 3 2 4" xfId="10540"/>
    <cellStyle name="Обычный 2 2 13 3 3 2 4 2" xfId="10541"/>
    <cellStyle name="Обычный 2 2 13 3 3 2 5" xfId="10542"/>
    <cellStyle name="Обычный 2 2 13 3 3 3" xfId="10543"/>
    <cellStyle name="Обычный 2 2 13 3 3 3 2" xfId="10544"/>
    <cellStyle name="Обычный 2 2 13 3 3 3 2 2" xfId="10545"/>
    <cellStyle name="Обычный 2 2 13 3 3 3 2 2 2" xfId="10546"/>
    <cellStyle name="Обычный 2 2 13 3 3 3 2 3" xfId="10547"/>
    <cellStyle name="Обычный 2 2 13 3 3 3 3" xfId="10548"/>
    <cellStyle name="Обычный 2 2 13 3 3 3 3 2" xfId="10549"/>
    <cellStyle name="Обычный 2 2 13 3 3 3 4" xfId="10550"/>
    <cellStyle name="Обычный 2 2 13 3 3 4" xfId="10551"/>
    <cellStyle name="Обычный 2 2 13 3 3 4 2" xfId="10552"/>
    <cellStyle name="Обычный 2 2 13 3 3 4 2 2" xfId="10553"/>
    <cellStyle name="Обычный 2 2 13 3 3 4 3" xfId="10554"/>
    <cellStyle name="Обычный 2 2 13 3 3 5" xfId="10555"/>
    <cellStyle name="Обычный 2 2 13 3 3 5 2" xfId="10556"/>
    <cellStyle name="Обычный 2 2 13 3 3 6" xfId="10557"/>
    <cellStyle name="Обычный 2 2 13 3 4" xfId="10558"/>
    <cellStyle name="Обычный 2 2 13 3 4 2" xfId="10559"/>
    <cellStyle name="Обычный 2 2 13 3 4 2 2" xfId="10560"/>
    <cellStyle name="Обычный 2 2 13 3 4 2 2 2" xfId="10561"/>
    <cellStyle name="Обычный 2 2 13 3 4 2 2 2 2" xfId="10562"/>
    <cellStyle name="Обычный 2 2 13 3 4 2 2 2 2 2" xfId="10563"/>
    <cellStyle name="Обычный 2 2 13 3 4 2 2 2 3" xfId="10564"/>
    <cellStyle name="Обычный 2 2 13 3 4 2 2 3" xfId="10565"/>
    <cellStyle name="Обычный 2 2 13 3 4 2 2 3 2" xfId="10566"/>
    <cellStyle name="Обычный 2 2 13 3 4 2 2 4" xfId="10567"/>
    <cellStyle name="Обычный 2 2 13 3 4 2 3" xfId="10568"/>
    <cellStyle name="Обычный 2 2 13 3 4 2 3 2" xfId="10569"/>
    <cellStyle name="Обычный 2 2 13 3 4 2 3 2 2" xfId="10570"/>
    <cellStyle name="Обычный 2 2 13 3 4 2 3 3" xfId="10571"/>
    <cellStyle name="Обычный 2 2 13 3 4 2 4" xfId="10572"/>
    <cellStyle name="Обычный 2 2 13 3 4 2 4 2" xfId="10573"/>
    <cellStyle name="Обычный 2 2 13 3 4 2 5" xfId="10574"/>
    <cellStyle name="Обычный 2 2 13 3 4 3" xfId="10575"/>
    <cellStyle name="Обычный 2 2 13 3 4 3 2" xfId="10576"/>
    <cellStyle name="Обычный 2 2 13 3 4 3 2 2" xfId="10577"/>
    <cellStyle name="Обычный 2 2 13 3 4 3 2 2 2" xfId="10578"/>
    <cellStyle name="Обычный 2 2 13 3 4 3 2 3" xfId="10579"/>
    <cellStyle name="Обычный 2 2 13 3 4 3 3" xfId="10580"/>
    <cellStyle name="Обычный 2 2 13 3 4 3 3 2" xfId="10581"/>
    <cellStyle name="Обычный 2 2 13 3 4 3 4" xfId="10582"/>
    <cellStyle name="Обычный 2 2 13 3 4 4" xfId="10583"/>
    <cellStyle name="Обычный 2 2 13 3 4 4 2" xfId="10584"/>
    <cellStyle name="Обычный 2 2 13 3 4 4 2 2" xfId="10585"/>
    <cellStyle name="Обычный 2 2 13 3 4 4 3" xfId="10586"/>
    <cellStyle name="Обычный 2 2 13 3 4 5" xfId="10587"/>
    <cellStyle name="Обычный 2 2 13 3 4 5 2" xfId="10588"/>
    <cellStyle name="Обычный 2 2 13 3 4 6" xfId="10589"/>
    <cellStyle name="Обычный 2 2 13 3 5" xfId="10590"/>
    <cellStyle name="Обычный 2 2 13 3 5 2" xfId="10591"/>
    <cellStyle name="Обычный 2 2 13 3 5 2 2" xfId="10592"/>
    <cellStyle name="Обычный 2 2 13 3 5 2 2 2" xfId="10593"/>
    <cellStyle name="Обычный 2 2 13 3 5 2 2 2 2" xfId="10594"/>
    <cellStyle name="Обычный 2 2 13 3 5 2 2 2 2 2" xfId="10595"/>
    <cellStyle name="Обычный 2 2 13 3 5 2 2 2 3" xfId="10596"/>
    <cellStyle name="Обычный 2 2 13 3 5 2 2 3" xfId="10597"/>
    <cellStyle name="Обычный 2 2 13 3 5 2 2 3 2" xfId="10598"/>
    <cellStyle name="Обычный 2 2 13 3 5 2 2 4" xfId="10599"/>
    <cellStyle name="Обычный 2 2 13 3 5 2 3" xfId="10600"/>
    <cellStyle name="Обычный 2 2 13 3 5 2 3 2" xfId="10601"/>
    <cellStyle name="Обычный 2 2 13 3 5 2 3 2 2" xfId="10602"/>
    <cellStyle name="Обычный 2 2 13 3 5 2 3 3" xfId="10603"/>
    <cellStyle name="Обычный 2 2 13 3 5 2 4" xfId="10604"/>
    <cellStyle name="Обычный 2 2 13 3 5 2 4 2" xfId="10605"/>
    <cellStyle name="Обычный 2 2 13 3 5 2 5" xfId="10606"/>
    <cellStyle name="Обычный 2 2 13 3 5 3" xfId="10607"/>
    <cellStyle name="Обычный 2 2 13 3 5 3 2" xfId="10608"/>
    <cellStyle name="Обычный 2 2 13 3 5 3 2 2" xfId="10609"/>
    <cellStyle name="Обычный 2 2 13 3 5 3 2 2 2" xfId="10610"/>
    <cellStyle name="Обычный 2 2 13 3 5 3 2 3" xfId="10611"/>
    <cellStyle name="Обычный 2 2 13 3 5 3 3" xfId="10612"/>
    <cellStyle name="Обычный 2 2 13 3 5 3 3 2" xfId="10613"/>
    <cellStyle name="Обычный 2 2 13 3 5 3 4" xfId="10614"/>
    <cellStyle name="Обычный 2 2 13 3 5 4" xfId="10615"/>
    <cellStyle name="Обычный 2 2 13 3 5 4 2" xfId="10616"/>
    <cellStyle name="Обычный 2 2 13 3 5 4 2 2" xfId="10617"/>
    <cellStyle name="Обычный 2 2 13 3 5 4 3" xfId="10618"/>
    <cellStyle name="Обычный 2 2 13 3 5 5" xfId="10619"/>
    <cellStyle name="Обычный 2 2 13 3 5 5 2" xfId="10620"/>
    <cellStyle name="Обычный 2 2 13 3 5 6" xfId="10621"/>
    <cellStyle name="Обычный 2 2 13 3 6" xfId="10622"/>
    <cellStyle name="Обычный 2 2 13 3 6 2" xfId="10623"/>
    <cellStyle name="Обычный 2 2 13 3 6 2 2" xfId="10624"/>
    <cellStyle name="Обычный 2 2 13 3 6 2 2 2" xfId="10625"/>
    <cellStyle name="Обычный 2 2 13 3 6 2 2 2 2" xfId="10626"/>
    <cellStyle name="Обычный 2 2 13 3 6 2 2 2 2 2" xfId="10627"/>
    <cellStyle name="Обычный 2 2 13 3 6 2 2 2 3" xfId="10628"/>
    <cellStyle name="Обычный 2 2 13 3 6 2 2 3" xfId="10629"/>
    <cellStyle name="Обычный 2 2 13 3 6 2 2 3 2" xfId="10630"/>
    <cellStyle name="Обычный 2 2 13 3 6 2 2 4" xfId="10631"/>
    <cellStyle name="Обычный 2 2 13 3 6 2 3" xfId="10632"/>
    <cellStyle name="Обычный 2 2 13 3 6 2 3 2" xfId="10633"/>
    <cellStyle name="Обычный 2 2 13 3 6 2 3 2 2" xfId="10634"/>
    <cellStyle name="Обычный 2 2 13 3 6 2 3 3" xfId="10635"/>
    <cellStyle name="Обычный 2 2 13 3 6 2 4" xfId="10636"/>
    <cellStyle name="Обычный 2 2 13 3 6 2 4 2" xfId="10637"/>
    <cellStyle name="Обычный 2 2 13 3 6 2 5" xfId="10638"/>
    <cellStyle name="Обычный 2 2 13 3 6 3" xfId="10639"/>
    <cellStyle name="Обычный 2 2 13 3 6 3 2" xfId="10640"/>
    <cellStyle name="Обычный 2 2 13 3 6 3 2 2" xfId="10641"/>
    <cellStyle name="Обычный 2 2 13 3 6 3 2 2 2" xfId="10642"/>
    <cellStyle name="Обычный 2 2 13 3 6 3 2 3" xfId="10643"/>
    <cellStyle name="Обычный 2 2 13 3 6 3 3" xfId="10644"/>
    <cellStyle name="Обычный 2 2 13 3 6 3 3 2" xfId="10645"/>
    <cellStyle name="Обычный 2 2 13 3 6 3 4" xfId="10646"/>
    <cellStyle name="Обычный 2 2 13 3 6 4" xfId="10647"/>
    <cellStyle name="Обычный 2 2 13 3 6 4 2" xfId="10648"/>
    <cellStyle name="Обычный 2 2 13 3 6 4 2 2" xfId="10649"/>
    <cellStyle name="Обычный 2 2 13 3 6 4 3" xfId="10650"/>
    <cellStyle name="Обычный 2 2 13 3 6 5" xfId="10651"/>
    <cellStyle name="Обычный 2 2 13 3 6 5 2" xfId="10652"/>
    <cellStyle name="Обычный 2 2 13 3 6 6" xfId="10653"/>
    <cellStyle name="Обычный 2 2 13 3 7" xfId="10654"/>
    <cellStyle name="Обычный 2 2 13 3 7 2" xfId="10655"/>
    <cellStyle name="Обычный 2 2 13 3 7 2 2" xfId="10656"/>
    <cellStyle name="Обычный 2 2 13 3 7 2 2 2" xfId="10657"/>
    <cellStyle name="Обычный 2 2 13 3 7 2 2 2 2" xfId="10658"/>
    <cellStyle name="Обычный 2 2 13 3 7 2 2 3" xfId="10659"/>
    <cellStyle name="Обычный 2 2 13 3 7 2 3" xfId="10660"/>
    <cellStyle name="Обычный 2 2 13 3 7 2 3 2" xfId="10661"/>
    <cellStyle name="Обычный 2 2 13 3 7 2 4" xfId="10662"/>
    <cellStyle name="Обычный 2 2 13 3 7 3" xfId="10663"/>
    <cellStyle name="Обычный 2 2 13 3 7 3 2" xfId="10664"/>
    <cellStyle name="Обычный 2 2 13 3 7 3 2 2" xfId="10665"/>
    <cellStyle name="Обычный 2 2 13 3 7 3 3" xfId="10666"/>
    <cellStyle name="Обычный 2 2 13 3 7 4" xfId="10667"/>
    <cellStyle name="Обычный 2 2 13 3 7 4 2" xfId="10668"/>
    <cellStyle name="Обычный 2 2 13 3 7 5" xfId="10669"/>
    <cellStyle name="Обычный 2 2 13 3 8" xfId="10670"/>
    <cellStyle name="Обычный 2 2 13 3 8 2" xfId="10671"/>
    <cellStyle name="Обычный 2 2 13 3 8 2 2" xfId="10672"/>
    <cellStyle name="Обычный 2 2 13 3 8 2 2 2" xfId="10673"/>
    <cellStyle name="Обычный 2 2 13 3 8 2 3" xfId="10674"/>
    <cellStyle name="Обычный 2 2 13 3 8 3" xfId="10675"/>
    <cellStyle name="Обычный 2 2 13 3 8 3 2" xfId="10676"/>
    <cellStyle name="Обычный 2 2 13 3 8 4" xfId="10677"/>
    <cellStyle name="Обычный 2 2 13 3 9" xfId="10678"/>
    <cellStyle name="Обычный 2 2 13 3 9 2" xfId="10679"/>
    <cellStyle name="Обычный 2 2 13 3 9 2 2" xfId="10680"/>
    <cellStyle name="Обычный 2 2 13 3 9 3" xfId="10681"/>
    <cellStyle name="Обычный 2 2 13 4" xfId="10682"/>
    <cellStyle name="Обычный 2 2 13 4 10" xfId="10683"/>
    <cellStyle name="Обычный 2 2 13 4 2" xfId="10684"/>
    <cellStyle name="Обычный 2 2 13 4 2 2" xfId="10685"/>
    <cellStyle name="Обычный 2 2 13 4 2 2 2" xfId="10686"/>
    <cellStyle name="Обычный 2 2 13 4 2 2 2 2" xfId="10687"/>
    <cellStyle name="Обычный 2 2 13 4 2 2 2 2 2" xfId="10688"/>
    <cellStyle name="Обычный 2 2 13 4 2 2 2 2 2 2" xfId="10689"/>
    <cellStyle name="Обычный 2 2 13 4 2 2 2 2 3" xfId="10690"/>
    <cellStyle name="Обычный 2 2 13 4 2 2 2 3" xfId="10691"/>
    <cellStyle name="Обычный 2 2 13 4 2 2 2 3 2" xfId="10692"/>
    <cellStyle name="Обычный 2 2 13 4 2 2 2 4" xfId="10693"/>
    <cellStyle name="Обычный 2 2 13 4 2 2 3" xfId="10694"/>
    <cellStyle name="Обычный 2 2 13 4 2 2 3 2" xfId="10695"/>
    <cellStyle name="Обычный 2 2 13 4 2 2 3 2 2" xfId="10696"/>
    <cellStyle name="Обычный 2 2 13 4 2 2 3 3" xfId="10697"/>
    <cellStyle name="Обычный 2 2 13 4 2 2 4" xfId="10698"/>
    <cellStyle name="Обычный 2 2 13 4 2 2 4 2" xfId="10699"/>
    <cellStyle name="Обычный 2 2 13 4 2 2 5" xfId="10700"/>
    <cellStyle name="Обычный 2 2 13 4 2 3" xfId="10701"/>
    <cellStyle name="Обычный 2 2 13 4 2 3 2" xfId="10702"/>
    <cellStyle name="Обычный 2 2 13 4 2 3 2 2" xfId="10703"/>
    <cellStyle name="Обычный 2 2 13 4 2 3 2 2 2" xfId="10704"/>
    <cellStyle name="Обычный 2 2 13 4 2 3 2 3" xfId="10705"/>
    <cellStyle name="Обычный 2 2 13 4 2 3 3" xfId="10706"/>
    <cellStyle name="Обычный 2 2 13 4 2 3 3 2" xfId="10707"/>
    <cellStyle name="Обычный 2 2 13 4 2 3 4" xfId="10708"/>
    <cellStyle name="Обычный 2 2 13 4 2 4" xfId="10709"/>
    <cellStyle name="Обычный 2 2 13 4 2 4 2" xfId="10710"/>
    <cellStyle name="Обычный 2 2 13 4 2 4 2 2" xfId="10711"/>
    <cellStyle name="Обычный 2 2 13 4 2 4 3" xfId="10712"/>
    <cellStyle name="Обычный 2 2 13 4 2 5" xfId="10713"/>
    <cellStyle name="Обычный 2 2 13 4 2 5 2" xfId="10714"/>
    <cellStyle name="Обычный 2 2 13 4 2 6" xfId="10715"/>
    <cellStyle name="Обычный 2 2 13 4 3" xfId="10716"/>
    <cellStyle name="Обычный 2 2 13 4 3 2" xfId="10717"/>
    <cellStyle name="Обычный 2 2 13 4 3 2 2" xfId="10718"/>
    <cellStyle name="Обычный 2 2 13 4 3 2 2 2" xfId="10719"/>
    <cellStyle name="Обычный 2 2 13 4 3 2 2 2 2" xfId="10720"/>
    <cellStyle name="Обычный 2 2 13 4 3 2 2 2 2 2" xfId="10721"/>
    <cellStyle name="Обычный 2 2 13 4 3 2 2 2 3" xfId="10722"/>
    <cellStyle name="Обычный 2 2 13 4 3 2 2 3" xfId="10723"/>
    <cellStyle name="Обычный 2 2 13 4 3 2 2 3 2" xfId="10724"/>
    <cellStyle name="Обычный 2 2 13 4 3 2 2 4" xfId="10725"/>
    <cellStyle name="Обычный 2 2 13 4 3 2 3" xfId="10726"/>
    <cellStyle name="Обычный 2 2 13 4 3 2 3 2" xfId="10727"/>
    <cellStyle name="Обычный 2 2 13 4 3 2 3 2 2" xfId="10728"/>
    <cellStyle name="Обычный 2 2 13 4 3 2 3 3" xfId="10729"/>
    <cellStyle name="Обычный 2 2 13 4 3 2 4" xfId="10730"/>
    <cellStyle name="Обычный 2 2 13 4 3 2 4 2" xfId="10731"/>
    <cellStyle name="Обычный 2 2 13 4 3 2 5" xfId="10732"/>
    <cellStyle name="Обычный 2 2 13 4 3 3" xfId="10733"/>
    <cellStyle name="Обычный 2 2 13 4 3 3 2" xfId="10734"/>
    <cellStyle name="Обычный 2 2 13 4 3 3 2 2" xfId="10735"/>
    <cellStyle name="Обычный 2 2 13 4 3 3 2 2 2" xfId="10736"/>
    <cellStyle name="Обычный 2 2 13 4 3 3 2 3" xfId="10737"/>
    <cellStyle name="Обычный 2 2 13 4 3 3 3" xfId="10738"/>
    <cellStyle name="Обычный 2 2 13 4 3 3 3 2" xfId="10739"/>
    <cellStyle name="Обычный 2 2 13 4 3 3 4" xfId="10740"/>
    <cellStyle name="Обычный 2 2 13 4 3 4" xfId="10741"/>
    <cellStyle name="Обычный 2 2 13 4 3 4 2" xfId="10742"/>
    <cellStyle name="Обычный 2 2 13 4 3 4 2 2" xfId="10743"/>
    <cellStyle name="Обычный 2 2 13 4 3 4 3" xfId="10744"/>
    <cellStyle name="Обычный 2 2 13 4 3 5" xfId="10745"/>
    <cellStyle name="Обычный 2 2 13 4 3 5 2" xfId="10746"/>
    <cellStyle name="Обычный 2 2 13 4 3 6" xfId="10747"/>
    <cellStyle name="Обычный 2 2 13 4 4" xfId="10748"/>
    <cellStyle name="Обычный 2 2 13 4 4 2" xfId="10749"/>
    <cellStyle name="Обычный 2 2 13 4 4 2 2" xfId="10750"/>
    <cellStyle name="Обычный 2 2 13 4 4 2 2 2" xfId="10751"/>
    <cellStyle name="Обычный 2 2 13 4 4 2 2 2 2" xfId="10752"/>
    <cellStyle name="Обычный 2 2 13 4 4 2 2 2 2 2" xfId="10753"/>
    <cellStyle name="Обычный 2 2 13 4 4 2 2 2 3" xfId="10754"/>
    <cellStyle name="Обычный 2 2 13 4 4 2 2 3" xfId="10755"/>
    <cellStyle name="Обычный 2 2 13 4 4 2 2 3 2" xfId="10756"/>
    <cellStyle name="Обычный 2 2 13 4 4 2 2 4" xfId="10757"/>
    <cellStyle name="Обычный 2 2 13 4 4 2 3" xfId="10758"/>
    <cellStyle name="Обычный 2 2 13 4 4 2 3 2" xfId="10759"/>
    <cellStyle name="Обычный 2 2 13 4 4 2 3 2 2" xfId="10760"/>
    <cellStyle name="Обычный 2 2 13 4 4 2 3 3" xfId="10761"/>
    <cellStyle name="Обычный 2 2 13 4 4 2 4" xfId="10762"/>
    <cellStyle name="Обычный 2 2 13 4 4 2 4 2" xfId="10763"/>
    <cellStyle name="Обычный 2 2 13 4 4 2 5" xfId="10764"/>
    <cellStyle name="Обычный 2 2 13 4 4 3" xfId="10765"/>
    <cellStyle name="Обычный 2 2 13 4 4 3 2" xfId="10766"/>
    <cellStyle name="Обычный 2 2 13 4 4 3 2 2" xfId="10767"/>
    <cellStyle name="Обычный 2 2 13 4 4 3 2 2 2" xfId="10768"/>
    <cellStyle name="Обычный 2 2 13 4 4 3 2 3" xfId="10769"/>
    <cellStyle name="Обычный 2 2 13 4 4 3 3" xfId="10770"/>
    <cellStyle name="Обычный 2 2 13 4 4 3 3 2" xfId="10771"/>
    <cellStyle name="Обычный 2 2 13 4 4 3 4" xfId="10772"/>
    <cellStyle name="Обычный 2 2 13 4 4 4" xfId="10773"/>
    <cellStyle name="Обычный 2 2 13 4 4 4 2" xfId="10774"/>
    <cellStyle name="Обычный 2 2 13 4 4 4 2 2" xfId="10775"/>
    <cellStyle name="Обычный 2 2 13 4 4 4 3" xfId="10776"/>
    <cellStyle name="Обычный 2 2 13 4 4 5" xfId="10777"/>
    <cellStyle name="Обычный 2 2 13 4 4 5 2" xfId="10778"/>
    <cellStyle name="Обычный 2 2 13 4 4 6" xfId="10779"/>
    <cellStyle name="Обычный 2 2 13 4 5" xfId="10780"/>
    <cellStyle name="Обычный 2 2 13 4 5 2" xfId="10781"/>
    <cellStyle name="Обычный 2 2 13 4 5 2 2" xfId="10782"/>
    <cellStyle name="Обычный 2 2 13 4 5 2 2 2" xfId="10783"/>
    <cellStyle name="Обычный 2 2 13 4 5 2 2 2 2" xfId="10784"/>
    <cellStyle name="Обычный 2 2 13 4 5 2 2 2 2 2" xfId="10785"/>
    <cellStyle name="Обычный 2 2 13 4 5 2 2 2 3" xfId="10786"/>
    <cellStyle name="Обычный 2 2 13 4 5 2 2 3" xfId="10787"/>
    <cellStyle name="Обычный 2 2 13 4 5 2 2 3 2" xfId="10788"/>
    <cellStyle name="Обычный 2 2 13 4 5 2 2 4" xfId="10789"/>
    <cellStyle name="Обычный 2 2 13 4 5 2 3" xfId="10790"/>
    <cellStyle name="Обычный 2 2 13 4 5 2 3 2" xfId="10791"/>
    <cellStyle name="Обычный 2 2 13 4 5 2 3 2 2" xfId="10792"/>
    <cellStyle name="Обычный 2 2 13 4 5 2 3 3" xfId="10793"/>
    <cellStyle name="Обычный 2 2 13 4 5 2 4" xfId="10794"/>
    <cellStyle name="Обычный 2 2 13 4 5 2 4 2" xfId="10795"/>
    <cellStyle name="Обычный 2 2 13 4 5 2 5" xfId="10796"/>
    <cellStyle name="Обычный 2 2 13 4 5 3" xfId="10797"/>
    <cellStyle name="Обычный 2 2 13 4 5 3 2" xfId="10798"/>
    <cellStyle name="Обычный 2 2 13 4 5 3 2 2" xfId="10799"/>
    <cellStyle name="Обычный 2 2 13 4 5 3 2 2 2" xfId="10800"/>
    <cellStyle name="Обычный 2 2 13 4 5 3 2 3" xfId="10801"/>
    <cellStyle name="Обычный 2 2 13 4 5 3 3" xfId="10802"/>
    <cellStyle name="Обычный 2 2 13 4 5 3 3 2" xfId="10803"/>
    <cellStyle name="Обычный 2 2 13 4 5 3 4" xfId="10804"/>
    <cellStyle name="Обычный 2 2 13 4 5 4" xfId="10805"/>
    <cellStyle name="Обычный 2 2 13 4 5 4 2" xfId="10806"/>
    <cellStyle name="Обычный 2 2 13 4 5 4 2 2" xfId="10807"/>
    <cellStyle name="Обычный 2 2 13 4 5 4 3" xfId="10808"/>
    <cellStyle name="Обычный 2 2 13 4 5 5" xfId="10809"/>
    <cellStyle name="Обычный 2 2 13 4 5 5 2" xfId="10810"/>
    <cellStyle name="Обычный 2 2 13 4 5 6" xfId="10811"/>
    <cellStyle name="Обычный 2 2 13 4 6" xfId="10812"/>
    <cellStyle name="Обычный 2 2 13 4 6 2" xfId="10813"/>
    <cellStyle name="Обычный 2 2 13 4 6 2 2" xfId="10814"/>
    <cellStyle name="Обычный 2 2 13 4 6 2 2 2" xfId="10815"/>
    <cellStyle name="Обычный 2 2 13 4 6 2 2 2 2" xfId="10816"/>
    <cellStyle name="Обычный 2 2 13 4 6 2 2 3" xfId="10817"/>
    <cellStyle name="Обычный 2 2 13 4 6 2 3" xfId="10818"/>
    <cellStyle name="Обычный 2 2 13 4 6 2 3 2" xfId="10819"/>
    <cellStyle name="Обычный 2 2 13 4 6 2 4" xfId="10820"/>
    <cellStyle name="Обычный 2 2 13 4 6 3" xfId="10821"/>
    <cellStyle name="Обычный 2 2 13 4 6 3 2" xfId="10822"/>
    <cellStyle name="Обычный 2 2 13 4 6 3 2 2" xfId="10823"/>
    <cellStyle name="Обычный 2 2 13 4 6 3 3" xfId="10824"/>
    <cellStyle name="Обычный 2 2 13 4 6 4" xfId="10825"/>
    <cellStyle name="Обычный 2 2 13 4 6 4 2" xfId="10826"/>
    <cellStyle name="Обычный 2 2 13 4 6 5" xfId="10827"/>
    <cellStyle name="Обычный 2 2 13 4 7" xfId="10828"/>
    <cellStyle name="Обычный 2 2 13 4 7 2" xfId="10829"/>
    <cellStyle name="Обычный 2 2 13 4 7 2 2" xfId="10830"/>
    <cellStyle name="Обычный 2 2 13 4 7 2 2 2" xfId="10831"/>
    <cellStyle name="Обычный 2 2 13 4 7 2 3" xfId="10832"/>
    <cellStyle name="Обычный 2 2 13 4 7 3" xfId="10833"/>
    <cellStyle name="Обычный 2 2 13 4 7 3 2" xfId="10834"/>
    <cellStyle name="Обычный 2 2 13 4 7 4" xfId="10835"/>
    <cellStyle name="Обычный 2 2 13 4 8" xfId="10836"/>
    <cellStyle name="Обычный 2 2 13 4 8 2" xfId="10837"/>
    <cellStyle name="Обычный 2 2 13 4 8 2 2" xfId="10838"/>
    <cellStyle name="Обычный 2 2 13 4 8 3" xfId="10839"/>
    <cellStyle name="Обычный 2 2 13 4 9" xfId="10840"/>
    <cellStyle name="Обычный 2 2 13 4 9 2" xfId="10841"/>
    <cellStyle name="Обычный 2 2 13 5" xfId="10842"/>
    <cellStyle name="Обычный 2 2 13 5 10" xfId="10843"/>
    <cellStyle name="Обычный 2 2 13 5 2" xfId="10844"/>
    <cellStyle name="Обычный 2 2 13 5 2 2" xfId="10845"/>
    <cellStyle name="Обычный 2 2 13 5 2 2 2" xfId="10846"/>
    <cellStyle name="Обычный 2 2 13 5 2 2 2 2" xfId="10847"/>
    <cellStyle name="Обычный 2 2 13 5 2 2 2 2 2" xfId="10848"/>
    <cellStyle name="Обычный 2 2 13 5 2 2 2 2 2 2" xfId="10849"/>
    <cellStyle name="Обычный 2 2 13 5 2 2 2 2 3" xfId="10850"/>
    <cellStyle name="Обычный 2 2 13 5 2 2 2 3" xfId="10851"/>
    <cellStyle name="Обычный 2 2 13 5 2 2 2 3 2" xfId="10852"/>
    <cellStyle name="Обычный 2 2 13 5 2 2 2 4" xfId="10853"/>
    <cellStyle name="Обычный 2 2 13 5 2 2 3" xfId="10854"/>
    <cellStyle name="Обычный 2 2 13 5 2 2 3 2" xfId="10855"/>
    <cellStyle name="Обычный 2 2 13 5 2 2 3 2 2" xfId="10856"/>
    <cellStyle name="Обычный 2 2 13 5 2 2 3 3" xfId="10857"/>
    <cellStyle name="Обычный 2 2 13 5 2 2 4" xfId="10858"/>
    <cellStyle name="Обычный 2 2 13 5 2 2 4 2" xfId="10859"/>
    <cellStyle name="Обычный 2 2 13 5 2 2 5" xfId="10860"/>
    <cellStyle name="Обычный 2 2 13 5 2 3" xfId="10861"/>
    <cellStyle name="Обычный 2 2 13 5 2 3 2" xfId="10862"/>
    <cellStyle name="Обычный 2 2 13 5 2 3 2 2" xfId="10863"/>
    <cellStyle name="Обычный 2 2 13 5 2 3 2 2 2" xfId="10864"/>
    <cellStyle name="Обычный 2 2 13 5 2 3 2 3" xfId="10865"/>
    <cellStyle name="Обычный 2 2 13 5 2 3 3" xfId="10866"/>
    <cellStyle name="Обычный 2 2 13 5 2 3 3 2" xfId="10867"/>
    <cellStyle name="Обычный 2 2 13 5 2 3 4" xfId="10868"/>
    <cellStyle name="Обычный 2 2 13 5 2 4" xfId="10869"/>
    <cellStyle name="Обычный 2 2 13 5 2 4 2" xfId="10870"/>
    <cellStyle name="Обычный 2 2 13 5 2 4 2 2" xfId="10871"/>
    <cellStyle name="Обычный 2 2 13 5 2 4 3" xfId="10872"/>
    <cellStyle name="Обычный 2 2 13 5 2 5" xfId="10873"/>
    <cellStyle name="Обычный 2 2 13 5 2 5 2" xfId="10874"/>
    <cellStyle name="Обычный 2 2 13 5 2 6" xfId="10875"/>
    <cellStyle name="Обычный 2 2 13 5 3" xfId="10876"/>
    <cellStyle name="Обычный 2 2 13 5 3 2" xfId="10877"/>
    <cellStyle name="Обычный 2 2 13 5 3 2 2" xfId="10878"/>
    <cellStyle name="Обычный 2 2 13 5 3 2 2 2" xfId="10879"/>
    <cellStyle name="Обычный 2 2 13 5 3 2 2 2 2" xfId="10880"/>
    <cellStyle name="Обычный 2 2 13 5 3 2 2 2 2 2" xfId="10881"/>
    <cellStyle name="Обычный 2 2 13 5 3 2 2 2 3" xfId="10882"/>
    <cellStyle name="Обычный 2 2 13 5 3 2 2 3" xfId="10883"/>
    <cellStyle name="Обычный 2 2 13 5 3 2 2 3 2" xfId="10884"/>
    <cellStyle name="Обычный 2 2 13 5 3 2 2 4" xfId="10885"/>
    <cellStyle name="Обычный 2 2 13 5 3 2 3" xfId="10886"/>
    <cellStyle name="Обычный 2 2 13 5 3 2 3 2" xfId="10887"/>
    <cellStyle name="Обычный 2 2 13 5 3 2 3 2 2" xfId="10888"/>
    <cellStyle name="Обычный 2 2 13 5 3 2 3 3" xfId="10889"/>
    <cellStyle name="Обычный 2 2 13 5 3 2 4" xfId="10890"/>
    <cellStyle name="Обычный 2 2 13 5 3 2 4 2" xfId="10891"/>
    <cellStyle name="Обычный 2 2 13 5 3 2 5" xfId="10892"/>
    <cellStyle name="Обычный 2 2 13 5 3 3" xfId="10893"/>
    <cellStyle name="Обычный 2 2 13 5 3 3 2" xfId="10894"/>
    <cellStyle name="Обычный 2 2 13 5 3 3 2 2" xfId="10895"/>
    <cellStyle name="Обычный 2 2 13 5 3 3 2 2 2" xfId="10896"/>
    <cellStyle name="Обычный 2 2 13 5 3 3 2 3" xfId="10897"/>
    <cellStyle name="Обычный 2 2 13 5 3 3 3" xfId="10898"/>
    <cellStyle name="Обычный 2 2 13 5 3 3 3 2" xfId="10899"/>
    <cellStyle name="Обычный 2 2 13 5 3 3 4" xfId="10900"/>
    <cellStyle name="Обычный 2 2 13 5 3 4" xfId="10901"/>
    <cellStyle name="Обычный 2 2 13 5 3 4 2" xfId="10902"/>
    <cellStyle name="Обычный 2 2 13 5 3 4 2 2" xfId="10903"/>
    <cellStyle name="Обычный 2 2 13 5 3 4 3" xfId="10904"/>
    <cellStyle name="Обычный 2 2 13 5 3 5" xfId="10905"/>
    <cellStyle name="Обычный 2 2 13 5 3 5 2" xfId="10906"/>
    <cellStyle name="Обычный 2 2 13 5 3 6" xfId="10907"/>
    <cellStyle name="Обычный 2 2 13 5 4" xfId="10908"/>
    <cellStyle name="Обычный 2 2 13 5 4 2" xfId="10909"/>
    <cellStyle name="Обычный 2 2 13 5 4 2 2" xfId="10910"/>
    <cellStyle name="Обычный 2 2 13 5 4 2 2 2" xfId="10911"/>
    <cellStyle name="Обычный 2 2 13 5 4 2 2 2 2" xfId="10912"/>
    <cellStyle name="Обычный 2 2 13 5 4 2 2 2 2 2" xfId="10913"/>
    <cellStyle name="Обычный 2 2 13 5 4 2 2 2 3" xfId="10914"/>
    <cellStyle name="Обычный 2 2 13 5 4 2 2 3" xfId="10915"/>
    <cellStyle name="Обычный 2 2 13 5 4 2 2 3 2" xfId="10916"/>
    <cellStyle name="Обычный 2 2 13 5 4 2 2 4" xfId="10917"/>
    <cellStyle name="Обычный 2 2 13 5 4 2 3" xfId="10918"/>
    <cellStyle name="Обычный 2 2 13 5 4 2 3 2" xfId="10919"/>
    <cellStyle name="Обычный 2 2 13 5 4 2 3 2 2" xfId="10920"/>
    <cellStyle name="Обычный 2 2 13 5 4 2 3 3" xfId="10921"/>
    <cellStyle name="Обычный 2 2 13 5 4 2 4" xfId="10922"/>
    <cellStyle name="Обычный 2 2 13 5 4 2 4 2" xfId="10923"/>
    <cellStyle name="Обычный 2 2 13 5 4 2 5" xfId="10924"/>
    <cellStyle name="Обычный 2 2 13 5 4 3" xfId="10925"/>
    <cellStyle name="Обычный 2 2 13 5 4 3 2" xfId="10926"/>
    <cellStyle name="Обычный 2 2 13 5 4 3 2 2" xfId="10927"/>
    <cellStyle name="Обычный 2 2 13 5 4 3 2 2 2" xfId="10928"/>
    <cellStyle name="Обычный 2 2 13 5 4 3 2 3" xfId="10929"/>
    <cellStyle name="Обычный 2 2 13 5 4 3 3" xfId="10930"/>
    <cellStyle name="Обычный 2 2 13 5 4 3 3 2" xfId="10931"/>
    <cellStyle name="Обычный 2 2 13 5 4 3 4" xfId="10932"/>
    <cellStyle name="Обычный 2 2 13 5 4 4" xfId="10933"/>
    <cellStyle name="Обычный 2 2 13 5 4 4 2" xfId="10934"/>
    <cellStyle name="Обычный 2 2 13 5 4 4 2 2" xfId="10935"/>
    <cellStyle name="Обычный 2 2 13 5 4 4 3" xfId="10936"/>
    <cellStyle name="Обычный 2 2 13 5 4 5" xfId="10937"/>
    <cellStyle name="Обычный 2 2 13 5 4 5 2" xfId="10938"/>
    <cellStyle name="Обычный 2 2 13 5 4 6" xfId="10939"/>
    <cellStyle name="Обычный 2 2 13 5 5" xfId="10940"/>
    <cellStyle name="Обычный 2 2 13 5 5 2" xfId="10941"/>
    <cellStyle name="Обычный 2 2 13 5 5 2 2" xfId="10942"/>
    <cellStyle name="Обычный 2 2 13 5 5 2 2 2" xfId="10943"/>
    <cellStyle name="Обычный 2 2 13 5 5 2 2 2 2" xfId="10944"/>
    <cellStyle name="Обычный 2 2 13 5 5 2 2 2 2 2" xfId="10945"/>
    <cellStyle name="Обычный 2 2 13 5 5 2 2 2 3" xfId="10946"/>
    <cellStyle name="Обычный 2 2 13 5 5 2 2 3" xfId="10947"/>
    <cellStyle name="Обычный 2 2 13 5 5 2 2 3 2" xfId="10948"/>
    <cellStyle name="Обычный 2 2 13 5 5 2 2 4" xfId="10949"/>
    <cellStyle name="Обычный 2 2 13 5 5 2 3" xfId="10950"/>
    <cellStyle name="Обычный 2 2 13 5 5 2 3 2" xfId="10951"/>
    <cellStyle name="Обычный 2 2 13 5 5 2 3 2 2" xfId="10952"/>
    <cellStyle name="Обычный 2 2 13 5 5 2 3 3" xfId="10953"/>
    <cellStyle name="Обычный 2 2 13 5 5 2 4" xfId="10954"/>
    <cellStyle name="Обычный 2 2 13 5 5 2 4 2" xfId="10955"/>
    <cellStyle name="Обычный 2 2 13 5 5 2 5" xfId="10956"/>
    <cellStyle name="Обычный 2 2 13 5 5 3" xfId="10957"/>
    <cellStyle name="Обычный 2 2 13 5 5 3 2" xfId="10958"/>
    <cellStyle name="Обычный 2 2 13 5 5 3 2 2" xfId="10959"/>
    <cellStyle name="Обычный 2 2 13 5 5 3 2 2 2" xfId="10960"/>
    <cellStyle name="Обычный 2 2 13 5 5 3 2 3" xfId="10961"/>
    <cellStyle name="Обычный 2 2 13 5 5 3 3" xfId="10962"/>
    <cellStyle name="Обычный 2 2 13 5 5 3 3 2" xfId="10963"/>
    <cellStyle name="Обычный 2 2 13 5 5 3 4" xfId="10964"/>
    <cellStyle name="Обычный 2 2 13 5 5 4" xfId="10965"/>
    <cellStyle name="Обычный 2 2 13 5 5 4 2" xfId="10966"/>
    <cellStyle name="Обычный 2 2 13 5 5 4 2 2" xfId="10967"/>
    <cellStyle name="Обычный 2 2 13 5 5 4 3" xfId="10968"/>
    <cellStyle name="Обычный 2 2 13 5 5 5" xfId="10969"/>
    <cellStyle name="Обычный 2 2 13 5 5 5 2" xfId="10970"/>
    <cellStyle name="Обычный 2 2 13 5 5 6" xfId="10971"/>
    <cellStyle name="Обычный 2 2 13 5 6" xfId="10972"/>
    <cellStyle name="Обычный 2 2 13 5 6 2" xfId="10973"/>
    <cellStyle name="Обычный 2 2 13 5 6 2 2" xfId="10974"/>
    <cellStyle name="Обычный 2 2 13 5 6 2 2 2" xfId="10975"/>
    <cellStyle name="Обычный 2 2 13 5 6 2 2 2 2" xfId="10976"/>
    <cellStyle name="Обычный 2 2 13 5 6 2 2 3" xfId="10977"/>
    <cellStyle name="Обычный 2 2 13 5 6 2 3" xfId="10978"/>
    <cellStyle name="Обычный 2 2 13 5 6 2 3 2" xfId="10979"/>
    <cellStyle name="Обычный 2 2 13 5 6 2 4" xfId="10980"/>
    <cellStyle name="Обычный 2 2 13 5 6 3" xfId="10981"/>
    <cellStyle name="Обычный 2 2 13 5 6 3 2" xfId="10982"/>
    <cellStyle name="Обычный 2 2 13 5 6 3 2 2" xfId="10983"/>
    <cellStyle name="Обычный 2 2 13 5 6 3 3" xfId="10984"/>
    <cellStyle name="Обычный 2 2 13 5 6 4" xfId="10985"/>
    <cellStyle name="Обычный 2 2 13 5 6 4 2" xfId="10986"/>
    <cellStyle name="Обычный 2 2 13 5 6 5" xfId="10987"/>
    <cellStyle name="Обычный 2 2 13 5 7" xfId="10988"/>
    <cellStyle name="Обычный 2 2 13 5 7 2" xfId="10989"/>
    <cellStyle name="Обычный 2 2 13 5 7 2 2" xfId="10990"/>
    <cellStyle name="Обычный 2 2 13 5 7 2 2 2" xfId="10991"/>
    <cellStyle name="Обычный 2 2 13 5 7 2 3" xfId="10992"/>
    <cellStyle name="Обычный 2 2 13 5 7 3" xfId="10993"/>
    <cellStyle name="Обычный 2 2 13 5 7 3 2" xfId="10994"/>
    <cellStyle name="Обычный 2 2 13 5 7 4" xfId="10995"/>
    <cellStyle name="Обычный 2 2 13 5 8" xfId="10996"/>
    <cellStyle name="Обычный 2 2 13 5 8 2" xfId="10997"/>
    <cellStyle name="Обычный 2 2 13 5 8 2 2" xfId="10998"/>
    <cellStyle name="Обычный 2 2 13 5 8 3" xfId="10999"/>
    <cellStyle name="Обычный 2 2 13 5 9" xfId="11000"/>
    <cellStyle name="Обычный 2 2 13 5 9 2" xfId="11001"/>
    <cellStyle name="Обычный 2 2 13 6" xfId="11002"/>
    <cellStyle name="Обычный 2 2 13 6 2" xfId="11003"/>
    <cellStyle name="Обычный 2 2 13 6 2 2" xfId="11004"/>
    <cellStyle name="Обычный 2 2 13 6 2 2 2" xfId="11005"/>
    <cellStyle name="Обычный 2 2 13 6 2 2 2 2" xfId="11006"/>
    <cellStyle name="Обычный 2 2 13 6 2 2 2 2 2" xfId="11007"/>
    <cellStyle name="Обычный 2 2 13 6 2 2 2 3" xfId="11008"/>
    <cellStyle name="Обычный 2 2 13 6 2 2 3" xfId="11009"/>
    <cellStyle name="Обычный 2 2 13 6 2 2 3 2" xfId="11010"/>
    <cellStyle name="Обычный 2 2 13 6 2 2 4" xfId="11011"/>
    <cellStyle name="Обычный 2 2 13 6 2 3" xfId="11012"/>
    <cellStyle name="Обычный 2 2 13 6 2 3 2" xfId="11013"/>
    <cellStyle name="Обычный 2 2 13 6 2 3 2 2" xfId="11014"/>
    <cellStyle name="Обычный 2 2 13 6 2 3 3" xfId="11015"/>
    <cellStyle name="Обычный 2 2 13 6 2 4" xfId="11016"/>
    <cellStyle name="Обычный 2 2 13 6 2 4 2" xfId="11017"/>
    <cellStyle name="Обычный 2 2 13 6 2 5" xfId="11018"/>
    <cellStyle name="Обычный 2 2 13 6 3" xfId="11019"/>
    <cellStyle name="Обычный 2 2 13 6 3 2" xfId="11020"/>
    <cellStyle name="Обычный 2 2 13 6 3 2 2" xfId="11021"/>
    <cellStyle name="Обычный 2 2 13 6 3 2 2 2" xfId="11022"/>
    <cellStyle name="Обычный 2 2 13 6 3 2 3" xfId="11023"/>
    <cellStyle name="Обычный 2 2 13 6 3 3" xfId="11024"/>
    <cellStyle name="Обычный 2 2 13 6 3 3 2" xfId="11025"/>
    <cellStyle name="Обычный 2 2 13 6 3 4" xfId="11026"/>
    <cellStyle name="Обычный 2 2 13 6 4" xfId="11027"/>
    <cellStyle name="Обычный 2 2 13 6 4 2" xfId="11028"/>
    <cellStyle name="Обычный 2 2 13 6 4 2 2" xfId="11029"/>
    <cellStyle name="Обычный 2 2 13 6 4 3" xfId="11030"/>
    <cellStyle name="Обычный 2 2 13 6 5" xfId="11031"/>
    <cellStyle name="Обычный 2 2 13 6 5 2" xfId="11032"/>
    <cellStyle name="Обычный 2 2 13 6 6" xfId="11033"/>
    <cellStyle name="Обычный 2 2 13 7" xfId="11034"/>
    <cellStyle name="Обычный 2 2 13 7 2" xfId="11035"/>
    <cellStyle name="Обычный 2 2 13 7 2 2" xfId="11036"/>
    <cellStyle name="Обычный 2 2 13 7 2 2 2" xfId="11037"/>
    <cellStyle name="Обычный 2 2 13 7 2 2 2 2" xfId="11038"/>
    <cellStyle name="Обычный 2 2 13 7 2 2 2 2 2" xfId="11039"/>
    <cellStyle name="Обычный 2 2 13 7 2 2 2 3" xfId="11040"/>
    <cellStyle name="Обычный 2 2 13 7 2 2 3" xfId="11041"/>
    <cellStyle name="Обычный 2 2 13 7 2 2 3 2" xfId="11042"/>
    <cellStyle name="Обычный 2 2 13 7 2 2 4" xfId="11043"/>
    <cellStyle name="Обычный 2 2 13 7 2 3" xfId="11044"/>
    <cellStyle name="Обычный 2 2 13 7 2 3 2" xfId="11045"/>
    <cellStyle name="Обычный 2 2 13 7 2 3 2 2" xfId="11046"/>
    <cellStyle name="Обычный 2 2 13 7 2 3 3" xfId="11047"/>
    <cellStyle name="Обычный 2 2 13 7 2 4" xfId="11048"/>
    <cellStyle name="Обычный 2 2 13 7 2 4 2" xfId="11049"/>
    <cellStyle name="Обычный 2 2 13 7 2 5" xfId="11050"/>
    <cellStyle name="Обычный 2 2 13 7 3" xfId="11051"/>
    <cellStyle name="Обычный 2 2 13 7 3 2" xfId="11052"/>
    <cellStyle name="Обычный 2 2 13 7 3 2 2" xfId="11053"/>
    <cellStyle name="Обычный 2 2 13 7 3 2 2 2" xfId="11054"/>
    <cellStyle name="Обычный 2 2 13 7 3 2 3" xfId="11055"/>
    <cellStyle name="Обычный 2 2 13 7 3 3" xfId="11056"/>
    <cellStyle name="Обычный 2 2 13 7 3 3 2" xfId="11057"/>
    <cellStyle name="Обычный 2 2 13 7 3 4" xfId="11058"/>
    <cellStyle name="Обычный 2 2 13 7 4" xfId="11059"/>
    <cellStyle name="Обычный 2 2 13 7 4 2" xfId="11060"/>
    <cellStyle name="Обычный 2 2 13 7 4 2 2" xfId="11061"/>
    <cellStyle name="Обычный 2 2 13 7 4 3" xfId="11062"/>
    <cellStyle name="Обычный 2 2 13 7 5" xfId="11063"/>
    <cellStyle name="Обычный 2 2 13 7 5 2" xfId="11064"/>
    <cellStyle name="Обычный 2 2 13 7 6" xfId="11065"/>
    <cellStyle name="Обычный 2 2 13 8" xfId="11066"/>
    <cellStyle name="Обычный 2 2 13 8 2" xfId="11067"/>
    <cellStyle name="Обычный 2 2 13 8 2 2" xfId="11068"/>
    <cellStyle name="Обычный 2 2 13 8 2 2 2" xfId="11069"/>
    <cellStyle name="Обычный 2 2 13 8 2 2 2 2" xfId="11070"/>
    <cellStyle name="Обычный 2 2 13 8 2 2 2 2 2" xfId="11071"/>
    <cellStyle name="Обычный 2 2 13 8 2 2 2 3" xfId="11072"/>
    <cellStyle name="Обычный 2 2 13 8 2 2 3" xfId="11073"/>
    <cellStyle name="Обычный 2 2 13 8 2 2 3 2" xfId="11074"/>
    <cellStyle name="Обычный 2 2 13 8 2 2 4" xfId="11075"/>
    <cellStyle name="Обычный 2 2 13 8 2 3" xfId="11076"/>
    <cellStyle name="Обычный 2 2 13 8 2 3 2" xfId="11077"/>
    <cellStyle name="Обычный 2 2 13 8 2 3 2 2" xfId="11078"/>
    <cellStyle name="Обычный 2 2 13 8 2 3 3" xfId="11079"/>
    <cellStyle name="Обычный 2 2 13 8 2 4" xfId="11080"/>
    <cellStyle name="Обычный 2 2 13 8 2 4 2" xfId="11081"/>
    <cellStyle name="Обычный 2 2 13 8 2 5" xfId="11082"/>
    <cellStyle name="Обычный 2 2 13 8 3" xfId="11083"/>
    <cellStyle name="Обычный 2 2 13 8 3 2" xfId="11084"/>
    <cellStyle name="Обычный 2 2 13 8 3 2 2" xfId="11085"/>
    <cellStyle name="Обычный 2 2 13 8 3 2 2 2" xfId="11086"/>
    <cellStyle name="Обычный 2 2 13 8 3 2 3" xfId="11087"/>
    <cellStyle name="Обычный 2 2 13 8 3 3" xfId="11088"/>
    <cellStyle name="Обычный 2 2 13 8 3 3 2" xfId="11089"/>
    <cellStyle name="Обычный 2 2 13 8 3 4" xfId="11090"/>
    <cellStyle name="Обычный 2 2 13 8 4" xfId="11091"/>
    <cellStyle name="Обычный 2 2 13 8 4 2" xfId="11092"/>
    <cellStyle name="Обычный 2 2 13 8 4 2 2" xfId="11093"/>
    <cellStyle name="Обычный 2 2 13 8 4 3" xfId="11094"/>
    <cellStyle name="Обычный 2 2 13 8 5" xfId="11095"/>
    <cellStyle name="Обычный 2 2 13 8 5 2" xfId="11096"/>
    <cellStyle name="Обычный 2 2 13 8 6" xfId="11097"/>
    <cellStyle name="Обычный 2 2 13 9" xfId="11098"/>
    <cellStyle name="Обычный 2 2 13 9 2" xfId="11099"/>
    <cellStyle name="Обычный 2 2 13 9 2 2" xfId="11100"/>
    <cellStyle name="Обычный 2 2 13 9 2 2 2" xfId="11101"/>
    <cellStyle name="Обычный 2 2 13 9 2 2 2 2" xfId="11102"/>
    <cellStyle name="Обычный 2 2 13 9 2 2 2 2 2" xfId="11103"/>
    <cellStyle name="Обычный 2 2 13 9 2 2 2 3" xfId="11104"/>
    <cellStyle name="Обычный 2 2 13 9 2 2 3" xfId="11105"/>
    <cellStyle name="Обычный 2 2 13 9 2 2 3 2" xfId="11106"/>
    <cellStyle name="Обычный 2 2 13 9 2 2 4" xfId="11107"/>
    <cellStyle name="Обычный 2 2 13 9 2 3" xfId="11108"/>
    <cellStyle name="Обычный 2 2 13 9 2 3 2" xfId="11109"/>
    <cellStyle name="Обычный 2 2 13 9 2 3 2 2" xfId="11110"/>
    <cellStyle name="Обычный 2 2 13 9 2 3 3" xfId="11111"/>
    <cellStyle name="Обычный 2 2 13 9 2 4" xfId="11112"/>
    <cellStyle name="Обычный 2 2 13 9 2 4 2" xfId="11113"/>
    <cellStyle name="Обычный 2 2 13 9 2 5" xfId="11114"/>
    <cellStyle name="Обычный 2 2 13 9 3" xfId="11115"/>
    <cellStyle name="Обычный 2 2 13 9 3 2" xfId="11116"/>
    <cellStyle name="Обычный 2 2 13 9 3 2 2" xfId="11117"/>
    <cellStyle name="Обычный 2 2 13 9 3 2 2 2" xfId="11118"/>
    <cellStyle name="Обычный 2 2 13 9 3 2 3" xfId="11119"/>
    <cellStyle name="Обычный 2 2 13 9 3 3" xfId="11120"/>
    <cellStyle name="Обычный 2 2 13 9 3 3 2" xfId="11121"/>
    <cellStyle name="Обычный 2 2 13 9 3 4" xfId="11122"/>
    <cellStyle name="Обычный 2 2 13 9 4" xfId="11123"/>
    <cellStyle name="Обычный 2 2 13 9 4 2" xfId="11124"/>
    <cellStyle name="Обычный 2 2 13 9 4 2 2" xfId="11125"/>
    <cellStyle name="Обычный 2 2 13 9 4 3" xfId="11126"/>
    <cellStyle name="Обычный 2 2 13 9 5" xfId="11127"/>
    <cellStyle name="Обычный 2 2 13 9 5 2" xfId="11128"/>
    <cellStyle name="Обычный 2 2 13 9 6" xfId="11129"/>
    <cellStyle name="Обычный 2 2 14" xfId="11130"/>
    <cellStyle name="Обычный 2 2 14 10" xfId="11131"/>
    <cellStyle name="Обычный 2 2 14 10 2" xfId="11132"/>
    <cellStyle name="Обычный 2 2 14 10 2 2" xfId="11133"/>
    <cellStyle name="Обычный 2 2 14 10 2 2 2" xfId="11134"/>
    <cellStyle name="Обычный 2 2 14 10 2 2 2 2" xfId="11135"/>
    <cellStyle name="Обычный 2 2 14 10 2 2 3" xfId="11136"/>
    <cellStyle name="Обычный 2 2 14 10 2 3" xfId="11137"/>
    <cellStyle name="Обычный 2 2 14 10 2 3 2" xfId="11138"/>
    <cellStyle name="Обычный 2 2 14 10 2 4" xfId="11139"/>
    <cellStyle name="Обычный 2 2 14 10 3" xfId="11140"/>
    <cellStyle name="Обычный 2 2 14 10 3 2" xfId="11141"/>
    <cellStyle name="Обычный 2 2 14 10 3 2 2" xfId="11142"/>
    <cellStyle name="Обычный 2 2 14 10 3 3" xfId="11143"/>
    <cellStyle name="Обычный 2 2 14 10 4" xfId="11144"/>
    <cellStyle name="Обычный 2 2 14 10 4 2" xfId="11145"/>
    <cellStyle name="Обычный 2 2 14 10 5" xfId="11146"/>
    <cellStyle name="Обычный 2 2 14 11" xfId="11147"/>
    <cellStyle name="Обычный 2 2 14 11 2" xfId="11148"/>
    <cellStyle name="Обычный 2 2 14 11 2 2" xfId="11149"/>
    <cellStyle name="Обычный 2 2 14 11 2 2 2" xfId="11150"/>
    <cellStyle name="Обычный 2 2 14 11 2 3" xfId="11151"/>
    <cellStyle name="Обычный 2 2 14 11 3" xfId="11152"/>
    <cellStyle name="Обычный 2 2 14 11 3 2" xfId="11153"/>
    <cellStyle name="Обычный 2 2 14 11 4" xfId="11154"/>
    <cellStyle name="Обычный 2 2 14 12" xfId="11155"/>
    <cellStyle name="Обычный 2 2 14 12 2" xfId="11156"/>
    <cellStyle name="Обычный 2 2 14 12 2 2" xfId="11157"/>
    <cellStyle name="Обычный 2 2 14 12 3" xfId="11158"/>
    <cellStyle name="Обычный 2 2 14 13" xfId="11159"/>
    <cellStyle name="Обычный 2 2 14 14" xfId="11160"/>
    <cellStyle name="Обычный 2 2 14 14 2" xfId="11161"/>
    <cellStyle name="Обычный 2 2 14 15" xfId="11162"/>
    <cellStyle name="Обычный 2 2 14 2" xfId="11163"/>
    <cellStyle name="Обычный 2 2 14 2 10" xfId="11164"/>
    <cellStyle name="Обычный 2 2 14 2 10 2" xfId="11165"/>
    <cellStyle name="Обычный 2 2 14 2 10 2 2" xfId="11166"/>
    <cellStyle name="Обычный 2 2 14 2 10 2 2 2" xfId="11167"/>
    <cellStyle name="Обычный 2 2 14 2 10 2 3" xfId="11168"/>
    <cellStyle name="Обычный 2 2 14 2 10 3" xfId="11169"/>
    <cellStyle name="Обычный 2 2 14 2 10 3 2" xfId="11170"/>
    <cellStyle name="Обычный 2 2 14 2 10 4" xfId="11171"/>
    <cellStyle name="Обычный 2 2 14 2 11" xfId="11172"/>
    <cellStyle name="Обычный 2 2 14 2 11 2" xfId="11173"/>
    <cellStyle name="Обычный 2 2 14 2 11 2 2" xfId="11174"/>
    <cellStyle name="Обычный 2 2 14 2 11 3" xfId="11175"/>
    <cellStyle name="Обычный 2 2 14 2 12" xfId="11176"/>
    <cellStyle name="Обычный 2 2 14 2 12 2" xfId="11177"/>
    <cellStyle name="Обычный 2 2 14 2 13" xfId="11178"/>
    <cellStyle name="Обычный 2 2 14 2 2" xfId="11179"/>
    <cellStyle name="Обычный 2 2 14 2 2 10" xfId="11180"/>
    <cellStyle name="Обычный 2 2 14 2 2 10 2" xfId="11181"/>
    <cellStyle name="Обычный 2 2 14 2 2 11" xfId="11182"/>
    <cellStyle name="Обычный 2 2 14 2 2 2" xfId="11183"/>
    <cellStyle name="Обычный 2 2 14 2 2 2 10" xfId="11184"/>
    <cellStyle name="Обычный 2 2 14 2 2 2 2" xfId="11185"/>
    <cellStyle name="Обычный 2 2 14 2 2 2 2 2" xfId="11186"/>
    <cellStyle name="Обычный 2 2 14 2 2 2 2 2 2" xfId="11187"/>
    <cellStyle name="Обычный 2 2 14 2 2 2 2 2 2 2" xfId="11188"/>
    <cellStyle name="Обычный 2 2 14 2 2 2 2 2 2 2 2" xfId="11189"/>
    <cellStyle name="Обычный 2 2 14 2 2 2 2 2 2 2 2 2" xfId="11190"/>
    <cellStyle name="Обычный 2 2 14 2 2 2 2 2 2 2 3" xfId="11191"/>
    <cellStyle name="Обычный 2 2 14 2 2 2 2 2 2 3" xfId="11192"/>
    <cellStyle name="Обычный 2 2 14 2 2 2 2 2 2 3 2" xfId="11193"/>
    <cellStyle name="Обычный 2 2 14 2 2 2 2 2 2 4" xfId="11194"/>
    <cellStyle name="Обычный 2 2 14 2 2 2 2 2 3" xfId="11195"/>
    <cellStyle name="Обычный 2 2 14 2 2 2 2 2 3 2" xfId="11196"/>
    <cellStyle name="Обычный 2 2 14 2 2 2 2 2 3 2 2" xfId="11197"/>
    <cellStyle name="Обычный 2 2 14 2 2 2 2 2 3 3" xfId="11198"/>
    <cellStyle name="Обычный 2 2 14 2 2 2 2 2 4" xfId="11199"/>
    <cellStyle name="Обычный 2 2 14 2 2 2 2 2 4 2" xfId="11200"/>
    <cellStyle name="Обычный 2 2 14 2 2 2 2 2 5" xfId="11201"/>
    <cellStyle name="Обычный 2 2 14 2 2 2 2 3" xfId="11202"/>
    <cellStyle name="Обычный 2 2 14 2 2 2 2 3 2" xfId="11203"/>
    <cellStyle name="Обычный 2 2 14 2 2 2 2 3 2 2" xfId="11204"/>
    <cellStyle name="Обычный 2 2 14 2 2 2 2 3 2 2 2" xfId="11205"/>
    <cellStyle name="Обычный 2 2 14 2 2 2 2 3 2 3" xfId="11206"/>
    <cellStyle name="Обычный 2 2 14 2 2 2 2 3 3" xfId="11207"/>
    <cellStyle name="Обычный 2 2 14 2 2 2 2 3 3 2" xfId="11208"/>
    <cellStyle name="Обычный 2 2 14 2 2 2 2 3 4" xfId="11209"/>
    <cellStyle name="Обычный 2 2 14 2 2 2 2 4" xfId="11210"/>
    <cellStyle name="Обычный 2 2 14 2 2 2 2 4 2" xfId="11211"/>
    <cellStyle name="Обычный 2 2 14 2 2 2 2 4 2 2" xfId="11212"/>
    <cellStyle name="Обычный 2 2 14 2 2 2 2 4 3" xfId="11213"/>
    <cellStyle name="Обычный 2 2 14 2 2 2 2 5" xfId="11214"/>
    <cellStyle name="Обычный 2 2 14 2 2 2 2 5 2" xfId="11215"/>
    <cellStyle name="Обычный 2 2 14 2 2 2 2 6" xfId="11216"/>
    <cellStyle name="Обычный 2 2 14 2 2 2 3" xfId="11217"/>
    <cellStyle name="Обычный 2 2 14 2 2 2 3 2" xfId="11218"/>
    <cellStyle name="Обычный 2 2 14 2 2 2 3 2 2" xfId="11219"/>
    <cellStyle name="Обычный 2 2 14 2 2 2 3 2 2 2" xfId="11220"/>
    <cellStyle name="Обычный 2 2 14 2 2 2 3 2 2 2 2" xfId="11221"/>
    <cellStyle name="Обычный 2 2 14 2 2 2 3 2 2 2 2 2" xfId="11222"/>
    <cellStyle name="Обычный 2 2 14 2 2 2 3 2 2 2 3" xfId="11223"/>
    <cellStyle name="Обычный 2 2 14 2 2 2 3 2 2 3" xfId="11224"/>
    <cellStyle name="Обычный 2 2 14 2 2 2 3 2 2 3 2" xfId="11225"/>
    <cellStyle name="Обычный 2 2 14 2 2 2 3 2 2 4" xfId="11226"/>
    <cellStyle name="Обычный 2 2 14 2 2 2 3 2 3" xfId="11227"/>
    <cellStyle name="Обычный 2 2 14 2 2 2 3 2 3 2" xfId="11228"/>
    <cellStyle name="Обычный 2 2 14 2 2 2 3 2 3 2 2" xfId="11229"/>
    <cellStyle name="Обычный 2 2 14 2 2 2 3 2 3 3" xfId="11230"/>
    <cellStyle name="Обычный 2 2 14 2 2 2 3 2 4" xfId="11231"/>
    <cellStyle name="Обычный 2 2 14 2 2 2 3 2 4 2" xfId="11232"/>
    <cellStyle name="Обычный 2 2 14 2 2 2 3 2 5" xfId="11233"/>
    <cellStyle name="Обычный 2 2 14 2 2 2 3 3" xfId="11234"/>
    <cellStyle name="Обычный 2 2 14 2 2 2 3 3 2" xfId="11235"/>
    <cellStyle name="Обычный 2 2 14 2 2 2 3 3 2 2" xfId="11236"/>
    <cellStyle name="Обычный 2 2 14 2 2 2 3 3 2 2 2" xfId="11237"/>
    <cellStyle name="Обычный 2 2 14 2 2 2 3 3 2 3" xfId="11238"/>
    <cellStyle name="Обычный 2 2 14 2 2 2 3 3 3" xfId="11239"/>
    <cellStyle name="Обычный 2 2 14 2 2 2 3 3 3 2" xfId="11240"/>
    <cellStyle name="Обычный 2 2 14 2 2 2 3 3 4" xfId="11241"/>
    <cellStyle name="Обычный 2 2 14 2 2 2 3 4" xfId="11242"/>
    <cellStyle name="Обычный 2 2 14 2 2 2 3 4 2" xfId="11243"/>
    <cellStyle name="Обычный 2 2 14 2 2 2 3 4 2 2" xfId="11244"/>
    <cellStyle name="Обычный 2 2 14 2 2 2 3 4 3" xfId="11245"/>
    <cellStyle name="Обычный 2 2 14 2 2 2 3 5" xfId="11246"/>
    <cellStyle name="Обычный 2 2 14 2 2 2 3 5 2" xfId="11247"/>
    <cellStyle name="Обычный 2 2 14 2 2 2 3 6" xfId="11248"/>
    <cellStyle name="Обычный 2 2 14 2 2 2 4" xfId="11249"/>
    <cellStyle name="Обычный 2 2 14 2 2 2 4 2" xfId="11250"/>
    <cellStyle name="Обычный 2 2 14 2 2 2 4 2 2" xfId="11251"/>
    <cellStyle name="Обычный 2 2 14 2 2 2 4 2 2 2" xfId="11252"/>
    <cellStyle name="Обычный 2 2 14 2 2 2 4 2 2 2 2" xfId="11253"/>
    <cellStyle name="Обычный 2 2 14 2 2 2 4 2 2 2 2 2" xfId="11254"/>
    <cellStyle name="Обычный 2 2 14 2 2 2 4 2 2 2 3" xfId="11255"/>
    <cellStyle name="Обычный 2 2 14 2 2 2 4 2 2 3" xfId="11256"/>
    <cellStyle name="Обычный 2 2 14 2 2 2 4 2 2 3 2" xfId="11257"/>
    <cellStyle name="Обычный 2 2 14 2 2 2 4 2 2 4" xfId="11258"/>
    <cellStyle name="Обычный 2 2 14 2 2 2 4 2 3" xfId="11259"/>
    <cellStyle name="Обычный 2 2 14 2 2 2 4 2 3 2" xfId="11260"/>
    <cellStyle name="Обычный 2 2 14 2 2 2 4 2 3 2 2" xfId="11261"/>
    <cellStyle name="Обычный 2 2 14 2 2 2 4 2 3 3" xfId="11262"/>
    <cellStyle name="Обычный 2 2 14 2 2 2 4 2 4" xfId="11263"/>
    <cellStyle name="Обычный 2 2 14 2 2 2 4 2 4 2" xfId="11264"/>
    <cellStyle name="Обычный 2 2 14 2 2 2 4 2 5" xfId="11265"/>
    <cellStyle name="Обычный 2 2 14 2 2 2 4 3" xfId="11266"/>
    <cellStyle name="Обычный 2 2 14 2 2 2 4 3 2" xfId="11267"/>
    <cellStyle name="Обычный 2 2 14 2 2 2 4 3 2 2" xfId="11268"/>
    <cellStyle name="Обычный 2 2 14 2 2 2 4 3 2 2 2" xfId="11269"/>
    <cellStyle name="Обычный 2 2 14 2 2 2 4 3 2 3" xfId="11270"/>
    <cellStyle name="Обычный 2 2 14 2 2 2 4 3 3" xfId="11271"/>
    <cellStyle name="Обычный 2 2 14 2 2 2 4 3 3 2" xfId="11272"/>
    <cellStyle name="Обычный 2 2 14 2 2 2 4 3 4" xfId="11273"/>
    <cellStyle name="Обычный 2 2 14 2 2 2 4 4" xfId="11274"/>
    <cellStyle name="Обычный 2 2 14 2 2 2 4 4 2" xfId="11275"/>
    <cellStyle name="Обычный 2 2 14 2 2 2 4 4 2 2" xfId="11276"/>
    <cellStyle name="Обычный 2 2 14 2 2 2 4 4 3" xfId="11277"/>
    <cellStyle name="Обычный 2 2 14 2 2 2 4 5" xfId="11278"/>
    <cellStyle name="Обычный 2 2 14 2 2 2 4 5 2" xfId="11279"/>
    <cellStyle name="Обычный 2 2 14 2 2 2 4 6" xfId="11280"/>
    <cellStyle name="Обычный 2 2 14 2 2 2 5" xfId="11281"/>
    <cellStyle name="Обычный 2 2 14 2 2 2 5 2" xfId="11282"/>
    <cellStyle name="Обычный 2 2 14 2 2 2 5 2 2" xfId="11283"/>
    <cellStyle name="Обычный 2 2 14 2 2 2 5 2 2 2" xfId="11284"/>
    <cellStyle name="Обычный 2 2 14 2 2 2 5 2 2 2 2" xfId="11285"/>
    <cellStyle name="Обычный 2 2 14 2 2 2 5 2 2 2 2 2" xfId="11286"/>
    <cellStyle name="Обычный 2 2 14 2 2 2 5 2 2 2 3" xfId="11287"/>
    <cellStyle name="Обычный 2 2 14 2 2 2 5 2 2 3" xfId="11288"/>
    <cellStyle name="Обычный 2 2 14 2 2 2 5 2 2 3 2" xfId="11289"/>
    <cellStyle name="Обычный 2 2 14 2 2 2 5 2 2 4" xfId="11290"/>
    <cellStyle name="Обычный 2 2 14 2 2 2 5 2 3" xfId="11291"/>
    <cellStyle name="Обычный 2 2 14 2 2 2 5 2 3 2" xfId="11292"/>
    <cellStyle name="Обычный 2 2 14 2 2 2 5 2 3 2 2" xfId="11293"/>
    <cellStyle name="Обычный 2 2 14 2 2 2 5 2 3 3" xfId="11294"/>
    <cellStyle name="Обычный 2 2 14 2 2 2 5 2 4" xfId="11295"/>
    <cellStyle name="Обычный 2 2 14 2 2 2 5 2 4 2" xfId="11296"/>
    <cellStyle name="Обычный 2 2 14 2 2 2 5 2 5" xfId="11297"/>
    <cellStyle name="Обычный 2 2 14 2 2 2 5 3" xfId="11298"/>
    <cellStyle name="Обычный 2 2 14 2 2 2 5 3 2" xfId="11299"/>
    <cellStyle name="Обычный 2 2 14 2 2 2 5 3 2 2" xfId="11300"/>
    <cellStyle name="Обычный 2 2 14 2 2 2 5 3 2 2 2" xfId="11301"/>
    <cellStyle name="Обычный 2 2 14 2 2 2 5 3 2 3" xfId="11302"/>
    <cellStyle name="Обычный 2 2 14 2 2 2 5 3 3" xfId="11303"/>
    <cellStyle name="Обычный 2 2 14 2 2 2 5 3 3 2" xfId="11304"/>
    <cellStyle name="Обычный 2 2 14 2 2 2 5 3 4" xfId="11305"/>
    <cellStyle name="Обычный 2 2 14 2 2 2 5 4" xfId="11306"/>
    <cellStyle name="Обычный 2 2 14 2 2 2 5 4 2" xfId="11307"/>
    <cellStyle name="Обычный 2 2 14 2 2 2 5 4 2 2" xfId="11308"/>
    <cellStyle name="Обычный 2 2 14 2 2 2 5 4 3" xfId="11309"/>
    <cellStyle name="Обычный 2 2 14 2 2 2 5 5" xfId="11310"/>
    <cellStyle name="Обычный 2 2 14 2 2 2 5 5 2" xfId="11311"/>
    <cellStyle name="Обычный 2 2 14 2 2 2 5 6" xfId="11312"/>
    <cellStyle name="Обычный 2 2 14 2 2 2 6" xfId="11313"/>
    <cellStyle name="Обычный 2 2 14 2 2 2 6 2" xfId="11314"/>
    <cellStyle name="Обычный 2 2 14 2 2 2 6 2 2" xfId="11315"/>
    <cellStyle name="Обычный 2 2 14 2 2 2 6 2 2 2" xfId="11316"/>
    <cellStyle name="Обычный 2 2 14 2 2 2 6 2 2 2 2" xfId="11317"/>
    <cellStyle name="Обычный 2 2 14 2 2 2 6 2 2 3" xfId="11318"/>
    <cellStyle name="Обычный 2 2 14 2 2 2 6 2 3" xfId="11319"/>
    <cellStyle name="Обычный 2 2 14 2 2 2 6 2 3 2" xfId="11320"/>
    <cellStyle name="Обычный 2 2 14 2 2 2 6 2 4" xfId="11321"/>
    <cellStyle name="Обычный 2 2 14 2 2 2 6 3" xfId="11322"/>
    <cellStyle name="Обычный 2 2 14 2 2 2 6 3 2" xfId="11323"/>
    <cellStyle name="Обычный 2 2 14 2 2 2 6 3 2 2" xfId="11324"/>
    <cellStyle name="Обычный 2 2 14 2 2 2 6 3 3" xfId="11325"/>
    <cellStyle name="Обычный 2 2 14 2 2 2 6 4" xfId="11326"/>
    <cellStyle name="Обычный 2 2 14 2 2 2 6 4 2" xfId="11327"/>
    <cellStyle name="Обычный 2 2 14 2 2 2 6 5" xfId="11328"/>
    <cellStyle name="Обычный 2 2 14 2 2 2 7" xfId="11329"/>
    <cellStyle name="Обычный 2 2 14 2 2 2 7 2" xfId="11330"/>
    <cellStyle name="Обычный 2 2 14 2 2 2 7 2 2" xfId="11331"/>
    <cellStyle name="Обычный 2 2 14 2 2 2 7 2 2 2" xfId="11332"/>
    <cellStyle name="Обычный 2 2 14 2 2 2 7 2 3" xfId="11333"/>
    <cellStyle name="Обычный 2 2 14 2 2 2 7 3" xfId="11334"/>
    <cellStyle name="Обычный 2 2 14 2 2 2 7 3 2" xfId="11335"/>
    <cellStyle name="Обычный 2 2 14 2 2 2 7 4" xfId="11336"/>
    <cellStyle name="Обычный 2 2 14 2 2 2 8" xfId="11337"/>
    <cellStyle name="Обычный 2 2 14 2 2 2 8 2" xfId="11338"/>
    <cellStyle name="Обычный 2 2 14 2 2 2 8 2 2" xfId="11339"/>
    <cellStyle name="Обычный 2 2 14 2 2 2 8 3" xfId="11340"/>
    <cellStyle name="Обычный 2 2 14 2 2 2 9" xfId="11341"/>
    <cellStyle name="Обычный 2 2 14 2 2 2 9 2" xfId="11342"/>
    <cellStyle name="Обычный 2 2 14 2 2 3" xfId="11343"/>
    <cellStyle name="Обычный 2 2 14 2 2 3 2" xfId="11344"/>
    <cellStyle name="Обычный 2 2 14 2 2 3 2 2" xfId="11345"/>
    <cellStyle name="Обычный 2 2 14 2 2 3 2 2 2" xfId="11346"/>
    <cellStyle name="Обычный 2 2 14 2 2 3 2 2 2 2" xfId="11347"/>
    <cellStyle name="Обычный 2 2 14 2 2 3 2 2 2 2 2" xfId="11348"/>
    <cellStyle name="Обычный 2 2 14 2 2 3 2 2 2 3" xfId="11349"/>
    <cellStyle name="Обычный 2 2 14 2 2 3 2 2 3" xfId="11350"/>
    <cellStyle name="Обычный 2 2 14 2 2 3 2 2 3 2" xfId="11351"/>
    <cellStyle name="Обычный 2 2 14 2 2 3 2 2 4" xfId="11352"/>
    <cellStyle name="Обычный 2 2 14 2 2 3 2 3" xfId="11353"/>
    <cellStyle name="Обычный 2 2 14 2 2 3 2 3 2" xfId="11354"/>
    <cellStyle name="Обычный 2 2 14 2 2 3 2 3 2 2" xfId="11355"/>
    <cellStyle name="Обычный 2 2 14 2 2 3 2 3 3" xfId="11356"/>
    <cellStyle name="Обычный 2 2 14 2 2 3 2 4" xfId="11357"/>
    <cellStyle name="Обычный 2 2 14 2 2 3 2 4 2" xfId="11358"/>
    <cellStyle name="Обычный 2 2 14 2 2 3 2 5" xfId="11359"/>
    <cellStyle name="Обычный 2 2 14 2 2 3 3" xfId="11360"/>
    <cellStyle name="Обычный 2 2 14 2 2 3 3 2" xfId="11361"/>
    <cellStyle name="Обычный 2 2 14 2 2 3 3 2 2" xfId="11362"/>
    <cellStyle name="Обычный 2 2 14 2 2 3 3 2 2 2" xfId="11363"/>
    <cellStyle name="Обычный 2 2 14 2 2 3 3 2 3" xfId="11364"/>
    <cellStyle name="Обычный 2 2 14 2 2 3 3 3" xfId="11365"/>
    <cellStyle name="Обычный 2 2 14 2 2 3 3 3 2" xfId="11366"/>
    <cellStyle name="Обычный 2 2 14 2 2 3 3 4" xfId="11367"/>
    <cellStyle name="Обычный 2 2 14 2 2 3 4" xfId="11368"/>
    <cellStyle name="Обычный 2 2 14 2 2 3 4 2" xfId="11369"/>
    <cellStyle name="Обычный 2 2 14 2 2 3 4 2 2" xfId="11370"/>
    <cellStyle name="Обычный 2 2 14 2 2 3 4 3" xfId="11371"/>
    <cellStyle name="Обычный 2 2 14 2 2 3 5" xfId="11372"/>
    <cellStyle name="Обычный 2 2 14 2 2 3 5 2" xfId="11373"/>
    <cellStyle name="Обычный 2 2 14 2 2 3 6" xfId="11374"/>
    <cellStyle name="Обычный 2 2 14 2 2 4" xfId="11375"/>
    <cellStyle name="Обычный 2 2 14 2 2 4 2" xfId="11376"/>
    <cellStyle name="Обычный 2 2 14 2 2 4 2 2" xfId="11377"/>
    <cellStyle name="Обычный 2 2 14 2 2 4 2 2 2" xfId="11378"/>
    <cellStyle name="Обычный 2 2 14 2 2 4 2 2 2 2" xfId="11379"/>
    <cellStyle name="Обычный 2 2 14 2 2 4 2 2 2 2 2" xfId="11380"/>
    <cellStyle name="Обычный 2 2 14 2 2 4 2 2 2 3" xfId="11381"/>
    <cellStyle name="Обычный 2 2 14 2 2 4 2 2 3" xfId="11382"/>
    <cellStyle name="Обычный 2 2 14 2 2 4 2 2 3 2" xfId="11383"/>
    <cellStyle name="Обычный 2 2 14 2 2 4 2 2 4" xfId="11384"/>
    <cellStyle name="Обычный 2 2 14 2 2 4 2 3" xfId="11385"/>
    <cellStyle name="Обычный 2 2 14 2 2 4 2 3 2" xfId="11386"/>
    <cellStyle name="Обычный 2 2 14 2 2 4 2 3 2 2" xfId="11387"/>
    <cellStyle name="Обычный 2 2 14 2 2 4 2 3 3" xfId="11388"/>
    <cellStyle name="Обычный 2 2 14 2 2 4 2 4" xfId="11389"/>
    <cellStyle name="Обычный 2 2 14 2 2 4 2 4 2" xfId="11390"/>
    <cellStyle name="Обычный 2 2 14 2 2 4 2 5" xfId="11391"/>
    <cellStyle name="Обычный 2 2 14 2 2 4 3" xfId="11392"/>
    <cellStyle name="Обычный 2 2 14 2 2 4 3 2" xfId="11393"/>
    <cellStyle name="Обычный 2 2 14 2 2 4 3 2 2" xfId="11394"/>
    <cellStyle name="Обычный 2 2 14 2 2 4 3 2 2 2" xfId="11395"/>
    <cellStyle name="Обычный 2 2 14 2 2 4 3 2 3" xfId="11396"/>
    <cellStyle name="Обычный 2 2 14 2 2 4 3 3" xfId="11397"/>
    <cellStyle name="Обычный 2 2 14 2 2 4 3 3 2" xfId="11398"/>
    <cellStyle name="Обычный 2 2 14 2 2 4 3 4" xfId="11399"/>
    <cellStyle name="Обычный 2 2 14 2 2 4 4" xfId="11400"/>
    <cellStyle name="Обычный 2 2 14 2 2 4 4 2" xfId="11401"/>
    <cellStyle name="Обычный 2 2 14 2 2 4 4 2 2" xfId="11402"/>
    <cellStyle name="Обычный 2 2 14 2 2 4 4 3" xfId="11403"/>
    <cellStyle name="Обычный 2 2 14 2 2 4 5" xfId="11404"/>
    <cellStyle name="Обычный 2 2 14 2 2 4 5 2" xfId="11405"/>
    <cellStyle name="Обычный 2 2 14 2 2 4 6" xfId="11406"/>
    <cellStyle name="Обычный 2 2 14 2 2 5" xfId="11407"/>
    <cellStyle name="Обычный 2 2 14 2 2 5 2" xfId="11408"/>
    <cellStyle name="Обычный 2 2 14 2 2 5 2 2" xfId="11409"/>
    <cellStyle name="Обычный 2 2 14 2 2 5 2 2 2" xfId="11410"/>
    <cellStyle name="Обычный 2 2 14 2 2 5 2 2 2 2" xfId="11411"/>
    <cellStyle name="Обычный 2 2 14 2 2 5 2 2 2 2 2" xfId="11412"/>
    <cellStyle name="Обычный 2 2 14 2 2 5 2 2 2 3" xfId="11413"/>
    <cellStyle name="Обычный 2 2 14 2 2 5 2 2 3" xfId="11414"/>
    <cellStyle name="Обычный 2 2 14 2 2 5 2 2 3 2" xfId="11415"/>
    <cellStyle name="Обычный 2 2 14 2 2 5 2 2 4" xfId="11416"/>
    <cellStyle name="Обычный 2 2 14 2 2 5 2 3" xfId="11417"/>
    <cellStyle name="Обычный 2 2 14 2 2 5 2 3 2" xfId="11418"/>
    <cellStyle name="Обычный 2 2 14 2 2 5 2 3 2 2" xfId="11419"/>
    <cellStyle name="Обычный 2 2 14 2 2 5 2 3 3" xfId="11420"/>
    <cellStyle name="Обычный 2 2 14 2 2 5 2 4" xfId="11421"/>
    <cellStyle name="Обычный 2 2 14 2 2 5 2 4 2" xfId="11422"/>
    <cellStyle name="Обычный 2 2 14 2 2 5 2 5" xfId="11423"/>
    <cellStyle name="Обычный 2 2 14 2 2 5 3" xfId="11424"/>
    <cellStyle name="Обычный 2 2 14 2 2 5 3 2" xfId="11425"/>
    <cellStyle name="Обычный 2 2 14 2 2 5 3 2 2" xfId="11426"/>
    <cellStyle name="Обычный 2 2 14 2 2 5 3 2 2 2" xfId="11427"/>
    <cellStyle name="Обычный 2 2 14 2 2 5 3 2 3" xfId="11428"/>
    <cellStyle name="Обычный 2 2 14 2 2 5 3 3" xfId="11429"/>
    <cellStyle name="Обычный 2 2 14 2 2 5 3 3 2" xfId="11430"/>
    <cellStyle name="Обычный 2 2 14 2 2 5 3 4" xfId="11431"/>
    <cellStyle name="Обычный 2 2 14 2 2 5 4" xfId="11432"/>
    <cellStyle name="Обычный 2 2 14 2 2 5 4 2" xfId="11433"/>
    <cellStyle name="Обычный 2 2 14 2 2 5 4 2 2" xfId="11434"/>
    <cellStyle name="Обычный 2 2 14 2 2 5 4 3" xfId="11435"/>
    <cellStyle name="Обычный 2 2 14 2 2 5 5" xfId="11436"/>
    <cellStyle name="Обычный 2 2 14 2 2 5 5 2" xfId="11437"/>
    <cellStyle name="Обычный 2 2 14 2 2 5 6" xfId="11438"/>
    <cellStyle name="Обычный 2 2 14 2 2 6" xfId="11439"/>
    <cellStyle name="Обычный 2 2 14 2 2 6 2" xfId="11440"/>
    <cellStyle name="Обычный 2 2 14 2 2 6 2 2" xfId="11441"/>
    <cellStyle name="Обычный 2 2 14 2 2 6 2 2 2" xfId="11442"/>
    <cellStyle name="Обычный 2 2 14 2 2 6 2 2 2 2" xfId="11443"/>
    <cellStyle name="Обычный 2 2 14 2 2 6 2 2 2 2 2" xfId="11444"/>
    <cellStyle name="Обычный 2 2 14 2 2 6 2 2 2 3" xfId="11445"/>
    <cellStyle name="Обычный 2 2 14 2 2 6 2 2 3" xfId="11446"/>
    <cellStyle name="Обычный 2 2 14 2 2 6 2 2 3 2" xfId="11447"/>
    <cellStyle name="Обычный 2 2 14 2 2 6 2 2 4" xfId="11448"/>
    <cellStyle name="Обычный 2 2 14 2 2 6 2 3" xfId="11449"/>
    <cellStyle name="Обычный 2 2 14 2 2 6 2 3 2" xfId="11450"/>
    <cellStyle name="Обычный 2 2 14 2 2 6 2 3 2 2" xfId="11451"/>
    <cellStyle name="Обычный 2 2 14 2 2 6 2 3 3" xfId="11452"/>
    <cellStyle name="Обычный 2 2 14 2 2 6 2 4" xfId="11453"/>
    <cellStyle name="Обычный 2 2 14 2 2 6 2 4 2" xfId="11454"/>
    <cellStyle name="Обычный 2 2 14 2 2 6 2 5" xfId="11455"/>
    <cellStyle name="Обычный 2 2 14 2 2 6 3" xfId="11456"/>
    <cellStyle name="Обычный 2 2 14 2 2 6 3 2" xfId="11457"/>
    <cellStyle name="Обычный 2 2 14 2 2 6 3 2 2" xfId="11458"/>
    <cellStyle name="Обычный 2 2 14 2 2 6 3 2 2 2" xfId="11459"/>
    <cellStyle name="Обычный 2 2 14 2 2 6 3 2 3" xfId="11460"/>
    <cellStyle name="Обычный 2 2 14 2 2 6 3 3" xfId="11461"/>
    <cellStyle name="Обычный 2 2 14 2 2 6 3 3 2" xfId="11462"/>
    <cellStyle name="Обычный 2 2 14 2 2 6 3 4" xfId="11463"/>
    <cellStyle name="Обычный 2 2 14 2 2 6 4" xfId="11464"/>
    <cellStyle name="Обычный 2 2 14 2 2 6 4 2" xfId="11465"/>
    <cellStyle name="Обычный 2 2 14 2 2 6 4 2 2" xfId="11466"/>
    <cellStyle name="Обычный 2 2 14 2 2 6 4 3" xfId="11467"/>
    <cellStyle name="Обычный 2 2 14 2 2 6 5" xfId="11468"/>
    <cellStyle name="Обычный 2 2 14 2 2 6 5 2" xfId="11469"/>
    <cellStyle name="Обычный 2 2 14 2 2 6 6" xfId="11470"/>
    <cellStyle name="Обычный 2 2 14 2 2 7" xfId="11471"/>
    <cellStyle name="Обычный 2 2 14 2 2 7 2" xfId="11472"/>
    <cellStyle name="Обычный 2 2 14 2 2 7 2 2" xfId="11473"/>
    <cellStyle name="Обычный 2 2 14 2 2 7 2 2 2" xfId="11474"/>
    <cellStyle name="Обычный 2 2 14 2 2 7 2 2 2 2" xfId="11475"/>
    <cellStyle name="Обычный 2 2 14 2 2 7 2 2 3" xfId="11476"/>
    <cellStyle name="Обычный 2 2 14 2 2 7 2 3" xfId="11477"/>
    <cellStyle name="Обычный 2 2 14 2 2 7 2 3 2" xfId="11478"/>
    <cellStyle name="Обычный 2 2 14 2 2 7 2 4" xfId="11479"/>
    <cellStyle name="Обычный 2 2 14 2 2 7 3" xfId="11480"/>
    <cellStyle name="Обычный 2 2 14 2 2 7 3 2" xfId="11481"/>
    <cellStyle name="Обычный 2 2 14 2 2 7 3 2 2" xfId="11482"/>
    <cellStyle name="Обычный 2 2 14 2 2 7 3 3" xfId="11483"/>
    <cellStyle name="Обычный 2 2 14 2 2 7 4" xfId="11484"/>
    <cellStyle name="Обычный 2 2 14 2 2 7 4 2" xfId="11485"/>
    <cellStyle name="Обычный 2 2 14 2 2 7 5" xfId="11486"/>
    <cellStyle name="Обычный 2 2 14 2 2 8" xfId="11487"/>
    <cellStyle name="Обычный 2 2 14 2 2 8 2" xfId="11488"/>
    <cellStyle name="Обычный 2 2 14 2 2 8 2 2" xfId="11489"/>
    <cellStyle name="Обычный 2 2 14 2 2 8 2 2 2" xfId="11490"/>
    <cellStyle name="Обычный 2 2 14 2 2 8 2 3" xfId="11491"/>
    <cellStyle name="Обычный 2 2 14 2 2 8 3" xfId="11492"/>
    <cellStyle name="Обычный 2 2 14 2 2 8 3 2" xfId="11493"/>
    <cellStyle name="Обычный 2 2 14 2 2 8 4" xfId="11494"/>
    <cellStyle name="Обычный 2 2 14 2 2 9" xfId="11495"/>
    <cellStyle name="Обычный 2 2 14 2 2 9 2" xfId="11496"/>
    <cellStyle name="Обычный 2 2 14 2 2 9 2 2" xfId="11497"/>
    <cellStyle name="Обычный 2 2 14 2 2 9 3" xfId="11498"/>
    <cellStyle name="Обычный 2 2 14 2 3" xfId="11499"/>
    <cellStyle name="Обычный 2 2 14 2 3 10" xfId="11500"/>
    <cellStyle name="Обычный 2 2 14 2 3 2" xfId="11501"/>
    <cellStyle name="Обычный 2 2 14 2 3 2 2" xfId="11502"/>
    <cellStyle name="Обычный 2 2 14 2 3 2 2 2" xfId="11503"/>
    <cellStyle name="Обычный 2 2 14 2 3 2 2 2 2" xfId="11504"/>
    <cellStyle name="Обычный 2 2 14 2 3 2 2 2 2 2" xfId="11505"/>
    <cellStyle name="Обычный 2 2 14 2 3 2 2 2 2 2 2" xfId="11506"/>
    <cellStyle name="Обычный 2 2 14 2 3 2 2 2 2 3" xfId="11507"/>
    <cellStyle name="Обычный 2 2 14 2 3 2 2 2 3" xfId="11508"/>
    <cellStyle name="Обычный 2 2 14 2 3 2 2 2 3 2" xfId="11509"/>
    <cellStyle name="Обычный 2 2 14 2 3 2 2 2 4" xfId="11510"/>
    <cellStyle name="Обычный 2 2 14 2 3 2 2 3" xfId="11511"/>
    <cellStyle name="Обычный 2 2 14 2 3 2 2 3 2" xfId="11512"/>
    <cellStyle name="Обычный 2 2 14 2 3 2 2 3 2 2" xfId="11513"/>
    <cellStyle name="Обычный 2 2 14 2 3 2 2 3 3" xfId="11514"/>
    <cellStyle name="Обычный 2 2 14 2 3 2 2 4" xfId="11515"/>
    <cellStyle name="Обычный 2 2 14 2 3 2 2 4 2" xfId="11516"/>
    <cellStyle name="Обычный 2 2 14 2 3 2 2 5" xfId="11517"/>
    <cellStyle name="Обычный 2 2 14 2 3 2 3" xfId="11518"/>
    <cellStyle name="Обычный 2 2 14 2 3 2 3 2" xfId="11519"/>
    <cellStyle name="Обычный 2 2 14 2 3 2 3 2 2" xfId="11520"/>
    <cellStyle name="Обычный 2 2 14 2 3 2 3 2 2 2" xfId="11521"/>
    <cellStyle name="Обычный 2 2 14 2 3 2 3 2 3" xfId="11522"/>
    <cellStyle name="Обычный 2 2 14 2 3 2 3 3" xfId="11523"/>
    <cellStyle name="Обычный 2 2 14 2 3 2 3 3 2" xfId="11524"/>
    <cellStyle name="Обычный 2 2 14 2 3 2 3 4" xfId="11525"/>
    <cellStyle name="Обычный 2 2 14 2 3 2 4" xfId="11526"/>
    <cellStyle name="Обычный 2 2 14 2 3 2 4 2" xfId="11527"/>
    <cellStyle name="Обычный 2 2 14 2 3 2 4 2 2" xfId="11528"/>
    <cellStyle name="Обычный 2 2 14 2 3 2 4 3" xfId="11529"/>
    <cellStyle name="Обычный 2 2 14 2 3 2 5" xfId="11530"/>
    <cellStyle name="Обычный 2 2 14 2 3 2 5 2" xfId="11531"/>
    <cellStyle name="Обычный 2 2 14 2 3 2 6" xfId="11532"/>
    <cellStyle name="Обычный 2 2 14 2 3 3" xfId="11533"/>
    <cellStyle name="Обычный 2 2 14 2 3 3 2" xfId="11534"/>
    <cellStyle name="Обычный 2 2 14 2 3 3 2 2" xfId="11535"/>
    <cellStyle name="Обычный 2 2 14 2 3 3 2 2 2" xfId="11536"/>
    <cellStyle name="Обычный 2 2 14 2 3 3 2 2 2 2" xfId="11537"/>
    <cellStyle name="Обычный 2 2 14 2 3 3 2 2 2 2 2" xfId="11538"/>
    <cellStyle name="Обычный 2 2 14 2 3 3 2 2 2 3" xfId="11539"/>
    <cellStyle name="Обычный 2 2 14 2 3 3 2 2 3" xfId="11540"/>
    <cellStyle name="Обычный 2 2 14 2 3 3 2 2 3 2" xfId="11541"/>
    <cellStyle name="Обычный 2 2 14 2 3 3 2 2 4" xfId="11542"/>
    <cellStyle name="Обычный 2 2 14 2 3 3 2 3" xfId="11543"/>
    <cellStyle name="Обычный 2 2 14 2 3 3 2 3 2" xfId="11544"/>
    <cellStyle name="Обычный 2 2 14 2 3 3 2 3 2 2" xfId="11545"/>
    <cellStyle name="Обычный 2 2 14 2 3 3 2 3 3" xfId="11546"/>
    <cellStyle name="Обычный 2 2 14 2 3 3 2 4" xfId="11547"/>
    <cellStyle name="Обычный 2 2 14 2 3 3 2 4 2" xfId="11548"/>
    <cellStyle name="Обычный 2 2 14 2 3 3 2 5" xfId="11549"/>
    <cellStyle name="Обычный 2 2 14 2 3 3 3" xfId="11550"/>
    <cellStyle name="Обычный 2 2 14 2 3 3 3 2" xfId="11551"/>
    <cellStyle name="Обычный 2 2 14 2 3 3 3 2 2" xfId="11552"/>
    <cellStyle name="Обычный 2 2 14 2 3 3 3 2 2 2" xfId="11553"/>
    <cellStyle name="Обычный 2 2 14 2 3 3 3 2 3" xfId="11554"/>
    <cellStyle name="Обычный 2 2 14 2 3 3 3 3" xfId="11555"/>
    <cellStyle name="Обычный 2 2 14 2 3 3 3 3 2" xfId="11556"/>
    <cellStyle name="Обычный 2 2 14 2 3 3 3 4" xfId="11557"/>
    <cellStyle name="Обычный 2 2 14 2 3 3 4" xfId="11558"/>
    <cellStyle name="Обычный 2 2 14 2 3 3 4 2" xfId="11559"/>
    <cellStyle name="Обычный 2 2 14 2 3 3 4 2 2" xfId="11560"/>
    <cellStyle name="Обычный 2 2 14 2 3 3 4 3" xfId="11561"/>
    <cellStyle name="Обычный 2 2 14 2 3 3 5" xfId="11562"/>
    <cellStyle name="Обычный 2 2 14 2 3 3 5 2" xfId="11563"/>
    <cellStyle name="Обычный 2 2 14 2 3 3 6" xfId="11564"/>
    <cellStyle name="Обычный 2 2 14 2 3 4" xfId="11565"/>
    <cellStyle name="Обычный 2 2 14 2 3 4 2" xfId="11566"/>
    <cellStyle name="Обычный 2 2 14 2 3 4 2 2" xfId="11567"/>
    <cellStyle name="Обычный 2 2 14 2 3 4 2 2 2" xfId="11568"/>
    <cellStyle name="Обычный 2 2 14 2 3 4 2 2 2 2" xfId="11569"/>
    <cellStyle name="Обычный 2 2 14 2 3 4 2 2 2 2 2" xfId="11570"/>
    <cellStyle name="Обычный 2 2 14 2 3 4 2 2 2 3" xfId="11571"/>
    <cellStyle name="Обычный 2 2 14 2 3 4 2 2 3" xfId="11572"/>
    <cellStyle name="Обычный 2 2 14 2 3 4 2 2 3 2" xfId="11573"/>
    <cellStyle name="Обычный 2 2 14 2 3 4 2 2 4" xfId="11574"/>
    <cellStyle name="Обычный 2 2 14 2 3 4 2 3" xfId="11575"/>
    <cellStyle name="Обычный 2 2 14 2 3 4 2 3 2" xfId="11576"/>
    <cellStyle name="Обычный 2 2 14 2 3 4 2 3 2 2" xfId="11577"/>
    <cellStyle name="Обычный 2 2 14 2 3 4 2 3 3" xfId="11578"/>
    <cellStyle name="Обычный 2 2 14 2 3 4 2 4" xfId="11579"/>
    <cellStyle name="Обычный 2 2 14 2 3 4 2 4 2" xfId="11580"/>
    <cellStyle name="Обычный 2 2 14 2 3 4 2 5" xfId="11581"/>
    <cellStyle name="Обычный 2 2 14 2 3 4 3" xfId="11582"/>
    <cellStyle name="Обычный 2 2 14 2 3 4 3 2" xfId="11583"/>
    <cellStyle name="Обычный 2 2 14 2 3 4 3 2 2" xfId="11584"/>
    <cellStyle name="Обычный 2 2 14 2 3 4 3 2 2 2" xfId="11585"/>
    <cellStyle name="Обычный 2 2 14 2 3 4 3 2 3" xfId="11586"/>
    <cellStyle name="Обычный 2 2 14 2 3 4 3 3" xfId="11587"/>
    <cellStyle name="Обычный 2 2 14 2 3 4 3 3 2" xfId="11588"/>
    <cellStyle name="Обычный 2 2 14 2 3 4 3 4" xfId="11589"/>
    <cellStyle name="Обычный 2 2 14 2 3 4 4" xfId="11590"/>
    <cellStyle name="Обычный 2 2 14 2 3 4 4 2" xfId="11591"/>
    <cellStyle name="Обычный 2 2 14 2 3 4 4 2 2" xfId="11592"/>
    <cellStyle name="Обычный 2 2 14 2 3 4 4 3" xfId="11593"/>
    <cellStyle name="Обычный 2 2 14 2 3 4 5" xfId="11594"/>
    <cellStyle name="Обычный 2 2 14 2 3 4 5 2" xfId="11595"/>
    <cellStyle name="Обычный 2 2 14 2 3 4 6" xfId="11596"/>
    <cellStyle name="Обычный 2 2 14 2 3 5" xfId="11597"/>
    <cellStyle name="Обычный 2 2 14 2 3 5 2" xfId="11598"/>
    <cellStyle name="Обычный 2 2 14 2 3 5 2 2" xfId="11599"/>
    <cellStyle name="Обычный 2 2 14 2 3 5 2 2 2" xfId="11600"/>
    <cellStyle name="Обычный 2 2 14 2 3 5 2 2 2 2" xfId="11601"/>
    <cellStyle name="Обычный 2 2 14 2 3 5 2 2 2 2 2" xfId="11602"/>
    <cellStyle name="Обычный 2 2 14 2 3 5 2 2 2 3" xfId="11603"/>
    <cellStyle name="Обычный 2 2 14 2 3 5 2 2 3" xfId="11604"/>
    <cellStyle name="Обычный 2 2 14 2 3 5 2 2 3 2" xfId="11605"/>
    <cellStyle name="Обычный 2 2 14 2 3 5 2 2 4" xfId="11606"/>
    <cellStyle name="Обычный 2 2 14 2 3 5 2 3" xfId="11607"/>
    <cellStyle name="Обычный 2 2 14 2 3 5 2 3 2" xfId="11608"/>
    <cellStyle name="Обычный 2 2 14 2 3 5 2 3 2 2" xfId="11609"/>
    <cellStyle name="Обычный 2 2 14 2 3 5 2 3 3" xfId="11610"/>
    <cellStyle name="Обычный 2 2 14 2 3 5 2 4" xfId="11611"/>
    <cellStyle name="Обычный 2 2 14 2 3 5 2 4 2" xfId="11612"/>
    <cellStyle name="Обычный 2 2 14 2 3 5 2 5" xfId="11613"/>
    <cellStyle name="Обычный 2 2 14 2 3 5 3" xfId="11614"/>
    <cellStyle name="Обычный 2 2 14 2 3 5 3 2" xfId="11615"/>
    <cellStyle name="Обычный 2 2 14 2 3 5 3 2 2" xfId="11616"/>
    <cellStyle name="Обычный 2 2 14 2 3 5 3 2 2 2" xfId="11617"/>
    <cellStyle name="Обычный 2 2 14 2 3 5 3 2 3" xfId="11618"/>
    <cellStyle name="Обычный 2 2 14 2 3 5 3 3" xfId="11619"/>
    <cellStyle name="Обычный 2 2 14 2 3 5 3 3 2" xfId="11620"/>
    <cellStyle name="Обычный 2 2 14 2 3 5 3 4" xfId="11621"/>
    <cellStyle name="Обычный 2 2 14 2 3 5 4" xfId="11622"/>
    <cellStyle name="Обычный 2 2 14 2 3 5 4 2" xfId="11623"/>
    <cellStyle name="Обычный 2 2 14 2 3 5 4 2 2" xfId="11624"/>
    <cellStyle name="Обычный 2 2 14 2 3 5 4 3" xfId="11625"/>
    <cellStyle name="Обычный 2 2 14 2 3 5 5" xfId="11626"/>
    <cellStyle name="Обычный 2 2 14 2 3 5 5 2" xfId="11627"/>
    <cellStyle name="Обычный 2 2 14 2 3 5 6" xfId="11628"/>
    <cellStyle name="Обычный 2 2 14 2 3 6" xfId="11629"/>
    <cellStyle name="Обычный 2 2 14 2 3 6 2" xfId="11630"/>
    <cellStyle name="Обычный 2 2 14 2 3 6 2 2" xfId="11631"/>
    <cellStyle name="Обычный 2 2 14 2 3 6 2 2 2" xfId="11632"/>
    <cellStyle name="Обычный 2 2 14 2 3 6 2 2 2 2" xfId="11633"/>
    <cellStyle name="Обычный 2 2 14 2 3 6 2 2 3" xfId="11634"/>
    <cellStyle name="Обычный 2 2 14 2 3 6 2 3" xfId="11635"/>
    <cellStyle name="Обычный 2 2 14 2 3 6 2 3 2" xfId="11636"/>
    <cellStyle name="Обычный 2 2 14 2 3 6 2 4" xfId="11637"/>
    <cellStyle name="Обычный 2 2 14 2 3 6 3" xfId="11638"/>
    <cellStyle name="Обычный 2 2 14 2 3 6 3 2" xfId="11639"/>
    <cellStyle name="Обычный 2 2 14 2 3 6 3 2 2" xfId="11640"/>
    <cellStyle name="Обычный 2 2 14 2 3 6 3 3" xfId="11641"/>
    <cellStyle name="Обычный 2 2 14 2 3 6 4" xfId="11642"/>
    <cellStyle name="Обычный 2 2 14 2 3 6 4 2" xfId="11643"/>
    <cellStyle name="Обычный 2 2 14 2 3 6 5" xfId="11644"/>
    <cellStyle name="Обычный 2 2 14 2 3 7" xfId="11645"/>
    <cellStyle name="Обычный 2 2 14 2 3 7 2" xfId="11646"/>
    <cellStyle name="Обычный 2 2 14 2 3 7 2 2" xfId="11647"/>
    <cellStyle name="Обычный 2 2 14 2 3 7 2 2 2" xfId="11648"/>
    <cellStyle name="Обычный 2 2 14 2 3 7 2 3" xfId="11649"/>
    <cellStyle name="Обычный 2 2 14 2 3 7 3" xfId="11650"/>
    <cellStyle name="Обычный 2 2 14 2 3 7 3 2" xfId="11651"/>
    <cellStyle name="Обычный 2 2 14 2 3 7 4" xfId="11652"/>
    <cellStyle name="Обычный 2 2 14 2 3 8" xfId="11653"/>
    <cellStyle name="Обычный 2 2 14 2 3 8 2" xfId="11654"/>
    <cellStyle name="Обычный 2 2 14 2 3 8 2 2" xfId="11655"/>
    <cellStyle name="Обычный 2 2 14 2 3 8 3" xfId="11656"/>
    <cellStyle name="Обычный 2 2 14 2 3 9" xfId="11657"/>
    <cellStyle name="Обычный 2 2 14 2 3 9 2" xfId="11658"/>
    <cellStyle name="Обычный 2 2 14 2 4" xfId="11659"/>
    <cellStyle name="Обычный 2 2 14 2 4 10" xfId="11660"/>
    <cellStyle name="Обычный 2 2 14 2 4 2" xfId="11661"/>
    <cellStyle name="Обычный 2 2 14 2 4 2 2" xfId="11662"/>
    <cellStyle name="Обычный 2 2 14 2 4 2 2 2" xfId="11663"/>
    <cellStyle name="Обычный 2 2 14 2 4 2 2 2 2" xfId="11664"/>
    <cellStyle name="Обычный 2 2 14 2 4 2 2 2 2 2" xfId="11665"/>
    <cellStyle name="Обычный 2 2 14 2 4 2 2 2 2 2 2" xfId="11666"/>
    <cellStyle name="Обычный 2 2 14 2 4 2 2 2 2 3" xfId="11667"/>
    <cellStyle name="Обычный 2 2 14 2 4 2 2 2 3" xfId="11668"/>
    <cellStyle name="Обычный 2 2 14 2 4 2 2 2 3 2" xfId="11669"/>
    <cellStyle name="Обычный 2 2 14 2 4 2 2 2 4" xfId="11670"/>
    <cellStyle name="Обычный 2 2 14 2 4 2 2 3" xfId="11671"/>
    <cellStyle name="Обычный 2 2 14 2 4 2 2 3 2" xfId="11672"/>
    <cellStyle name="Обычный 2 2 14 2 4 2 2 3 2 2" xfId="11673"/>
    <cellStyle name="Обычный 2 2 14 2 4 2 2 3 3" xfId="11674"/>
    <cellStyle name="Обычный 2 2 14 2 4 2 2 4" xfId="11675"/>
    <cellStyle name="Обычный 2 2 14 2 4 2 2 4 2" xfId="11676"/>
    <cellStyle name="Обычный 2 2 14 2 4 2 2 5" xfId="11677"/>
    <cellStyle name="Обычный 2 2 14 2 4 2 3" xfId="11678"/>
    <cellStyle name="Обычный 2 2 14 2 4 2 3 2" xfId="11679"/>
    <cellStyle name="Обычный 2 2 14 2 4 2 3 2 2" xfId="11680"/>
    <cellStyle name="Обычный 2 2 14 2 4 2 3 2 2 2" xfId="11681"/>
    <cellStyle name="Обычный 2 2 14 2 4 2 3 2 3" xfId="11682"/>
    <cellStyle name="Обычный 2 2 14 2 4 2 3 3" xfId="11683"/>
    <cellStyle name="Обычный 2 2 14 2 4 2 3 3 2" xfId="11684"/>
    <cellStyle name="Обычный 2 2 14 2 4 2 3 4" xfId="11685"/>
    <cellStyle name="Обычный 2 2 14 2 4 2 4" xfId="11686"/>
    <cellStyle name="Обычный 2 2 14 2 4 2 4 2" xfId="11687"/>
    <cellStyle name="Обычный 2 2 14 2 4 2 4 2 2" xfId="11688"/>
    <cellStyle name="Обычный 2 2 14 2 4 2 4 3" xfId="11689"/>
    <cellStyle name="Обычный 2 2 14 2 4 2 5" xfId="11690"/>
    <cellStyle name="Обычный 2 2 14 2 4 2 5 2" xfId="11691"/>
    <cellStyle name="Обычный 2 2 14 2 4 2 6" xfId="11692"/>
    <cellStyle name="Обычный 2 2 14 2 4 3" xfId="11693"/>
    <cellStyle name="Обычный 2 2 14 2 4 3 2" xfId="11694"/>
    <cellStyle name="Обычный 2 2 14 2 4 3 2 2" xfId="11695"/>
    <cellStyle name="Обычный 2 2 14 2 4 3 2 2 2" xfId="11696"/>
    <cellStyle name="Обычный 2 2 14 2 4 3 2 2 2 2" xfId="11697"/>
    <cellStyle name="Обычный 2 2 14 2 4 3 2 2 2 2 2" xfId="11698"/>
    <cellStyle name="Обычный 2 2 14 2 4 3 2 2 2 3" xfId="11699"/>
    <cellStyle name="Обычный 2 2 14 2 4 3 2 2 3" xfId="11700"/>
    <cellStyle name="Обычный 2 2 14 2 4 3 2 2 3 2" xfId="11701"/>
    <cellStyle name="Обычный 2 2 14 2 4 3 2 2 4" xfId="11702"/>
    <cellStyle name="Обычный 2 2 14 2 4 3 2 3" xfId="11703"/>
    <cellStyle name="Обычный 2 2 14 2 4 3 2 3 2" xfId="11704"/>
    <cellStyle name="Обычный 2 2 14 2 4 3 2 3 2 2" xfId="11705"/>
    <cellStyle name="Обычный 2 2 14 2 4 3 2 3 3" xfId="11706"/>
    <cellStyle name="Обычный 2 2 14 2 4 3 2 4" xfId="11707"/>
    <cellStyle name="Обычный 2 2 14 2 4 3 2 4 2" xfId="11708"/>
    <cellStyle name="Обычный 2 2 14 2 4 3 2 5" xfId="11709"/>
    <cellStyle name="Обычный 2 2 14 2 4 3 3" xfId="11710"/>
    <cellStyle name="Обычный 2 2 14 2 4 3 3 2" xfId="11711"/>
    <cellStyle name="Обычный 2 2 14 2 4 3 3 2 2" xfId="11712"/>
    <cellStyle name="Обычный 2 2 14 2 4 3 3 2 2 2" xfId="11713"/>
    <cellStyle name="Обычный 2 2 14 2 4 3 3 2 3" xfId="11714"/>
    <cellStyle name="Обычный 2 2 14 2 4 3 3 3" xfId="11715"/>
    <cellStyle name="Обычный 2 2 14 2 4 3 3 3 2" xfId="11716"/>
    <cellStyle name="Обычный 2 2 14 2 4 3 3 4" xfId="11717"/>
    <cellStyle name="Обычный 2 2 14 2 4 3 4" xfId="11718"/>
    <cellStyle name="Обычный 2 2 14 2 4 3 4 2" xfId="11719"/>
    <cellStyle name="Обычный 2 2 14 2 4 3 4 2 2" xfId="11720"/>
    <cellStyle name="Обычный 2 2 14 2 4 3 4 3" xfId="11721"/>
    <cellStyle name="Обычный 2 2 14 2 4 3 5" xfId="11722"/>
    <cellStyle name="Обычный 2 2 14 2 4 3 5 2" xfId="11723"/>
    <cellStyle name="Обычный 2 2 14 2 4 3 6" xfId="11724"/>
    <cellStyle name="Обычный 2 2 14 2 4 4" xfId="11725"/>
    <cellStyle name="Обычный 2 2 14 2 4 4 2" xfId="11726"/>
    <cellStyle name="Обычный 2 2 14 2 4 4 2 2" xfId="11727"/>
    <cellStyle name="Обычный 2 2 14 2 4 4 2 2 2" xfId="11728"/>
    <cellStyle name="Обычный 2 2 14 2 4 4 2 2 2 2" xfId="11729"/>
    <cellStyle name="Обычный 2 2 14 2 4 4 2 2 2 2 2" xfId="11730"/>
    <cellStyle name="Обычный 2 2 14 2 4 4 2 2 2 3" xfId="11731"/>
    <cellStyle name="Обычный 2 2 14 2 4 4 2 2 3" xfId="11732"/>
    <cellStyle name="Обычный 2 2 14 2 4 4 2 2 3 2" xfId="11733"/>
    <cellStyle name="Обычный 2 2 14 2 4 4 2 2 4" xfId="11734"/>
    <cellStyle name="Обычный 2 2 14 2 4 4 2 3" xfId="11735"/>
    <cellStyle name="Обычный 2 2 14 2 4 4 2 3 2" xfId="11736"/>
    <cellStyle name="Обычный 2 2 14 2 4 4 2 3 2 2" xfId="11737"/>
    <cellStyle name="Обычный 2 2 14 2 4 4 2 3 3" xfId="11738"/>
    <cellStyle name="Обычный 2 2 14 2 4 4 2 4" xfId="11739"/>
    <cellStyle name="Обычный 2 2 14 2 4 4 2 4 2" xfId="11740"/>
    <cellStyle name="Обычный 2 2 14 2 4 4 2 5" xfId="11741"/>
    <cellStyle name="Обычный 2 2 14 2 4 4 3" xfId="11742"/>
    <cellStyle name="Обычный 2 2 14 2 4 4 3 2" xfId="11743"/>
    <cellStyle name="Обычный 2 2 14 2 4 4 3 2 2" xfId="11744"/>
    <cellStyle name="Обычный 2 2 14 2 4 4 3 2 2 2" xfId="11745"/>
    <cellStyle name="Обычный 2 2 14 2 4 4 3 2 3" xfId="11746"/>
    <cellStyle name="Обычный 2 2 14 2 4 4 3 3" xfId="11747"/>
    <cellStyle name="Обычный 2 2 14 2 4 4 3 3 2" xfId="11748"/>
    <cellStyle name="Обычный 2 2 14 2 4 4 3 4" xfId="11749"/>
    <cellStyle name="Обычный 2 2 14 2 4 4 4" xfId="11750"/>
    <cellStyle name="Обычный 2 2 14 2 4 4 4 2" xfId="11751"/>
    <cellStyle name="Обычный 2 2 14 2 4 4 4 2 2" xfId="11752"/>
    <cellStyle name="Обычный 2 2 14 2 4 4 4 3" xfId="11753"/>
    <cellStyle name="Обычный 2 2 14 2 4 4 5" xfId="11754"/>
    <cellStyle name="Обычный 2 2 14 2 4 4 5 2" xfId="11755"/>
    <cellStyle name="Обычный 2 2 14 2 4 4 6" xfId="11756"/>
    <cellStyle name="Обычный 2 2 14 2 4 5" xfId="11757"/>
    <cellStyle name="Обычный 2 2 14 2 4 5 2" xfId="11758"/>
    <cellStyle name="Обычный 2 2 14 2 4 5 2 2" xfId="11759"/>
    <cellStyle name="Обычный 2 2 14 2 4 5 2 2 2" xfId="11760"/>
    <cellStyle name="Обычный 2 2 14 2 4 5 2 2 2 2" xfId="11761"/>
    <cellStyle name="Обычный 2 2 14 2 4 5 2 2 2 2 2" xfId="11762"/>
    <cellStyle name="Обычный 2 2 14 2 4 5 2 2 2 3" xfId="11763"/>
    <cellStyle name="Обычный 2 2 14 2 4 5 2 2 3" xfId="11764"/>
    <cellStyle name="Обычный 2 2 14 2 4 5 2 2 3 2" xfId="11765"/>
    <cellStyle name="Обычный 2 2 14 2 4 5 2 2 4" xfId="11766"/>
    <cellStyle name="Обычный 2 2 14 2 4 5 2 3" xfId="11767"/>
    <cellStyle name="Обычный 2 2 14 2 4 5 2 3 2" xfId="11768"/>
    <cellStyle name="Обычный 2 2 14 2 4 5 2 3 2 2" xfId="11769"/>
    <cellStyle name="Обычный 2 2 14 2 4 5 2 3 3" xfId="11770"/>
    <cellStyle name="Обычный 2 2 14 2 4 5 2 4" xfId="11771"/>
    <cellStyle name="Обычный 2 2 14 2 4 5 2 4 2" xfId="11772"/>
    <cellStyle name="Обычный 2 2 14 2 4 5 2 5" xfId="11773"/>
    <cellStyle name="Обычный 2 2 14 2 4 5 3" xfId="11774"/>
    <cellStyle name="Обычный 2 2 14 2 4 5 3 2" xfId="11775"/>
    <cellStyle name="Обычный 2 2 14 2 4 5 3 2 2" xfId="11776"/>
    <cellStyle name="Обычный 2 2 14 2 4 5 3 2 2 2" xfId="11777"/>
    <cellStyle name="Обычный 2 2 14 2 4 5 3 2 3" xfId="11778"/>
    <cellStyle name="Обычный 2 2 14 2 4 5 3 3" xfId="11779"/>
    <cellStyle name="Обычный 2 2 14 2 4 5 3 3 2" xfId="11780"/>
    <cellStyle name="Обычный 2 2 14 2 4 5 3 4" xfId="11781"/>
    <cellStyle name="Обычный 2 2 14 2 4 5 4" xfId="11782"/>
    <cellStyle name="Обычный 2 2 14 2 4 5 4 2" xfId="11783"/>
    <cellStyle name="Обычный 2 2 14 2 4 5 4 2 2" xfId="11784"/>
    <cellStyle name="Обычный 2 2 14 2 4 5 4 3" xfId="11785"/>
    <cellStyle name="Обычный 2 2 14 2 4 5 5" xfId="11786"/>
    <cellStyle name="Обычный 2 2 14 2 4 5 5 2" xfId="11787"/>
    <cellStyle name="Обычный 2 2 14 2 4 5 6" xfId="11788"/>
    <cellStyle name="Обычный 2 2 14 2 4 6" xfId="11789"/>
    <cellStyle name="Обычный 2 2 14 2 4 6 2" xfId="11790"/>
    <cellStyle name="Обычный 2 2 14 2 4 6 2 2" xfId="11791"/>
    <cellStyle name="Обычный 2 2 14 2 4 6 2 2 2" xfId="11792"/>
    <cellStyle name="Обычный 2 2 14 2 4 6 2 2 2 2" xfId="11793"/>
    <cellStyle name="Обычный 2 2 14 2 4 6 2 2 3" xfId="11794"/>
    <cellStyle name="Обычный 2 2 14 2 4 6 2 3" xfId="11795"/>
    <cellStyle name="Обычный 2 2 14 2 4 6 2 3 2" xfId="11796"/>
    <cellStyle name="Обычный 2 2 14 2 4 6 2 4" xfId="11797"/>
    <cellStyle name="Обычный 2 2 14 2 4 6 3" xfId="11798"/>
    <cellStyle name="Обычный 2 2 14 2 4 6 3 2" xfId="11799"/>
    <cellStyle name="Обычный 2 2 14 2 4 6 3 2 2" xfId="11800"/>
    <cellStyle name="Обычный 2 2 14 2 4 6 3 3" xfId="11801"/>
    <cellStyle name="Обычный 2 2 14 2 4 6 4" xfId="11802"/>
    <cellStyle name="Обычный 2 2 14 2 4 6 4 2" xfId="11803"/>
    <cellStyle name="Обычный 2 2 14 2 4 6 5" xfId="11804"/>
    <cellStyle name="Обычный 2 2 14 2 4 7" xfId="11805"/>
    <cellStyle name="Обычный 2 2 14 2 4 7 2" xfId="11806"/>
    <cellStyle name="Обычный 2 2 14 2 4 7 2 2" xfId="11807"/>
    <cellStyle name="Обычный 2 2 14 2 4 7 2 2 2" xfId="11808"/>
    <cellStyle name="Обычный 2 2 14 2 4 7 2 3" xfId="11809"/>
    <cellStyle name="Обычный 2 2 14 2 4 7 3" xfId="11810"/>
    <cellStyle name="Обычный 2 2 14 2 4 7 3 2" xfId="11811"/>
    <cellStyle name="Обычный 2 2 14 2 4 7 4" xfId="11812"/>
    <cellStyle name="Обычный 2 2 14 2 4 8" xfId="11813"/>
    <cellStyle name="Обычный 2 2 14 2 4 8 2" xfId="11814"/>
    <cellStyle name="Обычный 2 2 14 2 4 8 2 2" xfId="11815"/>
    <cellStyle name="Обычный 2 2 14 2 4 8 3" xfId="11816"/>
    <cellStyle name="Обычный 2 2 14 2 4 9" xfId="11817"/>
    <cellStyle name="Обычный 2 2 14 2 4 9 2" xfId="11818"/>
    <cellStyle name="Обычный 2 2 14 2 5" xfId="11819"/>
    <cellStyle name="Обычный 2 2 14 2 5 2" xfId="11820"/>
    <cellStyle name="Обычный 2 2 14 2 5 2 2" xfId="11821"/>
    <cellStyle name="Обычный 2 2 14 2 5 2 2 2" xfId="11822"/>
    <cellStyle name="Обычный 2 2 14 2 5 2 2 2 2" xfId="11823"/>
    <cellStyle name="Обычный 2 2 14 2 5 2 2 2 2 2" xfId="11824"/>
    <cellStyle name="Обычный 2 2 14 2 5 2 2 2 3" xfId="11825"/>
    <cellStyle name="Обычный 2 2 14 2 5 2 2 3" xfId="11826"/>
    <cellStyle name="Обычный 2 2 14 2 5 2 2 3 2" xfId="11827"/>
    <cellStyle name="Обычный 2 2 14 2 5 2 2 4" xfId="11828"/>
    <cellStyle name="Обычный 2 2 14 2 5 2 3" xfId="11829"/>
    <cellStyle name="Обычный 2 2 14 2 5 2 3 2" xfId="11830"/>
    <cellStyle name="Обычный 2 2 14 2 5 2 3 2 2" xfId="11831"/>
    <cellStyle name="Обычный 2 2 14 2 5 2 3 3" xfId="11832"/>
    <cellStyle name="Обычный 2 2 14 2 5 2 4" xfId="11833"/>
    <cellStyle name="Обычный 2 2 14 2 5 2 4 2" xfId="11834"/>
    <cellStyle name="Обычный 2 2 14 2 5 2 5" xfId="11835"/>
    <cellStyle name="Обычный 2 2 14 2 5 3" xfId="11836"/>
    <cellStyle name="Обычный 2 2 14 2 5 3 2" xfId="11837"/>
    <cellStyle name="Обычный 2 2 14 2 5 3 2 2" xfId="11838"/>
    <cellStyle name="Обычный 2 2 14 2 5 3 2 2 2" xfId="11839"/>
    <cellStyle name="Обычный 2 2 14 2 5 3 2 3" xfId="11840"/>
    <cellStyle name="Обычный 2 2 14 2 5 3 3" xfId="11841"/>
    <cellStyle name="Обычный 2 2 14 2 5 3 3 2" xfId="11842"/>
    <cellStyle name="Обычный 2 2 14 2 5 3 4" xfId="11843"/>
    <cellStyle name="Обычный 2 2 14 2 5 4" xfId="11844"/>
    <cellStyle name="Обычный 2 2 14 2 5 4 2" xfId="11845"/>
    <cellStyle name="Обычный 2 2 14 2 5 4 2 2" xfId="11846"/>
    <cellStyle name="Обычный 2 2 14 2 5 4 3" xfId="11847"/>
    <cellStyle name="Обычный 2 2 14 2 5 5" xfId="11848"/>
    <cellStyle name="Обычный 2 2 14 2 5 5 2" xfId="11849"/>
    <cellStyle name="Обычный 2 2 14 2 5 6" xfId="11850"/>
    <cellStyle name="Обычный 2 2 14 2 6" xfId="11851"/>
    <cellStyle name="Обычный 2 2 14 2 6 2" xfId="11852"/>
    <cellStyle name="Обычный 2 2 14 2 6 2 2" xfId="11853"/>
    <cellStyle name="Обычный 2 2 14 2 6 2 2 2" xfId="11854"/>
    <cellStyle name="Обычный 2 2 14 2 6 2 2 2 2" xfId="11855"/>
    <cellStyle name="Обычный 2 2 14 2 6 2 2 2 2 2" xfId="11856"/>
    <cellStyle name="Обычный 2 2 14 2 6 2 2 2 3" xfId="11857"/>
    <cellStyle name="Обычный 2 2 14 2 6 2 2 3" xfId="11858"/>
    <cellStyle name="Обычный 2 2 14 2 6 2 2 3 2" xfId="11859"/>
    <cellStyle name="Обычный 2 2 14 2 6 2 2 4" xfId="11860"/>
    <cellStyle name="Обычный 2 2 14 2 6 2 3" xfId="11861"/>
    <cellStyle name="Обычный 2 2 14 2 6 2 3 2" xfId="11862"/>
    <cellStyle name="Обычный 2 2 14 2 6 2 3 2 2" xfId="11863"/>
    <cellStyle name="Обычный 2 2 14 2 6 2 3 3" xfId="11864"/>
    <cellStyle name="Обычный 2 2 14 2 6 2 4" xfId="11865"/>
    <cellStyle name="Обычный 2 2 14 2 6 2 4 2" xfId="11866"/>
    <cellStyle name="Обычный 2 2 14 2 6 2 5" xfId="11867"/>
    <cellStyle name="Обычный 2 2 14 2 6 3" xfId="11868"/>
    <cellStyle name="Обычный 2 2 14 2 6 3 2" xfId="11869"/>
    <cellStyle name="Обычный 2 2 14 2 6 3 2 2" xfId="11870"/>
    <cellStyle name="Обычный 2 2 14 2 6 3 2 2 2" xfId="11871"/>
    <cellStyle name="Обычный 2 2 14 2 6 3 2 3" xfId="11872"/>
    <cellStyle name="Обычный 2 2 14 2 6 3 3" xfId="11873"/>
    <cellStyle name="Обычный 2 2 14 2 6 3 3 2" xfId="11874"/>
    <cellStyle name="Обычный 2 2 14 2 6 3 4" xfId="11875"/>
    <cellStyle name="Обычный 2 2 14 2 6 4" xfId="11876"/>
    <cellStyle name="Обычный 2 2 14 2 6 4 2" xfId="11877"/>
    <cellStyle name="Обычный 2 2 14 2 6 4 2 2" xfId="11878"/>
    <cellStyle name="Обычный 2 2 14 2 6 4 3" xfId="11879"/>
    <cellStyle name="Обычный 2 2 14 2 6 5" xfId="11880"/>
    <cellStyle name="Обычный 2 2 14 2 6 5 2" xfId="11881"/>
    <cellStyle name="Обычный 2 2 14 2 6 6" xfId="11882"/>
    <cellStyle name="Обычный 2 2 14 2 7" xfId="11883"/>
    <cellStyle name="Обычный 2 2 14 2 7 2" xfId="11884"/>
    <cellStyle name="Обычный 2 2 14 2 7 2 2" xfId="11885"/>
    <cellStyle name="Обычный 2 2 14 2 7 2 2 2" xfId="11886"/>
    <cellStyle name="Обычный 2 2 14 2 7 2 2 2 2" xfId="11887"/>
    <cellStyle name="Обычный 2 2 14 2 7 2 2 2 2 2" xfId="11888"/>
    <cellStyle name="Обычный 2 2 14 2 7 2 2 2 3" xfId="11889"/>
    <cellStyle name="Обычный 2 2 14 2 7 2 2 3" xfId="11890"/>
    <cellStyle name="Обычный 2 2 14 2 7 2 2 3 2" xfId="11891"/>
    <cellStyle name="Обычный 2 2 14 2 7 2 2 4" xfId="11892"/>
    <cellStyle name="Обычный 2 2 14 2 7 2 3" xfId="11893"/>
    <cellStyle name="Обычный 2 2 14 2 7 2 3 2" xfId="11894"/>
    <cellStyle name="Обычный 2 2 14 2 7 2 3 2 2" xfId="11895"/>
    <cellStyle name="Обычный 2 2 14 2 7 2 3 3" xfId="11896"/>
    <cellStyle name="Обычный 2 2 14 2 7 2 4" xfId="11897"/>
    <cellStyle name="Обычный 2 2 14 2 7 2 4 2" xfId="11898"/>
    <cellStyle name="Обычный 2 2 14 2 7 2 5" xfId="11899"/>
    <cellStyle name="Обычный 2 2 14 2 7 3" xfId="11900"/>
    <cellStyle name="Обычный 2 2 14 2 7 3 2" xfId="11901"/>
    <cellStyle name="Обычный 2 2 14 2 7 3 2 2" xfId="11902"/>
    <cellStyle name="Обычный 2 2 14 2 7 3 2 2 2" xfId="11903"/>
    <cellStyle name="Обычный 2 2 14 2 7 3 2 3" xfId="11904"/>
    <cellStyle name="Обычный 2 2 14 2 7 3 3" xfId="11905"/>
    <cellStyle name="Обычный 2 2 14 2 7 3 3 2" xfId="11906"/>
    <cellStyle name="Обычный 2 2 14 2 7 3 4" xfId="11907"/>
    <cellStyle name="Обычный 2 2 14 2 7 4" xfId="11908"/>
    <cellStyle name="Обычный 2 2 14 2 7 4 2" xfId="11909"/>
    <cellStyle name="Обычный 2 2 14 2 7 4 2 2" xfId="11910"/>
    <cellStyle name="Обычный 2 2 14 2 7 4 3" xfId="11911"/>
    <cellStyle name="Обычный 2 2 14 2 7 5" xfId="11912"/>
    <cellStyle name="Обычный 2 2 14 2 7 5 2" xfId="11913"/>
    <cellStyle name="Обычный 2 2 14 2 7 6" xfId="11914"/>
    <cellStyle name="Обычный 2 2 14 2 8" xfId="11915"/>
    <cellStyle name="Обычный 2 2 14 2 8 2" xfId="11916"/>
    <cellStyle name="Обычный 2 2 14 2 8 2 2" xfId="11917"/>
    <cellStyle name="Обычный 2 2 14 2 8 2 2 2" xfId="11918"/>
    <cellStyle name="Обычный 2 2 14 2 8 2 2 2 2" xfId="11919"/>
    <cellStyle name="Обычный 2 2 14 2 8 2 2 2 2 2" xfId="11920"/>
    <cellStyle name="Обычный 2 2 14 2 8 2 2 2 3" xfId="11921"/>
    <cellStyle name="Обычный 2 2 14 2 8 2 2 3" xfId="11922"/>
    <cellStyle name="Обычный 2 2 14 2 8 2 2 3 2" xfId="11923"/>
    <cellStyle name="Обычный 2 2 14 2 8 2 2 4" xfId="11924"/>
    <cellStyle name="Обычный 2 2 14 2 8 2 3" xfId="11925"/>
    <cellStyle name="Обычный 2 2 14 2 8 2 3 2" xfId="11926"/>
    <cellStyle name="Обычный 2 2 14 2 8 2 3 2 2" xfId="11927"/>
    <cellStyle name="Обычный 2 2 14 2 8 2 3 3" xfId="11928"/>
    <cellStyle name="Обычный 2 2 14 2 8 2 4" xfId="11929"/>
    <cellStyle name="Обычный 2 2 14 2 8 2 4 2" xfId="11930"/>
    <cellStyle name="Обычный 2 2 14 2 8 2 5" xfId="11931"/>
    <cellStyle name="Обычный 2 2 14 2 8 3" xfId="11932"/>
    <cellStyle name="Обычный 2 2 14 2 8 3 2" xfId="11933"/>
    <cellStyle name="Обычный 2 2 14 2 8 3 2 2" xfId="11934"/>
    <cellStyle name="Обычный 2 2 14 2 8 3 2 2 2" xfId="11935"/>
    <cellStyle name="Обычный 2 2 14 2 8 3 2 3" xfId="11936"/>
    <cellStyle name="Обычный 2 2 14 2 8 3 3" xfId="11937"/>
    <cellStyle name="Обычный 2 2 14 2 8 3 3 2" xfId="11938"/>
    <cellStyle name="Обычный 2 2 14 2 8 3 4" xfId="11939"/>
    <cellStyle name="Обычный 2 2 14 2 8 4" xfId="11940"/>
    <cellStyle name="Обычный 2 2 14 2 8 4 2" xfId="11941"/>
    <cellStyle name="Обычный 2 2 14 2 8 4 2 2" xfId="11942"/>
    <cellStyle name="Обычный 2 2 14 2 8 4 3" xfId="11943"/>
    <cellStyle name="Обычный 2 2 14 2 8 5" xfId="11944"/>
    <cellStyle name="Обычный 2 2 14 2 8 5 2" xfId="11945"/>
    <cellStyle name="Обычный 2 2 14 2 8 6" xfId="11946"/>
    <cellStyle name="Обычный 2 2 14 2 9" xfId="11947"/>
    <cellStyle name="Обычный 2 2 14 2 9 2" xfId="11948"/>
    <cellStyle name="Обычный 2 2 14 2 9 2 2" xfId="11949"/>
    <cellStyle name="Обычный 2 2 14 2 9 2 2 2" xfId="11950"/>
    <cellStyle name="Обычный 2 2 14 2 9 2 2 2 2" xfId="11951"/>
    <cellStyle name="Обычный 2 2 14 2 9 2 2 3" xfId="11952"/>
    <cellStyle name="Обычный 2 2 14 2 9 2 3" xfId="11953"/>
    <cellStyle name="Обычный 2 2 14 2 9 2 3 2" xfId="11954"/>
    <cellStyle name="Обычный 2 2 14 2 9 2 4" xfId="11955"/>
    <cellStyle name="Обычный 2 2 14 2 9 3" xfId="11956"/>
    <cellStyle name="Обычный 2 2 14 2 9 3 2" xfId="11957"/>
    <cellStyle name="Обычный 2 2 14 2 9 3 2 2" xfId="11958"/>
    <cellStyle name="Обычный 2 2 14 2 9 3 3" xfId="11959"/>
    <cellStyle name="Обычный 2 2 14 2 9 4" xfId="11960"/>
    <cellStyle name="Обычный 2 2 14 2 9 4 2" xfId="11961"/>
    <cellStyle name="Обычный 2 2 14 2 9 5" xfId="11962"/>
    <cellStyle name="Обычный 2 2 14 3" xfId="11963"/>
    <cellStyle name="Обычный 2 2 14 3 10" xfId="11964"/>
    <cellStyle name="Обычный 2 2 14 3 10 2" xfId="11965"/>
    <cellStyle name="Обычный 2 2 14 3 11" xfId="11966"/>
    <cellStyle name="Обычный 2 2 14 3 2" xfId="11967"/>
    <cellStyle name="Обычный 2 2 14 3 2 10" xfId="11968"/>
    <cellStyle name="Обычный 2 2 14 3 2 2" xfId="11969"/>
    <cellStyle name="Обычный 2 2 14 3 2 2 2" xfId="11970"/>
    <cellStyle name="Обычный 2 2 14 3 2 2 2 2" xfId="11971"/>
    <cellStyle name="Обычный 2 2 14 3 2 2 2 2 2" xfId="11972"/>
    <cellStyle name="Обычный 2 2 14 3 2 2 2 2 2 2" xfId="11973"/>
    <cellStyle name="Обычный 2 2 14 3 2 2 2 2 2 2 2" xfId="11974"/>
    <cellStyle name="Обычный 2 2 14 3 2 2 2 2 2 3" xfId="11975"/>
    <cellStyle name="Обычный 2 2 14 3 2 2 2 2 3" xfId="11976"/>
    <cellStyle name="Обычный 2 2 14 3 2 2 2 2 3 2" xfId="11977"/>
    <cellStyle name="Обычный 2 2 14 3 2 2 2 2 4" xfId="11978"/>
    <cellStyle name="Обычный 2 2 14 3 2 2 2 3" xfId="11979"/>
    <cellStyle name="Обычный 2 2 14 3 2 2 2 3 2" xfId="11980"/>
    <cellStyle name="Обычный 2 2 14 3 2 2 2 3 2 2" xfId="11981"/>
    <cellStyle name="Обычный 2 2 14 3 2 2 2 3 3" xfId="11982"/>
    <cellStyle name="Обычный 2 2 14 3 2 2 2 4" xfId="11983"/>
    <cellStyle name="Обычный 2 2 14 3 2 2 2 4 2" xfId="11984"/>
    <cellStyle name="Обычный 2 2 14 3 2 2 2 5" xfId="11985"/>
    <cellStyle name="Обычный 2 2 14 3 2 2 3" xfId="11986"/>
    <cellStyle name="Обычный 2 2 14 3 2 2 3 2" xfId="11987"/>
    <cellStyle name="Обычный 2 2 14 3 2 2 3 2 2" xfId="11988"/>
    <cellStyle name="Обычный 2 2 14 3 2 2 3 2 2 2" xfId="11989"/>
    <cellStyle name="Обычный 2 2 14 3 2 2 3 2 3" xfId="11990"/>
    <cellStyle name="Обычный 2 2 14 3 2 2 3 3" xfId="11991"/>
    <cellStyle name="Обычный 2 2 14 3 2 2 3 3 2" xfId="11992"/>
    <cellStyle name="Обычный 2 2 14 3 2 2 3 4" xfId="11993"/>
    <cellStyle name="Обычный 2 2 14 3 2 2 4" xfId="11994"/>
    <cellStyle name="Обычный 2 2 14 3 2 2 4 2" xfId="11995"/>
    <cellStyle name="Обычный 2 2 14 3 2 2 4 2 2" xfId="11996"/>
    <cellStyle name="Обычный 2 2 14 3 2 2 4 3" xfId="11997"/>
    <cellStyle name="Обычный 2 2 14 3 2 2 5" xfId="11998"/>
    <cellStyle name="Обычный 2 2 14 3 2 2 5 2" xfId="11999"/>
    <cellStyle name="Обычный 2 2 14 3 2 2 6" xfId="12000"/>
    <cellStyle name="Обычный 2 2 14 3 2 3" xfId="12001"/>
    <cellStyle name="Обычный 2 2 14 3 2 3 2" xfId="12002"/>
    <cellStyle name="Обычный 2 2 14 3 2 3 2 2" xfId="12003"/>
    <cellStyle name="Обычный 2 2 14 3 2 3 2 2 2" xfId="12004"/>
    <cellStyle name="Обычный 2 2 14 3 2 3 2 2 2 2" xfId="12005"/>
    <cellStyle name="Обычный 2 2 14 3 2 3 2 2 2 2 2" xfId="12006"/>
    <cellStyle name="Обычный 2 2 14 3 2 3 2 2 2 3" xfId="12007"/>
    <cellStyle name="Обычный 2 2 14 3 2 3 2 2 3" xfId="12008"/>
    <cellStyle name="Обычный 2 2 14 3 2 3 2 2 3 2" xfId="12009"/>
    <cellStyle name="Обычный 2 2 14 3 2 3 2 2 4" xfId="12010"/>
    <cellStyle name="Обычный 2 2 14 3 2 3 2 3" xfId="12011"/>
    <cellStyle name="Обычный 2 2 14 3 2 3 2 3 2" xfId="12012"/>
    <cellStyle name="Обычный 2 2 14 3 2 3 2 3 2 2" xfId="12013"/>
    <cellStyle name="Обычный 2 2 14 3 2 3 2 3 3" xfId="12014"/>
    <cellStyle name="Обычный 2 2 14 3 2 3 2 4" xfId="12015"/>
    <cellStyle name="Обычный 2 2 14 3 2 3 2 4 2" xfId="12016"/>
    <cellStyle name="Обычный 2 2 14 3 2 3 2 5" xfId="12017"/>
    <cellStyle name="Обычный 2 2 14 3 2 3 3" xfId="12018"/>
    <cellStyle name="Обычный 2 2 14 3 2 3 3 2" xfId="12019"/>
    <cellStyle name="Обычный 2 2 14 3 2 3 3 2 2" xfId="12020"/>
    <cellStyle name="Обычный 2 2 14 3 2 3 3 2 2 2" xfId="12021"/>
    <cellStyle name="Обычный 2 2 14 3 2 3 3 2 3" xfId="12022"/>
    <cellStyle name="Обычный 2 2 14 3 2 3 3 3" xfId="12023"/>
    <cellStyle name="Обычный 2 2 14 3 2 3 3 3 2" xfId="12024"/>
    <cellStyle name="Обычный 2 2 14 3 2 3 3 4" xfId="12025"/>
    <cellStyle name="Обычный 2 2 14 3 2 3 4" xfId="12026"/>
    <cellStyle name="Обычный 2 2 14 3 2 3 4 2" xfId="12027"/>
    <cellStyle name="Обычный 2 2 14 3 2 3 4 2 2" xfId="12028"/>
    <cellStyle name="Обычный 2 2 14 3 2 3 4 3" xfId="12029"/>
    <cellStyle name="Обычный 2 2 14 3 2 3 5" xfId="12030"/>
    <cellStyle name="Обычный 2 2 14 3 2 3 5 2" xfId="12031"/>
    <cellStyle name="Обычный 2 2 14 3 2 3 6" xfId="12032"/>
    <cellStyle name="Обычный 2 2 14 3 2 4" xfId="12033"/>
    <cellStyle name="Обычный 2 2 14 3 2 4 2" xfId="12034"/>
    <cellStyle name="Обычный 2 2 14 3 2 4 2 2" xfId="12035"/>
    <cellStyle name="Обычный 2 2 14 3 2 4 2 2 2" xfId="12036"/>
    <cellStyle name="Обычный 2 2 14 3 2 4 2 2 2 2" xfId="12037"/>
    <cellStyle name="Обычный 2 2 14 3 2 4 2 2 2 2 2" xfId="12038"/>
    <cellStyle name="Обычный 2 2 14 3 2 4 2 2 2 3" xfId="12039"/>
    <cellStyle name="Обычный 2 2 14 3 2 4 2 2 3" xfId="12040"/>
    <cellStyle name="Обычный 2 2 14 3 2 4 2 2 3 2" xfId="12041"/>
    <cellStyle name="Обычный 2 2 14 3 2 4 2 2 4" xfId="12042"/>
    <cellStyle name="Обычный 2 2 14 3 2 4 2 3" xfId="12043"/>
    <cellStyle name="Обычный 2 2 14 3 2 4 2 3 2" xfId="12044"/>
    <cellStyle name="Обычный 2 2 14 3 2 4 2 3 2 2" xfId="12045"/>
    <cellStyle name="Обычный 2 2 14 3 2 4 2 3 3" xfId="12046"/>
    <cellStyle name="Обычный 2 2 14 3 2 4 2 4" xfId="12047"/>
    <cellStyle name="Обычный 2 2 14 3 2 4 2 4 2" xfId="12048"/>
    <cellStyle name="Обычный 2 2 14 3 2 4 2 5" xfId="12049"/>
    <cellStyle name="Обычный 2 2 14 3 2 4 3" xfId="12050"/>
    <cellStyle name="Обычный 2 2 14 3 2 4 3 2" xfId="12051"/>
    <cellStyle name="Обычный 2 2 14 3 2 4 3 2 2" xfId="12052"/>
    <cellStyle name="Обычный 2 2 14 3 2 4 3 2 2 2" xfId="12053"/>
    <cellStyle name="Обычный 2 2 14 3 2 4 3 2 3" xfId="12054"/>
    <cellStyle name="Обычный 2 2 14 3 2 4 3 3" xfId="12055"/>
    <cellStyle name="Обычный 2 2 14 3 2 4 3 3 2" xfId="12056"/>
    <cellStyle name="Обычный 2 2 14 3 2 4 3 4" xfId="12057"/>
    <cellStyle name="Обычный 2 2 14 3 2 4 4" xfId="12058"/>
    <cellStyle name="Обычный 2 2 14 3 2 4 4 2" xfId="12059"/>
    <cellStyle name="Обычный 2 2 14 3 2 4 4 2 2" xfId="12060"/>
    <cellStyle name="Обычный 2 2 14 3 2 4 4 3" xfId="12061"/>
    <cellStyle name="Обычный 2 2 14 3 2 4 5" xfId="12062"/>
    <cellStyle name="Обычный 2 2 14 3 2 4 5 2" xfId="12063"/>
    <cellStyle name="Обычный 2 2 14 3 2 4 6" xfId="12064"/>
    <cellStyle name="Обычный 2 2 14 3 2 5" xfId="12065"/>
    <cellStyle name="Обычный 2 2 14 3 2 5 2" xfId="12066"/>
    <cellStyle name="Обычный 2 2 14 3 2 5 2 2" xfId="12067"/>
    <cellStyle name="Обычный 2 2 14 3 2 5 2 2 2" xfId="12068"/>
    <cellStyle name="Обычный 2 2 14 3 2 5 2 2 2 2" xfId="12069"/>
    <cellStyle name="Обычный 2 2 14 3 2 5 2 2 2 2 2" xfId="12070"/>
    <cellStyle name="Обычный 2 2 14 3 2 5 2 2 2 3" xfId="12071"/>
    <cellStyle name="Обычный 2 2 14 3 2 5 2 2 3" xfId="12072"/>
    <cellStyle name="Обычный 2 2 14 3 2 5 2 2 3 2" xfId="12073"/>
    <cellStyle name="Обычный 2 2 14 3 2 5 2 2 4" xfId="12074"/>
    <cellStyle name="Обычный 2 2 14 3 2 5 2 3" xfId="12075"/>
    <cellStyle name="Обычный 2 2 14 3 2 5 2 3 2" xfId="12076"/>
    <cellStyle name="Обычный 2 2 14 3 2 5 2 3 2 2" xfId="12077"/>
    <cellStyle name="Обычный 2 2 14 3 2 5 2 3 3" xfId="12078"/>
    <cellStyle name="Обычный 2 2 14 3 2 5 2 4" xfId="12079"/>
    <cellStyle name="Обычный 2 2 14 3 2 5 2 4 2" xfId="12080"/>
    <cellStyle name="Обычный 2 2 14 3 2 5 2 5" xfId="12081"/>
    <cellStyle name="Обычный 2 2 14 3 2 5 3" xfId="12082"/>
    <cellStyle name="Обычный 2 2 14 3 2 5 3 2" xfId="12083"/>
    <cellStyle name="Обычный 2 2 14 3 2 5 3 2 2" xfId="12084"/>
    <cellStyle name="Обычный 2 2 14 3 2 5 3 2 2 2" xfId="12085"/>
    <cellStyle name="Обычный 2 2 14 3 2 5 3 2 3" xfId="12086"/>
    <cellStyle name="Обычный 2 2 14 3 2 5 3 3" xfId="12087"/>
    <cellStyle name="Обычный 2 2 14 3 2 5 3 3 2" xfId="12088"/>
    <cellStyle name="Обычный 2 2 14 3 2 5 3 4" xfId="12089"/>
    <cellStyle name="Обычный 2 2 14 3 2 5 4" xfId="12090"/>
    <cellStyle name="Обычный 2 2 14 3 2 5 4 2" xfId="12091"/>
    <cellStyle name="Обычный 2 2 14 3 2 5 4 2 2" xfId="12092"/>
    <cellStyle name="Обычный 2 2 14 3 2 5 4 3" xfId="12093"/>
    <cellStyle name="Обычный 2 2 14 3 2 5 5" xfId="12094"/>
    <cellStyle name="Обычный 2 2 14 3 2 5 5 2" xfId="12095"/>
    <cellStyle name="Обычный 2 2 14 3 2 5 6" xfId="12096"/>
    <cellStyle name="Обычный 2 2 14 3 2 6" xfId="12097"/>
    <cellStyle name="Обычный 2 2 14 3 2 6 2" xfId="12098"/>
    <cellStyle name="Обычный 2 2 14 3 2 6 2 2" xfId="12099"/>
    <cellStyle name="Обычный 2 2 14 3 2 6 2 2 2" xfId="12100"/>
    <cellStyle name="Обычный 2 2 14 3 2 6 2 2 2 2" xfId="12101"/>
    <cellStyle name="Обычный 2 2 14 3 2 6 2 2 3" xfId="12102"/>
    <cellStyle name="Обычный 2 2 14 3 2 6 2 3" xfId="12103"/>
    <cellStyle name="Обычный 2 2 14 3 2 6 2 3 2" xfId="12104"/>
    <cellStyle name="Обычный 2 2 14 3 2 6 2 4" xfId="12105"/>
    <cellStyle name="Обычный 2 2 14 3 2 6 3" xfId="12106"/>
    <cellStyle name="Обычный 2 2 14 3 2 6 3 2" xfId="12107"/>
    <cellStyle name="Обычный 2 2 14 3 2 6 3 2 2" xfId="12108"/>
    <cellStyle name="Обычный 2 2 14 3 2 6 3 3" xfId="12109"/>
    <cellStyle name="Обычный 2 2 14 3 2 6 4" xfId="12110"/>
    <cellStyle name="Обычный 2 2 14 3 2 6 4 2" xfId="12111"/>
    <cellStyle name="Обычный 2 2 14 3 2 6 5" xfId="12112"/>
    <cellStyle name="Обычный 2 2 14 3 2 7" xfId="12113"/>
    <cellStyle name="Обычный 2 2 14 3 2 7 2" xfId="12114"/>
    <cellStyle name="Обычный 2 2 14 3 2 7 2 2" xfId="12115"/>
    <cellStyle name="Обычный 2 2 14 3 2 7 2 2 2" xfId="12116"/>
    <cellStyle name="Обычный 2 2 14 3 2 7 2 3" xfId="12117"/>
    <cellStyle name="Обычный 2 2 14 3 2 7 3" xfId="12118"/>
    <cellStyle name="Обычный 2 2 14 3 2 7 3 2" xfId="12119"/>
    <cellStyle name="Обычный 2 2 14 3 2 7 4" xfId="12120"/>
    <cellStyle name="Обычный 2 2 14 3 2 8" xfId="12121"/>
    <cellStyle name="Обычный 2 2 14 3 2 8 2" xfId="12122"/>
    <cellStyle name="Обычный 2 2 14 3 2 8 2 2" xfId="12123"/>
    <cellStyle name="Обычный 2 2 14 3 2 8 3" xfId="12124"/>
    <cellStyle name="Обычный 2 2 14 3 2 9" xfId="12125"/>
    <cellStyle name="Обычный 2 2 14 3 2 9 2" xfId="12126"/>
    <cellStyle name="Обычный 2 2 14 3 3" xfId="12127"/>
    <cellStyle name="Обычный 2 2 14 3 3 2" xfId="12128"/>
    <cellStyle name="Обычный 2 2 14 3 3 2 2" xfId="12129"/>
    <cellStyle name="Обычный 2 2 14 3 3 2 2 2" xfId="12130"/>
    <cellStyle name="Обычный 2 2 14 3 3 2 2 2 2" xfId="12131"/>
    <cellStyle name="Обычный 2 2 14 3 3 2 2 2 2 2" xfId="12132"/>
    <cellStyle name="Обычный 2 2 14 3 3 2 2 2 3" xfId="12133"/>
    <cellStyle name="Обычный 2 2 14 3 3 2 2 3" xfId="12134"/>
    <cellStyle name="Обычный 2 2 14 3 3 2 2 3 2" xfId="12135"/>
    <cellStyle name="Обычный 2 2 14 3 3 2 2 4" xfId="12136"/>
    <cellStyle name="Обычный 2 2 14 3 3 2 3" xfId="12137"/>
    <cellStyle name="Обычный 2 2 14 3 3 2 3 2" xfId="12138"/>
    <cellStyle name="Обычный 2 2 14 3 3 2 3 2 2" xfId="12139"/>
    <cellStyle name="Обычный 2 2 14 3 3 2 3 3" xfId="12140"/>
    <cellStyle name="Обычный 2 2 14 3 3 2 4" xfId="12141"/>
    <cellStyle name="Обычный 2 2 14 3 3 2 4 2" xfId="12142"/>
    <cellStyle name="Обычный 2 2 14 3 3 2 5" xfId="12143"/>
    <cellStyle name="Обычный 2 2 14 3 3 3" xfId="12144"/>
    <cellStyle name="Обычный 2 2 14 3 3 3 2" xfId="12145"/>
    <cellStyle name="Обычный 2 2 14 3 3 3 2 2" xfId="12146"/>
    <cellStyle name="Обычный 2 2 14 3 3 3 2 2 2" xfId="12147"/>
    <cellStyle name="Обычный 2 2 14 3 3 3 2 3" xfId="12148"/>
    <cellStyle name="Обычный 2 2 14 3 3 3 3" xfId="12149"/>
    <cellStyle name="Обычный 2 2 14 3 3 3 3 2" xfId="12150"/>
    <cellStyle name="Обычный 2 2 14 3 3 3 4" xfId="12151"/>
    <cellStyle name="Обычный 2 2 14 3 3 4" xfId="12152"/>
    <cellStyle name="Обычный 2 2 14 3 3 4 2" xfId="12153"/>
    <cellStyle name="Обычный 2 2 14 3 3 4 2 2" xfId="12154"/>
    <cellStyle name="Обычный 2 2 14 3 3 4 3" xfId="12155"/>
    <cellStyle name="Обычный 2 2 14 3 3 5" xfId="12156"/>
    <cellStyle name="Обычный 2 2 14 3 3 5 2" xfId="12157"/>
    <cellStyle name="Обычный 2 2 14 3 3 6" xfId="12158"/>
    <cellStyle name="Обычный 2 2 14 3 4" xfId="12159"/>
    <cellStyle name="Обычный 2 2 14 3 4 2" xfId="12160"/>
    <cellStyle name="Обычный 2 2 14 3 4 2 2" xfId="12161"/>
    <cellStyle name="Обычный 2 2 14 3 4 2 2 2" xfId="12162"/>
    <cellStyle name="Обычный 2 2 14 3 4 2 2 2 2" xfId="12163"/>
    <cellStyle name="Обычный 2 2 14 3 4 2 2 2 2 2" xfId="12164"/>
    <cellStyle name="Обычный 2 2 14 3 4 2 2 2 3" xfId="12165"/>
    <cellStyle name="Обычный 2 2 14 3 4 2 2 3" xfId="12166"/>
    <cellStyle name="Обычный 2 2 14 3 4 2 2 3 2" xfId="12167"/>
    <cellStyle name="Обычный 2 2 14 3 4 2 2 4" xfId="12168"/>
    <cellStyle name="Обычный 2 2 14 3 4 2 3" xfId="12169"/>
    <cellStyle name="Обычный 2 2 14 3 4 2 3 2" xfId="12170"/>
    <cellStyle name="Обычный 2 2 14 3 4 2 3 2 2" xfId="12171"/>
    <cellStyle name="Обычный 2 2 14 3 4 2 3 3" xfId="12172"/>
    <cellStyle name="Обычный 2 2 14 3 4 2 4" xfId="12173"/>
    <cellStyle name="Обычный 2 2 14 3 4 2 4 2" xfId="12174"/>
    <cellStyle name="Обычный 2 2 14 3 4 2 5" xfId="12175"/>
    <cellStyle name="Обычный 2 2 14 3 4 3" xfId="12176"/>
    <cellStyle name="Обычный 2 2 14 3 4 3 2" xfId="12177"/>
    <cellStyle name="Обычный 2 2 14 3 4 3 2 2" xfId="12178"/>
    <cellStyle name="Обычный 2 2 14 3 4 3 2 2 2" xfId="12179"/>
    <cellStyle name="Обычный 2 2 14 3 4 3 2 3" xfId="12180"/>
    <cellStyle name="Обычный 2 2 14 3 4 3 3" xfId="12181"/>
    <cellStyle name="Обычный 2 2 14 3 4 3 3 2" xfId="12182"/>
    <cellStyle name="Обычный 2 2 14 3 4 3 4" xfId="12183"/>
    <cellStyle name="Обычный 2 2 14 3 4 4" xfId="12184"/>
    <cellStyle name="Обычный 2 2 14 3 4 4 2" xfId="12185"/>
    <cellStyle name="Обычный 2 2 14 3 4 4 2 2" xfId="12186"/>
    <cellStyle name="Обычный 2 2 14 3 4 4 3" xfId="12187"/>
    <cellStyle name="Обычный 2 2 14 3 4 5" xfId="12188"/>
    <cellStyle name="Обычный 2 2 14 3 4 5 2" xfId="12189"/>
    <cellStyle name="Обычный 2 2 14 3 4 6" xfId="12190"/>
    <cellStyle name="Обычный 2 2 14 3 5" xfId="12191"/>
    <cellStyle name="Обычный 2 2 14 3 5 2" xfId="12192"/>
    <cellStyle name="Обычный 2 2 14 3 5 2 2" xfId="12193"/>
    <cellStyle name="Обычный 2 2 14 3 5 2 2 2" xfId="12194"/>
    <cellStyle name="Обычный 2 2 14 3 5 2 2 2 2" xfId="12195"/>
    <cellStyle name="Обычный 2 2 14 3 5 2 2 2 2 2" xfId="12196"/>
    <cellStyle name="Обычный 2 2 14 3 5 2 2 2 3" xfId="12197"/>
    <cellStyle name="Обычный 2 2 14 3 5 2 2 3" xfId="12198"/>
    <cellStyle name="Обычный 2 2 14 3 5 2 2 3 2" xfId="12199"/>
    <cellStyle name="Обычный 2 2 14 3 5 2 2 4" xfId="12200"/>
    <cellStyle name="Обычный 2 2 14 3 5 2 3" xfId="12201"/>
    <cellStyle name="Обычный 2 2 14 3 5 2 3 2" xfId="12202"/>
    <cellStyle name="Обычный 2 2 14 3 5 2 3 2 2" xfId="12203"/>
    <cellStyle name="Обычный 2 2 14 3 5 2 3 3" xfId="12204"/>
    <cellStyle name="Обычный 2 2 14 3 5 2 4" xfId="12205"/>
    <cellStyle name="Обычный 2 2 14 3 5 2 4 2" xfId="12206"/>
    <cellStyle name="Обычный 2 2 14 3 5 2 5" xfId="12207"/>
    <cellStyle name="Обычный 2 2 14 3 5 3" xfId="12208"/>
    <cellStyle name="Обычный 2 2 14 3 5 3 2" xfId="12209"/>
    <cellStyle name="Обычный 2 2 14 3 5 3 2 2" xfId="12210"/>
    <cellStyle name="Обычный 2 2 14 3 5 3 2 2 2" xfId="12211"/>
    <cellStyle name="Обычный 2 2 14 3 5 3 2 3" xfId="12212"/>
    <cellStyle name="Обычный 2 2 14 3 5 3 3" xfId="12213"/>
    <cellStyle name="Обычный 2 2 14 3 5 3 3 2" xfId="12214"/>
    <cellStyle name="Обычный 2 2 14 3 5 3 4" xfId="12215"/>
    <cellStyle name="Обычный 2 2 14 3 5 4" xfId="12216"/>
    <cellStyle name="Обычный 2 2 14 3 5 4 2" xfId="12217"/>
    <cellStyle name="Обычный 2 2 14 3 5 4 2 2" xfId="12218"/>
    <cellStyle name="Обычный 2 2 14 3 5 4 3" xfId="12219"/>
    <cellStyle name="Обычный 2 2 14 3 5 5" xfId="12220"/>
    <cellStyle name="Обычный 2 2 14 3 5 5 2" xfId="12221"/>
    <cellStyle name="Обычный 2 2 14 3 5 6" xfId="12222"/>
    <cellStyle name="Обычный 2 2 14 3 6" xfId="12223"/>
    <cellStyle name="Обычный 2 2 14 3 6 2" xfId="12224"/>
    <cellStyle name="Обычный 2 2 14 3 6 2 2" xfId="12225"/>
    <cellStyle name="Обычный 2 2 14 3 6 2 2 2" xfId="12226"/>
    <cellStyle name="Обычный 2 2 14 3 6 2 2 2 2" xfId="12227"/>
    <cellStyle name="Обычный 2 2 14 3 6 2 2 2 2 2" xfId="12228"/>
    <cellStyle name="Обычный 2 2 14 3 6 2 2 2 3" xfId="12229"/>
    <cellStyle name="Обычный 2 2 14 3 6 2 2 3" xfId="12230"/>
    <cellStyle name="Обычный 2 2 14 3 6 2 2 3 2" xfId="12231"/>
    <cellStyle name="Обычный 2 2 14 3 6 2 2 4" xfId="12232"/>
    <cellStyle name="Обычный 2 2 14 3 6 2 3" xfId="12233"/>
    <cellStyle name="Обычный 2 2 14 3 6 2 3 2" xfId="12234"/>
    <cellStyle name="Обычный 2 2 14 3 6 2 3 2 2" xfId="12235"/>
    <cellStyle name="Обычный 2 2 14 3 6 2 3 3" xfId="12236"/>
    <cellStyle name="Обычный 2 2 14 3 6 2 4" xfId="12237"/>
    <cellStyle name="Обычный 2 2 14 3 6 2 4 2" xfId="12238"/>
    <cellStyle name="Обычный 2 2 14 3 6 2 5" xfId="12239"/>
    <cellStyle name="Обычный 2 2 14 3 6 3" xfId="12240"/>
    <cellStyle name="Обычный 2 2 14 3 6 3 2" xfId="12241"/>
    <cellStyle name="Обычный 2 2 14 3 6 3 2 2" xfId="12242"/>
    <cellStyle name="Обычный 2 2 14 3 6 3 2 2 2" xfId="12243"/>
    <cellStyle name="Обычный 2 2 14 3 6 3 2 3" xfId="12244"/>
    <cellStyle name="Обычный 2 2 14 3 6 3 3" xfId="12245"/>
    <cellStyle name="Обычный 2 2 14 3 6 3 3 2" xfId="12246"/>
    <cellStyle name="Обычный 2 2 14 3 6 3 4" xfId="12247"/>
    <cellStyle name="Обычный 2 2 14 3 6 4" xfId="12248"/>
    <cellStyle name="Обычный 2 2 14 3 6 4 2" xfId="12249"/>
    <cellStyle name="Обычный 2 2 14 3 6 4 2 2" xfId="12250"/>
    <cellStyle name="Обычный 2 2 14 3 6 4 3" xfId="12251"/>
    <cellStyle name="Обычный 2 2 14 3 6 5" xfId="12252"/>
    <cellStyle name="Обычный 2 2 14 3 6 5 2" xfId="12253"/>
    <cellStyle name="Обычный 2 2 14 3 6 6" xfId="12254"/>
    <cellStyle name="Обычный 2 2 14 3 7" xfId="12255"/>
    <cellStyle name="Обычный 2 2 14 3 7 2" xfId="12256"/>
    <cellStyle name="Обычный 2 2 14 3 7 2 2" xfId="12257"/>
    <cellStyle name="Обычный 2 2 14 3 7 2 2 2" xfId="12258"/>
    <cellStyle name="Обычный 2 2 14 3 7 2 2 2 2" xfId="12259"/>
    <cellStyle name="Обычный 2 2 14 3 7 2 2 3" xfId="12260"/>
    <cellStyle name="Обычный 2 2 14 3 7 2 3" xfId="12261"/>
    <cellStyle name="Обычный 2 2 14 3 7 2 3 2" xfId="12262"/>
    <cellStyle name="Обычный 2 2 14 3 7 2 4" xfId="12263"/>
    <cellStyle name="Обычный 2 2 14 3 7 3" xfId="12264"/>
    <cellStyle name="Обычный 2 2 14 3 7 3 2" xfId="12265"/>
    <cellStyle name="Обычный 2 2 14 3 7 3 2 2" xfId="12266"/>
    <cellStyle name="Обычный 2 2 14 3 7 3 3" xfId="12267"/>
    <cellStyle name="Обычный 2 2 14 3 7 4" xfId="12268"/>
    <cellStyle name="Обычный 2 2 14 3 7 4 2" xfId="12269"/>
    <cellStyle name="Обычный 2 2 14 3 7 5" xfId="12270"/>
    <cellStyle name="Обычный 2 2 14 3 8" xfId="12271"/>
    <cellStyle name="Обычный 2 2 14 3 8 2" xfId="12272"/>
    <cellStyle name="Обычный 2 2 14 3 8 2 2" xfId="12273"/>
    <cellStyle name="Обычный 2 2 14 3 8 2 2 2" xfId="12274"/>
    <cellStyle name="Обычный 2 2 14 3 8 2 3" xfId="12275"/>
    <cellStyle name="Обычный 2 2 14 3 8 3" xfId="12276"/>
    <cellStyle name="Обычный 2 2 14 3 8 3 2" xfId="12277"/>
    <cellStyle name="Обычный 2 2 14 3 8 4" xfId="12278"/>
    <cellStyle name="Обычный 2 2 14 3 9" xfId="12279"/>
    <cellStyle name="Обычный 2 2 14 3 9 2" xfId="12280"/>
    <cellStyle name="Обычный 2 2 14 3 9 2 2" xfId="12281"/>
    <cellStyle name="Обычный 2 2 14 3 9 3" xfId="12282"/>
    <cellStyle name="Обычный 2 2 14 4" xfId="12283"/>
    <cellStyle name="Обычный 2 2 14 4 10" xfId="12284"/>
    <cellStyle name="Обычный 2 2 14 4 2" xfId="12285"/>
    <cellStyle name="Обычный 2 2 14 4 2 2" xfId="12286"/>
    <cellStyle name="Обычный 2 2 14 4 2 2 2" xfId="12287"/>
    <cellStyle name="Обычный 2 2 14 4 2 2 2 2" xfId="12288"/>
    <cellStyle name="Обычный 2 2 14 4 2 2 2 2 2" xfId="12289"/>
    <cellStyle name="Обычный 2 2 14 4 2 2 2 2 2 2" xfId="12290"/>
    <cellStyle name="Обычный 2 2 14 4 2 2 2 2 3" xfId="12291"/>
    <cellStyle name="Обычный 2 2 14 4 2 2 2 3" xfId="12292"/>
    <cellStyle name="Обычный 2 2 14 4 2 2 2 3 2" xfId="12293"/>
    <cellStyle name="Обычный 2 2 14 4 2 2 2 4" xfId="12294"/>
    <cellStyle name="Обычный 2 2 14 4 2 2 3" xfId="12295"/>
    <cellStyle name="Обычный 2 2 14 4 2 2 3 2" xfId="12296"/>
    <cellStyle name="Обычный 2 2 14 4 2 2 3 2 2" xfId="12297"/>
    <cellStyle name="Обычный 2 2 14 4 2 2 3 3" xfId="12298"/>
    <cellStyle name="Обычный 2 2 14 4 2 2 4" xfId="12299"/>
    <cellStyle name="Обычный 2 2 14 4 2 2 4 2" xfId="12300"/>
    <cellStyle name="Обычный 2 2 14 4 2 2 5" xfId="12301"/>
    <cellStyle name="Обычный 2 2 14 4 2 3" xfId="12302"/>
    <cellStyle name="Обычный 2 2 14 4 2 3 2" xfId="12303"/>
    <cellStyle name="Обычный 2 2 14 4 2 3 2 2" xfId="12304"/>
    <cellStyle name="Обычный 2 2 14 4 2 3 2 2 2" xfId="12305"/>
    <cellStyle name="Обычный 2 2 14 4 2 3 2 3" xfId="12306"/>
    <cellStyle name="Обычный 2 2 14 4 2 3 3" xfId="12307"/>
    <cellStyle name="Обычный 2 2 14 4 2 3 3 2" xfId="12308"/>
    <cellStyle name="Обычный 2 2 14 4 2 3 4" xfId="12309"/>
    <cellStyle name="Обычный 2 2 14 4 2 4" xfId="12310"/>
    <cellStyle name="Обычный 2 2 14 4 2 4 2" xfId="12311"/>
    <cellStyle name="Обычный 2 2 14 4 2 4 2 2" xfId="12312"/>
    <cellStyle name="Обычный 2 2 14 4 2 4 3" xfId="12313"/>
    <cellStyle name="Обычный 2 2 14 4 2 5" xfId="12314"/>
    <cellStyle name="Обычный 2 2 14 4 2 5 2" xfId="12315"/>
    <cellStyle name="Обычный 2 2 14 4 2 6" xfId="12316"/>
    <cellStyle name="Обычный 2 2 14 4 3" xfId="12317"/>
    <cellStyle name="Обычный 2 2 14 4 3 2" xfId="12318"/>
    <cellStyle name="Обычный 2 2 14 4 3 2 2" xfId="12319"/>
    <cellStyle name="Обычный 2 2 14 4 3 2 2 2" xfId="12320"/>
    <cellStyle name="Обычный 2 2 14 4 3 2 2 2 2" xfId="12321"/>
    <cellStyle name="Обычный 2 2 14 4 3 2 2 2 2 2" xfId="12322"/>
    <cellStyle name="Обычный 2 2 14 4 3 2 2 2 3" xfId="12323"/>
    <cellStyle name="Обычный 2 2 14 4 3 2 2 3" xfId="12324"/>
    <cellStyle name="Обычный 2 2 14 4 3 2 2 3 2" xfId="12325"/>
    <cellStyle name="Обычный 2 2 14 4 3 2 2 4" xfId="12326"/>
    <cellStyle name="Обычный 2 2 14 4 3 2 3" xfId="12327"/>
    <cellStyle name="Обычный 2 2 14 4 3 2 3 2" xfId="12328"/>
    <cellStyle name="Обычный 2 2 14 4 3 2 3 2 2" xfId="12329"/>
    <cellStyle name="Обычный 2 2 14 4 3 2 3 3" xfId="12330"/>
    <cellStyle name="Обычный 2 2 14 4 3 2 4" xfId="12331"/>
    <cellStyle name="Обычный 2 2 14 4 3 2 4 2" xfId="12332"/>
    <cellStyle name="Обычный 2 2 14 4 3 2 5" xfId="12333"/>
    <cellStyle name="Обычный 2 2 14 4 3 3" xfId="12334"/>
    <cellStyle name="Обычный 2 2 14 4 3 3 2" xfId="12335"/>
    <cellStyle name="Обычный 2 2 14 4 3 3 2 2" xfId="12336"/>
    <cellStyle name="Обычный 2 2 14 4 3 3 2 2 2" xfId="12337"/>
    <cellStyle name="Обычный 2 2 14 4 3 3 2 3" xfId="12338"/>
    <cellStyle name="Обычный 2 2 14 4 3 3 3" xfId="12339"/>
    <cellStyle name="Обычный 2 2 14 4 3 3 3 2" xfId="12340"/>
    <cellStyle name="Обычный 2 2 14 4 3 3 4" xfId="12341"/>
    <cellStyle name="Обычный 2 2 14 4 3 4" xfId="12342"/>
    <cellStyle name="Обычный 2 2 14 4 3 4 2" xfId="12343"/>
    <cellStyle name="Обычный 2 2 14 4 3 4 2 2" xfId="12344"/>
    <cellStyle name="Обычный 2 2 14 4 3 4 3" xfId="12345"/>
    <cellStyle name="Обычный 2 2 14 4 3 5" xfId="12346"/>
    <cellStyle name="Обычный 2 2 14 4 3 5 2" xfId="12347"/>
    <cellStyle name="Обычный 2 2 14 4 3 6" xfId="12348"/>
    <cellStyle name="Обычный 2 2 14 4 4" xfId="12349"/>
    <cellStyle name="Обычный 2 2 14 4 4 2" xfId="12350"/>
    <cellStyle name="Обычный 2 2 14 4 4 2 2" xfId="12351"/>
    <cellStyle name="Обычный 2 2 14 4 4 2 2 2" xfId="12352"/>
    <cellStyle name="Обычный 2 2 14 4 4 2 2 2 2" xfId="12353"/>
    <cellStyle name="Обычный 2 2 14 4 4 2 2 2 2 2" xfId="12354"/>
    <cellStyle name="Обычный 2 2 14 4 4 2 2 2 3" xfId="12355"/>
    <cellStyle name="Обычный 2 2 14 4 4 2 2 3" xfId="12356"/>
    <cellStyle name="Обычный 2 2 14 4 4 2 2 3 2" xfId="12357"/>
    <cellStyle name="Обычный 2 2 14 4 4 2 2 4" xfId="12358"/>
    <cellStyle name="Обычный 2 2 14 4 4 2 3" xfId="12359"/>
    <cellStyle name="Обычный 2 2 14 4 4 2 3 2" xfId="12360"/>
    <cellStyle name="Обычный 2 2 14 4 4 2 3 2 2" xfId="12361"/>
    <cellStyle name="Обычный 2 2 14 4 4 2 3 3" xfId="12362"/>
    <cellStyle name="Обычный 2 2 14 4 4 2 4" xfId="12363"/>
    <cellStyle name="Обычный 2 2 14 4 4 2 4 2" xfId="12364"/>
    <cellStyle name="Обычный 2 2 14 4 4 2 5" xfId="12365"/>
    <cellStyle name="Обычный 2 2 14 4 4 3" xfId="12366"/>
    <cellStyle name="Обычный 2 2 14 4 4 3 2" xfId="12367"/>
    <cellStyle name="Обычный 2 2 14 4 4 3 2 2" xfId="12368"/>
    <cellStyle name="Обычный 2 2 14 4 4 3 2 2 2" xfId="12369"/>
    <cellStyle name="Обычный 2 2 14 4 4 3 2 3" xfId="12370"/>
    <cellStyle name="Обычный 2 2 14 4 4 3 3" xfId="12371"/>
    <cellStyle name="Обычный 2 2 14 4 4 3 3 2" xfId="12372"/>
    <cellStyle name="Обычный 2 2 14 4 4 3 4" xfId="12373"/>
    <cellStyle name="Обычный 2 2 14 4 4 4" xfId="12374"/>
    <cellStyle name="Обычный 2 2 14 4 4 4 2" xfId="12375"/>
    <cellStyle name="Обычный 2 2 14 4 4 4 2 2" xfId="12376"/>
    <cellStyle name="Обычный 2 2 14 4 4 4 3" xfId="12377"/>
    <cellStyle name="Обычный 2 2 14 4 4 5" xfId="12378"/>
    <cellStyle name="Обычный 2 2 14 4 4 5 2" xfId="12379"/>
    <cellStyle name="Обычный 2 2 14 4 4 6" xfId="12380"/>
    <cellStyle name="Обычный 2 2 14 4 5" xfId="12381"/>
    <cellStyle name="Обычный 2 2 14 4 5 2" xfId="12382"/>
    <cellStyle name="Обычный 2 2 14 4 5 2 2" xfId="12383"/>
    <cellStyle name="Обычный 2 2 14 4 5 2 2 2" xfId="12384"/>
    <cellStyle name="Обычный 2 2 14 4 5 2 2 2 2" xfId="12385"/>
    <cellStyle name="Обычный 2 2 14 4 5 2 2 2 2 2" xfId="12386"/>
    <cellStyle name="Обычный 2 2 14 4 5 2 2 2 3" xfId="12387"/>
    <cellStyle name="Обычный 2 2 14 4 5 2 2 3" xfId="12388"/>
    <cellStyle name="Обычный 2 2 14 4 5 2 2 3 2" xfId="12389"/>
    <cellStyle name="Обычный 2 2 14 4 5 2 2 4" xfId="12390"/>
    <cellStyle name="Обычный 2 2 14 4 5 2 3" xfId="12391"/>
    <cellStyle name="Обычный 2 2 14 4 5 2 3 2" xfId="12392"/>
    <cellStyle name="Обычный 2 2 14 4 5 2 3 2 2" xfId="12393"/>
    <cellStyle name="Обычный 2 2 14 4 5 2 3 3" xfId="12394"/>
    <cellStyle name="Обычный 2 2 14 4 5 2 4" xfId="12395"/>
    <cellStyle name="Обычный 2 2 14 4 5 2 4 2" xfId="12396"/>
    <cellStyle name="Обычный 2 2 14 4 5 2 5" xfId="12397"/>
    <cellStyle name="Обычный 2 2 14 4 5 3" xfId="12398"/>
    <cellStyle name="Обычный 2 2 14 4 5 3 2" xfId="12399"/>
    <cellStyle name="Обычный 2 2 14 4 5 3 2 2" xfId="12400"/>
    <cellStyle name="Обычный 2 2 14 4 5 3 2 2 2" xfId="12401"/>
    <cellStyle name="Обычный 2 2 14 4 5 3 2 3" xfId="12402"/>
    <cellStyle name="Обычный 2 2 14 4 5 3 3" xfId="12403"/>
    <cellStyle name="Обычный 2 2 14 4 5 3 3 2" xfId="12404"/>
    <cellStyle name="Обычный 2 2 14 4 5 3 4" xfId="12405"/>
    <cellStyle name="Обычный 2 2 14 4 5 4" xfId="12406"/>
    <cellStyle name="Обычный 2 2 14 4 5 4 2" xfId="12407"/>
    <cellStyle name="Обычный 2 2 14 4 5 4 2 2" xfId="12408"/>
    <cellStyle name="Обычный 2 2 14 4 5 4 3" xfId="12409"/>
    <cellStyle name="Обычный 2 2 14 4 5 5" xfId="12410"/>
    <cellStyle name="Обычный 2 2 14 4 5 5 2" xfId="12411"/>
    <cellStyle name="Обычный 2 2 14 4 5 6" xfId="12412"/>
    <cellStyle name="Обычный 2 2 14 4 6" xfId="12413"/>
    <cellStyle name="Обычный 2 2 14 4 6 2" xfId="12414"/>
    <cellStyle name="Обычный 2 2 14 4 6 2 2" xfId="12415"/>
    <cellStyle name="Обычный 2 2 14 4 6 2 2 2" xfId="12416"/>
    <cellStyle name="Обычный 2 2 14 4 6 2 2 2 2" xfId="12417"/>
    <cellStyle name="Обычный 2 2 14 4 6 2 2 3" xfId="12418"/>
    <cellStyle name="Обычный 2 2 14 4 6 2 3" xfId="12419"/>
    <cellStyle name="Обычный 2 2 14 4 6 2 3 2" xfId="12420"/>
    <cellStyle name="Обычный 2 2 14 4 6 2 4" xfId="12421"/>
    <cellStyle name="Обычный 2 2 14 4 6 3" xfId="12422"/>
    <cellStyle name="Обычный 2 2 14 4 6 3 2" xfId="12423"/>
    <cellStyle name="Обычный 2 2 14 4 6 3 2 2" xfId="12424"/>
    <cellStyle name="Обычный 2 2 14 4 6 3 3" xfId="12425"/>
    <cellStyle name="Обычный 2 2 14 4 6 4" xfId="12426"/>
    <cellStyle name="Обычный 2 2 14 4 6 4 2" xfId="12427"/>
    <cellStyle name="Обычный 2 2 14 4 6 5" xfId="12428"/>
    <cellStyle name="Обычный 2 2 14 4 7" xfId="12429"/>
    <cellStyle name="Обычный 2 2 14 4 7 2" xfId="12430"/>
    <cellStyle name="Обычный 2 2 14 4 7 2 2" xfId="12431"/>
    <cellStyle name="Обычный 2 2 14 4 7 2 2 2" xfId="12432"/>
    <cellStyle name="Обычный 2 2 14 4 7 2 3" xfId="12433"/>
    <cellStyle name="Обычный 2 2 14 4 7 3" xfId="12434"/>
    <cellStyle name="Обычный 2 2 14 4 7 3 2" xfId="12435"/>
    <cellStyle name="Обычный 2 2 14 4 7 4" xfId="12436"/>
    <cellStyle name="Обычный 2 2 14 4 8" xfId="12437"/>
    <cellStyle name="Обычный 2 2 14 4 8 2" xfId="12438"/>
    <cellStyle name="Обычный 2 2 14 4 8 2 2" xfId="12439"/>
    <cellStyle name="Обычный 2 2 14 4 8 3" xfId="12440"/>
    <cellStyle name="Обычный 2 2 14 4 9" xfId="12441"/>
    <cellStyle name="Обычный 2 2 14 4 9 2" xfId="12442"/>
    <cellStyle name="Обычный 2 2 14 5" xfId="12443"/>
    <cellStyle name="Обычный 2 2 14 5 10" xfId="12444"/>
    <cellStyle name="Обычный 2 2 14 5 2" xfId="12445"/>
    <cellStyle name="Обычный 2 2 14 5 2 2" xfId="12446"/>
    <cellStyle name="Обычный 2 2 14 5 2 2 2" xfId="12447"/>
    <cellStyle name="Обычный 2 2 14 5 2 2 2 2" xfId="12448"/>
    <cellStyle name="Обычный 2 2 14 5 2 2 2 2 2" xfId="12449"/>
    <cellStyle name="Обычный 2 2 14 5 2 2 2 2 2 2" xfId="12450"/>
    <cellStyle name="Обычный 2 2 14 5 2 2 2 2 3" xfId="12451"/>
    <cellStyle name="Обычный 2 2 14 5 2 2 2 3" xfId="12452"/>
    <cellStyle name="Обычный 2 2 14 5 2 2 2 3 2" xfId="12453"/>
    <cellStyle name="Обычный 2 2 14 5 2 2 2 4" xfId="12454"/>
    <cellStyle name="Обычный 2 2 14 5 2 2 3" xfId="12455"/>
    <cellStyle name="Обычный 2 2 14 5 2 2 3 2" xfId="12456"/>
    <cellStyle name="Обычный 2 2 14 5 2 2 3 2 2" xfId="12457"/>
    <cellStyle name="Обычный 2 2 14 5 2 2 3 3" xfId="12458"/>
    <cellStyle name="Обычный 2 2 14 5 2 2 4" xfId="12459"/>
    <cellStyle name="Обычный 2 2 14 5 2 2 4 2" xfId="12460"/>
    <cellStyle name="Обычный 2 2 14 5 2 2 5" xfId="12461"/>
    <cellStyle name="Обычный 2 2 14 5 2 3" xfId="12462"/>
    <cellStyle name="Обычный 2 2 14 5 2 3 2" xfId="12463"/>
    <cellStyle name="Обычный 2 2 14 5 2 3 2 2" xfId="12464"/>
    <cellStyle name="Обычный 2 2 14 5 2 3 2 2 2" xfId="12465"/>
    <cellStyle name="Обычный 2 2 14 5 2 3 2 3" xfId="12466"/>
    <cellStyle name="Обычный 2 2 14 5 2 3 3" xfId="12467"/>
    <cellStyle name="Обычный 2 2 14 5 2 3 3 2" xfId="12468"/>
    <cellStyle name="Обычный 2 2 14 5 2 3 4" xfId="12469"/>
    <cellStyle name="Обычный 2 2 14 5 2 4" xfId="12470"/>
    <cellStyle name="Обычный 2 2 14 5 2 4 2" xfId="12471"/>
    <cellStyle name="Обычный 2 2 14 5 2 4 2 2" xfId="12472"/>
    <cellStyle name="Обычный 2 2 14 5 2 4 3" xfId="12473"/>
    <cellStyle name="Обычный 2 2 14 5 2 5" xfId="12474"/>
    <cellStyle name="Обычный 2 2 14 5 2 5 2" xfId="12475"/>
    <cellStyle name="Обычный 2 2 14 5 2 6" xfId="12476"/>
    <cellStyle name="Обычный 2 2 14 5 3" xfId="12477"/>
    <cellStyle name="Обычный 2 2 14 5 3 2" xfId="12478"/>
    <cellStyle name="Обычный 2 2 14 5 3 2 2" xfId="12479"/>
    <cellStyle name="Обычный 2 2 14 5 3 2 2 2" xfId="12480"/>
    <cellStyle name="Обычный 2 2 14 5 3 2 2 2 2" xfId="12481"/>
    <cellStyle name="Обычный 2 2 14 5 3 2 2 2 2 2" xfId="12482"/>
    <cellStyle name="Обычный 2 2 14 5 3 2 2 2 3" xfId="12483"/>
    <cellStyle name="Обычный 2 2 14 5 3 2 2 3" xfId="12484"/>
    <cellStyle name="Обычный 2 2 14 5 3 2 2 3 2" xfId="12485"/>
    <cellStyle name="Обычный 2 2 14 5 3 2 2 4" xfId="12486"/>
    <cellStyle name="Обычный 2 2 14 5 3 2 3" xfId="12487"/>
    <cellStyle name="Обычный 2 2 14 5 3 2 3 2" xfId="12488"/>
    <cellStyle name="Обычный 2 2 14 5 3 2 3 2 2" xfId="12489"/>
    <cellStyle name="Обычный 2 2 14 5 3 2 3 3" xfId="12490"/>
    <cellStyle name="Обычный 2 2 14 5 3 2 4" xfId="12491"/>
    <cellStyle name="Обычный 2 2 14 5 3 2 4 2" xfId="12492"/>
    <cellStyle name="Обычный 2 2 14 5 3 2 5" xfId="12493"/>
    <cellStyle name="Обычный 2 2 14 5 3 3" xfId="12494"/>
    <cellStyle name="Обычный 2 2 14 5 3 3 2" xfId="12495"/>
    <cellStyle name="Обычный 2 2 14 5 3 3 2 2" xfId="12496"/>
    <cellStyle name="Обычный 2 2 14 5 3 3 2 2 2" xfId="12497"/>
    <cellStyle name="Обычный 2 2 14 5 3 3 2 3" xfId="12498"/>
    <cellStyle name="Обычный 2 2 14 5 3 3 3" xfId="12499"/>
    <cellStyle name="Обычный 2 2 14 5 3 3 3 2" xfId="12500"/>
    <cellStyle name="Обычный 2 2 14 5 3 3 4" xfId="12501"/>
    <cellStyle name="Обычный 2 2 14 5 3 4" xfId="12502"/>
    <cellStyle name="Обычный 2 2 14 5 3 4 2" xfId="12503"/>
    <cellStyle name="Обычный 2 2 14 5 3 4 2 2" xfId="12504"/>
    <cellStyle name="Обычный 2 2 14 5 3 4 3" xfId="12505"/>
    <cellStyle name="Обычный 2 2 14 5 3 5" xfId="12506"/>
    <cellStyle name="Обычный 2 2 14 5 3 5 2" xfId="12507"/>
    <cellStyle name="Обычный 2 2 14 5 3 6" xfId="12508"/>
    <cellStyle name="Обычный 2 2 14 5 4" xfId="12509"/>
    <cellStyle name="Обычный 2 2 14 5 4 2" xfId="12510"/>
    <cellStyle name="Обычный 2 2 14 5 4 2 2" xfId="12511"/>
    <cellStyle name="Обычный 2 2 14 5 4 2 2 2" xfId="12512"/>
    <cellStyle name="Обычный 2 2 14 5 4 2 2 2 2" xfId="12513"/>
    <cellStyle name="Обычный 2 2 14 5 4 2 2 2 2 2" xfId="12514"/>
    <cellStyle name="Обычный 2 2 14 5 4 2 2 2 3" xfId="12515"/>
    <cellStyle name="Обычный 2 2 14 5 4 2 2 3" xfId="12516"/>
    <cellStyle name="Обычный 2 2 14 5 4 2 2 3 2" xfId="12517"/>
    <cellStyle name="Обычный 2 2 14 5 4 2 2 4" xfId="12518"/>
    <cellStyle name="Обычный 2 2 14 5 4 2 3" xfId="12519"/>
    <cellStyle name="Обычный 2 2 14 5 4 2 3 2" xfId="12520"/>
    <cellStyle name="Обычный 2 2 14 5 4 2 3 2 2" xfId="12521"/>
    <cellStyle name="Обычный 2 2 14 5 4 2 3 3" xfId="12522"/>
    <cellStyle name="Обычный 2 2 14 5 4 2 4" xfId="12523"/>
    <cellStyle name="Обычный 2 2 14 5 4 2 4 2" xfId="12524"/>
    <cellStyle name="Обычный 2 2 14 5 4 2 5" xfId="12525"/>
    <cellStyle name="Обычный 2 2 14 5 4 3" xfId="12526"/>
    <cellStyle name="Обычный 2 2 14 5 4 3 2" xfId="12527"/>
    <cellStyle name="Обычный 2 2 14 5 4 3 2 2" xfId="12528"/>
    <cellStyle name="Обычный 2 2 14 5 4 3 2 2 2" xfId="12529"/>
    <cellStyle name="Обычный 2 2 14 5 4 3 2 3" xfId="12530"/>
    <cellStyle name="Обычный 2 2 14 5 4 3 3" xfId="12531"/>
    <cellStyle name="Обычный 2 2 14 5 4 3 3 2" xfId="12532"/>
    <cellStyle name="Обычный 2 2 14 5 4 3 4" xfId="12533"/>
    <cellStyle name="Обычный 2 2 14 5 4 4" xfId="12534"/>
    <cellStyle name="Обычный 2 2 14 5 4 4 2" xfId="12535"/>
    <cellStyle name="Обычный 2 2 14 5 4 4 2 2" xfId="12536"/>
    <cellStyle name="Обычный 2 2 14 5 4 4 3" xfId="12537"/>
    <cellStyle name="Обычный 2 2 14 5 4 5" xfId="12538"/>
    <cellStyle name="Обычный 2 2 14 5 4 5 2" xfId="12539"/>
    <cellStyle name="Обычный 2 2 14 5 4 6" xfId="12540"/>
    <cellStyle name="Обычный 2 2 14 5 5" xfId="12541"/>
    <cellStyle name="Обычный 2 2 14 5 5 2" xfId="12542"/>
    <cellStyle name="Обычный 2 2 14 5 5 2 2" xfId="12543"/>
    <cellStyle name="Обычный 2 2 14 5 5 2 2 2" xfId="12544"/>
    <cellStyle name="Обычный 2 2 14 5 5 2 2 2 2" xfId="12545"/>
    <cellStyle name="Обычный 2 2 14 5 5 2 2 2 2 2" xfId="12546"/>
    <cellStyle name="Обычный 2 2 14 5 5 2 2 2 3" xfId="12547"/>
    <cellStyle name="Обычный 2 2 14 5 5 2 2 3" xfId="12548"/>
    <cellStyle name="Обычный 2 2 14 5 5 2 2 3 2" xfId="12549"/>
    <cellStyle name="Обычный 2 2 14 5 5 2 2 4" xfId="12550"/>
    <cellStyle name="Обычный 2 2 14 5 5 2 3" xfId="12551"/>
    <cellStyle name="Обычный 2 2 14 5 5 2 3 2" xfId="12552"/>
    <cellStyle name="Обычный 2 2 14 5 5 2 3 2 2" xfId="12553"/>
    <cellStyle name="Обычный 2 2 14 5 5 2 3 3" xfId="12554"/>
    <cellStyle name="Обычный 2 2 14 5 5 2 4" xfId="12555"/>
    <cellStyle name="Обычный 2 2 14 5 5 2 4 2" xfId="12556"/>
    <cellStyle name="Обычный 2 2 14 5 5 2 5" xfId="12557"/>
    <cellStyle name="Обычный 2 2 14 5 5 3" xfId="12558"/>
    <cellStyle name="Обычный 2 2 14 5 5 3 2" xfId="12559"/>
    <cellStyle name="Обычный 2 2 14 5 5 3 2 2" xfId="12560"/>
    <cellStyle name="Обычный 2 2 14 5 5 3 2 2 2" xfId="12561"/>
    <cellStyle name="Обычный 2 2 14 5 5 3 2 3" xfId="12562"/>
    <cellStyle name="Обычный 2 2 14 5 5 3 3" xfId="12563"/>
    <cellStyle name="Обычный 2 2 14 5 5 3 3 2" xfId="12564"/>
    <cellStyle name="Обычный 2 2 14 5 5 3 4" xfId="12565"/>
    <cellStyle name="Обычный 2 2 14 5 5 4" xfId="12566"/>
    <cellStyle name="Обычный 2 2 14 5 5 4 2" xfId="12567"/>
    <cellStyle name="Обычный 2 2 14 5 5 4 2 2" xfId="12568"/>
    <cellStyle name="Обычный 2 2 14 5 5 4 3" xfId="12569"/>
    <cellStyle name="Обычный 2 2 14 5 5 5" xfId="12570"/>
    <cellStyle name="Обычный 2 2 14 5 5 5 2" xfId="12571"/>
    <cellStyle name="Обычный 2 2 14 5 5 6" xfId="12572"/>
    <cellStyle name="Обычный 2 2 14 5 6" xfId="12573"/>
    <cellStyle name="Обычный 2 2 14 5 6 2" xfId="12574"/>
    <cellStyle name="Обычный 2 2 14 5 6 2 2" xfId="12575"/>
    <cellStyle name="Обычный 2 2 14 5 6 2 2 2" xfId="12576"/>
    <cellStyle name="Обычный 2 2 14 5 6 2 2 2 2" xfId="12577"/>
    <cellStyle name="Обычный 2 2 14 5 6 2 2 3" xfId="12578"/>
    <cellStyle name="Обычный 2 2 14 5 6 2 3" xfId="12579"/>
    <cellStyle name="Обычный 2 2 14 5 6 2 3 2" xfId="12580"/>
    <cellStyle name="Обычный 2 2 14 5 6 2 4" xfId="12581"/>
    <cellStyle name="Обычный 2 2 14 5 6 3" xfId="12582"/>
    <cellStyle name="Обычный 2 2 14 5 6 3 2" xfId="12583"/>
    <cellStyle name="Обычный 2 2 14 5 6 3 2 2" xfId="12584"/>
    <cellStyle name="Обычный 2 2 14 5 6 3 3" xfId="12585"/>
    <cellStyle name="Обычный 2 2 14 5 6 4" xfId="12586"/>
    <cellStyle name="Обычный 2 2 14 5 6 4 2" xfId="12587"/>
    <cellStyle name="Обычный 2 2 14 5 6 5" xfId="12588"/>
    <cellStyle name="Обычный 2 2 14 5 7" xfId="12589"/>
    <cellStyle name="Обычный 2 2 14 5 7 2" xfId="12590"/>
    <cellStyle name="Обычный 2 2 14 5 7 2 2" xfId="12591"/>
    <cellStyle name="Обычный 2 2 14 5 7 2 2 2" xfId="12592"/>
    <cellStyle name="Обычный 2 2 14 5 7 2 3" xfId="12593"/>
    <cellStyle name="Обычный 2 2 14 5 7 3" xfId="12594"/>
    <cellStyle name="Обычный 2 2 14 5 7 3 2" xfId="12595"/>
    <cellStyle name="Обычный 2 2 14 5 7 4" xfId="12596"/>
    <cellStyle name="Обычный 2 2 14 5 8" xfId="12597"/>
    <cellStyle name="Обычный 2 2 14 5 8 2" xfId="12598"/>
    <cellStyle name="Обычный 2 2 14 5 8 2 2" xfId="12599"/>
    <cellStyle name="Обычный 2 2 14 5 8 3" xfId="12600"/>
    <cellStyle name="Обычный 2 2 14 5 9" xfId="12601"/>
    <cellStyle name="Обычный 2 2 14 5 9 2" xfId="12602"/>
    <cellStyle name="Обычный 2 2 14 6" xfId="12603"/>
    <cellStyle name="Обычный 2 2 14 6 2" xfId="12604"/>
    <cellStyle name="Обычный 2 2 14 6 2 2" xfId="12605"/>
    <cellStyle name="Обычный 2 2 14 6 2 2 2" xfId="12606"/>
    <cellStyle name="Обычный 2 2 14 6 2 2 2 2" xfId="12607"/>
    <cellStyle name="Обычный 2 2 14 6 2 2 2 2 2" xfId="12608"/>
    <cellStyle name="Обычный 2 2 14 6 2 2 2 3" xfId="12609"/>
    <cellStyle name="Обычный 2 2 14 6 2 2 3" xfId="12610"/>
    <cellStyle name="Обычный 2 2 14 6 2 2 3 2" xfId="12611"/>
    <cellStyle name="Обычный 2 2 14 6 2 2 4" xfId="12612"/>
    <cellStyle name="Обычный 2 2 14 6 2 3" xfId="12613"/>
    <cellStyle name="Обычный 2 2 14 6 2 3 2" xfId="12614"/>
    <cellStyle name="Обычный 2 2 14 6 2 3 2 2" xfId="12615"/>
    <cellStyle name="Обычный 2 2 14 6 2 3 3" xfId="12616"/>
    <cellStyle name="Обычный 2 2 14 6 2 4" xfId="12617"/>
    <cellStyle name="Обычный 2 2 14 6 2 4 2" xfId="12618"/>
    <cellStyle name="Обычный 2 2 14 6 2 5" xfId="12619"/>
    <cellStyle name="Обычный 2 2 14 6 3" xfId="12620"/>
    <cellStyle name="Обычный 2 2 14 6 3 2" xfId="12621"/>
    <cellStyle name="Обычный 2 2 14 6 3 2 2" xfId="12622"/>
    <cellStyle name="Обычный 2 2 14 6 3 2 2 2" xfId="12623"/>
    <cellStyle name="Обычный 2 2 14 6 3 2 3" xfId="12624"/>
    <cellStyle name="Обычный 2 2 14 6 3 3" xfId="12625"/>
    <cellStyle name="Обычный 2 2 14 6 3 3 2" xfId="12626"/>
    <cellStyle name="Обычный 2 2 14 6 3 4" xfId="12627"/>
    <cellStyle name="Обычный 2 2 14 6 4" xfId="12628"/>
    <cellStyle name="Обычный 2 2 14 6 4 2" xfId="12629"/>
    <cellStyle name="Обычный 2 2 14 6 4 2 2" xfId="12630"/>
    <cellStyle name="Обычный 2 2 14 6 4 3" xfId="12631"/>
    <cellStyle name="Обычный 2 2 14 6 5" xfId="12632"/>
    <cellStyle name="Обычный 2 2 14 6 5 2" xfId="12633"/>
    <cellStyle name="Обычный 2 2 14 6 6" xfId="12634"/>
    <cellStyle name="Обычный 2 2 14 7" xfId="12635"/>
    <cellStyle name="Обычный 2 2 14 7 2" xfId="12636"/>
    <cellStyle name="Обычный 2 2 14 7 2 2" xfId="12637"/>
    <cellStyle name="Обычный 2 2 14 7 2 2 2" xfId="12638"/>
    <cellStyle name="Обычный 2 2 14 7 2 2 2 2" xfId="12639"/>
    <cellStyle name="Обычный 2 2 14 7 2 2 2 2 2" xfId="12640"/>
    <cellStyle name="Обычный 2 2 14 7 2 2 2 3" xfId="12641"/>
    <cellStyle name="Обычный 2 2 14 7 2 2 3" xfId="12642"/>
    <cellStyle name="Обычный 2 2 14 7 2 2 3 2" xfId="12643"/>
    <cellStyle name="Обычный 2 2 14 7 2 2 4" xfId="12644"/>
    <cellStyle name="Обычный 2 2 14 7 2 3" xfId="12645"/>
    <cellStyle name="Обычный 2 2 14 7 2 3 2" xfId="12646"/>
    <cellStyle name="Обычный 2 2 14 7 2 3 2 2" xfId="12647"/>
    <cellStyle name="Обычный 2 2 14 7 2 3 3" xfId="12648"/>
    <cellStyle name="Обычный 2 2 14 7 2 4" xfId="12649"/>
    <cellStyle name="Обычный 2 2 14 7 2 4 2" xfId="12650"/>
    <cellStyle name="Обычный 2 2 14 7 2 5" xfId="12651"/>
    <cellStyle name="Обычный 2 2 14 7 3" xfId="12652"/>
    <cellStyle name="Обычный 2 2 14 7 3 2" xfId="12653"/>
    <cellStyle name="Обычный 2 2 14 7 3 2 2" xfId="12654"/>
    <cellStyle name="Обычный 2 2 14 7 3 2 2 2" xfId="12655"/>
    <cellStyle name="Обычный 2 2 14 7 3 2 3" xfId="12656"/>
    <cellStyle name="Обычный 2 2 14 7 3 3" xfId="12657"/>
    <cellStyle name="Обычный 2 2 14 7 3 3 2" xfId="12658"/>
    <cellStyle name="Обычный 2 2 14 7 3 4" xfId="12659"/>
    <cellStyle name="Обычный 2 2 14 7 4" xfId="12660"/>
    <cellStyle name="Обычный 2 2 14 7 4 2" xfId="12661"/>
    <cellStyle name="Обычный 2 2 14 7 4 2 2" xfId="12662"/>
    <cellStyle name="Обычный 2 2 14 7 4 3" xfId="12663"/>
    <cellStyle name="Обычный 2 2 14 7 5" xfId="12664"/>
    <cellStyle name="Обычный 2 2 14 7 5 2" xfId="12665"/>
    <cellStyle name="Обычный 2 2 14 7 6" xfId="12666"/>
    <cellStyle name="Обычный 2 2 14 8" xfId="12667"/>
    <cellStyle name="Обычный 2 2 14 8 2" xfId="12668"/>
    <cellStyle name="Обычный 2 2 14 8 2 2" xfId="12669"/>
    <cellStyle name="Обычный 2 2 14 8 2 2 2" xfId="12670"/>
    <cellStyle name="Обычный 2 2 14 8 2 2 2 2" xfId="12671"/>
    <cellStyle name="Обычный 2 2 14 8 2 2 2 2 2" xfId="12672"/>
    <cellStyle name="Обычный 2 2 14 8 2 2 2 3" xfId="12673"/>
    <cellStyle name="Обычный 2 2 14 8 2 2 3" xfId="12674"/>
    <cellStyle name="Обычный 2 2 14 8 2 2 3 2" xfId="12675"/>
    <cellStyle name="Обычный 2 2 14 8 2 2 4" xfId="12676"/>
    <cellStyle name="Обычный 2 2 14 8 2 3" xfId="12677"/>
    <cellStyle name="Обычный 2 2 14 8 2 3 2" xfId="12678"/>
    <cellStyle name="Обычный 2 2 14 8 2 3 2 2" xfId="12679"/>
    <cellStyle name="Обычный 2 2 14 8 2 3 3" xfId="12680"/>
    <cellStyle name="Обычный 2 2 14 8 2 4" xfId="12681"/>
    <cellStyle name="Обычный 2 2 14 8 2 4 2" xfId="12682"/>
    <cellStyle name="Обычный 2 2 14 8 2 5" xfId="12683"/>
    <cellStyle name="Обычный 2 2 14 8 3" xfId="12684"/>
    <cellStyle name="Обычный 2 2 14 8 3 2" xfId="12685"/>
    <cellStyle name="Обычный 2 2 14 8 3 2 2" xfId="12686"/>
    <cellStyle name="Обычный 2 2 14 8 3 2 2 2" xfId="12687"/>
    <cellStyle name="Обычный 2 2 14 8 3 2 3" xfId="12688"/>
    <cellStyle name="Обычный 2 2 14 8 3 3" xfId="12689"/>
    <cellStyle name="Обычный 2 2 14 8 3 3 2" xfId="12690"/>
    <cellStyle name="Обычный 2 2 14 8 3 4" xfId="12691"/>
    <cellStyle name="Обычный 2 2 14 8 4" xfId="12692"/>
    <cellStyle name="Обычный 2 2 14 8 4 2" xfId="12693"/>
    <cellStyle name="Обычный 2 2 14 8 4 2 2" xfId="12694"/>
    <cellStyle name="Обычный 2 2 14 8 4 3" xfId="12695"/>
    <cellStyle name="Обычный 2 2 14 8 5" xfId="12696"/>
    <cellStyle name="Обычный 2 2 14 8 5 2" xfId="12697"/>
    <cellStyle name="Обычный 2 2 14 8 6" xfId="12698"/>
    <cellStyle name="Обычный 2 2 14 9" xfId="12699"/>
    <cellStyle name="Обычный 2 2 14 9 2" xfId="12700"/>
    <cellStyle name="Обычный 2 2 14 9 2 2" xfId="12701"/>
    <cellStyle name="Обычный 2 2 14 9 2 2 2" xfId="12702"/>
    <cellStyle name="Обычный 2 2 14 9 2 2 2 2" xfId="12703"/>
    <cellStyle name="Обычный 2 2 14 9 2 2 2 2 2" xfId="12704"/>
    <cellStyle name="Обычный 2 2 14 9 2 2 2 3" xfId="12705"/>
    <cellStyle name="Обычный 2 2 14 9 2 2 3" xfId="12706"/>
    <cellStyle name="Обычный 2 2 14 9 2 2 3 2" xfId="12707"/>
    <cellStyle name="Обычный 2 2 14 9 2 2 4" xfId="12708"/>
    <cellStyle name="Обычный 2 2 14 9 2 3" xfId="12709"/>
    <cellStyle name="Обычный 2 2 14 9 2 3 2" xfId="12710"/>
    <cellStyle name="Обычный 2 2 14 9 2 3 2 2" xfId="12711"/>
    <cellStyle name="Обычный 2 2 14 9 2 3 3" xfId="12712"/>
    <cellStyle name="Обычный 2 2 14 9 2 4" xfId="12713"/>
    <cellStyle name="Обычный 2 2 14 9 2 4 2" xfId="12714"/>
    <cellStyle name="Обычный 2 2 14 9 2 5" xfId="12715"/>
    <cellStyle name="Обычный 2 2 14 9 3" xfId="12716"/>
    <cellStyle name="Обычный 2 2 14 9 3 2" xfId="12717"/>
    <cellStyle name="Обычный 2 2 14 9 3 2 2" xfId="12718"/>
    <cellStyle name="Обычный 2 2 14 9 3 2 2 2" xfId="12719"/>
    <cellStyle name="Обычный 2 2 14 9 3 2 3" xfId="12720"/>
    <cellStyle name="Обычный 2 2 14 9 3 3" xfId="12721"/>
    <cellStyle name="Обычный 2 2 14 9 3 3 2" xfId="12722"/>
    <cellStyle name="Обычный 2 2 14 9 3 4" xfId="12723"/>
    <cellStyle name="Обычный 2 2 14 9 4" xfId="12724"/>
    <cellStyle name="Обычный 2 2 14 9 4 2" xfId="12725"/>
    <cellStyle name="Обычный 2 2 14 9 4 2 2" xfId="12726"/>
    <cellStyle name="Обычный 2 2 14 9 4 3" xfId="12727"/>
    <cellStyle name="Обычный 2 2 14 9 5" xfId="12728"/>
    <cellStyle name="Обычный 2 2 14 9 5 2" xfId="12729"/>
    <cellStyle name="Обычный 2 2 14 9 6" xfId="12730"/>
    <cellStyle name="Обычный 2 2 15" xfId="12731"/>
    <cellStyle name="Обычный 2 2 15 10" xfId="12732"/>
    <cellStyle name="Обычный 2 2 15 10 2" xfId="12733"/>
    <cellStyle name="Обычный 2 2 15 10 2 2" xfId="12734"/>
    <cellStyle name="Обычный 2 2 15 10 2 2 2" xfId="12735"/>
    <cellStyle name="Обычный 2 2 15 10 2 2 2 2" xfId="12736"/>
    <cellStyle name="Обычный 2 2 15 10 2 2 3" xfId="12737"/>
    <cellStyle name="Обычный 2 2 15 10 2 3" xfId="12738"/>
    <cellStyle name="Обычный 2 2 15 10 2 3 2" xfId="12739"/>
    <cellStyle name="Обычный 2 2 15 10 2 4" xfId="12740"/>
    <cellStyle name="Обычный 2 2 15 10 3" xfId="12741"/>
    <cellStyle name="Обычный 2 2 15 10 3 2" xfId="12742"/>
    <cellStyle name="Обычный 2 2 15 10 3 2 2" xfId="12743"/>
    <cellStyle name="Обычный 2 2 15 10 3 3" xfId="12744"/>
    <cellStyle name="Обычный 2 2 15 10 4" xfId="12745"/>
    <cellStyle name="Обычный 2 2 15 10 4 2" xfId="12746"/>
    <cellStyle name="Обычный 2 2 15 10 5" xfId="12747"/>
    <cellStyle name="Обычный 2 2 15 11" xfId="12748"/>
    <cellStyle name="Обычный 2 2 15 11 2" xfId="12749"/>
    <cellStyle name="Обычный 2 2 15 11 2 2" xfId="12750"/>
    <cellStyle name="Обычный 2 2 15 11 2 2 2" xfId="12751"/>
    <cellStyle name="Обычный 2 2 15 11 2 3" xfId="12752"/>
    <cellStyle name="Обычный 2 2 15 11 3" xfId="12753"/>
    <cellStyle name="Обычный 2 2 15 11 3 2" xfId="12754"/>
    <cellStyle name="Обычный 2 2 15 11 4" xfId="12755"/>
    <cellStyle name="Обычный 2 2 15 12" xfId="12756"/>
    <cellStyle name="Обычный 2 2 15 12 2" xfId="12757"/>
    <cellStyle name="Обычный 2 2 15 12 2 2" xfId="12758"/>
    <cellStyle name="Обычный 2 2 15 12 3" xfId="12759"/>
    <cellStyle name="Обычный 2 2 15 13" xfId="12760"/>
    <cellStyle name="Обычный 2 2 15 14" xfId="12761"/>
    <cellStyle name="Обычный 2 2 15 14 2" xfId="12762"/>
    <cellStyle name="Обычный 2 2 15 15" xfId="12763"/>
    <cellStyle name="Обычный 2 2 15 2" xfId="12764"/>
    <cellStyle name="Обычный 2 2 15 2 10" xfId="12765"/>
    <cellStyle name="Обычный 2 2 15 2 10 2" xfId="12766"/>
    <cellStyle name="Обычный 2 2 15 2 10 2 2" xfId="12767"/>
    <cellStyle name="Обычный 2 2 15 2 10 2 2 2" xfId="12768"/>
    <cellStyle name="Обычный 2 2 15 2 10 2 3" xfId="12769"/>
    <cellStyle name="Обычный 2 2 15 2 10 3" xfId="12770"/>
    <cellStyle name="Обычный 2 2 15 2 10 3 2" xfId="12771"/>
    <cellStyle name="Обычный 2 2 15 2 10 4" xfId="12772"/>
    <cellStyle name="Обычный 2 2 15 2 11" xfId="12773"/>
    <cellStyle name="Обычный 2 2 15 2 11 2" xfId="12774"/>
    <cellStyle name="Обычный 2 2 15 2 11 2 2" xfId="12775"/>
    <cellStyle name="Обычный 2 2 15 2 11 3" xfId="12776"/>
    <cellStyle name="Обычный 2 2 15 2 12" xfId="12777"/>
    <cellStyle name="Обычный 2 2 15 2 12 2" xfId="12778"/>
    <cellStyle name="Обычный 2 2 15 2 13" xfId="12779"/>
    <cellStyle name="Обычный 2 2 15 2 2" xfId="12780"/>
    <cellStyle name="Обычный 2 2 15 2 2 10" xfId="12781"/>
    <cellStyle name="Обычный 2 2 15 2 2 10 2" xfId="12782"/>
    <cellStyle name="Обычный 2 2 15 2 2 11" xfId="12783"/>
    <cellStyle name="Обычный 2 2 15 2 2 2" xfId="12784"/>
    <cellStyle name="Обычный 2 2 15 2 2 2 10" xfId="12785"/>
    <cellStyle name="Обычный 2 2 15 2 2 2 2" xfId="12786"/>
    <cellStyle name="Обычный 2 2 15 2 2 2 2 2" xfId="12787"/>
    <cellStyle name="Обычный 2 2 15 2 2 2 2 2 2" xfId="12788"/>
    <cellStyle name="Обычный 2 2 15 2 2 2 2 2 2 2" xfId="12789"/>
    <cellStyle name="Обычный 2 2 15 2 2 2 2 2 2 2 2" xfId="12790"/>
    <cellStyle name="Обычный 2 2 15 2 2 2 2 2 2 2 2 2" xfId="12791"/>
    <cellStyle name="Обычный 2 2 15 2 2 2 2 2 2 2 3" xfId="12792"/>
    <cellStyle name="Обычный 2 2 15 2 2 2 2 2 2 3" xfId="12793"/>
    <cellStyle name="Обычный 2 2 15 2 2 2 2 2 2 3 2" xfId="12794"/>
    <cellStyle name="Обычный 2 2 15 2 2 2 2 2 2 4" xfId="12795"/>
    <cellStyle name="Обычный 2 2 15 2 2 2 2 2 3" xfId="12796"/>
    <cellStyle name="Обычный 2 2 15 2 2 2 2 2 3 2" xfId="12797"/>
    <cellStyle name="Обычный 2 2 15 2 2 2 2 2 3 2 2" xfId="12798"/>
    <cellStyle name="Обычный 2 2 15 2 2 2 2 2 3 3" xfId="12799"/>
    <cellStyle name="Обычный 2 2 15 2 2 2 2 2 4" xfId="12800"/>
    <cellStyle name="Обычный 2 2 15 2 2 2 2 2 4 2" xfId="12801"/>
    <cellStyle name="Обычный 2 2 15 2 2 2 2 2 5" xfId="12802"/>
    <cellStyle name="Обычный 2 2 15 2 2 2 2 3" xfId="12803"/>
    <cellStyle name="Обычный 2 2 15 2 2 2 2 3 2" xfId="12804"/>
    <cellStyle name="Обычный 2 2 15 2 2 2 2 3 2 2" xfId="12805"/>
    <cellStyle name="Обычный 2 2 15 2 2 2 2 3 2 2 2" xfId="12806"/>
    <cellStyle name="Обычный 2 2 15 2 2 2 2 3 2 3" xfId="12807"/>
    <cellStyle name="Обычный 2 2 15 2 2 2 2 3 3" xfId="12808"/>
    <cellStyle name="Обычный 2 2 15 2 2 2 2 3 3 2" xfId="12809"/>
    <cellStyle name="Обычный 2 2 15 2 2 2 2 3 4" xfId="12810"/>
    <cellStyle name="Обычный 2 2 15 2 2 2 2 4" xfId="12811"/>
    <cellStyle name="Обычный 2 2 15 2 2 2 2 4 2" xfId="12812"/>
    <cellStyle name="Обычный 2 2 15 2 2 2 2 4 2 2" xfId="12813"/>
    <cellStyle name="Обычный 2 2 15 2 2 2 2 4 3" xfId="12814"/>
    <cellStyle name="Обычный 2 2 15 2 2 2 2 5" xfId="12815"/>
    <cellStyle name="Обычный 2 2 15 2 2 2 2 5 2" xfId="12816"/>
    <cellStyle name="Обычный 2 2 15 2 2 2 2 6" xfId="12817"/>
    <cellStyle name="Обычный 2 2 15 2 2 2 3" xfId="12818"/>
    <cellStyle name="Обычный 2 2 15 2 2 2 3 2" xfId="12819"/>
    <cellStyle name="Обычный 2 2 15 2 2 2 3 2 2" xfId="12820"/>
    <cellStyle name="Обычный 2 2 15 2 2 2 3 2 2 2" xfId="12821"/>
    <cellStyle name="Обычный 2 2 15 2 2 2 3 2 2 2 2" xfId="12822"/>
    <cellStyle name="Обычный 2 2 15 2 2 2 3 2 2 2 2 2" xfId="12823"/>
    <cellStyle name="Обычный 2 2 15 2 2 2 3 2 2 2 3" xfId="12824"/>
    <cellStyle name="Обычный 2 2 15 2 2 2 3 2 2 3" xfId="12825"/>
    <cellStyle name="Обычный 2 2 15 2 2 2 3 2 2 3 2" xfId="12826"/>
    <cellStyle name="Обычный 2 2 15 2 2 2 3 2 2 4" xfId="12827"/>
    <cellStyle name="Обычный 2 2 15 2 2 2 3 2 3" xfId="12828"/>
    <cellStyle name="Обычный 2 2 15 2 2 2 3 2 3 2" xfId="12829"/>
    <cellStyle name="Обычный 2 2 15 2 2 2 3 2 3 2 2" xfId="12830"/>
    <cellStyle name="Обычный 2 2 15 2 2 2 3 2 3 3" xfId="12831"/>
    <cellStyle name="Обычный 2 2 15 2 2 2 3 2 4" xfId="12832"/>
    <cellStyle name="Обычный 2 2 15 2 2 2 3 2 4 2" xfId="12833"/>
    <cellStyle name="Обычный 2 2 15 2 2 2 3 2 5" xfId="12834"/>
    <cellStyle name="Обычный 2 2 15 2 2 2 3 3" xfId="12835"/>
    <cellStyle name="Обычный 2 2 15 2 2 2 3 3 2" xfId="12836"/>
    <cellStyle name="Обычный 2 2 15 2 2 2 3 3 2 2" xfId="12837"/>
    <cellStyle name="Обычный 2 2 15 2 2 2 3 3 2 2 2" xfId="12838"/>
    <cellStyle name="Обычный 2 2 15 2 2 2 3 3 2 3" xfId="12839"/>
    <cellStyle name="Обычный 2 2 15 2 2 2 3 3 3" xfId="12840"/>
    <cellStyle name="Обычный 2 2 15 2 2 2 3 3 3 2" xfId="12841"/>
    <cellStyle name="Обычный 2 2 15 2 2 2 3 3 4" xfId="12842"/>
    <cellStyle name="Обычный 2 2 15 2 2 2 3 4" xfId="12843"/>
    <cellStyle name="Обычный 2 2 15 2 2 2 3 4 2" xfId="12844"/>
    <cellStyle name="Обычный 2 2 15 2 2 2 3 4 2 2" xfId="12845"/>
    <cellStyle name="Обычный 2 2 15 2 2 2 3 4 3" xfId="12846"/>
    <cellStyle name="Обычный 2 2 15 2 2 2 3 5" xfId="12847"/>
    <cellStyle name="Обычный 2 2 15 2 2 2 3 5 2" xfId="12848"/>
    <cellStyle name="Обычный 2 2 15 2 2 2 3 6" xfId="12849"/>
    <cellStyle name="Обычный 2 2 15 2 2 2 4" xfId="12850"/>
    <cellStyle name="Обычный 2 2 15 2 2 2 4 2" xfId="12851"/>
    <cellStyle name="Обычный 2 2 15 2 2 2 4 2 2" xfId="12852"/>
    <cellStyle name="Обычный 2 2 15 2 2 2 4 2 2 2" xfId="12853"/>
    <cellStyle name="Обычный 2 2 15 2 2 2 4 2 2 2 2" xfId="12854"/>
    <cellStyle name="Обычный 2 2 15 2 2 2 4 2 2 2 2 2" xfId="12855"/>
    <cellStyle name="Обычный 2 2 15 2 2 2 4 2 2 2 3" xfId="12856"/>
    <cellStyle name="Обычный 2 2 15 2 2 2 4 2 2 3" xfId="12857"/>
    <cellStyle name="Обычный 2 2 15 2 2 2 4 2 2 3 2" xfId="12858"/>
    <cellStyle name="Обычный 2 2 15 2 2 2 4 2 2 4" xfId="12859"/>
    <cellStyle name="Обычный 2 2 15 2 2 2 4 2 3" xfId="12860"/>
    <cellStyle name="Обычный 2 2 15 2 2 2 4 2 3 2" xfId="12861"/>
    <cellStyle name="Обычный 2 2 15 2 2 2 4 2 3 2 2" xfId="12862"/>
    <cellStyle name="Обычный 2 2 15 2 2 2 4 2 3 3" xfId="12863"/>
    <cellStyle name="Обычный 2 2 15 2 2 2 4 2 4" xfId="12864"/>
    <cellStyle name="Обычный 2 2 15 2 2 2 4 2 4 2" xfId="12865"/>
    <cellStyle name="Обычный 2 2 15 2 2 2 4 2 5" xfId="12866"/>
    <cellStyle name="Обычный 2 2 15 2 2 2 4 3" xfId="12867"/>
    <cellStyle name="Обычный 2 2 15 2 2 2 4 3 2" xfId="12868"/>
    <cellStyle name="Обычный 2 2 15 2 2 2 4 3 2 2" xfId="12869"/>
    <cellStyle name="Обычный 2 2 15 2 2 2 4 3 2 2 2" xfId="12870"/>
    <cellStyle name="Обычный 2 2 15 2 2 2 4 3 2 3" xfId="12871"/>
    <cellStyle name="Обычный 2 2 15 2 2 2 4 3 3" xfId="12872"/>
    <cellStyle name="Обычный 2 2 15 2 2 2 4 3 3 2" xfId="12873"/>
    <cellStyle name="Обычный 2 2 15 2 2 2 4 3 4" xfId="12874"/>
    <cellStyle name="Обычный 2 2 15 2 2 2 4 4" xfId="12875"/>
    <cellStyle name="Обычный 2 2 15 2 2 2 4 4 2" xfId="12876"/>
    <cellStyle name="Обычный 2 2 15 2 2 2 4 4 2 2" xfId="12877"/>
    <cellStyle name="Обычный 2 2 15 2 2 2 4 4 3" xfId="12878"/>
    <cellStyle name="Обычный 2 2 15 2 2 2 4 5" xfId="12879"/>
    <cellStyle name="Обычный 2 2 15 2 2 2 4 5 2" xfId="12880"/>
    <cellStyle name="Обычный 2 2 15 2 2 2 4 6" xfId="12881"/>
    <cellStyle name="Обычный 2 2 15 2 2 2 5" xfId="12882"/>
    <cellStyle name="Обычный 2 2 15 2 2 2 5 2" xfId="12883"/>
    <cellStyle name="Обычный 2 2 15 2 2 2 5 2 2" xfId="12884"/>
    <cellStyle name="Обычный 2 2 15 2 2 2 5 2 2 2" xfId="12885"/>
    <cellStyle name="Обычный 2 2 15 2 2 2 5 2 2 2 2" xfId="12886"/>
    <cellStyle name="Обычный 2 2 15 2 2 2 5 2 2 2 2 2" xfId="12887"/>
    <cellStyle name="Обычный 2 2 15 2 2 2 5 2 2 2 3" xfId="12888"/>
    <cellStyle name="Обычный 2 2 15 2 2 2 5 2 2 3" xfId="12889"/>
    <cellStyle name="Обычный 2 2 15 2 2 2 5 2 2 3 2" xfId="12890"/>
    <cellStyle name="Обычный 2 2 15 2 2 2 5 2 2 4" xfId="12891"/>
    <cellStyle name="Обычный 2 2 15 2 2 2 5 2 3" xfId="12892"/>
    <cellStyle name="Обычный 2 2 15 2 2 2 5 2 3 2" xfId="12893"/>
    <cellStyle name="Обычный 2 2 15 2 2 2 5 2 3 2 2" xfId="12894"/>
    <cellStyle name="Обычный 2 2 15 2 2 2 5 2 3 3" xfId="12895"/>
    <cellStyle name="Обычный 2 2 15 2 2 2 5 2 4" xfId="12896"/>
    <cellStyle name="Обычный 2 2 15 2 2 2 5 2 4 2" xfId="12897"/>
    <cellStyle name="Обычный 2 2 15 2 2 2 5 2 5" xfId="12898"/>
    <cellStyle name="Обычный 2 2 15 2 2 2 5 3" xfId="12899"/>
    <cellStyle name="Обычный 2 2 15 2 2 2 5 3 2" xfId="12900"/>
    <cellStyle name="Обычный 2 2 15 2 2 2 5 3 2 2" xfId="12901"/>
    <cellStyle name="Обычный 2 2 15 2 2 2 5 3 2 2 2" xfId="12902"/>
    <cellStyle name="Обычный 2 2 15 2 2 2 5 3 2 3" xfId="12903"/>
    <cellStyle name="Обычный 2 2 15 2 2 2 5 3 3" xfId="12904"/>
    <cellStyle name="Обычный 2 2 15 2 2 2 5 3 3 2" xfId="12905"/>
    <cellStyle name="Обычный 2 2 15 2 2 2 5 3 4" xfId="12906"/>
    <cellStyle name="Обычный 2 2 15 2 2 2 5 4" xfId="12907"/>
    <cellStyle name="Обычный 2 2 15 2 2 2 5 4 2" xfId="12908"/>
    <cellStyle name="Обычный 2 2 15 2 2 2 5 4 2 2" xfId="12909"/>
    <cellStyle name="Обычный 2 2 15 2 2 2 5 4 3" xfId="12910"/>
    <cellStyle name="Обычный 2 2 15 2 2 2 5 5" xfId="12911"/>
    <cellStyle name="Обычный 2 2 15 2 2 2 5 5 2" xfId="12912"/>
    <cellStyle name="Обычный 2 2 15 2 2 2 5 6" xfId="12913"/>
    <cellStyle name="Обычный 2 2 15 2 2 2 6" xfId="12914"/>
    <cellStyle name="Обычный 2 2 15 2 2 2 6 2" xfId="12915"/>
    <cellStyle name="Обычный 2 2 15 2 2 2 6 2 2" xfId="12916"/>
    <cellStyle name="Обычный 2 2 15 2 2 2 6 2 2 2" xfId="12917"/>
    <cellStyle name="Обычный 2 2 15 2 2 2 6 2 2 2 2" xfId="12918"/>
    <cellStyle name="Обычный 2 2 15 2 2 2 6 2 2 3" xfId="12919"/>
    <cellStyle name="Обычный 2 2 15 2 2 2 6 2 3" xfId="12920"/>
    <cellStyle name="Обычный 2 2 15 2 2 2 6 2 3 2" xfId="12921"/>
    <cellStyle name="Обычный 2 2 15 2 2 2 6 2 4" xfId="12922"/>
    <cellStyle name="Обычный 2 2 15 2 2 2 6 3" xfId="12923"/>
    <cellStyle name="Обычный 2 2 15 2 2 2 6 3 2" xfId="12924"/>
    <cellStyle name="Обычный 2 2 15 2 2 2 6 3 2 2" xfId="12925"/>
    <cellStyle name="Обычный 2 2 15 2 2 2 6 3 3" xfId="12926"/>
    <cellStyle name="Обычный 2 2 15 2 2 2 6 4" xfId="12927"/>
    <cellStyle name="Обычный 2 2 15 2 2 2 6 4 2" xfId="12928"/>
    <cellStyle name="Обычный 2 2 15 2 2 2 6 5" xfId="12929"/>
    <cellStyle name="Обычный 2 2 15 2 2 2 7" xfId="12930"/>
    <cellStyle name="Обычный 2 2 15 2 2 2 7 2" xfId="12931"/>
    <cellStyle name="Обычный 2 2 15 2 2 2 7 2 2" xfId="12932"/>
    <cellStyle name="Обычный 2 2 15 2 2 2 7 2 2 2" xfId="12933"/>
    <cellStyle name="Обычный 2 2 15 2 2 2 7 2 3" xfId="12934"/>
    <cellStyle name="Обычный 2 2 15 2 2 2 7 3" xfId="12935"/>
    <cellStyle name="Обычный 2 2 15 2 2 2 7 3 2" xfId="12936"/>
    <cellStyle name="Обычный 2 2 15 2 2 2 7 4" xfId="12937"/>
    <cellStyle name="Обычный 2 2 15 2 2 2 8" xfId="12938"/>
    <cellStyle name="Обычный 2 2 15 2 2 2 8 2" xfId="12939"/>
    <cellStyle name="Обычный 2 2 15 2 2 2 8 2 2" xfId="12940"/>
    <cellStyle name="Обычный 2 2 15 2 2 2 8 3" xfId="12941"/>
    <cellStyle name="Обычный 2 2 15 2 2 2 9" xfId="12942"/>
    <cellStyle name="Обычный 2 2 15 2 2 2 9 2" xfId="12943"/>
    <cellStyle name="Обычный 2 2 15 2 2 3" xfId="12944"/>
    <cellStyle name="Обычный 2 2 15 2 2 3 2" xfId="12945"/>
    <cellStyle name="Обычный 2 2 15 2 2 3 2 2" xfId="12946"/>
    <cellStyle name="Обычный 2 2 15 2 2 3 2 2 2" xfId="12947"/>
    <cellStyle name="Обычный 2 2 15 2 2 3 2 2 2 2" xfId="12948"/>
    <cellStyle name="Обычный 2 2 15 2 2 3 2 2 2 2 2" xfId="12949"/>
    <cellStyle name="Обычный 2 2 15 2 2 3 2 2 2 3" xfId="12950"/>
    <cellStyle name="Обычный 2 2 15 2 2 3 2 2 3" xfId="12951"/>
    <cellStyle name="Обычный 2 2 15 2 2 3 2 2 3 2" xfId="12952"/>
    <cellStyle name="Обычный 2 2 15 2 2 3 2 2 4" xfId="12953"/>
    <cellStyle name="Обычный 2 2 15 2 2 3 2 3" xfId="12954"/>
    <cellStyle name="Обычный 2 2 15 2 2 3 2 3 2" xfId="12955"/>
    <cellStyle name="Обычный 2 2 15 2 2 3 2 3 2 2" xfId="12956"/>
    <cellStyle name="Обычный 2 2 15 2 2 3 2 3 3" xfId="12957"/>
    <cellStyle name="Обычный 2 2 15 2 2 3 2 4" xfId="12958"/>
    <cellStyle name="Обычный 2 2 15 2 2 3 2 4 2" xfId="12959"/>
    <cellStyle name="Обычный 2 2 15 2 2 3 2 5" xfId="12960"/>
    <cellStyle name="Обычный 2 2 15 2 2 3 3" xfId="12961"/>
    <cellStyle name="Обычный 2 2 15 2 2 3 3 2" xfId="12962"/>
    <cellStyle name="Обычный 2 2 15 2 2 3 3 2 2" xfId="12963"/>
    <cellStyle name="Обычный 2 2 15 2 2 3 3 2 2 2" xfId="12964"/>
    <cellStyle name="Обычный 2 2 15 2 2 3 3 2 3" xfId="12965"/>
    <cellStyle name="Обычный 2 2 15 2 2 3 3 3" xfId="12966"/>
    <cellStyle name="Обычный 2 2 15 2 2 3 3 3 2" xfId="12967"/>
    <cellStyle name="Обычный 2 2 15 2 2 3 3 4" xfId="12968"/>
    <cellStyle name="Обычный 2 2 15 2 2 3 4" xfId="12969"/>
    <cellStyle name="Обычный 2 2 15 2 2 3 4 2" xfId="12970"/>
    <cellStyle name="Обычный 2 2 15 2 2 3 4 2 2" xfId="12971"/>
    <cellStyle name="Обычный 2 2 15 2 2 3 4 3" xfId="12972"/>
    <cellStyle name="Обычный 2 2 15 2 2 3 5" xfId="12973"/>
    <cellStyle name="Обычный 2 2 15 2 2 3 5 2" xfId="12974"/>
    <cellStyle name="Обычный 2 2 15 2 2 3 6" xfId="12975"/>
    <cellStyle name="Обычный 2 2 15 2 2 4" xfId="12976"/>
    <cellStyle name="Обычный 2 2 15 2 2 4 2" xfId="12977"/>
    <cellStyle name="Обычный 2 2 15 2 2 4 2 2" xfId="12978"/>
    <cellStyle name="Обычный 2 2 15 2 2 4 2 2 2" xfId="12979"/>
    <cellStyle name="Обычный 2 2 15 2 2 4 2 2 2 2" xfId="12980"/>
    <cellStyle name="Обычный 2 2 15 2 2 4 2 2 2 2 2" xfId="12981"/>
    <cellStyle name="Обычный 2 2 15 2 2 4 2 2 2 3" xfId="12982"/>
    <cellStyle name="Обычный 2 2 15 2 2 4 2 2 3" xfId="12983"/>
    <cellStyle name="Обычный 2 2 15 2 2 4 2 2 3 2" xfId="12984"/>
    <cellStyle name="Обычный 2 2 15 2 2 4 2 2 4" xfId="12985"/>
    <cellStyle name="Обычный 2 2 15 2 2 4 2 3" xfId="12986"/>
    <cellStyle name="Обычный 2 2 15 2 2 4 2 3 2" xfId="12987"/>
    <cellStyle name="Обычный 2 2 15 2 2 4 2 3 2 2" xfId="12988"/>
    <cellStyle name="Обычный 2 2 15 2 2 4 2 3 3" xfId="12989"/>
    <cellStyle name="Обычный 2 2 15 2 2 4 2 4" xfId="12990"/>
    <cellStyle name="Обычный 2 2 15 2 2 4 2 4 2" xfId="12991"/>
    <cellStyle name="Обычный 2 2 15 2 2 4 2 5" xfId="12992"/>
    <cellStyle name="Обычный 2 2 15 2 2 4 3" xfId="12993"/>
    <cellStyle name="Обычный 2 2 15 2 2 4 3 2" xfId="12994"/>
    <cellStyle name="Обычный 2 2 15 2 2 4 3 2 2" xfId="12995"/>
    <cellStyle name="Обычный 2 2 15 2 2 4 3 2 2 2" xfId="12996"/>
    <cellStyle name="Обычный 2 2 15 2 2 4 3 2 3" xfId="12997"/>
    <cellStyle name="Обычный 2 2 15 2 2 4 3 3" xfId="12998"/>
    <cellStyle name="Обычный 2 2 15 2 2 4 3 3 2" xfId="12999"/>
    <cellStyle name="Обычный 2 2 15 2 2 4 3 4" xfId="13000"/>
    <cellStyle name="Обычный 2 2 15 2 2 4 4" xfId="13001"/>
    <cellStyle name="Обычный 2 2 15 2 2 4 4 2" xfId="13002"/>
    <cellStyle name="Обычный 2 2 15 2 2 4 4 2 2" xfId="13003"/>
    <cellStyle name="Обычный 2 2 15 2 2 4 4 3" xfId="13004"/>
    <cellStyle name="Обычный 2 2 15 2 2 4 5" xfId="13005"/>
    <cellStyle name="Обычный 2 2 15 2 2 4 5 2" xfId="13006"/>
    <cellStyle name="Обычный 2 2 15 2 2 4 6" xfId="13007"/>
    <cellStyle name="Обычный 2 2 15 2 2 5" xfId="13008"/>
    <cellStyle name="Обычный 2 2 15 2 2 5 2" xfId="13009"/>
    <cellStyle name="Обычный 2 2 15 2 2 5 2 2" xfId="13010"/>
    <cellStyle name="Обычный 2 2 15 2 2 5 2 2 2" xfId="13011"/>
    <cellStyle name="Обычный 2 2 15 2 2 5 2 2 2 2" xfId="13012"/>
    <cellStyle name="Обычный 2 2 15 2 2 5 2 2 2 2 2" xfId="13013"/>
    <cellStyle name="Обычный 2 2 15 2 2 5 2 2 2 3" xfId="13014"/>
    <cellStyle name="Обычный 2 2 15 2 2 5 2 2 3" xfId="13015"/>
    <cellStyle name="Обычный 2 2 15 2 2 5 2 2 3 2" xfId="13016"/>
    <cellStyle name="Обычный 2 2 15 2 2 5 2 2 4" xfId="13017"/>
    <cellStyle name="Обычный 2 2 15 2 2 5 2 3" xfId="13018"/>
    <cellStyle name="Обычный 2 2 15 2 2 5 2 3 2" xfId="13019"/>
    <cellStyle name="Обычный 2 2 15 2 2 5 2 3 2 2" xfId="13020"/>
    <cellStyle name="Обычный 2 2 15 2 2 5 2 3 3" xfId="13021"/>
    <cellStyle name="Обычный 2 2 15 2 2 5 2 4" xfId="13022"/>
    <cellStyle name="Обычный 2 2 15 2 2 5 2 4 2" xfId="13023"/>
    <cellStyle name="Обычный 2 2 15 2 2 5 2 5" xfId="13024"/>
    <cellStyle name="Обычный 2 2 15 2 2 5 3" xfId="13025"/>
    <cellStyle name="Обычный 2 2 15 2 2 5 3 2" xfId="13026"/>
    <cellStyle name="Обычный 2 2 15 2 2 5 3 2 2" xfId="13027"/>
    <cellStyle name="Обычный 2 2 15 2 2 5 3 2 2 2" xfId="13028"/>
    <cellStyle name="Обычный 2 2 15 2 2 5 3 2 3" xfId="13029"/>
    <cellStyle name="Обычный 2 2 15 2 2 5 3 3" xfId="13030"/>
    <cellStyle name="Обычный 2 2 15 2 2 5 3 3 2" xfId="13031"/>
    <cellStyle name="Обычный 2 2 15 2 2 5 3 4" xfId="13032"/>
    <cellStyle name="Обычный 2 2 15 2 2 5 4" xfId="13033"/>
    <cellStyle name="Обычный 2 2 15 2 2 5 4 2" xfId="13034"/>
    <cellStyle name="Обычный 2 2 15 2 2 5 4 2 2" xfId="13035"/>
    <cellStyle name="Обычный 2 2 15 2 2 5 4 3" xfId="13036"/>
    <cellStyle name="Обычный 2 2 15 2 2 5 5" xfId="13037"/>
    <cellStyle name="Обычный 2 2 15 2 2 5 5 2" xfId="13038"/>
    <cellStyle name="Обычный 2 2 15 2 2 5 6" xfId="13039"/>
    <cellStyle name="Обычный 2 2 15 2 2 6" xfId="13040"/>
    <cellStyle name="Обычный 2 2 15 2 2 6 2" xfId="13041"/>
    <cellStyle name="Обычный 2 2 15 2 2 6 2 2" xfId="13042"/>
    <cellStyle name="Обычный 2 2 15 2 2 6 2 2 2" xfId="13043"/>
    <cellStyle name="Обычный 2 2 15 2 2 6 2 2 2 2" xfId="13044"/>
    <cellStyle name="Обычный 2 2 15 2 2 6 2 2 2 2 2" xfId="13045"/>
    <cellStyle name="Обычный 2 2 15 2 2 6 2 2 2 3" xfId="13046"/>
    <cellStyle name="Обычный 2 2 15 2 2 6 2 2 3" xfId="13047"/>
    <cellStyle name="Обычный 2 2 15 2 2 6 2 2 3 2" xfId="13048"/>
    <cellStyle name="Обычный 2 2 15 2 2 6 2 2 4" xfId="13049"/>
    <cellStyle name="Обычный 2 2 15 2 2 6 2 3" xfId="13050"/>
    <cellStyle name="Обычный 2 2 15 2 2 6 2 3 2" xfId="13051"/>
    <cellStyle name="Обычный 2 2 15 2 2 6 2 3 2 2" xfId="13052"/>
    <cellStyle name="Обычный 2 2 15 2 2 6 2 3 3" xfId="13053"/>
    <cellStyle name="Обычный 2 2 15 2 2 6 2 4" xfId="13054"/>
    <cellStyle name="Обычный 2 2 15 2 2 6 2 4 2" xfId="13055"/>
    <cellStyle name="Обычный 2 2 15 2 2 6 2 5" xfId="13056"/>
    <cellStyle name="Обычный 2 2 15 2 2 6 3" xfId="13057"/>
    <cellStyle name="Обычный 2 2 15 2 2 6 3 2" xfId="13058"/>
    <cellStyle name="Обычный 2 2 15 2 2 6 3 2 2" xfId="13059"/>
    <cellStyle name="Обычный 2 2 15 2 2 6 3 2 2 2" xfId="13060"/>
    <cellStyle name="Обычный 2 2 15 2 2 6 3 2 3" xfId="13061"/>
    <cellStyle name="Обычный 2 2 15 2 2 6 3 3" xfId="13062"/>
    <cellStyle name="Обычный 2 2 15 2 2 6 3 3 2" xfId="13063"/>
    <cellStyle name="Обычный 2 2 15 2 2 6 3 4" xfId="13064"/>
    <cellStyle name="Обычный 2 2 15 2 2 6 4" xfId="13065"/>
    <cellStyle name="Обычный 2 2 15 2 2 6 4 2" xfId="13066"/>
    <cellStyle name="Обычный 2 2 15 2 2 6 4 2 2" xfId="13067"/>
    <cellStyle name="Обычный 2 2 15 2 2 6 4 3" xfId="13068"/>
    <cellStyle name="Обычный 2 2 15 2 2 6 5" xfId="13069"/>
    <cellStyle name="Обычный 2 2 15 2 2 6 5 2" xfId="13070"/>
    <cellStyle name="Обычный 2 2 15 2 2 6 6" xfId="13071"/>
    <cellStyle name="Обычный 2 2 15 2 2 7" xfId="13072"/>
    <cellStyle name="Обычный 2 2 15 2 2 7 2" xfId="13073"/>
    <cellStyle name="Обычный 2 2 15 2 2 7 2 2" xfId="13074"/>
    <cellStyle name="Обычный 2 2 15 2 2 7 2 2 2" xfId="13075"/>
    <cellStyle name="Обычный 2 2 15 2 2 7 2 2 2 2" xfId="13076"/>
    <cellStyle name="Обычный 2 2 15 2 2 7 2 2 3" xfId="13077"/>
    <cellStyle name="Обычный 2 2 15 2 2 7 2 3" xfId="13078"/>
    <cellStyle name="Обычный 2 2 15 2 2 7 2 3 2" xfId="13079"/>
    <cellStyle name="Обычный 2 2 15 2 2 7 2 4" xfId="13080"/>
    <cellStyle name="Обычный 2 2 15 2 2 7 3" xfId="13081"/>
    <cellStyle name="Обычный 2 2 15 2 2 7 3 2" xfId="13082"/>
    <cellStyle name="Обычный 2 2 15 2 2 7 3 2 2" xfId="13083"/>
    <cellStyle name="Обычный 2 2 15 2 2 7 3 3" xfId="13084"/>
    <cellStyle name="Обычный 2 2 15 2 2 7 4" xfId="13085"/>
    <cellStyle name="Обычный 2 2 15 2 2 7 4 2" xfId="13086"/>
    <cellStyle name="Обычный 2 2 15 2 2 7 5" xfId="13087"/>
    <cellStyle name="Обычный 2 2 15 2 2 8" xfId="13088"/>
    <cellStyle name="Обычный 2 2 15 2 2 8 2" xfId="13089"/>
    <cellStyle name="Обычный 2 2 15 2 2 8 2 2" xfId="13090"/>
    <cellStyle name="Обычный 2 2 15 2 2 8 2 2 2" xfId="13091"/>
    <cellStyle name="Обычный 2 2 15 2 2 8 2 3" xfId="13092"/>
    <cellStyle name="Обычный 2 2 15 2 2 8 3" xfId="13093"/>
    <cellStyle name="Обычный 2 2 15 2 2 8 3 2" xfId="13094"/>
    <cellStyle name="Обычный 2 2 15 2 2 8 4" xfId="13095"/>
    <cellStyle name="Обычный 2 2 15 2 2 9" xfId="13096"/>
    <cellStyle name="Обычный 2 2 15 2 2 9 2" xfId="13097"/>
    <cellStyle name="Обычный 2 2 15 2 2 9 2 2" xfId="13098"/>
    <cellStyle name="Обычный 2 2 15 2 2 9 3" xfId="13099"/>
    <cellStyle name="Обычный 2 2 15 2 3" xfId="13100"/>
    <cellStyle name="Обычный 2 2 15 2 3 10" xfId="13101"/>
    <cellStyle name="Обычный 2 2 15 2 3 2" xfId="13102"/>
    <cellStyle name="Обычный 2 2 15 2 3 2 2" xfId="13103"/>
    <cellStyle name="Обычный 2 2 15 2 3 2 2 2" xfId="13104"/>
    <cellStyle name="Обычный 2 2 15 2 3 2 2 2 2" xfId="13105"/>
    <cellStyle name="Обычный 2 2 15 2 3 2 2 2 2 2" xfId="13106"/>
    <cellStyle name="Обычный 2 2 15 2 3 2 2 2 2 2 2" xfId="13107"/>
    <cellStyle name="Обычный 2 2 15 2 3 2 2 2 2 3" xfId="13108"/>
    <cellStyle name="Обычный 2 2 15 2 3 2 2 2 3" xfId="13109"/>
    <cellStyle name="Обычный 2 2 15 2 3 2 2 2 3 2" xfId="13110"/>
    <cellStyle name="Обычный 2 2 15 2 3 2 2 2 4" xfId="13111"/>
    <cellStyle name="Обычный 2 2 15 2 3 2 2 3" xfId="13112"/>
    <cellStyle name="Обычный 2 2 15 2 3 2 2 3 2" xfId="13113"/>
    <cellStyle name="Обычный 2 2 15 2 3 2 2 3 2 2" xfId="13114"/>
    <cellStyle name="Обычный 2 2 15 2 3 2 2 3 3" xfId="13115"/>
    <cellStyle name="Обычный 2 2 15 2 3 2 2 4" xfId="13116"/>
    <cellStyle name="Обычный 2 2 15 2 3 2 2 4 2" xfId="13117"/>
    <cellStyle name="Обычный 2 2 15 2 3 2 2 5" xfId="13118"/>
    <cellStyle name="Обычный 2 2 15 2 3 2 3" xfId="13119"/>
    <cellStyle name="Обычный 2 2 15 2 3 2 3 2" xfId="13120"/>
    <cellStyle name="Обычный 2 2 15 2 3 2 3 2 2" xfId="13121"/>
    <cellStyle name="Обычный 2 2 15 2 3 2 3 2 2 2" xfId="13122"/>
    <cellStyle name="Обычный 2 2 15 2 3 2 3 2 3" xfId="13123"/>
    <cellStyle name="Обычный 2 2 15 2 3 2 3 3" xfId="13124"/>
    <cellStyle name="Обычный 2 2 15 2 3 2 3 3 2" xfId="13125"/>
    <cellStyle name="Обычный 2 2 15 2 3 2 3 4" xfId="13126"/>
    <cellStyle name="Обычный 2 2 15 2 3 2 4" xfId="13127"/>
    <cellStyle name="Обычный 2 2 15 2 3 2 4 2" xfId="13128"/>
    <cellStyle name="Обычный 2 2 15 2 3 2 4 2 2" xfId="13129"/>
    <cellStyle name="Обычный 2 2 15 2 3 2 4 3" xfId="13130"/>
    <cellStyle name="Обычный 2 2 15 2 3 2 5" xfId="13131"/>
    <cellStyle name="Обычный 2 2 15 2 3 2 5 2" xfId="13132"/>
    <cellStyle name="Обычный 2 2 15 2 3 2 6" xfId="13133"/>
    <cellStyle name="Обычный 2 2 15 2 3 3" xfId="13134"/>
    <cellStyle name="Обычный 2 2 15 2 3 3 2" xfId="13135"/>
    <cellStyle name="Обычный 2 2 15 2 3 3 2 2" xfId="13136"/>
    <cellStyle name="Обычный 2 2 15 2 3 3 2 2 2" xfId="13137"/>
    <cellStyle name="Обычный 2 2 15 2 3 3 2 2 2 2" xfId="13138"/>
    <cellStyle name="Обычный 2 2 15 2 3 3 2 2 2 2 2" xfId="13139"/>
    <cellStyle name="Обычный 2 2 15 2 3 3 2 2 2 3" xfId="13140"/>
    <cellStyle name="Обычный 2 2 15 2 3 3 2 2 3" xfId="13141"/>
    <cellStyle name="Обычный 2 2 15 2 3 3 2 2 3 2" xfId="13142"/>
    <cellStyle name="Обычный 2 2 15 2 3 3 2 2 4" xfId="13143"/>
    <cellStyle name="Обычный 2 2 15 2 3 3 2 3" xfId="13144"/>
    <cellStyle name="Обычный 2 2 15 2 3 3 2 3 2" xfId="13145"/>
    <cellStyle name="Обычный 2 2 15 2 3 3 2 3 2 2" xfId="13146"/>
    <cellStyle name="Обычный 2 2 15 2 3 3 2 3 3" xfId="13147"/>
    <cellStyle name="Обычный 2 2 15 2 3 3 2 4" xfId="13148"/>
    <cellStyle name="Обычный 2 2 15 2 3 3 2 4 2" xfId="13149"/>
    <cellStyle name="Обычный 2 2 15 2 3 3 2 5" xfId="13150"/>
    <cellStyle name="Обычный 2 2 15 2 3 3 3" xfId="13151"/>
    <cellStyle name="Обычный 2 2 15 2 3 3 3 2" xfId="13152"/>
    <cellStyle name="Обычный 2 2 15 2 3 3 3 2 2" xfId="13153"/>
    <cellStyle name="Обычный 2 2 15 2 3 3 3 2 2 2" xfId="13154"/>
    <cellStyle name="Обычный 2 2 15 2 3 3 3 2 3" xfId="13155"/>
    <cellStyle name="Обычный 2 2 15 2 3 3 3 3" xfId="13156"/>
    <cellStyle name="Обычный 2 2 15 2 3 3 3 3 2" xfId="13157"/>
    <cellStyle name="Обычный 2 2 15 2 3 3 3 4" xfId="13158"/>
    <cellStyle name="Обычный 2 2 15 2 3 3 4" xfId="13159"/>
    <cellStyle name="Обычный 2 2 15 2 3 3 4 2" xfId="13160"/>
    <cellStyle name="Обычный 2 2 15 2 3 3 4 2 2" xfId="13161"/>
    <cellStyle name="Обычный 2 2 15 2 3 3 4 3" xfId="13162"/>
    <cellStyle name="Обычный 2 2 15 2 3 3 5" xfId="13163"/>
    <cellStyle name="Обычный 2 2 15 2 3 3 5 2" xfId="13164"/>
    <cellStyle name="Обычный 2 2 15 2 3 3 6" xfId="13165"/>
    <cellStyle name="Обычный 2 2 15 2 3 4" xfId="13166"/>
    <cellStyle name="Обычный 2 2 15 2 3 4 2" xfId="13167"/>
    <cellStyle name="Обычный 2 2 15 2 3 4 2 2" xfId="13168"/>
    <cellStyle name="Обычный 2 2 15 2 3 4 2 2 2" xfId="13169"/>
    <cellStyle name="Обычный 2 2 15 2 3 4 2 2 2 2" xfId="13170"/>
    <cellStyle name="Обычный 2 2 15 2 3 4 2 2 2 2 2" xfId="13171"/>
    <cellStyle name="Обычный 2 2 15 2 3 4 2 2 2 3" xfId="13172"/>
    <cellStyle name="Обычный 2 2 15 2 3 4 2 2 3" xfId="13173"/>
    <cellStyle name="Обычный 2 2 15 2 3 4 2 2 3 2" xfId="13174"/>
    <cellStyle name="Обычный 2 2 15 2 3 4 2 2 4" xfId="13175"/>
    <cellStyle name="Обычный 2 2 15 2 3 4 2 3" xfId="13176"/>
    <cellStyle name="Обычный 2 2 15 2 3 4 2 3 2" xfId="13177"/>
    <cellStyle name="Обычный 2 2 15 2 3 4 2 3 2 2" xfId="13178"/>
    <cellStyle name="Обычный 2 2 15 2 3 4 2 3 3" xfId="13179"/>
    <cellStyle name="Обычный 2 2 15 2 3 4 2 4" xfId="13180"/>
    <cellStyle name="Обычный 2 2 15 2 3 4 2 4 2" xfId="13181"/>
    <cellStyle name="Обычный 2 2 15 2 3 4 2 5" xfId="13182"/>
    <cellStyle name="Обычный 2 2 15 2 3 4 3" xfId="13183"/>
    <cellStyle name="Обычный 2 2 15 2 3 4 3 2" xfId="13184"/>
    <cellStyle name="Обычный 2 2 15 2 3 4 3 2 2" xfId="13185"/>
    <cellStyle name="Обычный 2 2 15 2 3 4 3 2 2 2" xfId="13186"/>
    <cellStyle name="Обычный 2 2 15 2 3 4 3 2 3" xfId="13187"/>
    <cellStyle name="Обычный 2 2 15 2 3 4 3 3" xfId="13188"/>
    <cellStyle name="Обычный 2 2 15 2 3 4 3 3 2" xfId="13189"/>
    <cellStyle name="Обычный 2 2 15 2 3 4 3 4" xfId="13190"/>
    <cellStyle name="Обычный 2 2 15 2 3 4 4" xfId="13191"/>
    <cellStyle name="Обычный 2 2 15 2 3 4 4 2" xfId="13192"/>
    <cellStyle name="Обычный 2 2 15 2 3 4 4 2 2" xfId="13193"/>
    <cellStyle name="Обычный 2 2 15 2 3 4 4 3" xfId="13194"/>
    <cellStyle name="Обычный 2 2 15 2 3 4 5" xfId="13195"/>
    <cellStyle name="Обычный 2 2 15 2 3 4 5 2" xfId="13196"/>
    <cellStyle name="Обычный 2 2 15 2 3 4 6" xfId="13197"/>
    <cellStyle name="Обычный 2 2 15 2 3 5" xfId="13198"/>
    <cellStyle name="Обычный 2 2 15 2 3 5 2" xfId="13199"/>
    <cellStyle name="Обычный 2 2 15 2 3 5 2 2" xfId="13200"/>
    <cellStyle name="Обычный 2 2 15 2 3 5 2 2 2" xfId="13201"/>
    <cellStyle name="Обычный 2 2 15 2 3 5 2 2 2 2" xfId="13202"/>
    <cellStyle name="Обычный 2 2 15 2 3 5 2 2 2 2 2" xfId="13203"/>
    <cellStyle name="Обычный 2 2 15 2 3 5 2 2 2 3" xfId="13204"/>
    <cellStyle name="Обычный 2 2 15 2 3 5 2 2 3" xfId="13205"/>
    <cellStyle name="Обычный 2 2 15 2 3 5 2 2 3 2" xfId="13206"/>
    <cellStyle name="Обычный 2 2 15 2 3 5 2 2 4" xfId="13207"/>
    <cellStyle name="Обычный 2 2 15 2 3 5 2 3" xfId="13208"/>
    <cellStyle name="Обычный 2 2 15 2 3 5 2 3 2" xfId="13209"/>
    <cellStyle name="Обычный 2 2 15 2 3 5 2 3 2 2" xfId="13210"/>
    <cellStyle name="Обычный 2 2 15 2 3 5 2 3 3" xfId="13211"/>
    <cellStyle name="Обычный 2 2 15 2 3 5 2 4" xfId="13212"/>
    <cellStyle name="Обычный 2 2 15 2 3 5 2 4 2" xfId="13213"/>
    <cellStyle name="Обычный 2 2 15 2 3 5 2 5" xfId="13214"/>
    <cellStyle name="Обычный 2 2 15 2 3 5 3" xfId="13215"/>
    <cellStyle name="Обычный 2 2 15 2 3 5 3 2" xfId="13216"/>
    <cellStyle name="Обычный 2 2 15 2 3 5 3 2 2" xfId="13217"/>
    <cellStyle name="Обычный 2 2 15 2 3 5 3 2 2 2" xfId="13218"/>
    <cellStyle name="Обычный 2 2 15 2 3 5 3 2 3" xfId="13219"/>
    <cellStyle name="Обычный 2 2 15 2 3 5 3 3" xfId="13220"/>
    <cellStyle name="Обычный 2 2 15 2 3 5 3 3 2" xfId="13221"/>
    <cellStyle name="Обычный 2 2 15 2 3 5 3 4" xfId="13222"/>
    <cellStyle name="Обычный 2 2 15 2 3 5 4" xfId="13223"/>
    <cellStyle name="Обычный 2 2 15 2 3 5 4 2" xfId="13224"/>
    <cellStyle name="Обычный 2 2 15 2 3 5 4 2 2" xfId="13225"/>
    <cellStyle name="Обычный 2 2 15 2 3 5 4 3" xfId="13226"/>
    <cellStyle name="Обычный 2 2 15 2 3 5 5" xfId="13227"/>
    <cellStyle name="Обычный 2 2 15 2 3 5 5 2" xfId="13228"/>
    <cellStyle name="Обычный 2 2 15 2 3 5 6" xfId="13229"/>
    <cellStyle name="Обычный 2 2 15 2 3 6" xfId="13230"/>
    <cellStyle name="Обычный 2 2 15 2 3 6 2" xfId="13231"/>
    <cellStyle name="Обычный 2 2 15 2 3 6 2 2" xfId="13232"/>
    <cellStyle name="Обычный 2 2 15 2 3 6 2 2 2" xfId="13233"/>
    <cellStyle name="Обычный 2 2 15 2 3 6 2 2 2 2" xfId="13234"/>
    <cellStyle name="Обычный 2 2 15 2 3 6 2 2 3" xfId="13235"/>
    <cellStyle name="Обычный 2 2 15 2 3 6 2 3" xfId="13236"/>
    <cellStyle name="Обычный 2 2 15 2 3 6 2 3 2" xfId="13237"/>
    <cellStyle name="Обычный 2 2 15 2 3 6 2 4" xfId="13238"/>
    <cellStyle name="Обычный 2 2 15 2 3 6 3" xfId="13239"/>
    <cellStyle name="Обычный 2 2 15 2 3 6 3 2" xfId="13240"/>
    <cellStyle name="Обычный 2 2 15 2 3 6 3 2 2" xfId="13241"/>
    <cellStyle name="Обычный 2 2 15 2 3 6 3 3" xfId="13242"/>
    <cellStyle name="Обычный 2 2 15 2 3 6 4" xfId="13243"/>
    <cellStyle name="Обычный 2 2 15 2 3 6 4 2" xfId="13244"/>
    <cellStyle name="Обычный 2 2 15 2 3 6 5" xfId="13245"/>
    <cellStyle name="Обычный 2 2 15 2 3 7" xfId="13246"/>
    <cellStyle name="Обычный 2 2 15 2 3 7 2" xfId="13247"/>
    <cellStyle name="Обычный 2 2 15 2 3 7 2 2" xfId="13248"/>
    <cellStyle name="Обычный 2 2 15 2 3 7 2 2 2" xfId="13249"/>
    <cellStyle name="Обычный 2 2 15 2 3 7 2 3" xfId="13250"/>
    <cellStyle name="Обычный 2 2 15 2 3 7 3" xfId="13251"/>
    <cellStyle name="Обычный 2 2 15 2 3 7 3 2" xfId="13252"/>
    <cellStyle name="Обычный 2 2 15 2 3 7 4" xfId="13253"/>
    <cellStyle name="Обычный 2 2 15 2 3 8" xfId="13254"/>
    <cellStyle name="Обычный 2 2 15 2 3 8 2" xfId="13255"/>
    <cellStyle name="Обычный 2 2 15 2 3 8 2 2" xfId="13256"/>
    <cellStyle name="Обычный 2 2 15 2 3 8 3" xfId="13257"/>
    <cellStyle name="Обычный 2 2 15 2 3 9" xfId="13258"/>
    <cellStyle name="Обычный 2 2 15 2 3 9 2" xfId="13259"/>
    <cellStyle name="Обычный 2 2 15 2 4" xfId="13260"/>
    <cellStyle name="Обычный 2 2 15 2 4 10" xfId="13261"/>
    <cellStyle name="Обычный 2 2 15 2 4 2" xfId="13262"/>
    <cellStyle name="Обычный 2 2 15 2 4 2 2" xfId="13263"/>
    <cellStyle name="Обычный 2 2 15 2 4 2 2 2" xfId="13264"/>
    <cellStyle name="Обычный 2 2 15 2 4 2 2 2 2" xfId="13265"/>
    <cellStyle name="Обычный 2 2 15 2 4 2 2 2 2 2" xfId="13266"/>
    <cellStyle name="Обычный 2 2 15 2 4 2 2 2 2 2 2" xfId="13267"/>
    <cellStyle name="Обычный 2 2 15 2 4 2 2 2 2 3" xfId="13268"/>
    <cellStyle name="Обычный 2 2 15 2 4 2 2 2 3" xfId="13269"/>
    <cellStyle name="Обычный 2 2 15 2 4 2 2 2 3 2" xfId="13270"/>
    <cellStyle name="Обычный 2 2 15 2 4 2 2 2 4" xfId="13271"/>
    <cellStyle name="Обычный 2 2 15 2 4 2 2 3" xfId="13272"/>
    <cellStyle name="Обычный 2 2 15 2 4 2 2 3 2" xfId="13273"/>
    <cellStyle name="Обычный 2 2 15 2 4 2 2 3 2 2" xfId="13274"/>
    <cellStyle name="Обычный 2 2 15 2 4 2 2 3 3" xfId="13275"/>
    <cellStyle name="Обычный 2 2 15 2 4 2 2 4" xfId="13276"/>
    <cellStyle name="Обычный 2 2 15 2 4 2 2 4 2" xfId="13277"/>
    <cellStyle name="Обычный 2 2 15 2 4 2 2 5" xfId="13278"/>
    <cellStyle name="Обычный 2 2 15 2 4 2 3" xfId="13279"/>
    <cellStyle name="Обычный 2 2 15 2 4 2 3 2" xfId="13280"/>
    <cellStyle name="Обычный 2 2 15 2 4 2 3 2 2" xfId="13281"/>
    <cellStyle name="Обычный 2 2 15 2 4 2 3 2 2 2" xfId="13282"/>
    <cellStyle name="Обычный 2 2 15 2 4 2 3 2 3" xfId="13283"/>
    <cellStyle name="Обычный 2 2 15 2 4 2 3 3" xfId="13284"/>
    <cellStyle name="Обычный 2 2 15 2 4 2 3 3 2" xfId="13285"/>
    <cellStyle name="Обычный 2 2 15 2 4 2 3 4" xfId="13286"/>
    <cellStyle name="Обычный 2 2 15 2 4 2 4" xfId="13287"/>
    <cellStyle name="Обычный 2 2 15 2 4 2 4 2" xfId="13288"/>
    <cellStyle name="Обычный 2 2 15 2 4 2 4 2 2" xfId="13289"/>
    <cellStyle name="Обычный 2 2 15 2 4 2 4 3" xfId="13290"/>
    <cellStyle name="Обычный 2 2 15 2 4 2 5" xfId="13291"/>
    <cellStyle name="Обычный 2 2 15 2 4 2 5 2" xfId="13292"/>
    <cellStyle name="Обычный 2 2 15 2 4 2 6" xfId="13293"/>
    <cellStyle name="Обычный 2 2 15 2 4 3" xfId="13294"/>
    <cellStyle name="Обычный 2 2 15 2 4 3 2" xfId="13295"/>
    <cellStyle name="Обычный 2 2 15 2 4 3 2 2" xfId="13296"/>
    <cellStyle name="Обычный 2 2 15 2 4 3 2 2 2" xfId="13297"/>
    <cellStyle name="Обычный 2 2 15 2 4 3 2 2 2 2" xfId="13298"/>
    <cellStyle name="Обычный 2 2 15 2 4 3 2 2 2 2 2" xfId="13299"/>
    <cellStyle name="Обычный 2 2 15 2 4 3 2 2 2 3" xfId="13300"/>
    <cellStyle name="Обычный 2 2 15 2 4 3 2 2 3" xfId="13301"/>
    <cellStyle name="Обычный 2 2 15 2 4 3 2 2 3 2" xfId="13302"/>
    <cellStyle name="Обычный 2 2 15 2 4 3 2 2 4" xfId="13303"/>
    <cellStyle name="Обычный 2 2 15 2 4 3 2 3" xfId="13304"/>
    <cellStyle name="Обычный 2 2 15 2 4 3 2 3 2" xfId="13305"/>
    <cellStyle name="Обычный 2 2 15 2 4 3 2 3 2 2" xfId="13306"/>
    <cellStyle name="Обычный 2 2 15 2 4 3 2 3 3" xfId="13307"/>
    <cellStyle name="Обычный 2 2 15 2 4 3 2 4" xfId="13308"/>
    <cellStyle name="Обычный 2 2 15 2 4 3 2 4 2" xfId="13309"/>
    <cellStyle name="Обычный 2 2 15 2 4 3 2 5" xfId="13310"/>
    <cellStyle name="Обычный 2 2 15 2 4 3 3" xfId="13311"/>
    <cellStyle name="Обычный 2 2 15 2 4 3 3 2" xfId="13312"/>
    <cellStyle name="Обычный 2 2 15 2 4 3 3 2 2" xfId="13313"/>
    <cellStyle name="Обычный 2 2 15 2 4 3 3 2 2 2" xfId="13314"/>
    <cellStyle name="Обычный 2 2 15 2 4 3 3 2 3" xfId="13315"/>
    <cellStyle name="Обычный 2 2 15 2 4 3 3 3" xfId="13316"/>
    <cellStyle name="Обычный 2 2 15 2 4 3 3 3 2" xfId="13317"/>
    <cellStyle name="Обычный 2 2 15 2 4 3 3 4" xfId="13318"/>
    <cellStyle name="Обычный 2 2 15 2 4 3 4" xfId="13319"/>
    <cellStyle name="Обычный 2 2 15 2 4 3 4 2" xfId="13320"/>
    <cellStyle name="Обычный 2 2 15 2 4 3 4 2 2" xfId="13321"/>
    <cellStyle name="Обычный 2 2 15 2 4 3 4 3" xfId="13322"/>
    <cellStyle name="Обычный 2 2 15 2 4 3 5" xfId="13323"/>
    <cellStyle name="Обычный 2 2 15 2 4 3 5 2" xfId="13324"/>
    <cellStyle name="Обычный 2 2 15 2 4 3 6" xfId="13325"/>
    <cellStyle name="Обычный 2 2 15 2 4 4" xfId="13326"/>
    <cellStyle name="Обычный 2 2 15 2 4 4 2" xfId="13327"/>
    <cellStyle name="Обычный 2 2 15 2 4 4 2 2" xfId="13328"/>
    <cellStyle name="Обычный 2 2 15 2 4 4 2 2 2" xfId="13329"/>
    <cellStyle name="Обычный 2 2 15 2 4 4 2 2 2 2" xfId="13330"/>
    <cellStyle name="Обычный 2 2 15 2 4 4 2 2 2 2 2" xfId="13331"/>
    <cellStyle name="Обычный 2 2 15 2 4 4 2 2 2 3" xfId="13332"/>
    <cellStyle name="Обычный 2 2 15 2 4 4 2 2 3" xfId="13333"/>
    <cellStyle name="Обычный 2 2 15 2 4 4 2 2 3 2" xfId="13334"/>
    <cellStyle name="Обычный 2 2 15 2 4 4 2 2 4" xfId="13335"/>
    <cellStyle name="Обычный 2 2 15 2 4 4 2 3" xfId="13336"/>
    <cellStyle name="Обычный 2 2 15 2 4 4 2 3 2" xfId="13337"/>
    <cellStyle name="Обычный 2 2 15 2 4 4 2 3 2 2" xfId="13338"/>
    <cellStyle name="Обычный 2 2 15 2 4 4 2 3 3" xfId="13339"/>
    <cellStyle name="Обычный 2 2 15 2 4 4 2 4" xfId="13340"/>
    <cellStyle name="Обычный 2 2 15 2 4 4 2 4 2" xfId="13341"/>
    <cellStyle name="Обычный 2 2 15 2 4 4 2 5" xfId="13342"/>
    <cellStyle name="Обычный 2 2 15 2 4 4 3" xfId="13343"/>
    <cellStyle name="Обычный 2 2 15 2 4 4 3 2" xfId="13344"/>
    <cellStyle name="Обычный 2 2 15 2 4 4 3 2 2" xfId="13345"/>
    <cellStyle name="Обычный 2 2 15 2 4 4 3 2 2 2" xfId="13346"/>
    <cellStyle name="Обычный 2 2 15 2 4 4 3 2 3" xfId="13347"/>
    <cellStyle name="Обычный 2 2 15 2 4 4 3 3" xfId="13348"/>
    <cellStyle name="Обычный 2 2 15 2 4 4 3 3 2" xfId="13349"/>
    <cellStyle name="Обычный 2 2 15 2 4 4 3 4" xfId="13350"/>
    <cellStyle name="Обычный 2 2 15 2 4 4 4" xfId="13351"/>
    <cellStyle name="Обычный 2 2 15 2 4 4 4 2" xfId="13352"/>
    <cellStyle name="Обычный 2 2 15 2 4 4 4 2 2" xfId="13353"/>
    <cellStyle name="Обычный 2 2 15 2 4 4 4 3" xfId="13354"/>
    <cellStyle name="Обычный 2 2 15 2 4 4 5" xfId="13355"/>
    <cellStyle name="Обычный 2 2 15 2 4 4 5 2" xfId="13356"/>
    <cellStyle name="Обычный 2 2 15 2 4 4 6" xfId="13357"/>
    <cellStyle name="Обычный 2 2 15 2 4 5" xfId="13358"/>
    <cellStyle name="Обычный 2 2 15 2 4 5 2" xfId="13359"/>
    <cellStyle name="Обычный 2 2 15 2 4 5 2 2" xfId="13360"/>
    <cellStyle name="Обычный 2 2 15 2 4 5 2 2 2" xfId="13361"/>
    <cellStyle name="Обычный 2 2 15 2 4 5 2 2 2 2" xfId="13362"/>
    <cellStyle name="Обычный 2 2 15 2 4 5 2 2 2 2 2" xfId="13363"/>
    <cellStyle name="Обычный 2 2 15 2 4 5 2 2 2 3" xfId="13364"/>
    <cellStyle name="Обычный 2 2 15 2 4 5 2 2 3" xfId="13365"/>
    <cellStyle name="Обычный 2 2 15 2 4 5 2 2 3 2" xfId="13366"/>
    <cellStyle name="Обычный 2 2 15 2 4 5 2 2 4" xfId="13367"/>
    <cellStyle name="Обычный 2 2 15 2 4 5 2 3" xfId="13368"/>
    <cellStyle name="Обычный 2 2 15 2 4 5 2 3 2" xfId="13369"/>
    <cellStyle name="Обычный 2 2 15 2 4 5 2 3 2 2" xfId="13370"/>
    <cellStyle name="Обычный 2 2 15 2 4 5 2 3 3" xfId="13371"/>
    <cellStyle name="Обычный 2 2 15 2 4 5 2 4" xfId="13372"/>
    <cellStyle name="Обычный 2 2 15 2 4 5 2 4 2" xfId="13373"/>
    <cellStyle name="Обычный 2 2 15 2 4 5 2 5" xfId="13374"/>
    <cellStyle name="Обычный 2 2 15 2 4 5 3" xfId="13375"/>
    <cellStyle name="Обычный 2 2 15 2 4 5 3 2" xfId="13376"/>
    <cellStyle name="Обычный 2 2 15 2 4 5 3 2 2" xfId="13377"/>
    <cellStyle name="Обычный 2 2 15 2 4 5 3 2 2 2" xfId="13378"/>
    <cellStyle name="Обычный 2 2 15 2 4 5 3 2 3" xfId="13379"/>
    <cellStyle name="Обычный 2 2 15 2 4 5 3 3" xfId="13380"/>
    <cellStyle name="Обычный 2 2 15 2 4 5 3 3 2" xfId="13381"/>
    <cellStyle name="Обычный 2 2 15 2 4 5 3 4" xfId="13382"/>
    <cellStyle name="Обычный 2 2 15 2 4 5 4" xfId="13383"/>
    <cellStyle name="Обычный 2 2 15 2 4 5 4 2" xfId="13384"/>
    <cellStyle name="Обычный 2 2 15 2 4 5 4 2 2" xfId="13385"/>
    <cellStyle name="Обычный 2 2 15 2 4 5 4 3" xfId="13386"/>
    <cellStyle name="Обычный 2 2 15 2 4 5 5" xfId="13387"/>
    <cellStyle name="Обычный 2 2 15 2 4 5 5 2" xfId="13388"/>
    <cellStyle name="Обычный 2 2 15 2 4 5 6" xfId="13389"/>
    <cellStyle name="Обычный 2 2 15 2 4 6" xfId="13390"/>
    <cellStyle name="Обычный 2 2 15 2 4 6 2" xfId="13391"/>
    <cellStyle name="Обычный 2 2 15 2 4 6 2 2" xfId="13392"/>
    <cellStyle name="Обычный 2 2 15 2 4 6 2 2 2" xfId="13393"/>
    <cellStyle name="Обычный 2 2 15 2 4 6 2 2 2 2" xfId="13394"/>
    <cellStyle name="Обычный 2 2 15 2 4 6 2 2 3" xfId="13395"/>
    <cellStyle name="Обычный 2 2 15 2 4 6 2 3" xfId="13396"/>
    <cellStyle name="Обычный 2 2 15 2 4 6 2 3 2" xfId="13397"/>
    <cellStyle name="Обычный 2 2 15 2 4 6 2 4" xfId="13398"/>
    <cellStyle name="Обычный 2 2 15 2 4 6 3" xfId="13399"/>
    <cellStyle name="Обычный 2 2 15 2 4 6 3 2" xfId="13400"/>
    <cellStyle name="Обычный 2 2 15 2 4 6 3 2 2" xfId="13401"/>
    <cellStyle name="Обычный 2 2 15 2 4 6 3 3" xfId="13402"/>
    <cellStyle name="Обычный 2 2 15 2 4 6 4" xfId="13403"/>
    <cellStyle name="Обычный 2 2 15 2 4 6 4 2" xfId="13404"/>
    <cellStyle name="Обычный 2 2 15 2 4 6 5" xfId="13405"/>
    <cellStyle name="Обычный 2 2 15 2 4 7" xfId="13406"/>
    <cellStyle name="Обычный 2 2 15 2 4 7 2" xfId="13407"/>
    <cellStyle name="Обычный 2 2 15 2 4 7 2 2" xfId="13408"/>
    <cellStyle name="Обычный 2 2 15 2 4 7 2 2 2" xfId="13409"/>
    <cellStyle name="Обычный 2 2 15 2 4 7 2 3" xfId="13410"/>
    <cellStyle name="Обычный 2 2 15 2 4 7 3" xfId="13411"/>
    <cellStyle name="Обычный 2 2 15 2 4 7 3 2" xfId="13412"/>
    <cellStyle name="Обычный 2 2 15 2 4 7 4" xfId="13413"/>
    <cellStyle name="Обычный 2 2 15 2 4 8" xfId="13414"/>
    <cellStyle name="Обычный 2 2 15 2 4 8 2" xfId="13415"/>
    <cellStyle name="Обычный 2 2 15 2 4 8 2 2" xfId="13416"/>
    <cellStyle name="Обычный 2 2 15 2 4 8 3" xfId="13417"/>
    <cellStyle name="Обычный 2 2 15 2 4 9" xfId="13418"/>
    <cellStyle name="Обычный 2 2 15 2 4 9 2" xfId="13419"/>
    <cellStyle name="Обычный 2 2 15 2 5" xfId="13420"/>
    <cellStyle name="Обычный 2 2 15 2 5 2" xfId="13421"/>
    <cellStyle name="Обычный 2 2 15 2 5 2 2" xfId="13422"/>
    <cellStyle name="Обычный 2 2 15 2 5 2 2 2" xfId="13423"/>
    <cellStyle name="Обычный 2 2 15 2 5 2 2 2 2" xfId="13424"/>
    <cellStyle name="Обычный 2 2 15 2 5 2 2 2 2 2" xfId="13425"/>
    <cellStyle name="Обычный 2 2 15 2 5 2 2 2 3" xfId="13426"/>
    <cellStyle name="Обычный 2 2 15 2 5 2 2 3" xfId="13427"/>
    <cellStyle name="Обычный 2 2 15 2 5 2 2 3 2" xfId="13428"/>
    <cellStyle name="Обычный 2 2 15 2 5 2 2 4" xfId="13429"/>
    <cellStyle name="Обычный 2 2 15 2 5 2 3" xfId="13430"/>
    <cellStyle name="Обычный 2 2 15 2 5 2 3 2" xfId="13431"/>
    <cellStyle name="Обычный 2 2 15 2 5 2 3 2 2" xfId="13432"/>
    <cellStyle name="Обычный 2 2 15 2 5 2 3 3" xfId="13433"/>
    <cellStyle name="Обычный 2 2 15 2 5 2 4" xfId="13434"/>
    <cellStyle name="Обычный 2 2 15 2 5 2 4 2" xfId="13435"/>
    <cellStyle name="Обычный 2 2 15 2 5 2 5" xfId="13436"/>
    <cellStyle name="Обычный 2 2 15 2 5 3" xfId="13437"/>
    <cellStyle name="Обычный 2 2 15 2 5 3 2" xfId="13438"/>
    <cellStyle name="Обычный 2 2 15 2 5 3 2 2" xfId="13439"/>
    <cellStyle name="Обычный 2 2 15 2 5 3 2 2 2" xfId="13440"/>
    <cellStyle name="Обычный 2 2 15 2 5 3 2 3" xfId="13441"/>
    <cellStyle name="Обычный 2 2 15 2 5 3 3" xfId="13442"/>
    <cellStyle name="Обычный 2 2 15 2 5 3 3 2" xfId="13443"/>
    <cellStyle name="Обычный 2 2 15 2 5 3 4" xfId="13444"/>
    <cellStyle name="Обычный 2 2 15 2 5 4" xfId="13445"/>
    <cellStyle name="Обычный 2 2 15 2 5 4 2" xfId="13446"/>
    <cellStyle name="Обычный 2 2 15 2 5 4 2 2" xfId="13447"/>
    <cellStyle name="Обычный 2 2 15 2 5 4 3" xfId="13448"/>
    <cellStyle name="Обычный 2 2 15 2 5 5" xfId="13449"/>
    <cellStyle name="Обычный 2 2 15 2 5 5 2" xfId="13450"/>
    <cellStyle name="Обычный 2 2 15 2 5 6" xfId="13451"/>
    <cellStyle name="Обычный 2 2 15 2 6" xfId="13452"/>
    <cellStyle name="Обычный 2 2 15 2 6 2" xfId="13453"/>
    <cellStyle name="Обычный 2 2 15 2 6 2 2" xfId="13454"/>
    <cellStyle name="Обычный 2 2 15 2 6 2 2 2" xfId="13455"/>
    <cellStyle name="Обычный 2 2 15 2 6 2 2 2 2" xfId="13456"/>
    <cellStyle name="Обычный 2 2 15 2 6 2 2 2 2 2" xfId="13457"/>
    <cellStyle name="Обычный 2 2 15 2 6 2 2 2 3" xfId="13458"/>
    <cellStyle name="Обычный 2 2 15 2 6 2 2 3" xfId="13459"/>
    <cellStyle name="Обычный 2 2 15 2 6 2 2 3 2" xfId="13460"/>
    <cellStyle name="Обычный 2 2 15 2 6 2 2 4" xfId="13461"/>
    <cellStyle name="Обычный 2 2 15 2 6 2 3" xfId="13462"/>
    <cellStyle name="Обычный 2 2 15 2 6 2 3 2" xfId="13463"/>
    <cellStyle name="Обычный 2 2 15 2 6 2 3 2 2" xfId="13464"/>
    <cellStyle name="Обычный 2 2 15 2 6 2 3 3" xfId="13465"/>
    <cellStyle name="Обычный 2 2 15 2 6 2 4" xfId="13466"/>
    <cellStyle name="Обычный 2 2 15 2 6 2 4 2" xfId="13467"/>
    <cellStyle name="Обычный 2 2 15 2 6 2 5" xfId="13468"/>
    <cellStyle name="Обычный 2 2 15 2 6 3" xfId="13469"/>
    <cellStyle name="Обычный 2 2 15 2 6 3 2" xfId="13470"/>
    <cellStyle name="Обычный 2 2 15 2 6 3 2 2" xfId="13471"/>
    <cellStyle name="Обычный 2 2 15 2 6 3 2 2 2" xfId="13472"/>
    <cellStyle name="Обычный 2 2 15 2 6 3 2 3" xfId="13473"/>
    <cellStyle name="Обычный 2 2 15 2 6 3 3" xfId="13474"/>
    <cellStyle name="Обычный 2 2 15 2 6 3 3 2" xfId="13475"/>
    <cellStyle name="Обычный 2 2 15 2 6 3 4" xfId="13476"/>
    <cellStyle name="Обычный 2 2 15 2 6 4" xfId="13477"/>
    <cellStyle name="Обычный 2 2 15 2 6 4 2" xfId="13478"/>
    <cellStyle name="Обычный 2 2 15 2 6 4 2 2" xfId="13479"/>
    <cellStyle name="Обычный 2 2 15 2 6 4 3" xfId="13480"/>
    <cellStyle name="Обычный 2 2 15 2 6 5" xfId="13481"/>
    <cellStyle name="Обычный 2 2 15 2 6 5 2" xfId="13482"/>
    <cellStyle name="Обычный 2 2 15 2 6 6" xfId="13483"/>
    <cellStyle name="Обычный 2 2 15 2 7" xfId="13484"/>
    <cellStyle name="Обычный 2 2 15 2 7 2" xfId="13485"/>
    <cellStyle name="Обычный 2 2 15 2 7 2 2" xfId="13486"/>
    <cellStyle name="Обычный 2 2 15 2 7 2 2 2" xfId="13487"/>
    <cellStyle name="Обычный 2 2 15 2 7 2 2 2 2" xfId="13488"/>
    <cellStyle name="Обычный 2 2 15 2 7 2 2 2 2 2" xfId="13489"/>
    <cellStyle name="Обычный 2 2 15 2 7 2 2 2 3" xfId="13490"/>
    <cellStyle name="Обычный 2 2 15 2 7 2 2 3" xfId="13491"/>
    <cellStyle name="Обычный 2 2 15 2 7 2 2 3 2" xfId="13492"/>
    <cellStyle name="Обычный 2 2 15 2 7 2 2 4" xfId="13493"/>
    <cellStyle name="Обычный 2 2 15 2 7 2 3" xfId="13494"/>
    <cellStyle name="Обычный 2 2 15 2 7 2 3 2" xfId="13495"/>
    <cellStyle name="Обычный 2 2 15 2 7 2 3 2 2" xfId="13496"/>
    <cellStyle name="Обычный 2 2 15 2 7 2 3 3" xfId="13497"/>
    <cellStyle name="Обычный 2 2 15 2 7 2 4" xfId="13498"/>
    <cellStyle name="Обычный 2 2 15 2 7 2 4 2" xfId="13499"/>
    <cellStyle name="Обычный 2 2 15 2 7 2 5" xfId="13500"/>
    <cellStyle name="Обычный 2 2 15 2 7 3" xfId="13501"/>
    <cellStyle name="Обычный 2 2 15 2 7 3 2" xfId="13502"/>
    <cellStyle name="Обычный 2 2 15 2 7 3 2 2" xfId="13503"/>
    <cellStyle name="Обычный 2 2 15 2 7 3 2 2 2" xfId="13504"/>
    <cellStyle name="Обычный 2 2 15 2 7 3 2 3" xfId="13505"/>
    <cellStyle name="Обычный 2 2 15 2 7 3 3" xfId="13506"/>
    <cellStyle name="Обычный 2 2 15 2 7 3 3 2" xfId="13507"/>
    <cellStyle name="Обычный 2 2 15 2 7 3 4" xfId="13508"/>
    <cellStyle name="Обычный 2 2 15 2 7 4" xfId="13509"/>
    <cellStyle name="Обычный 2 2 15 2 7 4 2" xfId="13510"/>
    <cellStyle name="Обычный 2 2 15 2 7 4 2 2" xfId="13511"/>
    <cellStyle name="Обычный 2 2 15 2 7 4 3" xfId="13512"/>
    <cellStyle name="Обычный 2 2 15 2 7 5" xfId="13513"/>
    <cellStyle name="Обычный 2 2 15 2 7 5 2" xfId="13514"/>
    <cellStyle name="Обычный 2 2 15 2 7 6" xfId="13515"/>
    <cellStyle name="Обычный 2 2 15 2 8" xfId="13516"/>
    <cellStyle name="Обычный 2 2 15 2 8 2" xfId="13517"/>
    <cellStyle name="Обычный 2 2 15 2 8 2 2" xfId="13518"/>
    <cellStyle name="Обычный 2 2 15 2 8 2 2 2" xfId="13519"/>
    <cellStyle name="Обычный 2 2 15 2 8 2 2 2 2" xfId="13520"/>
    <cellStyle name="Обычный 2 2 15 2 8 2 2 2 2 2" xfId="13521"/>
    <cellStyle name="Обычный 2 2 15 2 8 2 2 2 3" xfId="13522"/>
    <cellStyle name="Обычный 2 2 15 2 8 2 2 3" xfId="13523"/>
    <cellStyle name="Обычный 2 2 15 2 8 2 2 3 2" xfId="13524"/>
    <cellStyle name="Обычный 2 2 15 2 8 2 2 4" xfId="13525"/>
    <cellStyle name="Обычный 2 2 15 2 8 2 3" xfId="13526"/>
    <cellStyle name="Обычный 2 2 15 2 8 2 3 2" xfId="13527"/>
    <cellStyle name="Обычный 2 2 15 2 8 2 3 2 2" xfId="13528"/>
    <cellStyle name="Обычный 2 2 15 2 8 2 3 3" xfId="13529"/>
    <cellStyle name="Обычный 2 2 15 2 8 2 4" xfId="13530"/>
    <cellStyle name="Обычный 2 2 15 2 8 2 4 2" xfId="13531"/>
    <cellStyle name="Обычный 2 2 15 2 8 2 5" xfId="13532"/>
    <cellStyle name="Обычный 2 2 15 2 8 3" xfId="13533"/>
    <cellStyle name="Обычный 2 2 15 2 8 3 2" xfId="13534"/>
    <cellStyle name="Обычный 2 2 15 2 8 3 2 2" xfId="13535"/>
    <cellStyle name="Обычный 2 2 15 2 8 3 2 2 2" xfId="13536"/>
    <cellStyle name="Обычный 2 2 15 2 8 3 2 3" xfId="13537"/>
    <cellStyle name="Обычный 2 2 15 2 8 3 3" xfId="13538"/>
    <cellStyle name="Обычный 2 2 15 2 8 3 3 2" xfId="13539"/>
    <cellStyle name="Обычный 2 2 15 2 8 3 4" xfId="13540"/>
    <cellStyle name="Обычный 2 2 15 2 8 4" xfId="13541"/>
    <cellStyle name="Обычный 2 2 15 2 8 4 2" xfId="13542"/>
    <cellStyle name="Обычный 2 2 15 2 8 4 2 2" xfId="13543"/>
    <cellStyle name="Обычный 2 2 15 2 8 4 3" xfId="13544"/>
    <cellStyle name="Обычный 2 2 15 2 8 5" xfId="13545"/>
    <cellStyle name="Обычный 2 2 15 2 8 5 2" xfId="13546"/>
    <cellStyle name="Обычный 2 2 15 2 8 6" xfId="13547"/>
    <cellStyle name="Обычный 2 2 15 2 9" xfId="13548"/>
    <cellStyle name="Обычный 2 2 15 2 9 2" xfId="13549"/>
    <cellStyle name="Обычный 2 2 15 2 9 2 2" xfId="13550"/>
    <cellStyle name="Обычный 2 2 15 2 9 2 2 2" xfId="13551"/>
    <cellStyle name="Обычный 2 2 15 2 9 2 2 2 2" xfId="13552"/>
    <cellStyle name="Обычный 2 2 15 2 9 2 2 3" xfId="13553"/>
    <cellStyle name="Обычный 2 2 15 2 9 2 3" xfId="13554"/>
    <cellStyle name="Обычный 2 2 15 2 9 2 3 2" xfId="13555"/>
    <cellStyle name="Обычный 2 2 15 2 9 2 4" xfId="13556"/>
    <cellStyle name="Обычный 2 2 15 2 9 3" xfId="13557"/>
    <cellStyle name="Обычный 2 2 15 2 9 3 2" xfId="13558"/>
    <cellStyle name="Обычный 2 2 15 2 9 3 2 2" xfId="13559"/>
    <cellStyle name="Обычный 2 2 15 2 9 3 3" xfId="13560"/>
    <cellStyle name="Обычный 2 2 15 2 9 4" xfId="13561"/>
    <cellStyle name="Обычный 2 2 15 2 9 4 2" xfId="13562"/>
    <cellStyle name="Обычный 2 2 15 2 9 5" xfId="13563"/>
    <cellStyle name="Обычный 2 2 15 3" xfId="13564"/>
    <cellStyle name="Обычный 2 2 15 3 10" xfId="13565"/>
    <cellStyle name="Обычный 2 2 15 3 10 2" xfId="13566"/>
    <cellStyle name="Обычный 2 2 15 3 11" xfId="13567"/>
    <cellStyle name="Обычный 2 2 15 3 2" xfId="13568"/>
    <cellStyle name="Обычный 2 2 15 3 2 10" xfId="13569"/>
    <cellStyle name="Обычный 2 2 15 3 2 2" xfId="13570"/>
    <cellStyle name="Обычный 2 2 15 3 2 2 2" xfId="13571"/>
    <cellStyle name="Обычный 2 2 15 3 2 2 2 2" xfId="13572"/>
    <cellStyle name="Обычный 2 2 15 3 2 2 2 2 2" xfId="13573"/>
    <cellStyle name="Обычный 2 2 15 3 2 2 2 2 2 2" xfId="13574"/>
    <cellStyle name="Обычный 2 2 15 3 2 2 2 2 2 2 2" xfId="13575"/>
    <cellStyle name="Обычный 2 2 15 3 2 2 2 2 2 3" xfId="13576"/>
    <cellStyle name="Обычный 2 2 15 3 2 2 2 2 3" xfId="13577"/>
    <cellStyle name="Обычный 2 2 15 3 2 2 2 2 3 2" xfId="13578"/>
    <cellStyle name="Обычный 2 2 15 3 2 2 2 2 4" xfId="13579"/>
    <cellStyle name="Обычный 2 2 15 3 2 2 2 3" xfId="13580"/>
    <cellStyle name="Обычный 2 2 15 3 2 2 2 3 2" xfId="13581"/>
    <cellStyle name="Обычный 2 2 15 3 2 2 2 3 2 2" xfId="13582"/>
    <cellStyle name="Обычный 2 2 15 3 2 2 2 3 3" xfId="13583"/>
    <cellStyle name="Обычный 2 2 15 3 2 2 2 4" xfId="13584"/>
    <cellStyle name="Обычный 2 2 15 3 2 2 2 4 2" xfId="13585"/>
    <cellStyle name="Обычный 2 2 15 3 2 2 2 5" xfId="13586"/>
    <cellStyle name="Обычный 2 2 15 3 2 2 3" xfId="13587"/>
    <cellStyle name="Обычный 2 2 15 3 2 2 3 2" xfId="13588"/>
    <cellStyle name="Обычный 2 2 15 3 2 2 3 2 2" xfId="13589"/>
    <cellStyle name="Обычный 2 2 15 3 2 2 3 2 2 2" xfId="13590"/>
    <cellStyle name="Обычный 2 2 15 3 2 2 3 2 3" xfId="13591"/>
    <cellStyle name="Обычный 2 2 15 3 2 2 3 3" xfId="13592"/>
    <cellStyle name="Обычный 2 2 15 3 2 2 3 3 2" xfId="13593"/>
    <cellStyle name="Обычный 2 2 15 3 2 2 3 4" xfId="13594"/>
    <cellStyle name="Обычный 2 2 15 3 2 2 4" xfId="13595"/>
    <cellStyle name="Обычный 2 2 15 3 2 2 4 2" xfId="13596"/>
    <cellStyle name="Обычный 2 2 15 3 2 2 4 2 2" xfId="13597"/>
    <cellStyle name="Обычный 2 2 15 3 2 2 4 3" xfId="13598"/>
    <cellStyle name="Обычный 2 2 15 3 2 2 5" xfId="13599"/>
    <cellStyle name="Обычный 2 2 15 3 2 2 5 2" xfId="13600"/>
    <cellStyle name="Обычный 2 2 15 3 2 2 6" xfId="13601"/>
    <cellStyle name="Обычный 2 2 15 3 2 3" xfId="13602"/>
    <cellStyle name="Обычный 2 2 15 3 2 3 2" xfId="13603"/>
    <cellStyle name="Обычный 2 2 15 3 2 3 2 2" xfId="13604"/>
    <cellStyle name="Обычный 2 2 15 3 2 3 2 2 2" xfId="13605"/>
    <cellStyle name="Обычный 2 2 15 3 2 3 2 2 2 2" xfId="13606"/>
    <cellStyle name="Обычный 2 2 15 3 2 3 2 2 2 2 2" xfId="13607"/>
    <cellStyle name="Обычный 2 2 15 3 2 3 2 2 2 3" xfId="13608"/>
    <cellStyle name="Обычный 2 2 15 3 2 3 2 2 3" xfId="13609"/>
    <cellStyle name="Обычный 2 2 15 3 2 3 2 2 3 2" xfId="13610"/>
    <cellStyle name="Обычный 2 2 15 3 2 3 2 2 4" xfId="13611"/>
    <cellStyle name="Обычный 2 2 15 3 2 3 2 3" xfId="13612"/>
    <cellStyle name="Обычный 2 2 15 3 2 3 2 3 2" xfId="13613"/>
    <cellStyle name="Обычный 2 2 15 3 2 3 2 3 2 2" xfId="13614"/>
    <cellStyle name="Обычный 2 2 15 3 2 3 2 3 3" xfId="13615"/>
    <cellStyle name="Обычный 2 2 15 3 2 3 2 4" xfId="13616"/>
    <cellStyle name="Обычный 2 2 15 3 2 3 2 4 2" xfId="13617"/>
    <cellStyle name="Обычный 2 2 15 3 2 3 2 5" xfId="13618"/>
    <cellStyle name="Обычный 2 2 15 3 2 3 3" xfId="13619"/>
    <cellStyle name="Обычный 2 2 15 3 2 3 3 2" xfId="13620"/>
    <cellStyle name="Обычный 2 2 15 3 2 3 3 2 2" xfId="13621"/>
    <cellStyle name="Обычный 2 2 15 3 2 3 3 2 2 2" xfId="13622"/>
    <cellStyle name="Обычный 2 2 15 3 2 3 3 2 3" xfId="13623"/>
    <cellStyle name="Обычный 2 2 15 3 2 3 3 3" xfId="13624"/>
    <cellStyle name="Обычный 2 2 15 3 2 3 3 3 2" xfId="13625"/>
    <cellStyle name="Обычный 2 2 15 3 2 3 3 4" xfId="13626"/>
    <cellStyle name="Обычный 2 2 15 3 2 3 4" xfId="13627"/>
    <cellStyle name="Обычный 2 2 15 3 2 3 4 2" xfId="13628"/>
    <cellStyle name="Обычный 2 2 15 3 2 3 4 2 2" xfId="13629"/>
    <cellStyle name="Обычный 2 2 15 3 2 3 4 3" xfId="13630"/>
    <cellStyle name="Обычный 2 2 15 3 2 3 5" xfId="13631"/>
    <cellStyle name="Обычный 2 2 15 3 2 3 5 2" xfId="13632"/>
    <cellStyle name="Обычный 2 2 15 3 2 3 6" xfId="13633"/>
    <cellStyle name="Обычный 2 2 15 3 2 4" xfId="13634"/>
    <cellStyle name="Обычный 2 2 15 3 2 4 2" xfId="13635"/>
    <cellStyle name="Обычный 2 2 15 3 2 4 2 2" xfId="13636"/>
    <cellStyle name="Обычный 2 2 15 3 2 4 2 2 2" xfId="13637"/>
    <cellStyle name="Обычный 2 2 15 3 2 4 2 2 2 2" xfId="13638"/>
    <cellStyle name="Обычный 2 2 15 3 2 4 2 2 2 2 2" xfId="13639"/>
    <cellStyle name="Обычный 2 2 15 3 2 4 2 2 2 3" xfId="13640"/>
    <cellStyle name="Обычный 2 2 15 3 2 4 2 2 3" xfId="13641"/>
    <cellStyle name="Обычный 2 2 15 3 2 4 2 2 3 2" xfId="13642"/>
    <cellStyle name="Обычный 2 2 15 3 2 4 2 2 4" xfId="13643"/>
    <cellStyle name="Обычный 2 2 15 3 2 4 2 3" xfId="13644"/>
    <cellStyle name="Обычный 2 2 15 3 2 4 2 3 2" xfId="13645"/>
    <cellStyle name="Обычный 2 2 15 3 2 4 2 3 2 2" xfId="13646"/>
    <cellStyle name="Обычный 2 2 15 3 2 4 2 3 3" xfId="13647"/>
    <cellStyle name="Обычный 2 2 15 3 2 4 2 4" xfId="13648"/>
    <cellStyle name="Обычный 2 2 15 3 2 4 2 4 2" xfId="13649"/>
    <cellStyle name="Обычный 2 2 15 3 2 4 2 5" xfId="13650"/>
    <cellStyle name="Обычный 2 2 15 3 2 4 3" xfId="13651"/>
    <cellStyle name="Обычный 2 2 15 3 2 4 3 2" xfId="13652"/>
    <cellStyle name="Обычный 2 2 15 3 2 4 3 2 2" xfId="13653"/>
    <cellStyle name="Обычный 2 2 15 3 2 4 3 2 2 2" xfId="13654"/>
    <cellStyle name="Обычный 2 2 15 3 2 4 3 2 3" xfId="13655"/>
    <cellStyle name="Обычный 2 2 15 3 2 4 3 3" xfId="13656"/>
    <cellStyle name="Обычный 2 2 15 3 2 4 3 3 2" xfId="13657"/>
    <cellStyle name="Обычный 2 2 15 3 2 4 3 4" xfId="13658"/>
    <cellStyle name="Обычный 2 2 15 3 2 4 4" xfId="13659"/>
    <cellStyle name="Обычный 2 2 15 3 2 4 4 2" xfId="13660"/>
    <cellStyle name="Обычный 2 2 15 3 2 4 4 2 2" xfId="13661"/>
    <cellStyle name="Обычный 2 2 15 3 2 4 4 3" xfId="13662"/>
    <cellStyle name="Обычный 2 2 15 3 2 4 5" xfId="13663"/>
    <cellStyle name="Обычный 2 2 15 3 2 4 5 2" xfId="13664"/>
    <cellStyle name="Обычный 2 2 15 3 2 4 6" xfId="13665"/>
    <cellStyle name="Обычный 2 2 15 3 2 5" xfId="13666"/>
    <cellStyle name="Обычный 2 2 15 3 2 5 2" xfId="13667"/>
    <cellStyle name="Обычный 2 2 15 3 2 5 2 2" xfId="13668"/>
    <cellStyle name="Обычный 2 2 15 3 2 5 2 2 2" xfId="13669"/>
    <cellStyle name="Обычный 2 2 15 3 2 5 2 2 2 2" xfId="13670"/>
    <cellStyle name="Обычный 2 2 15 3 2 5 2 2 2 2 2" xfId="13671"/>
    <cellStyle name="Обычный 2 2 15 3 2 5 2 2 2 3" xfId="13672"/>
    <cellStyle name="Обычный 2 2 15 3 2 5 2 2 3" xfId="13673"/>
    <cellStyle name="Обычный 2 2 15 3 2 5 2 2 3 2" xfId="13674"/>
    <cellStyle name="Обычный 2 2 15 3 2 5 2 2 4" xfId="13675"/>
    <cellStyle name="Обычный 2 2 15 3 2 5 2 3" xfId="13676"/>
    <cellStyle name="Обычный 2 2 15 3 2 5 2 3 2" xfId="13677"/>
    <cellStyle name="Обычный 2 2 15 3 2 5 2 3 2 2" xfId="13678"/>
    <cellStyle name="Обычный 2 2 15 3 2 5 2 3 3" xfId="13679"/>
    <cellStyle name="Обычный 2 2 15 3 2 5 2 4" xfId="13680"/>
    <cellStyle name="Обычный 2 2 15 3 2 5 2 4 2" xfId="13681"/>
    <cellStyle name="Обычный 2 2 15 3 2 5 2 5" xfId="13682"/>
    <cellStyle name="Обычный 2 2 15 3 2 5 3" xfId="13683"/>
    <cellStyle name="Обычный 2 2 15 3 2 5 3 2" xfId="13684"/>
    <cellStyle name="Обычный 2 2 15 3 2 5 3 2 2" xfId="13685"/>
    <cellStyle name="Обычный 2 2 15 3 2 5 3 2 2 2" xfId="13686"/>
    <cellStyle name="Обычный 2 2 15 3 2 5 3 2 3" xfId="13687"/>
    <cellStyle name="Обычный 2 2 15 3 2 5 3 3" xfId="13688"/>
    <cellStyle name="Обычный 2 2 15 3 2 5 3 3 2" xfId="13689"/>
    <cellStyle name="Обычный 2 2 15 3 2 5 3 4" xfId="13690"/>
    <cellStyle name="Обычный 2 2 15 3 2 5 4" xfId="13691"/>
    <cellStyle name="Обычный 2 2 15 3 2 5 4 2" xfId="13692"/>
    <cellStyle name="Обычный 2 2 15 3 2 5 4 2 2" xfId="13693"/>
    <cellStyle name="Обычный 2 2 15 3 2 5 4 3" xfId="13694"/>
    <cellStyle name="Обычный 2 2 15 3 2 5 5" xfId="13695"/>
    <cellStyle name="Обычный 2 2 15 3 2 5 5 2" xfId="13696"/>
    <cellStyle name="Обычный 2 2 15 3 2 5 6" xfId="13697"/>
    <cellStyle name="Обычный 2 2 15 3 2 6" xfId="13698"/>
    <cellStyle name="Обычный 2 2 15 3 2 6 2" xfId="13699"/>
    <cellStyle name="Обычный 2 2 15 3 2 6 2 2" xfId="13700"/>
    <cellStyle name="Обычный 2 2 15 3 2 6 2 2 2" xfId="13701"/>
    <cellStyle name="Обычный 2 2 15 3 2 6 2 2 2 2" xfId="13702"/>
    <cellStyle name="Обычный 2 2 15 3 2 6 2 2 3" xfId="13703"/>
    <cellStyle name="Обычный 2 2 15 3 2 6 2 3" xfId="13704"/>
    <cellStyle name="Обычный 2 2 15 3 2 6 2 3 2" xfId="13705"/>
    <cellStyle name="Обычный 2 2 15 3 2 6 2 4" xfId="13706"/>
    <cellStyle name="Обычный 2 2 15 3 2 6 3" xfId="13707"/>
    <cellStyle name="Обычный 2 2 15 3 2 6 3 2" xfId="13708"/>
    <cellStyle name="Обычный 2 2 15 3 2 6 3 2 2" xfId="13709"/>
    <cellStyle name="Обычный 2 2 15 3 2 6 3 3" xfId="13710"/>
    <cellStyle name="Обычный 2 2 15 3 2 6 4" xfId="13711"/>
    <cellStyle name="Обычный 2 2 15 3 2 6 4 2" xfId="13712"/>
    <cellStyle name="Обычный 2 2 15 3 2 6 5" xfId="13713"/>
    <cellStyle name="Обычный 2 2 15 3 2 7" xfId="13714"/>
    <cellStyle name="Обычный 2 2 15 3 2 7 2" xfId="13715"/>
    <cellStyle name="Обычный 2 2 15 3 2 7 2 2" xfId="13716"/>
    <cellStyle name="Обычный 2 2 15 3 2 7 2 2 2" xfId="13717"/>
    <cellStyle name="Обычный 2 2 15 3 2 7 2 3" xfId="13718"/>
    <cellStyle name="Обычный 2 2 15 3 2 7 3" xfId="13719"/>
    <cellStyle name="Обычный 2 2 15 3 2 7 3 2" xfId="13720"/>
    <cellStyle name="Обычный 2 2 15 3 2 7 4" xfId="13721"/>
    <cellStyle name="Обычный 2 2 15 3 2 8" xfId="13722"/>
    <cellStyle name="Обычный 2 2 15 3 2 8 2" xfId="13723"/>
    <cellStyle name="Обычный 2 2 15 3 2 8 2 2" xfId="13724"/>
    <cellStyle name="Обычный 2 2 15 3 2 8 3" xfId="13725"/>
    <cellStyle name="Обычный 2 2 15 3 2 9" xfId="13726"/>
    <cellStyle name="Обычный 2 2 15 3 2 9 2" xfId="13727"/>
    <cellStyle name="Обычный 2 2 15 3 3" xfId="13728"/>
    <cellStyle name="Обычный 2 2 15 3 3 2" xfId="13729"/>
    <cellStyle name="Обычный 2 2 15 3 3 2 2" xfId="13730"/>
    <cellStyle name="Обычный 2 2 15 3 3 2 2 2" xfId="13731"/>
    <cellStyle name="Обычный 2 2 15 3 3 2 2 2 2" xfId="13732"/>
    <cellStyle name="Обычный 2 2 15 3 3 2 2 2 2 2" xfId="13733"/>
    <cellStyle name="Обычный 2 2 15 3 3 2 2 2 3" xfId="13734"/>
    <cellStyle name="Обычный 2 2 15 3 3 2 2 3" xfId="13735"/>
    <cellStyle name="Обычный 2 2 15 3 3 2 2 3 2" xfId="13736"/>
    <cellStyle name="Обычный 2 2 15 3 3 2 2 4" xfId="13737"/>
    <cellStyle name="Обычный 2 2 15 3 3 2 3" xfId="13738"/>
    <cellStyle name="Обычный 2 2 15 3 3 2 3 2" xfId="13739"/>
    <cellStyle name="Обычный 2 2 15 3 3 2 3 2 2" xfId="13740"/>
    <cellStyle name="Обычный 2 2 15 3 3 2 3 3" xfId="13741"/>
    <cellStyle name="Обычный 2 2 15 3 3 2 4" xfId="13742"/>
    <cellStyle name="Обычный 2 2 15 3 3 2 4 2" xfId="13743"/>
    <cellStyle name="Обычный 2 2 15 3 3 2 5" xfId="13744"/>
    <cellStyle name="Обычный 2 2 15 3 3 3" xfId="13745"/>
    <cellStyle name="Обычный 2 2 15 3 3 3 2" xfId="13746"/>
    <cellStyle name="Обычный 2 2 15 3 3 3 2 2" xfId="13747"/>
    <cellStyle name="Обычный 2 2 15 3 3 3 2 2 2" xfId="13748"/>
    <cellStyle name="Обычный 2 2 15 3 3 3 2 3" xfId="13749"/>
    <cellStyle name="Обычный 2 2 15 3 3 3 3" xfId="13750"/>
    <cellStyle name="Обычный 2 2 15 3 3 3 3 2" xfId="13751"/>
    <cellStyle name="Обычный 2 2 15 3 3 3 4" xfId="13752"/>
    <cellStyle name="Обычный 2 2 15 3 3 4" xfId="13753"/>
    <cellStyle name="Обычный 2 2 15 3 3 4 2" xfId="13754"/>
    <cellStyle name="Обычный 2 2 15 3 3 4 2 2" xfId="13755"/>
    <cellStyle name="Обычный 2 2 15 3 3 4 3" xfId="13756"/>
    <cellStyle name="Обычный 2 2 15 3 3 5" xfId="13757"/>
    <cellStyle name="Обычный 2 2 15 3 3 5 2" xfId="13758"/>
    <cellStyle name="Обычный 2 2 15 3 3 6" xfId="13759"/>
    <cellStyle name="Обычный 2 2 15 3 4" xfId="13760"/>
    <cellStyle name="Обычный 2 2 15 3 4 2" xfId="13761"/>
    <cellStyle name="Обычный 2 2 15 3 4 2 2" xfId="13762"/>
    <cellStyle name="Обычный 2 2 15 3 4 2 2 2" xfId="13763"/>
    <cellStyle name="Обычный 2 2 15 3 4 2 2 2 2" xfId="13764"/>
    <cellStyle name="Обычный 2 2 15 3 4 2 2 2 2 2" xfId="13765"/>
    <cellStyle name="Обычный 2 2 15 3 4 2 2 2 3" xfId="13766"/>
    <cellStyle name="Обычный 2 2 15 3 4 2 2 3" xfId="13767"/>
    <cellStyle name="Обычный 2 2 15 3 4 2 2 3 2" xfId="13768"/>
    <cellStyle name="Обычный 2 2 15 3 4 2 2 4" xfId="13769"/>
    <cellStyle name="Обычный 2 2 15 3 4 2 3" xfId="13770"/>
    <cellStyle name="Обычный 2 2 15 3 4 2 3 2" xfId="13771"/>
    <cellStyle name="Обычный 2 2 15 3 4 2 3 2 2" xfId="13772"/>
    <cellStyle name="Обычный 2 2 15 3 4 2 3 3" xfId="13773"/>
    <cellStyle name="Обычный 2 2 15 3 4 2 4" xfId="13774"/>
    <cellStyle name="Обычный 2 2 15 3 4 2 4 2" xfId="13775"/>
    <cellStyle name="Обычный 2 2 15 3 4 2 5" xfId="13776"/>
    <cellStyle name="Обычный 2 2 15 3 4 3" xfId="13777"/>
    <cellStyle name="Обычный 2 2 15 3 4 3 2" xfId="13778"/>
    <cellStyle name="Обычный 2 2 15 3 4 3 2 2" xfId="13779"/>
    <cellStyle name="Обычный 2 2 15 3 4 3 2 2 2" xfId="13780"/>
    <cellStyle name="Обычный 2 2 15 3 4 3 2 3" xfId="13781"/>
    <cellStyle name="Обычный 2 2 15 3 4 3 3" xfId="13782"/>
    <cellStyle name="Обычный 2 2 15 3 4 3 3 2" xfId="13783"/>
    <cellStyle name="Обычный 2 2 15 3 4 3 4" xfId="13784"/>
    <cellStyle name="Обычный 2 2 15 3 4 4" xfId="13785"/>
    <cellStyle name="Обычный 2 2 15 3 4 4 2" xfId="13786"/>
    <cellStyle name="Обычный 2 2 15 3 4 4 2 2" xfId="13787"/>
    <cellStyle name="Обычный 2 2 15 3 4 4 3" xfId="13788"/>
    <cellStyle name="Обычный 2 2 15 3 4 5" xfId="13789"/>
    <cellStyle name="Обычный 2 2 15 3 4 5 2" xfId="13790"/>
    <cellStyle name="Обычный 2 2 15 3 4 6" xfId="13791"/>
    <cellStyle name="Обычный 2 2 15 3 5" xfId="13792"/>
    <cellStyle name="Обычный 2 2 15 3 5 2" xfId="13793"/>
    <cellStyle name="Обычный 2 2 15 3 5 2 2" xfId="13794"/>
    <cellStyle name="Обычный 2 2 15 3 5 2 2 2" xfId="13795"/>
    <cellStyle name="Обычный 2 2 15 3 5 2 2 2 2" xfId="13796"/>
    <cellStyle name="Обычный 2 2 15 3 5 2 2 2 2 2" xfId="13797"/>
    <cellStyle name="Обычный 2 2 15 3 5 2 2 2 3" xfId="13798"/>
    <cellStyle name="Обычный 2 2 15 3 5 2 2 3" xfId="13799"/>
    <cellStyle name="Обычный 2 2 15 3 5 2 2 3 2" xfId="13800"/>
    <cellStyle name="Обычный 2 2 15 3 5 2 2 4" xfId="13801"/>
    <cellStyle name="Обычный 2 2 15 3 5 2 3" xfId="13802"/>
    <cellStyle name="Обычный 2 2 15 3 5 2 3 2" xfId="13803"/>
    <cellStyle name="Обычный 2 2 15 3 5 2 3 2 2" xfId="13804"/>
    <cellStyle name="Обычный 2 2 15 3 5 2 3 3" xfId="13805"/>
    <cellStyle name="Обычный 2 2 15 3 5 2 4" xfId="13806"/>
    <cellStyle name="Обычный 2 2 15 3 5 2 4 2" xfId="13807"/>
    <cellStyle name="Обычный 2 2 15 3 5 2 5" xfId="13808"/>
    <cellStyle name="Обычный 2 2 15 3 5 3" xfId="13809"/>
    <cellStyle name="Обычный 2 2 15 3 5 3 2" xfId="13810"/>
    <cellStyle name="Обычный 2 2 15 3 5 3 2 2" xfId="13811"/>
    <cellStyle name="Обычный 2 2 15 3 5 3 2 2 2" xfId="13812"/>
    <cellStyle name="Обычный 2 2 15 3 5 3 2 3" xfId="13813"/>
    <cellStyle name="Обычный 2 2 15 3 5 3 3" xfId="13814"/>
    <cellStyle name="Обычный 2 2 15 3 5 3 3 2" xfId="13815"/>
    <cellStyle name="Обычный 2 2 15 3 5 3 4" xfId="13816"/>
    <cellStyle name="Обычный 2 2 15 3 5 4" xfId="13817"/>
    <cellStyle name="Обычный 2 2 15 3 5 4 2" xfId="13818"/>
    <cellStyle name="Обычный 2 2 15 3 5 4 2 2" xfId="13819"/>
    <cellStyle name="Обычный 2 2 15 3 5 4 3" xfId="13820"/>
    <cellStyle name="Обычный 2 2 15 3 5 5" xfId="13821"/>
    <cellStyle name="Обычный 2 2 15 3 5 5 2" xfId="13822"/>
    <cellStyle name="Обычный 2 2 15 3 5 6" xfId="13823"/>
    <cellStyle name="Обычный 2 2 15 3 6" xfId="13824"/>
    <cellStyle name="Обычный 2 2 15 3 6 2" xfId="13825"/>
    <cellStyle name="Обычный 2 2 15 3 6 2 2" xfId="13826"/>
    <cellStyle name="Обычный 2 2 15 3 6 2 2 2" xfId="13827"/>
    <cellStyle name="Обычный 2 2 15 3 6 2 2 2 2" xfId="13828"/>
    <cellStyle name="Обычный 2 2 15 3 6 2 2 2 2 2" xfId="13829"/>
    <cellStyle name="Обычный 2 2 15 3 6 2 2 2 3" xfId="13830"/>
    <cellStyle name="Обычный 2 2 15 3 6 2 2 3" xfId="13831"/>
    <cellStyle name="Обычный 2 2 15 3 6 2 2 3 2" xfId="13832"/>
    <cellStyle name="Обычный 2 2 15 3 6 2 2 4" xfId="13833"/>
    <cellStyle name="Обычный 2 2 15 3 6 2 3" xfId="13834"/>
    <cellStyle name="Обычный 2 2 15 3 6 2 3 2" xfId="13835"/>
    <cellStyle name="Обычный 2 2 15 3 6 2 3 2 2" xfId="13836"/>
    <cellStyle name="Обычный 2 2 15 3 6 2 3 3" xfId="13837"/>
    <cellStyle name="Обычный 2 2 15 3 6 2 4" xfId="13838"/>
    <cellStyle name="Обычный 2 2 15 3 6 2 4 2" xfId="13839"/>
    <cellStyle name="Обычный 2 2 15 3 6 2 5" xfId="13840"/>
    <cellStyle name="Обычный 2 2 15 3 6 3" xfId="13841"/>
    <cellStyle name="Обычный 2 2 15 3 6 3 2" xfId="13842"/>
    <cellStyle name="Обычный 2 2 15 3 6 3 2 2" xfId="13843"/>
    <cellStyle name="Обычный 2 2 15 3 6 3 2 2 2" xfId="13844"/>
    <cellStyle name="Обычный 2 2 15 3 6 3 2 3" xfId="13845"/>
    <cellStyle name="Обычный 2 2 15 3 6 3 3" xfId="13846"/>
    <cellStyle name="Обычный 2 2 15 3 6 3 3 2" xfId="13847"/>
    <cellStyle name="Обычный 2 2 15 3 6 3 4" xfId="13848"/>
    <cellStyle name="Обычный 2 2 15 3 6 4" xfId="13849"/>
    <cellStyle name="Обычный 2 2 15 3 6 4 2" xfId="13850"/>
    <cellStyle name="Обычный 2 2 15 3 6 4 2 2" xfId="13851"/>
    <cellStyle name="Обычный 2 2 15 3 6 4 3" xfId="13852"/>
    <cellStyle name="Обычный 2 2 15 3 6 5" xfId="13853"/>
    <cellStyle name="Обычный 2 2 15 3 6 5 2" xfId="13854"/>
    <cellStyle name="Обычный 2 2 15 3 6 6" xfId="13855"/>
    <cellStyle name="Обычный 2 2 15 3 7" xfId="13856"/>
    <cellStyle name="Обычный 2 2 15 3 7 2" xfId="13857"/>
    <cellStyle name="Обычный 2 2 15 3 7 2 2" xfId="13858"/>
    <cellStyle name="Обычный 2 2 15 3 7 2 2 2" xfId="13859"/>
    <cellStyle name="Обычный 2 2 15 3 7 2 2 2 2" xfId="13860"/>
    <cellStyle name="Обычный 2 2 15 3 7 2 2 3" xfId="13861"/>
    <cellStyle name="Обычный 2 2 15 3 7 2 3" xfId="13862"/>
    <cellStyle name="Обычный 2 2 15 3 7 2 3 2" xfId="13863"/>
    <cellStyle name="Обычный 2 2 15 3 7 2 4" xfId="13864"/>
    <cellStyle name="Обычный 2 2 15 3 7 3" xfId="13865"/>
    <cellStyle name="Обычный 2 2 15 3 7 3 2" xfId="13866"/>
    <cellStyle name="Обычный 2 2 15 3 7 3 2 2" xfId="13867"/>
    <cellStyle name="Обычный 2 2 15 3 7 3 3" xfId="13868"/>
    <cellStyle name="Обычный 2 2 15 3 7 4" xfId="13869"/>
    <cellStyle name="Обычный 2 2 15 3 7 4 2" xfId="13870"/>
    <cellStyle name="Обычный 2 2 15 3 7 5" xfId="13871"/>
    <cellStyle name="Обычный 2 2 15 3 8" xfId="13872"/>
    <cellStyle name="Обычный 2 2 15 3 8 2" xfId="13873"/>
    <cellStyle name="Обычный 2 2 15 3 8 2 2" xfId="13874"/>
    <cellStyle name="Обычный 2 2 15 3 8 2 2 2" xfId="13875"/>
    <cellStyle name="Обычный 2 2 15 3 8 2 3" xfId="13876"/>
    <cellStyle name="Обычный 2 2 15 3 8 3" xfId="13877"/>
    <cellStyle name="Обычный 2 2 15 3 8 3 2" xfId="13878"/>
    <cellStyle name="Обычный 2 2 15 3 8 4" xfId="13879"/>
    <cellStyle name="Обычный 2 2 15 3 9" xfId="13880"/>
    <cellStyle name="Обычный 2 2 15 3 9 2" xfId="13881"/>
    <cellStyle name="Обычный 2 2 15 3 9 2 2" xfId="13882"/>
    <cellStyle name="Обычный 2 2 15 3 9 3" xfId="13883"/>
    <cellStyle name="Обычный 2 2 15 4" xfId="13884"/>
    <cellStyle name="Обычный 2 2 15 4 10" xfId="13885"/>
    <cellStyle name="Обычный 2 2 15 4 2" xfId="13886"/>
    <cellStyle name="Обычный 2 2 15 4 2 2" xfId="13887"/>
    <cellStyle name="Обычный 2 2 15 4 2 2 2" xfId="13888"/>
    <cellStyle name="Обычный 2 2 15 4 2 2 2 2" xfId="13889"/>
    <cellStyle name="Обычный 2 2 15 4 2 2 2 2 2" xfId="13890"/>
    <cellStyle name="Обычный 2 2 15 4 2 2 2 2 2 2" xfId="13891"/>
    <cellStyle name="Обычный 2 2 15 4 2 2 2 2 3" xfId="13892"/>
    <cellStyle name="Обычный 2 2 15 4 2 2 2 3" xfId="13893"/>
    <cellStyle name="Обычный 2 2 15 4 2 2 2 3 2" xfId="13894"/>
    <cellStyle name="Обычный 2 2 15 4 2 2 2 4" xfId="13895"/>
    <cellStyle name="Обычный 2 2 15 4 2 2 3" xfId="13896"/>
    <cellStyle name="Обычный 2 2 15 4 2 2 3 2" xfId="13897"/>
    <cellStyle name="Обычный 2 2 15 4 2 2 3 2 2" xfId="13898"/>
    <cellStyle name="Обычный 2 2 15 4 2 2 3 3" xfId="13899"/>
    <cellStyle name="Обычный 2 2 15 4 2 2 4" xfId="13900"/>
    <cellStyle name="Обычный 2 2 15 4 2 2 4 2" xfId="13901"/>
    <cellStyle name="Обычный 2 2 15 4 2 2 5" xfId="13902"/>
    <cellStyle name="Обычный 2 2 15 4 2 3" xfId="13903"/>
    <cellStyle name="Обычный 2 2 15 4 2 3 2" xfId="13904"/>
    <cellStyle name="Обычный 2 2 15 4 2 3 2 2" xfId="13905"/>
    <cellStyle name="Обычный 2 2 15 4 2 3 2 2 2" xfId="13906"/>
    <cellStyle name="Обычный 2 2 15 4 2 3 2 3" xfId="13907"/>
    <cellStyle name="Обычный 2 2 15 4 2 3 3" xfId="13908"/>
    <cellStyle name="Обычный 2 2 15 4 2 3 3 2" xfId="13909"/>
    <cellStyle name="Обычный 2 2 15 4 2 3 4" xfId="13910"/>
    <cellStyle name="Обычный 2 2 15 4 2 4" xfId="13911"/>
    <cellStyle name="Обычный 2 2 15 4 2 4 2" xfId="13912"/>
    <cellStyle name="Обычный 2 2 15 4 2 4 2 2" xfId="13913"/>
    <cellStyle name="Обычный 2 2 15 4 2 4 3" xfId="13914"/>
    <cellStyle name="Обычный 2 2 15 4 2 5" xfId="13915"/>
    <cellStyle name="Обычный 2 2 15 4 2 5 2" xfId="13916"/>
    <cellStyle name="Обычный 2 2 15 4 2 6" xfId="13917"/>
    <cellStyle name="Обычный 2 2 15 4 3" xfId="13918"/>
    <cellStyle name="Обычный 2 2 15 4 3 2" xfId="13919"/>
    <cellStyle name="Обычный 2 2 15 4 3 2 2" xfId="13920"/>
    <cellStyle name="Обычный 2 2 15 4 3 2 2 2" xfId="13921"/>
    <cellStyle name="Обычный 2 2 15 4 3 2 2 2 2" xfId="13922"/>
    <cellStyle name="Обычный 2 2 15 4 3 2 2 2 2 2" xfId="13923"/>
    <cellStyle name="Обычный 2 2 15 4 3 2 2 2 3" xfId="13924"/>
    <cellStyle name="Обычный 2 2 15 4 3 2 2 3" xfId="13925"/>
    <cellStyle name="Обычный 2 2 15 4 3 2 2 3 2" xfId="13926"/>
    <cellStyle name="Обычный 2 2 15 4 3 2 2 4" xfId="13927"/>
    <cellStyle name="Обычный 2 2 15 4 3 2 3" xfId="13928"/>
    <cellStyle name="Обычный 2 2 15 4 3 2 3 2" xfId="13929"/>
    <cellStyle name="Обычный 2 2 15 4 3 2 3 2 2" xfId="13930"/>
    <cellStyle name="Обычный 2 2 15 4 3 2 3 3" xfId="13931"/>
    <cellStyle name="Обычный 2 2 15 4 3 2 4" xfId="13932"/>
    <cellStyle name="Обычный 2 2 15 4 3 2 4 2" xfId="13933"/>
    <cellStyle name="Обычный 2 2 15 4 3 2 5" xfId="13934"/>
    <cellStyle name="Обычный 2 2 15 4 3 3" xfId="13935"/>
    <cellStyle name="Обычный 2 2 15 4 3 3 2" xfId="13936"/>
    <cellStyle name="Обычный 2 2 15 4 3 3 2 2" xfId="13937"/>
    <cellStyle name="Обычный 2 2 15 4 3 3 2 2 2" xfId="13938"/>
    <cellStyle name="Обычный 2 2 15 4 3 3 2 3" xfId="13939"/>
    <cellStyle name="Обычный 2 2 15 4 3 3 3" xfId="13940"/>
    <cellStyle name="Обычный 2 2 15 4 3 3 3 2" xfId="13941"/>
    <cellStyle name="Обычный 2 2 15 4 3 3 4" xfId="13942"/>
    <cellStyle name="Обычный 2 2 15 4 3 4" xfId="13943"/>
    <cellStyle name="Обычный 2 2 15 4 3 4 2" xfId="13944"/>
    <cellStyle name="Обычный 2 2 15 4 3 4 2 2" xfId="13945"/>
    <cellStyle name="Обычный 2 2 15 4 3 4 3" xfId="13946"/>
    <cellStyle name="Обычный 2 2 15 4 3 5" xfId="13947"/>
    <cellStyle name="Обычный 2 2 15 4 3 5 2" xfId="13948"/>
    <cellStyle name="Обычный 2 2 15 4 3 6" xfId="13949"/>
    <cellStyle name="Обычный 2 2 15 4 4" xfId="13950"/>
    <cellStyle name="Обычный 2 2 15 4 4 2" xfId="13951"/>
    <cellStyle name="Обычный 2 2 15 4 4 2 2" xfId="13952"/>
    <cellStyle name="Обычный 2 2 15 4 4 2 2 2" xfId="13953"/>
    <cellStyle name="Обычный 2 2 15 4 4 2 2 2 2" xfId="13954"/>
    <cellStyle name="Обычный 2 2 15 4 4 2 2 2 2 2" xfId="13955"/>
    <cellStyle name="Обычный 2 2 15 4 4 2 2 2 3" xfId="13956"/>
    <cellStyle name="Обычный 2 2 15 4 4 2 2 3" xfId="13957"/>
    <cellStyle name="Обычный 2 2 15 4 4 2 2 3 2" xfId="13958"/>
    <cellStyle name="Обычный 2 2 15 4 4 2 2 4" xfId="13959"/>
    <cellStyle name="Обычный 2 2 15 4 4 2 3" xfId="13960"/>
    <cellStyle name="Обычный 2 2 15 4 4 2 3 2" xfId="13961"/>
    <cellStyle name="Обычный 2 2 15 4 4 2 3 2 2" xfId="13962"/>
    <cellStyle name="Обычный 2 2 15 4 4 2 3 3" xfId="13963"/>
    <cellStyle name="Обычный 2 2 15 4 4 2 4" xfId="13964"/>
    <cellStyle name="Обычный 2 2 15 4 4 2 4 2" xfId="13965"/>
    <cellStyle name="Обычный 2 2 15 4 4 2 5" xfId="13966"/>
    <cellStyle name="Обычный 2 2 15 4 4 3" xfId="13967"/>
    <cellStyle name="Обычный 2 2 15 4 4 3 2" xfId="13968"/>
    <cellStyle name="Обычный 2 2 15 4 4 3 2 2" xfId="13969"/>
    <cellStyle name="Обычный 2 2 15 4 4 3 2 2 2" xfId="13970"/>
    <cellStyle name="Обычный 2 2 15 4 4 3 2 3" xfId="13971"/>
    <cellStyle name="Обычный 2 2 15 4 4 3 3" xfId="13972"/>
    <cellStyle name="Обычный 2 2 15 4 4 3 3 2" xfId="13973"/>
    <cellStyle name="Обычный 2 2 15 4 4 3 4" xfId="13974"/>
    <cellStyle name="Обычный 2 2 15 4 4 4" xfId="13975"/>
    <cellStyle name="Обычный 2 2 15 4 4 4 2" xfId="13976"/>
    <cellStyle name="Обычный 2 2 15 4 4 4 2 2" xfId="13977"/>
    <cellStyle name="Обычный 2 2 15 4 4 4 3" xfId="13978"/>
    <cellStyle name="Обычный 2 2 15 4 4 5" xfId="13979"/>
    <cellStyle name="Обычный 2 2 15 4 4 5 2" xfId="13980"/>
    <cellStyle name="Обычный 2 2 15 4 4 6" xfId="13981"/>
    <cellStyle name="Обычный 2 2 15 4 5" xfId="13982"/>
    <cellStyle name="Обычный 2 2 15 4 5 2" xfId="13983"/>
    <cellStyle name="Обычный 2 2 15 4 5 2 2" xfId="13984"/>
    <cellStyle name="Обычный 2 2 15 4 5 2 2 2" xfId="13985"/>
    <cellStyle name="Обычный 2 2 15 4 5 2 2 2 2" xfId="13986"/>
    <cellStyle name="Обычный 2 2 15 4 5 2 2 2 2 2" xfId="13987"/>
    <cellStyle name="Обычный 2 2 15 4 5 2 2 2 3" xfId="13988"/>
    <cellStyle name="Обычный 2 2 15 4 5 2 2 3" xfId="13989"/>
    <cellStyle name="Обычный 2 2 15 4 5 2 2 3 2" xfId="13990"/>
    <cellStyle name="Обычный 2 2 15 4 5 2 2 4" xfId="13991"/>
    <cellStyle name="Обычный 2 2 15 4 5 2 3" xfId="13992"/>
    <cellStyle name="Обычный 2 2 15 4 5 2 3 2" xfId="13993"/>
    <cellStyle name="Обычный 2 2 15 4 5 2 3 2 2" xfId="13994"/>
    <cellStyle name="Обычный 2 2 15 4 5 2 3 3" xfId="13995"/>
    <cellStyle name="Обычный 2 2 15 4 5 2 4" xfId="13996"/>
    <cellStyle name="Обычный 2 2 15 4 5 2 4 2" xfId="13997"/>
    <cellStyle name="Обычный 2 2 15 4 5 2 5" xfId="13998"/>
    <cellStyle name="Обычный 2 2 15 4 5 3" xfId="13999"/>
    <cellStyle name="Обычный 2 2 15 4 5 3 2" xfId="14000"/>
    <cellStyle name="Обычный 2 2 15 4 5 3 2 2" xfId="14001"/>
    <cellStyle name="Обычный 2 2 15 4 5 3 2 2 2" xfId="14002"/>
    <cellStyle name="Обычный 2 2 15 4 5 3 2 3" xfId="14003"/>
    <cellStyle name="Обычный 2 2 15 4 5 3 3" xfId="14004"/>
    <cellStyle name="Обычный 2 2 15 4 5 3 3 2" xfId="14005"/>
    <cellStyle name="Обычный 2 2 15 4 5 3 4" xfId="14006"/>
    <cellStyle name="Обычный 2 2 15 4 5 4" xfId="14007"/>
    <cellStyle name="Обычный 2 2 15 4 5 4 2" xfId="14008"/>
    <cellStyle name="Обычный 2 2 15 4 5 4 2 2" xfId="14009"/>
    <cellStyle name="Обычный 2 2 15 4 5 4 3" xfId="14010"/>
    <cellStyle name="Обычный 2 2 15 4 5 5" xfId="14011"/>
    <cellStyle name="Обычный 2 2 15 4 5 5 2" xfId="14012"/>
    <cellStyle name="Обычный 2 2 15 4 5 6" xfId="14013"/>
    <cellStyle name="Обычный 2 2 15 4 6" xfId="14014"/>
    <cellStyle name="Обычный 2 2 15 4 6 2" xfId="14015"/>
    <cellStyle name="Обычный 2 2 15 4 6 2 2" xfId="14016"/>
    <cellStyle name="Обычный 2 2 15 4 6 2 2 2" xfId="14017"/>
    <cellStyle name="Обычный 2 2 15 4 6 2 2 2 2" xfId="14018"/>
    <cellStyle name="Обычный 2 2 15 4 6 2 2 3" xfId="14019"/>
    <cellStyle name="Обычный 2 2 15 4 6 2 3" xfId="14020"/>
    <cellStyle name="Обычный 2 2 15 4 6 2 3 2" xfId="14021"/>
    <cellStyle name="Обычный 2 2 15 4 6 2 4" xfId="14022"/>
    <cellStyle name="Обычный 2 2 15 4 6 3" xfId="14023"/>
    <cellStyle name="Обычный 2 2 15 4 6 3 2" xfId="14024"/>
    <cellStyle name="Обычный 2 2 15 4 6 3 2 2" xfId="14025"/>
    <cellStyle name="Обычный 2 2 15 4 6 3 3" xfId="14026"/>
    <cellStyle name="Обычный 2 2 15 4 6 4" xfId="14027"/>
    <cellStyle name="Обычный 2 2 15 4 6 4 2" xfId="14028"/>
    <cellStyle name="Обычный 2 2 15 4 6 5" xfId="14029"/>
    <cellStyle name="Обычный 2 2 15 4 7" xfId="14030"/>
    <cellStyle name="Обычный 2 2 15 4 7 2" xfId="14031"/>
    <cellStyle name="Обычный 2 2 15 4 7 2 2" xfId="14032"/>
    <cellStyle name="Обычный 2 2 15 4 7 2 2 2" xfId="14033"/>
    <cellStyle name="Обычный 2 2 15 4 7 2 3" xfId="14034"/>
    <cellStyle name="Обычный 2 2 15 4 7 3" xfId="14035"/>
    <cellStyle name="Обычный 2 2 15 4 7 3 2" xfId="14036"/>
    <cellStyle name="Обычный 2 2 15 4 7 4" xfId="14037"/>
    <cellStyle name="Обычный 2 2 15 4 8" xfId="14038"/>
    <cellStyle name="Обычный 2 2 15 4 8 2" xfId="14039"/>
    <cellStyle name="Обычный 2 2 15 4 8 2 2" xfId="14040"/>
    <cellStyle name="Обычный 2 2 15 4 8 3" xfId="14041"/>
    <cellStyle name="Обычный 2 2 15 4 9" xfId="14042"/>
    <cellStyle name="Обычный 2 2 15 4 9 2" xfId="14043"/>
    <cellStyle name="Обычный 2 2 15 5" xfId="14044"/>
    <cellStyle name="Обычный 2 2 15 5 10" xfId="14045"/>
    <cellStyle name="Обычный 2 2 15 5 2" xfId="14046"/>
    <cellStyle name="Обычный 2 2 15 5 2 2" xfId="14047"/>
    <cellStyle name="Обычный 2 2 15 5 2 2 2" xfId="14048"/>
    <cellStyle name="Обычный 2 2 15 5 2 2 2 2" xfId="14049"/>
    <cellStyle name="Обычный 2 2 15 5 2 2 2 2 2" xfId="14050"/>
    <cellStyle name="Обычный 2 2 15 5 2 2 2 2 2 2" xfId="14051"/>
    <cellStyle name="Обычный 2 2 15 5 2 2 2 2 3" xfId="14052"/>
    <cellStyle name="Обычный 2 2 15 5 2 2 2 3" xfId="14053"/>
    <cellStyle name="Обычный 2 2 15 5 2 2 2 3 2" xfId="14054"/>
    <cellStyle name="Обычный 2 2 15 5 2 2 2 4" xfId="14055"/>
    <cellStyle name="Обычный 2 2 15 5 2 2 3" xfId="14056"/>
    <cellStyle name="Обычный 2 2 15 5 2 2 3 2" xfId="14057"/>
    <cellStyle name="Обычный 2 2 15 5 2 2 3 2 2" xfId="14058"/>
    <cellStyle name="Обычный 2 2 15 5 2 2 3 3" xfId="14059"/>
    <cellStyle name="Обычный 2 2 15 5 2 2 4" xfId="14060"/>
    <cellStyle name="Обычный 2 2 15 5 2 2 4 2" xfId="14061"/>
    <cellStyle name="Обычный 2 2 15 5 2 2 5" xfId="14062"/>
    <cellStyle name="Обычный 2 2 15 5 2 3" xfId="14063"/>
    <cellStyle name="Обычный 2 2 15 5 2 3 2" xfId="14064"/>
    <cellStyle name="Обычный 2 2 15 5 2 3 2 2" xfId="14065"/>
    <cellStyle name="Обычный 2 2 15 5 2 3 2 2 2" xfId="14066"/>
    <cellStyle name="Обычный 2 2 15 5 2 3 2 3" xfId="14067"/>
    <cellStyle name="Обычный 2 2 15 5 2 3 3" xfId="14068"/>
    <cellStyle name="Обычный 2 2 15 5 2 3 3 2" xfId="14069"/>
    <cellStyle name="Обычный 2 2 15 5 2 3 4" xfId="14070"/>
    <cellStyle name="Обычный 2 2 15 5 2 4" xfId="14071"/>
    <cellStyle name="Обычный 2 2 15 5 2 4 2" xfId="14072"/>
    <cellStyle name="Обычный 2 2 15 5 2 4 2 2" xfId="14073"/>
    <cellStyle name="Обычный 2 2 15 5 2 4 3" xfId="14074"/>
    <cellStyle name="Обычный 2 2 15 5 2 5" xfId="14075"/>
    <cellStyle name="Обычный 2 2 15 5 2 5 2" xfId="14076"/>
    <cellStyle name="Обычный 2 2 15 5 2 6" xfId="14077"/>
    <cellStyle name="Обычный 2 2 15 5 3" xfId="14078"/>
    <cellStyle name="Обычный 2 2 15 5 3 2" xfId="14079"/>
    <cellStyle name="Обычный 2 2 15 5 3 2 2" xfId="14080"/>
    <cellStyle name="Обычный 2 2 15 5 3 2 2 2" xfId="14081"/>
    <cellStyle name="Обычный 2 2 15 5 3 2 2 2 2" xfId="14082"/>
    <cellStyle name="Обычный 2 2 15 5 3 2 2 2 2 2" xfId="14083"/>
    <cellStyle name="Обычный 2 2 15 5 3 2 2 2 3" xfId="14084"/>
    <cellStyle name="Обычный 2 2 15 5 3 2 2 3" xfId="14085"/>
    <cellStyle name="Обычный 2 2 15 5 3 2 2 3 2" xfId="14086"/>
    <cellStyle name="Обычный 2 2 15 5 3 2 2 4" xfId="14087"/>
    <cellStyle name="Обычный 2 2 15 5 3 2 3" xfId="14088"/>
    <cellStyle name="Обычный 2 2 15 5 3 2 3 2" xfId="14089"/>
    <cellStyle name="Обычный 2 2 15 5 3 2 3 2 2" xfId="14090"/>
    <cellStyle name="Обычный 2 2 15 5 3 2 3 3" xfId="14091"/>
    <cellStyle name="Обычный 2 2 15 5 3 2 4" xfId="14092"/>
    <cellStyle name="Обычный 2 2 15 5 3 2 4 2" xfId="14093"/>
    <cellStyle name="Обычный 2 2 15 5 3 2 5" xfId="14094"/>
    <cellStyle name="Обычный 2 2 15 5 3 3" xfId="14095"/>
    <cellStyle name="Обычный 2 2 15 5 3 3 2" xfId="14096"/>
    <cellStyle name="Обычный 2 2 15 5 3 3 2 2" xfId="14097"/>
    <cellStyle name="Обычный 2 2 15 5 3 3 2 2 2" xfId="14098"/>
    <cellStyle name="Обычный 2 2 15 5 3 3 2 3" xfId="14099"/>
    <cellStyle name="Обычный 2 2 15 5 3 3 3" xfId="14100"/>
    <cellStyle name="Обычный 2 2 15 5 3 3 3 2" xfId="14101"/>
    <cellStyle name="Обычный 2 2 15 5 3 3 4" xfId="14102"/>
    <cellStyle name="Обычный 2 2 15 5 3 4" xfId="14103"/>
    <cellStyle name="Обычный 2 2 15 5 3 4 2" xfId="14104"/>
    <cellStyle name="Обычный 2 2 15 5 3 4 2 2" xfId="14105"/>
    <cellStyle name="Обычный 2 2 15 5 3 4 3" xfId="14106"/>
    <cellStyle name="Обычный 2 2 15 5 3 5" xfId="14107"/>
    <cellStyle name="Обычный 2 2 15 5 3 5 2" xfId="14108"/>
    <cellStyle name="Обычный 2 2 15 5 3 6" xfId="14109"/>
    <cellStyle name="Обычный 2 2 15 5 4" xfId="14110"/>
    <cellStyle name="Обычный 2 2 15 5 4 2" xfId="14111"/>
    <cellStyle name="Обычный 2 2 15 5 4 2 2" xfId="14112"/>
    <cellStyle name="Обычный 2 2 15 5 4 2 2 2" xfId="14113"/>
    <cellStyle name="Обычный 2 2 15 5 4 2 2 2 2" xfId="14114"/>
    <cellStyle name="Обычный 2 2 15 5 4 2 2 2 2 2" xfId="14115"/>
    <cellStyle name="Обычный 2 2 15 5 4 2 2 2 3" xfId="14116"/>
    <cellStyle name="Обычный 2 2 15 5 4 2 2 3" xfId="14117"/>
    <cellStyle name="Обычный 2 2 15 5 4 2 2 3 2" xfId="14118"/>
    <cellStyle name="Обычный 2 2 15 5 4 2 2 4" xfId="14119"/>
    <cellStyle name="Обычный 2 2 15 5 4 2 3" xfId="14120"/>
    <cellStyle name="Обычный 2 2 15 5 4 2 3 2" xfId="14121"/>
    <cellStyle name="Обычный 2 2 15 5 4 2 3 2 2" xfId="14122"/>
    <cellStyle name="Обычный 2 2 15 5 4 2 3 3" xfId="14123"/>
    <cellStyle name="Обычный 2 2 15 5 4 2 4" xfId="14124"/>
    <cellStyle name="Обычный 2 2 15 5 4 2 4 2" xfId="14125"/>
    <cellStyle name="Обычный 2 2 15 5 4 2 5" xfId="14126"/>
    <cellStyle name="Обычный 2 2 15 5 4 3" xfId="14127"/>
    <cellStyle name="Обычный 2 2 15 5 4 3 2" xfId="14128"/>
    <cellStyle name="Обычный 2 2 15 5 4 3 2 2" xfId="14129"/>
    <cellStyle name="Обычный 2 2 15 5 4 3 2 2 2" xfId="14130"/>
    <cellStyle name="Обычный 2 2 15 5 4 3 2 3" xfId="14131"/>
    <cellStyle name="Обычный 2 2 15 5 4 3 3" xfId="14132"/>
    <cellStyle name="Обычный 2 2 15 5 4 3 3 2" xfId="14133"/>
    <cellStyle name="Обычный 2 2 15 5 4 3 4" xfId="14134"/>
    <cellStyle name="Обычный 2 2 15 5 4 4" xfId="14135"/>
    <cellStyle name="Обычный 2 2 15 5 4 4 2" xfId="14136"/>
    <cellStyle name="Обычный 2 2 15 5 4 4 2 2" xfId="14137"/>
    <cellStyle name="Обычный 2 2 15 5 4 4 3" xfId="14138"/>
    <cellStyle name="Обычный 2 2 15 5 4 5" xfId="14139"/>
    <cellStyle name="Обычный 2 2 15 5 4 5 2" xfId="14140"/>
    <cellStyle name="Обычный 2 2 15 5 4 6" xfId="14141"/>
    <cellStyle name="Обычный 2 2 15 5 5" xfId="14142"/>
    <cellStyle name="Обычный 2 2 15 5 5 2" xfId="14143"/>
    <cellStyle name="Обычный 2 2 15 5 5 2 2" xfId="14144"/>
    <cellStyle name="Обычный 2 2 15 5 5 2 2 2" xfId="14145"/>
    <cellStyle name="Обычный 2 2 15 5 5 2 2 2 2" xfId="14146"/>
    <cellStyle name="Обычный 2 2 15 5 5 2 2 2 2 2" xfId="14147"/>
    <cellStyle name="Обычный 2 2 15 5 5 2 2 2 3" xfId="14148"/>
    <cellStyle name="Обычный 2 2 15 5 5 2 2 3" xfId="14149"/>
    <cellStyle name="Обычный 2 2 15 5 5 2 2 3 2" xfId="14150"/>
    <cellStyle name="Обычный 2 2 15 5 5 2 2 4" xfId="14151"/>
    <cellStyle name="Обычный 2 2 15 5 5 2 3" xfId="14152"/>
    <cellStyle name="Обычный 2 2 15 5 5 2 3 2" xfId="14153"/>
    <cellStyle name="Обычный 2 2 15 5 5 2 3 2 2" xfId="14154"/>
    <cellStyle name="Обычный 2 2 15 5 5 2 3 3" xfId="14155"/>
    <cellStyle name="Обычный 2 2 15 5 5 2 4" xfId="14156"/>
    <cellStyle name="Обычный 2 2 15 5 5 2 4 2" xfId="14157"/>
    <cellStyle name="Обычный 2 2 15 5 5 2 5" xfId="14158"/>
    <cellStyle name="Обычный 2 2 15 5 5 3" xfId="14159"/>
    <cellStyle name="Обычный 2 2 15 5 5 3 2" xfId="14160"/>
    <cellStyle name="Обычный 2 2 15 5 5 3 2 2" xfId="14161"/>
    <cellStyle name="Обычный 2 2 15 5 5 3 2 2 2" xfId="14162"/>
    <cellStyle name="Обычный 2 2 15 5 5 3 2 3" xfId="14163"/>
    <cellStyle name="Обычный 2 2 15 5 5 3 3" xfId="14164"/>
    <cellStyle name="Обычный 2 2 15 5 5 3 3 2" xfId="14165"/>
    <cellStyle name="Обычный 2 2 15 5 5 3 4" xfId="14166"/>
    <cellStyle name="Обычный 2 2 15 5 5 4" xfId="14167"/>
    <cellStyle name="Обычный 2 2 15 5 5 4 2" xfId="14168"/>
    <cellStyle name="Обычный 2 2 15 5 5 4 2 2" xfId="14169"/>
    <cellStyle name="Обычный 2 2 15 5 5 4 3" xfId="14170"/>
    <cellStyle name="Обычный 2 2 15 5 5 5" xfId="14171"/>
    <cellStyle name="Обычный 2 2 15 5 5 5 2" xfId="14172"/>
    <cellStyle name="Обычный 2 2 15 5 5 6" xfId="14173"/>
    <cellStyle name="Обычный 2 2 15 5 6" xfId="14174"/>
    <cellStyle name="Обычный 2 2 15 5 6 2" xfId="14175"/>
    <cellStyle name="Обычный 2 2 15 5 6 2 2" xfId="14176"/>
    <cellStyle name="Обычный 2 2 15 5 6 2 2 2" xfId="14177"/>
    <cellStyle name="Обычный 2 2 15 5 6 2 2 2 2" xfId="14178"/>
    <cellStyle name="Обычный 2 2 15 5 6 2 2 3" xfId="14179"/>
    <cellStyle name="Обычный 2 2 15 5 6 2 3" xfId="14180"/>
    <cellStyle name="Обычный 2 2 15 5 6 2 3 2" xfId="14181"/>
    <cellStyle name="Обычный 2 2 15 5 6 2 4" xfId="14182"/>
    <cellStyle name="Обычный 2 2 15 5 6 3" xfId="14183"/>
    <cellStyle name="Обычный 2 2 15 5 6 3 2" xfId="14184"/>
    <cellStyle name="Обычный 2 2 15 5 6 3 2 2" xfId="14185"/>
    <cellStyle name="Обычный 2 2 15 5 6 3 3" xfId="14186"/>
    <cellStyle name="Обычный 2 2 15 5 6 4" xfId="14187"/>
    <cellStyle name="Обычный 2 2 15 5 6 4 2" xfId="14188"/>
    <cellStyle name="Обычный 2 2 15 5 6 5" xfId="14189"/>
    <cellStyle name="Обычный 2 2 15 5 7" xfId="14190"/>
    <cellStyle name="Обычный 2 2 15 5 7 2" xfId="14191"/>
    <cellStyle name="Обычный 2 2 15 5 7 2 2" xfId="14192"/>
    <cellStyle name="Обычный 2 2 15 5 7 2 2 2" xfId="14193"/>
    <cellStyle name="Обычный 2 2 15 5 7 2 3" xfId="14194"/>
    <cellStyle name="Обычный 2 2 15 5 7 3" xfId="14195"/>
    <cellStyle name="Обычный 2 2 15 5 7 3 2" xfId="14196"/>
    <cellStyle name="Обычный 2 2 15 5 7 4" xfId="14197"/>
    <cellStyle name="Обычный 2 2 15 5 8" xfId="14198"/>
    <cellStyle name="Обычный 2 2 15 5 8 2" xfId="14199"/>
    <cellStyle name="Обычный 2 2 15 5 8 2 2" xfId="14200"/>
    <cellStyle name="Обычный 2 2 15 5 8 3" xfId="14201"/>
    <cellStyle name="Обычный 2 2 15 5 9" xfId="14202"/>
    <cellStyle name="Обычный 2 2 15 5 9 2" xfId="14203"/>
    <cellStyle name="Обычный 2 2 15 6" xfId="14204"/>
    <cellStyle name="Обычный 2 2 15 6 2" xfId="14205"/>
    <cellStyle name="Обычный 2 2 15 6 2 2" xfId="14206"/>
    <cellStyle name="Обычный 2 2 15 6 2 2 2" xfId="14207"/>
    <cellStyle name="Обычный 2 2 15 6 2 2 2 2" xfId="14208"/>
    <cellStyle name="Обычный 2 2 15 6 2 2 2 2 2" xfId="14209"/>
    <cellStyle name="Обычный 2 2 15 6 2 2 2 3" xfId="14210"/>
    <cellStyle name="Обычный 2 2 15 6 2 2 3" xfId="14211"/>
    <cellStyle name="Обычный 2 2 15 6 2 2 3 2" xfId="14212"/>
    <cellStyle name="Обычный 2 2 15 6 2 2 4" xfId="14213"/>
    <cellStyle name="Обычный 2 2 15 6 2 3" xfId="14214"/>
    <cellStyle name="Обычный 2 2 15 6 2 3 2" xfId="14215"/>
    <cellStyle name="Обычный 2 2 15 6 2 3 2 2" xfId="14216"/>
    <cellStyle name="Обычный 2 2 15 6 2 3 3" xfId="14217"/>
    <cellStyle name="Обычный 2 2 15 6 2 4" xfId="14218"/>
    <cellStyle name="Обычный 2 2 15 6 2 4 2" xfId="14219"/>
    <cellStyle name="Обычный 2 2 15 6 2 5" xfId="14220"/>
    <cellStyle name="Обычный 2 2 15 6 3" xfId="14221"/>
    <cellStyle name="Обычный 2 2 15 6 3 2" xfId="14222"/>
    <cellStyle name="Обычный 2 2 15 6 3 2 2" xfId="14223"/>
    <cellStyle name="Обычный 2 2 15 6 3 2 2 2" xfId="14224"/>
    <cellStyle name="Обычный 2 2 15 6 3 2 3" xfId="14225"/>
    <cellStyle name="Обычный 2 2 15 6 3 3" xfId="14226"/>
    <cellStyle name="Обычный 2 2 15 6 3 3 2" xfId="14227"/>
    <cellStyle name="Обычный 2 2 15 6 3 4" xfId="14228"/>
    <cellStyle name="Обычный 2 2 15 6 4" xfId="14229"/>
    <cellStyle name="Обычный 2 2 15 6 4 2" xfId="14230"/>
    <cellStyle name="Обычный 2 2 15 6 4 2 2" xfId="14231"/>
    <cellStyle name="Обычный 2 2 15 6 4 3" xfId="14232"/>
    <cellStyle name="Обычный 2 2 15 6 5" xfId="14233"/>
    <cellStyle name="Обычный 2 2 15 6 5 2" xfId="14234"/>
    <cellStyle name="Обычный 2 2 15 6 6" xfId="14235"/>
    <cellStyle name="Обычный 2 2 15 7" xfId="14236"/>
    <cellStyle name="Обычный 2 2 15 7 2" xfId="14237"/>
    <cellStyle name="Обычный 2 2 15 7 2 2" xfId="14238"/>
    <cellStyle name="Обычный 2 2 15 7 2 2 2" xfId="14239"/>
    <cellStyle name="Обычный 2 2 15 7 2 2 2 2" xfId="14240"/>
    <cellStyle name="Обычный 2 2 15 7 2 2 2 2 2" xfId="14241"/>
    <cellStyle name="Обычный 2 2 15 7 2 2 2 3" xfId="14242"/>
    <cellStyle name="Обычный 2 2 15 7 2 2 3" xfId="14243"/>
    <cellStyle name="Обычный 2 2 15 7 2 2 3 2" xfId="14244"/>
    <cellStyle name="Обычный 2 2 15 7 2 2 4" xfId="14245"/>
    <cellStyle name="Обычный 2 2 15 7 2 3" xfId="14246"/>
    <cellStyle name="Обычный 2 2 15 7 2 3 2" xfId="14247"/>
    <cellStyle name="Обычный 2 2 15 7 2 3 2 2" xfId="14248"/>
    <cellStyle name="Обычный 2 2 15 7 2 3 3" xfId="14249"/>
    <cellStyle name="Обычный 2 2 15 7 2 4" xfId="14250"/>
    <cellStyle name="Обычный 2 2 15 7 2 4 2" xfId="14251"/>
    <cellStyle name="Обычный 2 2 15 7 2 5" xfId="14252"/>
    <cellStyle name="Обычный 2 2 15 7 3" xfId="14253"/>
    <cellStyle name="Обычный 2 2 15 7 3 2" xfId="14254"/>
    <cellStyle name="Обычный 2 2 15 7 3 2 2" xfId="14255"/>
    <cellStyle name="Обычный 2 2 15 7 3 2 2 2" xfId="14256"/>
    <cellStyle name="Обычный 2 2 15 7 3 2 3" xfId="14257"/>
    <cellStyle name="Обычный 2 2 15 7 3 3" xfId="14258"/>
    <cellStyle name="Обычный 2 2 15 7 3 3 2" xfId="14259"/>
    <cellStyle name="Обычный 2 2 15 7 3 4" xfId="14260"/>
    <cellStyle name="Обычный 2 2 15 7 4" xfId="14261"/>
    <cellStyle name="Обычный 2 2 15 7 4 2" xfId="14262"/>
    <cellStyle name="Обычный 2 2 15 7 4 2 2" xfId="14263"/>
    <cellStyle name="Обычный 2 2 15 7 4 3" xfId="14264"/>
    <cellStyle name="Обычный 2 2 15 7 5" xfId="14265"/>
    <cellStyle name="Обычный 2 2 15 7 5 2" xfId="14266"/>
    <cellStyle name="Обычный 2 2 15 7 6" xfId="14267"/>
    <cellStyle name="Обычный 2 2 15 8" xfId="14268"/>
    <cellStyle name="Обычный 2 2 15 8 2" xfId="14269"/>
    <cellStyle name="Обычный 2 2 15 8 2 2" xfId="14270"/>
    <cellStyle name="Обычный 2 2 15 8 2 2 2" xfId="14271"/>
    <cellStyle name="Обычный 2 2 15 8 2 2 2 2" xfId="14272"/>
    <cellStyle name="Обычный 2 2 15 8 2 2 2 2 2" xfId="14273"/>
    <cellStyle name="Обычный 2 2 15 8 2 2 2 3" xfId="14274"/>
    <cellStyle name="Обычный 2 2 15 8 2 2 3" xfId="14275"/>
    <cellStyle name="Обычный 2 2 15 8 2 2 3 2" xfId="14276"/>
    <cellStyle name="Обычный 2 2 15 8 2 2 4" xfId="14277"/>
    <cellStyle name="Обычный 2 2 15 8 2 3" xfId="14278"/>
    <cellStyle name="Обычный 2 2 15 8 2 3 2" xfId="14279"/>
    <cellStyle name="Обычный 2 2 15 8 2 3 2 2" xfId="14280"/>
    <cellStyle name="Обычный 2 2 15 8 2 3 3" xfId="14281"/>
    <cellStyle name="Обычный 2 2 15 8 2 4" xfId="14282"/>
    <cellStyle name="Обычный 2 2 15 8 2 4 2" xfId="14283"/>
    <cellStyle name="Обычный 2 2 15 8 2 5" xfId="14284"/>
    <cellStyle name="Обычный 2 2 15 8 3" xfId="14285"/>
    <cellStyle name="Обычный 2 2 15 8 3 2" xfId="14286"/>
    <cellStyle name="Обычный 2 2 15 8 3 2 2" xfId="14287"/>
    <cellStyle name="Обычный 2 2 15 8 3 2 2 2" xfId="14288"/>
    <cellStyle name="Обычный 2 2 15 8 3 2 3" xfId="14289"/>
    <cellStyle name="Обычный 2 2 15 8 3 3" xfId="14290"/>
    <cellStyle name="Обычный 2 2 15 8 3 3 2" xfId="14291"/>
    <cellStyle name="Обычный 2 2 15 8 3 4" xfId="14292"/>
    <cellStyle name="Обычный 2 2 15 8 4" xfId="14293"/>
    <cellStyle name="Обычный 2 2 15 8 4 2" xfId="14294"/>
    <cellStyle name="Обычный 2 2 15 8 4 2 2" xfId="14295"/>
    <cellStyle name="Обычный 2 2 15 8 4 3" xfId="14296"/>
    <cellStyle name="Обычный 2 2 15 8 5" xfId="14297"/>
    <cellStyle name="Обычный 2 2 15 8 5 2" xfId="14298"/>
    <cellStyle name="Обычный 2 2 15 8 6" xfId="14299"/>
    <cellStyle name="Обычный 2 2 15 9" xfId="14300"/>
    <cellStyle name="Обычный 2 2 15 9 2" xfId="14301"/>
    <cellStyle name="Обычный 2 2 15 9 2 2" xfId="14302"/>
    <cellStyle name="Обычный 2 2 15 9 2 2 2" xfId="14303"/>
    <cellStyle name="Обычный 2 2 15 9 2 2 2 2" xfId="14304"/>
    <cellStyle name="Обычный 2 2 15 9 2 2 2 2 2" xfId="14305"/>
    <cellStyle name="Обычный 2 2 15 9 2 2 2 3" xfId="14306"/>
    <cellStyle name="Обычный 2 2 15 9 2 2 3" xfId="14307"/>
    <cellStyle name="Обычный 2 2 15 9 2 2 3 2" xfId="14308"/>
    <cellStyle name="Обычный 2 2 15 9 2 2 4" xfId="14309"/>
    <cellStyle name="Обычный 2 2 15 9 2 3" xfId="14310"/>
    <cellStyle name="Обычный 2 2 15 9 2 3 2" xfId="14311"/>
    <cellStyle name="Обычный 2 2 15 9 2 3 2 2" xfId="14312"/>
    <cellStyle name="Обычный 2 2 15 9 2 3 3" xfId="14313"/>
    <cellStyle name="Обычный 2 2 15 9 2 4" xfId="14314"/>
    <cellStyle name="Обычный 2 2 15 9 2 4 2" xfId="14315"/>
    <cellStyle name="Обычный 2 2 15 9 2 5" xfId="14316"/>
    <cellStyle name="Обычный 2 2 15 9 3" xfId="14317"/>
    <cellStyle name="Обычный 2 2 15 9 3 2" xfId="14318"/>
    <cellStyle name="Обычный 2 2 15 9 3 2 2" xfId="14319"/>
    <cellStyle name="Обычный 2 2 15 9 3 2 2 2" xfId="14320"/>
    <cellStyle name="Обычный 2 2 15 9 3 2 3" xfId="14321"/>
    <cellStyle name="Обычный 2 2 15 9 3 3" xfId="14322"/>
    <cellStyle name="Обычный 2 2 15 9 3 3 2" xfId="14323"/>
    <cellStyle name="Обычный 2 2 15 9 3 4" xfId="14324"/>
    <cellStyle name="Обычный 2 2 15 9 4" xfId="14325"/>
    <cellStyle name="Обычный 2 2 15 9 4 2" xfId="14326"/>
    <cellStyle name="Обычный 2 2 15 9 4 2 2" xfId="14327"/>
    <cellStyle name="Обычный 2 2 15 9 4 3" xfId="14328"/>
    <cellStyle name="Обычный 2 2 15 9 5" xfId="14329"/>
    <cellStyle name="Обычный 2 2 15 9 5 2" xfId="14330"/>
    <cellStyle name="Обычный 2 2 15 9 6" xfId="14331"/>
    <cellStyle name="Обычный 2 2 16" xfId="14332"/>
    <cellStyle name="Обычный 2 2 16 10" xfId="14333"/>
    <cellStyle name="Обычный 2 2 16 10 2" xfId="14334"/>
    <cellStyle name="Обычный 2 2 16 10 2 2" xfId="14335"/>
    <cellStyle name="Обычный 2 2 16 10 2 2 2" xfId="14336"/>
    <cellStyle name="Обычный 2 2 16 10 2 2 2 2" xfId="14337"/>
    <cellStyle name="Обычный 2 2 16 10 2 2 3" xfId="14338"/>
    <cellStyle name="Обычный 2 2 16 10 2 3" xfId="14339"/>
    <cellStyle name="Обычный 2 2 16 10 2 3 2" xfId="14340"/>
    <cellStyle name="Обычный 2 2 16 10 2 4" xfId="14341"/>
    <cellStyle name="Обычный 2 2 16 10 3" xfId="14342"/>
    <cellStyle name="Обычный 2 2 16 10 3 2" xfId="14343"/>
    <cellStyle name="Обычный 2 2 16 10 3 2 2" xfId="14344"/>
    <cellStyle name="Обычный 2 2 16 10 3 3" xfId="14345"/>
    <cellStyle name="Обычный 2 2 16 10 4" xfId="14346"/>
    <cellStyle name="Обычный 2 2 16 10 4 2" xfId="14347"/>
    <cellStyle name="Обычный 2 2 16 10 5" xfId="14348"/>
    <cellStyle name="Обычный 2 2 16 11" xfId="14349"/>
    <cellStyle name="Обычный 2 2 16 11 2" xfId="14350"/>
    <cellStyle name="Обычный 2 2 16 11 2 2" xfId="14351"/>
    <cellStyle name="Обычный 2 2 16 11 2 2 2" xfId="14352"/>
    <cellStyle name="Обычный 2 2 16 11 2 3" xfId="14353"/>
    <cellStyle name="Обычный 2 2 16 11 3" xfId="14354"/>
    <cellStyle name="Обычный 2 2 16 11 3 2" xfId="14355"/>
    <cellStyle name="Обычный 2 2 16 11 4" xfId="14356"/>
    <cellStyle name="Обычный 2 2 16 12" xfId="14357"/>
    <cellStyle name="Обычный 2 2 16 12 2" xfId="14358"/>
    <cellStyle name="Обычный 2 2 16 12 2 2" xfId="14359"/>
    <cellStyle name="Обычный 2 2 16 12 3" xfId="14360"/>
    <cellStyle name="Обычный 2 2 16 13" xfId="14361"/>
    <cellStyle name="Обычный 2 2 16 14" xfId="14362"/>
    <cellStyle name="Обычный 2 2 16 14 2" xfId="14363"/>
    <cellStyle name="Обычный 2 2 16 15" xfId="14364"/>
    <cellStyle name="Обычный 2 2 16 2" xfId="14365"/>
    <cellStyle name="Обычный 2 2 16 2 10" xfId="14366"/>
    <cellStyle name="Обычный 2 2 16 2 10 2" xfId="14367"/>
    <cellStyle name="Обычный 2 2 16 2 10 2 2" xfId="14368"/>
    <cellStyle name="Обычный 2 2 16 2 10 2 2 2" xfId="14369"/>
    <cellStyle name="Обычный 2 2 16 2 10 2 3" xfId="14370"/>
    <cellStyle name="Обычный 2 2 16 2 10 3" xfId="14371"/>
    <cellStyle name="Обычный 2 2 16 2 10 3 2" xfId="14372"/>
    <cellStyle name="Обычный 2 2 16 2 10 4" xfId="14373"/>
    <cellStyle name="Обычный 2 2 16 2 11" xfId="14374"/>
    <cellStyle name="Обычный 2 2 16 2 11 2" xfId="14375"/>
    <cellStyle name="Обычный 2 2 16 2 11 2 2" xfId="14376"/>
    <cellStyle name="Обычный 2 2 16 2 11 3" xfId="14377"/>
    <cellStyle name="Обычный 2 2 16 2 12" xfId="14378"/>
    <cellStyle name="Обычный 2 2 16 2 12 2" xfId="14379"/>
    <cellStyle name="Обычный 2 2 16 2 13" xfId="14380"/>
    <cellStyle name="Обычный 2 2 16 2 2" xfId="14381"/>
    <cellStyle name="Обычный 2 2 16 2 2 10" xfId="14382"/>
    <cellStyle name="Обычный 2 2 16 2 2 10 2" xfId="14383"/>
    <cellStyle name="Обычный 2 2 16 2 2 11" xfId="14384"/>
    <cellStyle name="Обычный 2 2 16 2 2 2" xfId="14385"/>
    <cellStyle name="Обычный 2 2 16 2 2 2 10" xfId="14386"/>
    <cellStyle name="Обычный 2 2 16 2 2 2 2" xfId="14387"/>
    <cellStyle name="Обычный 2 2 16 2 2 2 2 2" xfId="14388"/>
    <cellStyle name="Обычный 2 2 16 2 2 2 2 2 2" xfId="14389"/>
    <cellStyle name="Обычный 2 2 16 2 2 2 2 2 2 2" xfId="14390"/>
    <cellStyle name="Обычный 2 2 16 2 2 2 2 2 2 2 2" xfId="14391"/>
    <cellStyle name="Обычный 2 2 16 2 2 2 2 2 2 2 2 2" xfId="14392"/>
    <cellStyle name="Обычный 2 2 16 2 2 2 2 2 2 2 3" xfId="14393"/>
    <cellStyle name="Обычный 2 2 16 2 2 2 2 2 2 3" xfId="14394"/>
    <cellStyle name="Обычный 2 2 16 2 2 2 2 2 2 3 2" xfId="14395"/>
    <cellStyle name="Обычный 2 2 16 2 2 2 2 2 2 4" xfId="14396"/>
    <cellStyle name="Обычный 2 2 16 2 2 2 2 2 3" xfId="14397"/>
    <cellStyle name="Обычный 2 2 16 2 2 2 2 2 3 2" xfId="14398"/>
    <cellStyle name="Обычный 2 2 16 2 2 2 2 2 3 2 2" xfId="14399"/>
    <cellStyle name="Обычный 2 2 16 2 2 2 2 2 3 3" xfId="14400"/>
    <cellStyle name="Обычный 2 2 16 2 2 2 2 2 4" xfId="14401"/>
    <cellStyle name="Обычный 2 2 16 2 2 2 2 2 4 2" xfId="14402"/>
    <cellStyle name="Обычный 2 2 16 2 2 2 2 2 5" xfId="14403"/>
    <cellStyle name="Обычный 2 2 16 2 2 2 2 3" xfId="14404"/>
    <cellStyle name="Обычный 2 2 16 2 2 2 2 3 2" xfId="14405"/>
    <cellStyle name="Обычный 2 2 16 2 2 2 2 3 2 2" xfId="14406"/>
    <cellStyle name="Обычный 2 2 16 2 2 2 2 3 2 2 2" xfId="14407"/>
    <cellStyle name="Обычный 2 2 16 2 2 2 2 3 2 3" xfId="14408"/>
    <cellStyle name="Обычный 2 2 16 2 2 2 2 3 3" xfId="14409"/>
    <cellStyle name="Обычный 2 2 16 2 2 2 2 3 3 2" xfId="14410"/>
    <cellStyle name="Обычный 2 2 16 2 2 2 2 3 4" xfId="14411"/>
    <cellStyle name="Обычный 2 2 16 2 2 2 2 4" xfId="14412"/>
    <cellStyle name="Обычный 2 2 16 2 2 2 2 4 2" xfId="14413"/>
    <cellStyle name="Обычный 2 2 16 2 2 2 2 4 2 2" xfId="14414"/>
    <cellStyle name="Обычный 2 2 16 2 2 2 2 4 3" xfId="14415"/>
    <cellStyle name="Обычный 2 2 16 2 2 2 2 5" xfId="14416"/>
    <cellStyle name="Обычный 2 2 16 2 2 2 2 5 2" xfId="14417"/>
    <cellStyle name="Обычный 2 2 16 2 2 2 2 6" xfId="14418"/>
    <cellStyle name="Обычный 2 2 16 2 2 2 3" xfId="14419"/>
    <cellStyle name="Обычный 2 2 16 2 2 2 3 2" xfId="14420"/>
    <cellStyle name="Обычный 2 2 16 2 2 2 3 2 2" xfId="14421"/>
    <cellStyle name="Обычный 2 2 16 2 2 2 3 2 2 2" xfId="14422"/>
    <cellStyle name="Обычный 2 2 16 2 2 2 3 2 2 2 2" xfId="14423"/>
    <cellStyle name="Обычный 2 2 16 2 2 2 3 2 2 2 2 2" xfId="14424"/>
    <cellStyle name="Обычный 2 2 16 2 2 2 3 2 2 2 3" xfId="14425"/>
    <cellStyle name="Обычный 2 2 16 2 2 2 3 2 2 3" xfId="14426"/>
    <cellStyle name="Обычный 2 2 16 2 2 2 3 2 2 3 2" xfId="14427"/>
    <cellStyle name="Обычный 2 2 16 2 2 2 3 2 2 4" xfId="14428"/>
    <cellStyle name="Обычный 2 2 16 2 2 2 3 2 3" xfId="14429"/>
    <cellStyle name="Обычный 2 2 16 2 2 2 3 2 3 2" xfId="14430"/>
    <cellStyle name="Обычный 2 2 16 2 2 2 3 2 3 2 2" xfId="14431"/>
    <cellStyle name="Обычный 2 2 16 2 2 2 3 2 3 3" xfId="14432"/>
    <cellStyle name="Обычный 2 2 16 2 2 2 3 2 4" xfId="14433"/>
    <cellStyle name="Обычный 2 2 16 2 2 2 3 2 4 2" xfId="14434"/>
    <cellStyle name="Обычный 2 2 16 2 2 2 3 2 5" xfId="14435"/>
    <cellStyle name="Обычный 2 2 16 2 2 2 3 3" xfId="14436"/>
    <cellStyle name="Обычный 2 2 16 2 2 2 3 3 2" xfId="14437"/>
    <cellStyle name="Обычный 2 2 16 2 2 2 3 3 2 2" xfId="14438"/>
    <cellStyle name="Обычный 2 2 16 2 2 2 3 3 2 2 2" xfId="14439"/>
    <cellStyle name="Обычный 2 2 16 2 2 2 3 3 2 3" xfId="14440"/>
    <cellStyle name="Обычный 2 2 16 2 2 2 3 3 3" xfId="14441"/>
    <cellStyle name="Обычный 2 2 16 2 2 2 3 3 3 2" xfId="14442"/>
    <cellStyle name="Обычный 2 2 16 2 2 2 3 3 4" xfId="14443"/>
    <cellStyle name="Обычный 2 2 16 2 2 2 3 4" xfId="14444"/>
    <cellStyle name="Обычный 2 2 16 2 2 2 3 4 2" xfId="14445"/>
    <cellStyle name="Обычный 2 2 16 2 2 2 3 4 2 2" xfId="14446"/>
    <cellStyle name="Обычный 2 2 16 2 2 2 3 4 3" xfId="14447"/>
    <cellStyle name="Обычный 2 2 16 2 2 2 3 5" xfId="14448"/>
    <cellStyle name="Обычный 2 2 16 2 2 2 3 5 2" xfId="14449"/>
    <cellStyle name="Обычный 2 2 16 2 2 2 3 6" xfId="14450"/>
    <cellStyle name="Обычный 2 2 16 2 2 2 4" xfId="14451"/>
    <cellStyle name="Обычный 2 2 16 2 2 2 4 2" xfId="14452"/>
    <cellStyle name="Обычный 2 2 16 2 2 2 4 2 2" xfId="14453"/>
    <cellStyle name="Обычный 2 2 16 2 2 2 4 2 2 2" xfId="14454"/>
    <cellStyle name="Обычный 2 2 16 2 2 2 4 2 2 2 2" xfId="14455"/>
    <cellStyle name="Обычный 2 2 16 2 2 2 4 2 2 2 2 2" xfId="14456"/>
    <cellStyle name="Обычный 2 2 16 2 2 2 4 2 2 2 3" xfId="14457"/>
    <cellStyle name="Обычный 2 2 16 2 2 2 4 2 2 3" xfId="14458"/>
    <cellStyle name="Обычный 2 2 16 2 2 2 4 2 2 3 2" xfId="14459"/>
    <cellStyle name="Обычный 2 2 16 2 2 2 4 2 2 4" xfId="14460"/>
    <cellStyle name="Обычный 2 2 16 2 2 2 4 2 3" xfId="14461"/>
    <cellStyle name="Обычный 2 2 16 2 2 2 4 2 3 2" xfId="14462"/>
    <cellStyle name="Обычный 2 2 16 2 2 2 4 2 3 2 2" xfId="14463"/>
    <cellStyle name="Обычный 2 2 16 2 2 2 4 2 3 3" xfId="14464"/>
    <cellStyle name="Обычный 2 2 16 2 2 2 4 2 4" xfId="14465"/>
    <cellStyle name="Обычный 2 2 16 2 2 2 4 2 4 2" xfId="14466"/>
    <cellStyle name="Обычный 2 2 16 2 2 2 4 2 5" xfId="14467"/>
    <cellStyle name="Обычный 2 2 16 2 2 2 4 3" xfId="14468"/>
    <cellStyle name="Обычный 2 2 16 2 2 2 4 3 2" xfId="14469"/>
    <cellStyle name="Обычный 2 2 16 2 2 2 4 3 2 2" xfId="14470"/>
    <cellStyle name="Обычный 2 2 16 2 2 2 4 3 2 2 2" xfId="14471"/>
    <cellStyle name="Обычный 2 2 16 2 2 2 4 3 2 3" xfId="14472"/>
    <cellStyle name="Обычный 2 2 16 2 2 2 4 3 3" xfId="14473"/>
    <cellStyle name="Обычный 2 2 16 2 2 2 4 3 3 2" xfId="14474"/>
    <cellStyle name="Обычный 2 2 16 2 2 2 4 3 4" xfId="14475"/>
    <cellStyle name="Обычный 2 2 16 2 2 2 4 4" xfId="14476"/>
    <cellStyle name="Обычный 2 2 16 2 2 2 4 4 2" xfId="14477"/>
    <cellStyle name="Обычный 2 2 16 2 2 2 4 4 2 2" xfId="14478"/>
    <cellStyle name="Обычный 2 2 16 2 2 2 4 4 3" xfId="14479"/>
    <cellStyle name="Обычный 2 2 16 2 2 2 4 5" xfId="14480"/>
    <cellStyle name="Обычный 2 2 16 2 2 2 4 5 2" xfId="14481"/>
    <cellStyle name="Обычный 2 2 16 2 2 2 4 6" xfId="14482"/>
    <cellStyle name="Обычный 2 2 16 2 2 2 5" xfId="14483"/>
    <cellStyle name="Обычный 2 2 16 2 2 2 5 2" xfId="14484"/>
    <cellStyle name="Обычный 2 2 16 2 2 2 5 2 2" xfId="14485"/>
    <cellStyle name="Обычный 2 2 16 2 2 2 5 2 2 2" xfId="14486"/>
    <cellStyle name="Обычный 2 2 16 2 2 2 5 2 2 2 2" xfId="14487"/>
    <cellStyle name="Обычный 2 2 16 2 2 2 5 2 2 2 2 2" xfId="14488"/>
    <cellStyle name="Обычный 2 2 16 2 2 2 5 2 2 2 3" xfId="14489"/>
    <cellStyle name="Обычный 2 2 16 2 2 2 5 2 2 3" xfId="14490"/>
    <cellStyle name="Обычный 2 2 16 2 2 2 5 2 2 3 2" xfId="14491"/>
    <cellStyle name="Обычный 2 2 16 2 2 2 5 2 2 4" xfId="14492"/>
    <cellStyle name="Обычный 2 2 16 2 2 2 5 2 3" xfId="14493"/>
    <cellStyle name="Обычный 2 2 16 2 2 2 5 2 3 2" xfId="14494"/>
    <cellStyle name="Обычный 2 2 16 2 2 2 5 2 3 2 2" xfId="14495"/>
    <cellStyle name="Обычный 2 2 16 2 2 2 5 2 3 3" xfId="14496"/>
    <cellStyle name="Обычный 2 2 16 2 2 2 5 2 4" xfId="14497"/>
    <cellStyle name="Обычный 2 2 16 2 2 2 5 2 4 2" xfId="14498"/>
    <cellStyle name="Обычный 2 2 16 2 2 2 5 2 5" xfId="14499"/>
    <cellStyle name="Обычный 2 2 16 2 2 2 5 3" xfId="14500"/>
    <cellStyle name="Обычный 2 2 16 2 2 2 5 3 2" xfId="14501"/>
    <cellStyle name="Обычный 2 2 16 2 2 2 5 3 2 2" xfId="14502"/>
    <cellStyle name="Обычный 2 2 16 2 2 2 5 3 2 2 2" xfId="14503"/>
    <cellStyle name="Обычный 2 2 16 2 2 2 5 3 2 3" xfId="14504"/>
    <cellStyle name="Обычный 2 2 16 2 2 2 5 3 3" xfId="14505"/>
    <cellStyle name="Обычный 2 2 16 2 2 2 5 3 3 2" xfId="14506"/>
    <cellStyle name="Обычный 2 2 16 2 2 2 5 3 4" xfId="14507"/>
    <cellStyle name="Обычный 2 2 16 2 2 2 5 4" xfId="14508"/>
    <cellStyle name="Обычный 2 2 16 2 2 2 5 4 2" xfId="14509"/>
    <cellStyle name="Обычный 2 2 16 2 2 2 5 4 2 2" xfId="14510"/>
    <cellStyle name="Обычный 2 2 16 2 2 2 5 4 3" xfId="14511"/>
    <cellStyle name="Обычный 2 2 16 2 2 2 5 5" xfId="14512"/>
    <cellStyle name="Обычный 2 2 16 2 2 2 5 5 2" xfId="14513"/>
    <cellStyle name="Обычный 2 2 16 2 2 2 5 6" xfId="14514"/>
    <cellStyle name="Обычный 2 2 16 2 2 2 6" xfId="14515"/>
    <cellStyle name="Обычный 2 2 16 2 2 2 6 2" xfId="14516"/>
    <cellStyle name="Обычный 2 2 16 2 2 2 6 2 2" xfId="14517"/>
    <cellStyle name="Обычный 2 2 16 2 2 2 6 2 2 2" xfId="14518"/>
    <cellStyle name="Обычный 2 2 16 2 2 2 6 2 2 2 2" xfId="14519"/>
    <cellStyle name="Обычный 2 2 16 2 2 2 6 2 2 3" xfId="14520"/>
    <cellStyle name="Обычный 2 2 16 2 2 2 6 2 3" xfId="14521"/>
    <cellStyle name="Обычный 2 2 16 2 2 2 6 2 3 2" xfId="14522"/>
    <cellStyle name="Обычный 2 2 16 2 2 2 6 2 4" xfId="14523"/>
    <cellStyle name="Обычный 2 2 16 2 2 2 6 3" xfId="14524"/>
    <cellStyle name="Обычный 2 2 16 2 2 2 6 3 2" xfId="14525"/>
    <cellStyle name="Обычный 2 2 16 2 2 2 6 3 2 2" xfId="14526"/>
    <cellStyle name="Обычный 2 2 16 2 2 2 6 3 3" xfId="14527"/>
    <cellStyle name="Обычный 2 2 16 2 2 2 6 4" xfId="14528"/>
    <cellStyle name="Обычный 2 2 16 2 2 2 6 4 2" xfId="14529"/>
    <cellStyle name="Обычный 2 2 16 2 2 2 6 5" xfId="14530"/>
    <cellStyle name="Обычный 2 2 16 2 2 2 7" xfId="14531"/>
    <cellStyle name="Обычный 2 2 16 2 2 2 7 2" xfId="14532"/>
    <cellStyle name="Обычный 2 2 16 2 2 2 7 2 2" xfId="14533"/>
    <cellStyle name="Обычный 2 2 16 2 2 2 7 2 2 2" xfId="14534"/>
    <cellStyle name="Обычный 2 2 16 2 2 2 7 2 3" xfId="14535"/>
    <cellStyle name="Обычный 2 2 16 2 2 2 7 3" xfId="14536"/>
    <cellStyle name="Обычный 2 2 16 2 2 2 7 3 2" xfId="14537"/>
    <cellStyle name="Обычный 2 2 16 2 2 2 7 4" xfId="14538"/>
    <cellStyle name="Обычный 2 2 16 2 2 2 8" xfId="14539"/>
    <cellStyle name="Обычный 2 2 16 2 2 2 8 2" xfId="14540"/>
    <cellStyle name="Обычный 2 2 16 2 2 2 8 2 2" xfId="14541"/>
    <cellStyle name="Обычный 2 2 16 2 2 2 8 3" xfId="14542"/>
    <cellStyle name="Обычный 2 2 16 2 2 2 9" xfId="14543"/>
    <cellStyle name="Обычный 2 2 16 2 2 2 9 2" xfId="14544"/>
    <cellStyle name="Обычный 2 2 16 2 2 3" xfId="14545"/>
    <cellStyle name="Обычный 2 2 16 2 2 3 2" xfId="14546"/>
    <cellStyle name="Обычный 2 2 16 2 2 3 2 2" xfId="14547"/>
    <cellStyle name="Обычный 2 2 16 2 2 3 2 2 2" xfId="14548"/>
    <cellStyle name="Обычный 2 2 16 2 2 3 2 2 2 2" xfId="14549"/>
    <cellStyle name="Обычный 2 2 16 2 2 3 2 2 2 2 2" xfId="14550"/>
    <cellStyle name="Обычный 2 2 16 2 2 3 2 2 2 3" xfId="14551"/>
    <cellStyle name="Обычный 2 2 16 2 2 3 2 2 3" xfId="14552"/>
    <cellStyle name="Обычный 2 2 16 2 2 3 2 2 3 2" xfId="14553"/>
    <cellStyle name="Обычный 2 2 16 2 2 3 2 2 4" xfId="14554"/>
    <cellStyle name="Обычный 2 2 16 2 2 3 2 3" xfId="14555"/>
    <cellStyle name="Обычный 2 2 16 2 2 3 2 3 2" xfId="14556"/>
    <cellStyle name="Обычный 2 2 16 2 2 3 2 3 2 2" xfId="14557"/>
    <cellStyle name="Обычный 2 2 16 2 2 3 2 3 3" xfId="14558"/>
    <cellStyle name="Обычный 2 2 16 2 2 3 2 4" xfId="14559"/>
    <cellStyle name="Обычный 2 2 16 2 2 3 2 4 2" xfId="14560"/>
    <cellStyle name="Обычный 2 2 16 2 2 3 2 5" xfId="14561"/>
    <cellStyle name="Обычный 2 2 16 2 2 3 3" xfId="14562"/>
    <cellStyle name="Обычный 2 2 16 2 2 3 3 2" xfId="14563"/>
    <cellStyle name="Обычный 2 2 16 2 2 3 3 2 2" xfId="14564"/>
    <cellStyle name="Обычный 2 2 16 2 2 3 3 2 2 2" xfId="14565"/>
    <cellStyle name="Обычный 2 2 16 2 2 3 3 2 3" xfId="14566"/>
    <cellStyle name="Обычный 2 2 16 2 2 3 3 3" xfId="14567"/>
    <cellStyle name="Обычный 2 2 16 2 2 3 3 3 2" xfId="14568"/>
    <cellStyle name="Обычный 2 2 16 2 2 3 3 4" xfId="14569"/>
    <cellStyle name="Обычный 2 2 16 2 2 3 4" xfId="14570"/>
    <cellStyle name="Обычный 2 2 16 2 2 3 4 2" xfId="14571"/>
    <cellStyle name="Обычный 2 2 16 2 2 3 4 2 2" xfId="14572"/>
    <cellStyle name="Обычный 2 2 16 2 2 3 4 3" xfId="14573"/>
    <cellStyle name="Обычный 2 2 16 2 2 3 5" xfId="14574"/>
    <cellStyle name="Обычный 2 2 16 2 2 3 5 2" xfId="14575"/>
    <cellStyle name="Обычный 2 2 16 2 2 3 6" xfId="14576"/>
    <cellStyle name="Обычный 2 2 16 2 2 4" xfId="14577"/>
    <cellStyle name="Обычный 2 2 16 2 2 4 2" xfId="14578"/>
    <cellStyle name="Обычный 2 2 16 2 2 4 2 2" xfId="14579"/>
    <cellStyle name="Обычный 2 2 16 2 2 4 2 2 2" xfId="14580"/>
    <cellStyle name="Обычный 2 2 16 2 2 4 2 2 2 2" xfId="14581"/>
    <cellStyle name="Обычный 2 2 16 2 2 4 2 2 2 2 2" xfId="14582"/>
    <cellStyle name="Обычный 2 2 16 2 2 4 2 2 2 3" xfId="14583"/>
    <cellStyle name="Обычный 2 2 16 2 2 4 2 2 3" xfId="14584"/>
    <cellStyle name="Обычный 2 2 16 2 2 4 2 2 3 2" xfId="14585"/>
    <cellStyle name="Обычный 2 2 16 2 2 4 2 2 4" xfId="14586"/>
    <cellStyle name="Обычный 2 2 16 2 2 4 2 3" xfId="14587"/>
    <cellStyle name="Обычный 2 2 16 2 2 4 2 3 2" xfId="14588"/>
    <cellStyle name="Обычный 2 2 16 2 2 4 2 3 2 2" xfId="14589"/>
    <cellStyle name="Обычный 2 2 16 2 2 4 2 3 3" xfId="14590"/>
    <cellStyle name="Обычный 2 2 16 2 2 4 2 4" xfId="14591"/>
    <cellStyle name="Обычный 2 2 16 2 2 4 2 4 2" xfId="14592"/>
    <cellStyle name="Обычный 2 2 16 2 2 4 2 5" xfId="14593"/>
    <cellStyle name="Обычный 2 2 16 2 2 4 3" xfId="14594"/>
    <cellStyle name="Обычный 2 2 16 2 2 4 3 2" xfId="14595"/>
    <cellStyle name="Обычный 2 2 16 2 2 4 3 2 2" xfId="14596"/>
    <cellStyle name="Обычный 2 2 16 2 2 4 3 2 2 2" xfId="14597"/>
    <cellStyle name="Обычный 2 2 16 2 2 4 3 2 3" xfId="14598"/>
    <cellStyle name="Обычный 2 2 16 2 2 4 3 3" xfId="14599"/>
    <cellStyle name="Обычный 2 2 16 2 2 4 3 3 2" xfId="14600"/>
    <cellStyle name="Обычный 2 2 16 2 2 4 3 4" xfId="14601"/>
    <cellStyle name="Обычный 2 2 16 2 2 4 4" xfId="14602"/>
    <cellStyle name="Обычный 2 2 16 2 2 4 4 2" xfId="14603"/>
    <cellStyle name="Обычный 2 2 16 2 2 4 4 2 2" xfId="14604"/>
    <cellStyle name="Обычный 2 2 16 2 2 4 4 3" xfId="14605"/>
    <cellStyle name="Обычный 2 2 16 2 2 4 5" xfId="14606"/>
    <cellStyle name="Обычный 2 2 16 2 2 4 5 2" xfId="14607"/>
    <cellStyle name="Обычный 2 2 16 2 2 4 6" xfId="14608"/>
    <cellStyle name="Обычный 2 2 16 2 2 5" xfId="14609"/>
    <cellStyle name="Обычный 2 2 16 2 2 5 2" xfId="14610"/>
    <cellStyle name="Обычный 2 2 16 2 2 5 2 2" xfId="14611"/>
    <cellStyle name="Обычный 2 2 16 2 2 5 2 2 2" xfId="14612"/>
    <cellStyle name="Обычный 2 2 16 2 2 5 2 2 2 2" xfId="14613"/>
    <cellStyle name="Обычный 2 2 16 2 2 5 2 2 2 2 2" xfId="14614"/>
    <cellStyle name="Обычный 2 2 16 2 2 5 2 2 2 3" xfId="14615"/>
    <cellStyle name="Обычный 2 2 16 2 2 5 2 2 3" xfId="14616"/>
    <cellStyle name="Обычный 2 2 16 2 2 5 2 2 3 2" xfId="14617"/>
    <cellStyle name="Обычный 2 2 16 2 2 5 2 2 4" xfId="14618"/>
    <cellStyle name="Обычный 2 2 16 2 2 5 2 3" xfId="14619"/>
    <cellStyle name="Обычный 2 2 16 2 2 5 2 3 2" xfId="14620"/>
    <cellStyle name="Обычный 2 2 16 2 2 5 2 3 2 2" xfId="14621"/>
    <cellStyle name="Обычный 2 2 16 2 2 5 2 3 3" xfId="14622"/>
    <cellStyle name="Обычный 2 2 16 2 2 5 2 4" xfId="14623"/>
    <cellStyle name="Обычный 2 2 16 2 2 5 2 4 2" xfId="14624"/>
    <cellStyle name="Обычный 2 2 16 2 2 5 2 5" xfId="14625"/>
    <cellStyle name="Обычный 2 2 16 2 2 5 3" xfId="14626"/>
    <cellStyle name="Обычный 2 2 16 2 2 5 3 2" xfId="14627"/>
    <cellStyle name="Обычный 2 2 16 2 2 5 3 2 2" xfId="14628"/>
    <cellStyle name="Обычный 2 2 16 2 2 5 3 2 2 2" xfId="14629"/>
    <cellStyle name="Обычный 2 2 16 2 2 5 3 2 3" xfId="14630"/>
    <cellStyle name="Обычный 2 2 16 2 2 5 3 3" xfId="14631"/>
    <cellStyle name="Обычный 2 2 16 2 2 5 3 3 2" xfId="14632"/>
    <cellStyle name="Обычный 2 2 16 2 2 5 3 4" xfId="14633"/>
    <cellStyle name="Обычный 2 2 16 2 2 5 4" xfId="14634"/>
    <cellStyle name="Обычный 2 2 16 2 2 5 4 2" xfId="14635"/>
    <cellStyle name="Обычный 2 2 16 2 2 5 4 2 2" xfId="14636"/>
    <cellStyle name="Обычный 2 2 16 2 2 5 4 3" xfId="14637"/>
    <cellStyle name="Обычный 2 2 16 2 2 5 5" xfId="14638"/>
    <cellStyle name="Обычный 2 2 16 2 2 5 5 2" xfId="14639"/>
    <cellStyle name="Обычный 2 2 16 2 2 5 6" xfId="14640"/>
    <cellStyle name="Обычный 2 2 16 2 2 6" xfId="14641"/>
    <cellStyle name="Обычный 2 2 16 2 2 6 2" xfId="14642"/>
    <cellStyle name="Обычный 2 2 16 2 2 6 2 2" xfId="14643"/>
    <cellStyle name="Обычный 2 2 16 2 2 6 2 2 2" xfId="14644"/>
    <cellStyle name="Обычный 2 2 16 2 2 6 2 2 2 2" xfId="14645"/>
    <cellStyle name="Обычный 2 2 16 2 2 6 2 2 2 2 2" xfId="14646"/>
    <cellStyle name="Обычный 2 2 16 2 2 6 2 2 2 3" xfId="14647"/>
    <cellStyle name="Обычный 2 2 16 2 2 6 2 2 3" xfId="14648"/>
    <cellStyle name="Обычный 2 2 16 2 2 6 2 2 3 2" xfId="14649"/>
    <cellStyle name="Обычный 2 2 16 2 2 6 2 2 4" xfId="14650"/>
    <cellStyle name="Обычный 2 2 16 2 2 6 2 3" xfId="14651"/>
    <cellStyle name="Обычный 2 2 16 2 2 6 2 3 2" xfId="14652"/>
    <cellStyle name="Обычный 2 2 16 2 2 6 2 3 2 2" xfId="14653"/>
    <cellStyle name="Обычный 2 2 16 2 2 6 2 3 3" xfId="14654"/>
    <cellStyle name="Обычный 2 2 16 2 2 6 2 4" xfId="14655"/>
    <cellStyle name="Обычный 2 2 16 2 2 6 2 4 2" xfId="14656"/>
    <cellStyle name="Обычный 2 2 16 2 2 6 2 5" xfId="14657"/>
    <cellStyle name="Обычный 2 2 16 2 2 6 3" xfId="14658"/>
    <cellStyle name="Обычный 2 2 16 2 2 6 3 2" xfId="14659"/>
    <cellStyle name="Обычный 2 2 16 2 2 6 3 2 2" xfId="14660"/>
    <cellStyle name="Обычный 2 2 16 2 2 6 3 2 2 2" xfId="14661"/>
    <cellStyle name="Обычный 2 2 16 2 2 6 3 2 3" xfId="14662"/>
    <cellStyle name="Обычный 2 2 16 2 2 6 3 3" xfId="14663"/>
    <cellStyle name="Обычный 2 2 16 2 2 6 3 3 2" xfId="14664"/>
    <cellStyle name="Обычный 2 2 16 2 2 6 3 4" xfId="14665"/>
    <cellStyle name="Обычный 2 2 16 2 2 6 4" xfId="14666"/>
    <cellStyle name="Обычный 2 2 16 2 2 6 4 2" xfId="14667"/>
    <cellStyle name="Обычный 2 2 16 2 2 6 4 2 2" xfId="14668"/>
    <cellStyle name="Обычный 2 2 16 2 2 6 4 3" xfId="14669"/>
    <cellStyle name="Обычный 2 2 16 2 2 6 5" xfId="14670"/>
    <cellStyle name="Обычный 2 2 16 2 2 6 5 2" xfId="14671"/>
    <cellStyle name="Обычный 2 2 16 2 2 6 6" xfId="14672"/>
    <cellStyle name="Обычный 2 2 16 2 2 7" xfId="14673"/>
    <cellStyle name="Обычный 2 2 16 2 2 7 2" xfId="14674"/>
    <cellStyle name="Обычный 2 2 16 2 2 7 2 2" xfId="14675"/>
    <cellStyle name="Обычный 2 2 16 2 2 7 2 2 2" xfId="14676"/>
    <cellStyle name="Обычный 2 2 16 2 2 7 2 2 2 2" xfId="14677"/>
    <cellStyle name="Обычный 2 2 16 2 2 7 2 2 3" xfId="14678"/>
    <cellStyle name="Обычный 2 2 16 2 2 7 2 3" xfId="14679"/>
    <cellStyle name="Обычный 2 2 16 2 2 7 2 3 2" xfId="14680"/>
    <cellStyle name="Обычный 2 2 16 2 2 7 2 4" xfId="14681"/>
    <cellStyle name="Обычный 2 2 16 2 2 7 3" xfId="14682"/>
    <cellStyle name="Обычный 2 2 16 2 2 7 3 2" xfId="14683"/>
    <cellStyle name="Обычный 2 2 16 2 2 7 3 2 2" xfId="14684"/>
    <cellStyle name="Обычный 2 2 16 2 2 7 3 3" xfId="14685"/>
    <cellStyle name="Обычный 2 2 16 2 2 7 4" xfId="14686"/>
    <cellStyle name="Обычный 2 2 16 2 2 7 4 2" xfId="14687"/>
    <cellStyle name="Обычный 2 2 16 2 2 7 5" xfId="14688"/>
    <cellStyle name="Обычный 2 2 16 2 2 8" xfId="14689"/>
    <cellStyle name="Обычный 2 2 16 2 2 8 2" xfId="14690"/>
    <cellStyle name="Обычный 2 2 16 2 2 8 2 2" xfId="14691"/>
    <cellStyle name="Обычный 2 2 16 2 2 8 2 2 2" xfId="14692"/>
    <cellStyle name="Обычный 2 2 16 2 2 8 2 3" xfId="14693"/>
    <cellStyle name="Обычный 2 2 16 2 2 8 3" xfId="14694"/>
    <cellStyle name="Обычный 2 2 16 2 2 8 3 2" xfId="14695"/>
    <cellStyle name="Обычный 2 2 16 2 2 8 4" xfId="14696"/>
    <cellStyle name="Обычный 2 2 16 2 2 9" xfId="14697"/>
    <cellStyle name="Обычный 2 2 16 2 2 9 2" xfId="14698"/>
    <cellStyle name="Обычный 2 2 16 2 2 9 2 2" xfId="14699"/>
    <cellStyle name="Обычный 2 2 16 2 2 9 3" xfId="14700"/>
    <cellStyle name="Обычный 2 2 16 2 3" xfId="14701"/>
    <cellStyle name="Обычный 2 2 16 2 3 10" xfId="14702"/>
    <cellStyle name="Обычный 2 2 16 2 3 2" xfId="14703"/>
    <cellStyle name="Обычный 2 2 16 2 3 2 2" xfId="14704"/>
    <cellStyle name="Обычный 2 2 16 2 3 2 2 2" xfId="14705"/>
    <cellStyle name="Обычный 2 2 16 2 3 2 2 2 2" xfId="14706"/>
    <cellStyle name="Обычный 2 2 16 2 3 2 2 2 2 2" xfId="14707"/>
    <cellStyle name="Обычный 2 2 16 2 3 2 2 2 2 2 2" xfId="14708"/>
    <cellStyle name="Обычный 2 2 16 2 3 2 2 2 2 3" xfId="14709"/>
    <cellStyle name="Обычный 2 2 16 2 3 2 2 2 3" xfId="14710"/>
    <cellStyle name="Обычный 2 2 16 2 3 2 2 2 3 2" xfId="14711"/>
    <cellStyle name="Обычный 2 2 16 2 3 2 2 2 4" xfId="14712"/>
    <cellStyle name="Обычный 2 2 16 2 3 2 2 3" xfId="14713"/>
    <cellStyle name="Обычный 2 2 16 2 3 2 2 3 2" xfId="14714"/>
    <cellStyle name="Обычный 2 2 16 2 3 2 2 3 2 2" xfId="14715"/>
    <cellStyle name="Обычный 2 2 16 2 3 2 2 3 3" xfId="14716"/>
    <cellStyle name="Обычный 2 2 16 2 3 2 2 4" xfId="14717"/>
    <cellStyle name="Обычный 2 2 16 2 3 2 2 4 2" xfId="14718"/>
    <cellStyle name="Обычный 2 2 16 2 3 2 2 5" xfId="14719"/>
    <cellStyle name="Обычный 2 2 16 2 3 2 3" xfId="14720"/>
    <cellStyle name="Обычный 2 2 16 2 3 2 3 2" xfId="14721"/>
    <cellStyle name="Обычный 2 2 16 2 3 2 3 2 2" xfId="14722"/>
    <cellStyle name="Обычный 2 2 16 2 3 2 3 2 2 2" xfId="14723"/>
    <cellStyle name="Обычный 2 2 16 2 3 2 3 2 3" xfId="14724"/>
    <cellStyle name="Обычный 2 2 16 2 3 2 3 3" xfId="14725"/>
    <cellStyle name="Обычный 2 2 16 2 3 2 3 3 2" xfId="14726"/>
    <cellStyle name="Обычный 2 2 16 2 3 2 3 4" xfId="14727"/>
    <cellStyle name="Обычный 2 2 16 2 3 2 4" xfId="14728"/>
    <cellStyle name="Обычный 2 2 16 2 3 2 4 2" xfId="14729"/>
    <cellStyle name="Обычный 2 2 16 2 3 2 4 2 2" xfId="14730"/>
    <cellStyle name="Обычный 2 2 16 2 3 2 4 3" xfId="14731"/>
    <cellStyle name="Обычный 2 2 16 2 3 2 5" xfId="14732"/>
    <cellStyle name="Обычный 2 2 16 2 3 2 5 2" xfId="14733"/>
    <cellStyle name="Обычный 2 2 16 2 3 2 6" xfId="14734"/>
    <cellStyle name="Обычный 2 2 16 2 3 3" xfId="14735"/>
    <cellStyle name="Обычный 2 2 16 2 3 3 2" xfId="14736"/>
    <cellStyle name="Обычный 2 2 16 2 3 3 2 2" xfId="14737"/>
    <cellStyle name="Обычный 2 2 16 2 3 3 2 2 2" xfId="14738"/>
    <cellStyle name="Обычный 2 2 16 2 3 3 2 2 2 2" xfId="14739"/>
    <cellStyle name="Обычный 2 2 16 2 3 3 2 2 2 2 2" xfId="14740"/>
    <cellStyle name="Обычный 2 2 16 2 3 3 2 2 2 3" xfId="14741"/>
    <cellStyle name="Обычный 2 2 16 2 3 3 2 2 3" xfId="14742"/>
    <cellStyle name="Обычный 2 2 16 2 3 3 2 2 3 2" xfId="14743"/>
    <cellStyle name="Обычный 2 2 16 2 3 3 2 2 4" xfId="14744"/>
    <cellStyle name="Обычный 2 2 16 2 3 3 2 3" xfId="14745"/>
    <cellStyle name="Обычный 2 2 16 2 3 3 2 3 2" xfId="14746"/>
    <cellStyle name="Обычный 2 2 16 2 3 3 2 3 2 2" xfId="14747"/>
    <cellStyle name="Обычный 2 2 16 2 3 3 2 3 3" xfId="14748"/>
    <cellStyle name="Обычный 2 2 16 2 3 3 2 4" xfId="14749"/>
    <cellStyle name="Обычный 2 2 16 2 3 3 2 4 2" xfId="14750"/>
    <cellStyle name="Обычный 2 2 16 2 3 3 2 5" xfId="14751"/>
    <cellStyle name="Обычный 2 2 16 2 3 3 3" xfId="14752"/>
    <cellStyle name="Обычный 2 2 16 2 3 3 3 2" xfId="14753"/>
    <cellStyle name="Обычный 2 2 16 2 3 3 3 2 2" xfId="14754"/>
    <cellStyle name="Обычный 2 2 16 2 3 3 3 2 2 2" xfId="14755"/>
    <cellStyle name="Обычный 2 2 16 2 3 3 3 2 3" xfId="14756"/>
    <cellStyle name="Обычный 2 2 16 2 3 3 3 3" xfId="14757"/>
    <cellStyle name="Обычный 2 2 16 2 3 3 3 3 2" xfId="14758"/>
    <cellStyle name="Обычный 2 2 16 2 3 3 3 4" xfId="14759"/>
    <cellStyle name="Обычный 2 2 16 2 3 3 4" xfId="14760"/>
    <cellStyle name="Обычный 2 2 16 2 3 3 4 2" xfId="14761"/>
    <cellStyle name="Обычный 2 2 16 2 3 3 4 2 2" xfId="14762"/>
    <cellStyle name="Обычный 2 2 16 2 3 3 4 3" xfId="14763"/>
    <cellStyle name="Обычный 2 2 16 2 3 3 5" xfId="14764"/>
    <cellStyle name="Обычный 2 2 16 2 3 3 5 2" xfId="14765"/>
    <cellStyle name="Обычный 2 2 16 2 3 3 6" xfId="14766"/>
    <cellStyle name="Обычный 2 2 16 2 3 4" xfId="14767"/>
    <cellStyle name="Обычный 2 2 16 2 3 4 2" xfId="14768"/>
    <cellStyle name="Обычный 2 2 16 2 3 4 2 2" xfId="14769"/>
    <cellStyle name="Обычный 2 2 16 2 3 4 2 2 2" xfId="14770"/>
    <cellStyle name="Обычный 2 2 16 2 3 4 2 2 2 2" xfId="14771"/>
    <cellStyle name="Обычный 2 2 16 2 3 4 2 2 2 2 2" xfId="14772"/>
    <cellStyle name="Обычный 2 2 16 2 3 4 2 2 2 3" xfId="14773"/>
    <cellStyle name="Обычный 2 2 16 2 3 4 2 2 3" xfId="14774"/>
    <cellStyle name="Обычный 2 2 16 2 3 4 2 2 3 2" xfId="14775"/>
    <cellStyle name="Обычный 2 2 16 2 3 4 2 2 4" xfId="14776"/>
    <cellStyle name="Обычный 2 2 16 2 3 4 2 3" xfId="14777"/>
    <cellStyle name="Обычный 2 2 16 2 3 4 2 3 2" xfId="14778"/>
    <cellStyle name="Обычный 2 2 16 2 3 4 2 3 2 2" xfId="14779"/>
    <cellStyle name="Обычный 2 2 16 2 3 4 2 3 3" xfId="14780"/>
    <cellStyle name="Обычный 2 2 16 2 3 4 2 4" xfId="14781"/>
    <cellStyle name="Обычный 2 2 16 2 3 4 2 4 2" xfId="14782"/>
    <cellStyle name="Обычный 2 2 16 2 3 4 2 5" xfId="14783"/>
    <cellStyle name="Обычный 2 2 16 2 3 4 3" xfId="14784"/>
    <cellStyle name="Обычный 2 2 16 2 3 4 3 2" xfId="14785"/>
    <cellStyle name="Обычный 2 2 16 2 3 4 3 2 2" xfId="14786"/>
    <cellStyle name="Обычный 2 2 16 2 3 4 3 2 2 2" xfId="14787"/>
    <cellStyle name="Обычный 2 2 16 2 3 4 3 2 3" xfId="14788"/>
    <cellStyle name="Обычный 2 2 16 2 3 4 3 3" xfId="14789"/>
    <cellStyle name="Обычный 2 2 16 2 3 4 3 3 2" xfId="14790"/>
    <cellStyle name="Обычный 2 2 16 2 3 4 3 4" xfId="14791"/>
    <cellStyle name="Обычный 2 2 16 2 3 4 4" xfId="14792"/>
    <cellStyle name="Обычный 2 2 16 2 3 4 4 2" xfId="14793"/>
    <cellStyle name="Обычный 2 2 16 2 3 4 4 2 2" xfId="14794"/>
    <cellStyle name="Обычный 2 2 16 2 3 4 4 3" xfId="14795"/>
    <cellStyle name="Обычный 2 2 16 2 3 4 5" xfId="14796"/>
    <cellStyle name="Обычный 2 2 16 2 3 4 5 2" xfId="14797"/>
    <cellStyle name="Обычный 2 2 16 2 3 4 6" xfId="14798"/>
    <cellStyle name="Обычный 2 2 16 2 3 5" xfId="14799"/>
    <cellStyle name="Обычный 2 2 16 2 3 5 2" xfId="14800"/>
    <cellStyle name="Обычный 2 2 16 2 3 5 2 2" xfId="14801"/>
    <cellStyle name="Обычный 2 2 16 2 3 5 2 2 2" xfId="14802"/>
    <cellStyle name="Обычный 2 2 16 2 3 5 2 2 2 2" xfId="14803"/>
    <cellStyle name="Обычный 2 2 16 2 3 5 2 2 2 2 2" xfId="14804"/>
    <cellStyle name="Обычный 2 2 16 2 3 5 2 2 2 3" xfId="14805"/>
    <cellStyle name="Обычный 2 2 16 2 3 5 2 2 3" xfId="14806"/>
    <cellStyle name="Обычный 2 2 16 2 3 5 2 2 3 2" xfId="14807"/>
    <cellStyle name="Обычный 2 2 16 2 3 5 2 2 4" xfId="14808"/>
    <cellStyle name="Обычный 2 2 16 2 3 5 2 3" xfId="14809"/>
    <cellStyle name="Обычный 2 2 16 2 3 5 2 3 2" xfId="14810"/>
    <cellStyle name="Обычный 2 2 16 2 3 5 2 3 2 2" xfId="14811"/>
    <cellStyle name="Обычный 2 2 16 2 3 5 2 3 3" xfId="14812"/>
    <cellStyle name="Обычный 2 2 16 2 3 5 2 4" xfId="14813"/>
    <cellStyle name="Обычный 2 2 16 2 3 5 2 4 2" xfId="14814"/>
    <cellStyle name="Обычный 2 2 16 2 3 5 2 5" xfId="14815"/>
    <cellStyle name="Обычный 2 2 16 2 3 5 3" xfId="14816"/>
    <cellStyle name="Обычный 2 2 16 2 3 5 3 2" xfId="14817"/>
    <cellStyle name="Обычный 2 2 16 2 3 5 3 2 2" xfId="14818"/>
    <cellStyle name="Обычный 2 2 16 2 3 5 3 2 2 2" xfId="14819"/>
    <cellStyle name="Обычный 2 2 16 2 3 5 3 2 3" xfId="14820"/>
    <cellStyle name="Обычный 2 2 16 2 3 5 3 3" xfId="14821"/>
    <cellStyle name="Обычный 2 2 16 2 3 5 3 3 2" xfId="14822"/>
    <cellStyle name="Обычный 2 2 16 2 3 5 3 4" xfId="14823"/>
    <cellStyle name="Обычный 2 2 16 2 3 5 4" xfId="14824"/>
    <cellStyle name="Обычный 2 2 16 2 3 5 4 2" xfId="14825"/>
    <cellStyle name="Обычный 2 2 16 2 3 5 4 2 2" xfId="14826"/>
    <cellStyle name="Обычный 2 2 16 2 3 5 4 3" xfId="14827"/>
    <cellStyle name="Обычный 2 2 16 2 3 5 5" xfId="14828"/>
    <cellStyle name="Обычный 2 2 16 2 3 5 5 2" xfId="14829"/>
    <cellStyle name="Обычный 2 2 16 2 3 5 6" xfId="14830"/>
    <cellStyle name="Обычный 2 2 16 2 3 6" xfId="14831"/>
    <cellStyle name="Обычный 2 2 16 2 3 6 2" xfId="14832"/>
    <cellStyle name="Обычный 2 2 16 2 3 6 2 2" xfId="14833"/>
    <cellStyle name="Обычный 2 2 16 2 3 6 2 2 2" xfId="14834"/>
    <cellStyle name="Обычный 2 2 16 2 3 6 2 2 2 2" xfId="14835"/>
    <cellStyle name="Обычный 2 2 16 2 3 6 2 2 3" xfId="14836"/>
    <cellStyle name="Обычный 2 2 16 2 3 6 2 3" xfId="14837"/>
    <cellStyle name="Обычный 2 2 16 2 3 6 2 3 2" xfId="14838"/>
    <cellStyle name="Обычный 2 2 16 2 3 6 2 4" xfId="14839"/>
    <cellStyle name="Обычный 2 2 16 2 3 6 3" xfId="14840"/>
    <cellStyle name="Обычный 2 2 16 2 3 6 3 2" xfId="14841"/>
    <cellStyle name="Обычный 2 2 16 2 3 6 3 2 2" xfId="14842"/>
    <cellStyle name="Обычный 2 2 16 2 3 6 3 3" xfId="14843"/>
    <cellStyle name="Обычный 2 2 16 2 3 6 4" xfId="14844"/>
    <cellStyle name="Обычный 2 2 16 2 3 6 4 2" xfId="14845"/>
    <cellStyle name="Обычный 2 2 16 2 3 6 5" xfId="14846"/>
    <cellStyle name="Обычный 2 2 16 2 3 7" xfId="14847"/>
    <cellStyle name="Обычный 2 2 16 2 3 7 2" xfId="14848"/>
    <cellStyle name="Обычный 2 2 16 2 3 7 2 2" xfId="14849"/>
    <cellStyle name="Обычный 2 2 16 2 3 7 2 2 2" xfId="14850"/>
    <cellStyle name="Обычный 2 2 16 2 3 7 2 3" xfId="14851"/>
    <cellStyle name="Обычный 2 2 16 2 3 7 3" xfId="14852"/>
    <cellStyle name="Обычный 2 2 16 2 3 7 3 2" xfId="14853"/>
    <cellStyle name="Обычный 2 2 16 2 3 7 4" xfId="14854"/>
    <cellStyle name="Обычный 2 2 16 2 3 8" xfId="14855"/>
    <cellStyle name="Обычный 2 2 16 2 3 8 2" xfId="14856"/>
    <cellStyle name="Обычный 2 2 16 2 3 8 2 2" xfId="14857"/>
    <cellStyle name="Обычный 2 2 16 2 3 8 3" xfId="14858"/>
    <cellStyle name="Обычный 2 2 16 2 3 9" xfId="14859"/>
    <cellStyle name="Обычный 2 2 16 2 3 9 2" xfId="14860"/>
    <cellStyle name="Обычный 2 2 16 2 4" xfId="14861"/>
    <cellStyle name="Обычный 2 2 16 2 4 10" xfId="14862"/>
    <cellStyle name="Обычный 2 2 16 2 4 2" xfId="14863"/>
    <cellStyle name="Обычный 2 2 16 2 4 2 2" xfId="14864"/>
    <cellStyle name="Обычный 2 2 16 2 4 2 2 2" xfId="14865"/>
    <cellStyle name="Обычный 2 2 16 2 4 2 2 2 2" xfId="14866"/>
    <cellStyle name="Обычный 2 2 16 2 4 2 2 2 2 2" xfId="14867"/>
    <cellStyle name="Обычный 2 2 16 2 4 2 2 2 2 2 2" xfId="14868"/>
    <cellStyle name="Обычный 2 2 16 2 4 2 2 2 2 3" xfId="14869"/>
    <cellStyle name="Обычный 2 2 16 2 4 2 2 2 3" xfId="14870"/>
    <cellStyle name="Обычный 2 2 16 2 4 2 2 2 3 2" xfId="14871"/>
    <cellStyle name="Обычный 2 2 16 2 4 2 2 2 4" xfId="14872"/>
    <cellStyle name="Обычный 2 2 16 2 4 2 2 3" xfId="14873"/>
    <cellStyle name="Обычный 2 2 16 2 4 2 2 3 2" xfId="14874"/>
    <cellStyle name="Обычный 2 2 16 2 4 2 2 3 2 2" xfId="14875"/>
    <cellStyle name="Обычный 2 2 16 2 4 2 2 3 3" xfId="14876"/>
    <cellStyle name="Обычный 2 2 16 2 4 2 2 4" xfId="14877"/>
    <cellStyle name="Обычный 2 2 16 2 4 2 2 4 2" xfId="14878"/>
    <cellStyle name="Обычный 2 2 16 2 4 2 2 5" xfId="14879"/>
    <cellStyle name="Обычный 2 2 16 2 4 2 3" xfId="14880"/>
    <cellStyle name="Обычный 2 2 16 2 4 2 3 2" xfId="14881"/>
    <cellStyle name="Обычный 2 2 16 2 4 2 3 2 2" xfId="14882"/>
    <cellStyle name="Обычный 2 2 16 2 4 2 3 2 2 2" xfId="14883"/>
    <cellStyle name="Обычный 2 2 16 2 4 2 3 2 3" xfId="14884"/>
    <cellStyle name="Обычный 2 2 16 2 4 2 3 3" xfId="14885"/>
    <cellStyle name="Обычный 2 2 16 2 4 2 3 3 2" xfId="14886"/>
    <cellStyle name="Обычный 2 2 16 2 4 2 3 4" xfId="14887"/>
    <cellStyle name="Обычный 2 2 16 2 4 2 4" xfId="14888"/>
    <cellStyle name="Обычный 2 2 16 2 4 2 4 2" xfId="14889"/>
    <cellStyle name="Обычный 2 2 16 2 4 2 4 2 2" xfId="14890"/>
    <cellStyle name="Обычный 2 2 16 2 4 2 4 3" xfId="14891"/>
    <cellStyle name="Обычный 2 2 16 2 4 2 5" xfId="14892"/>
    <cellStyle name="Обычный 2 2 16 2 4 2 5 2" xfId="14893"/>
    <cellStyle name="Обычный 2 2 16 2 4 2 6" xfId="14894"/>
    <cellStyle name="Обычный 2 2 16 2 4 3" xfId="14895"/>
    <cellStyle name="Обычный 2 2 16 2 4 3 2" xfId="14896"/>
    <cellStyle name="Обычный 2 2 16 2 4 3 2 2" xfId="14897"/>
    <cellStyle name="Обычный 2 2 16 2 4 3 2 2 2" xfId="14898"/>
    <cellStyle name="Обычный 2 2 16 2 4 3 2 2 2 2" xfId="14899"/>
    <cellStyle name="Обычный 2 2 16 2 4 3 2 2 2 2 2" xfId="14900"/>
    <cellStyle name="Обычный 2 2 16 2 4 3 2 2 2 3" xfId="14901"/>
    <cellStyle name="Обычный 2 2 16 2 4 3 2 2 3" xfId="14902"/>
    <cellStyle name="Обычный 2 2 16 2 4 3 2 2 3 2" xfId="14903"/>
    <cellStyle name="Обычный 2 2 16 2 4 3 2 2 4" xfId="14904"/>
    <cellStyle name="Обычный 2 2 16 2 4 3 2 3" xfId="14905"/>
    <cellStyle name="Обычный 2 2 16 2 4 3 2 3 2" xfId="14906"/>
    <cellStyle name="Обычный 2 2 16 2 4 3 2 3 2 2" xfId="14907"/>
    <cellStyle name="Обычный 2 2 16 2 4 3 2 3 3" xfId="14908"/>
    <cellStyle name="Обычный 2 2 16 2 4 3 2 4" xfId="14909"/>
    <cellStyle name="Обычный 2 2 16 2 4 3 2 4 2" xfId="14910"/>
    <cellStyle name="Обычный 2 2 16 2 4 3 2 5" xfId="14911"/>
    <cellStyle name="Обычный 2 2 16 2 4 3 3" xfId="14912"/>
    <cellStyle name="Обычный 2 2 16 2 4 3 3 2" xfId="14913"/>
    <cellStyle name="Обычный 2 2 16 2 4 3 3 2 2" xfId="14914"/>
    <cellStyle name="Обычный 2 2 16 2 4 3 3 2 2 2" xfId="14915"/>
    <cellStyle name="Обычный 2 2 16 2 4 3 3 2 3" xfId="14916"/>
    <cellStyle name="Обычный 2 2 16 2 4 3 3 3" xfId="14917"/>
    <cellStyle name="Обычный 2 2 16 2 4 3 3 3 2" xfId="14918"/>
    <cellStyle name="Обычный 2 2 16 2 4 3 3 4" xfId="14919"/>
    <cellStyle name="Обычный 2 2 16 2 4 3 4" xfId="14920"/>
    <cellStyle name="Обычный 2 2 16 2 4 3 4 2" xfId="14921"/>
    <cellStyle name="Обычный 2 2 16 2 4 3 4 2 2" xfId="14922"/>
    <cellStyle name="Обычный 2 2 16 2 4 3 4 3" xfId="14923"/>
    <cellStyle name="Обычный 2 2 16 2 4 3 5" xfId="14924"/>
    <cellStyle name="Обычный 2 2 16 2 4 3 5 2" xfId="14925"/>
    <cellStyle name="Обычный 2 2 16 2 4 3 6" xfId="14926"/>
    <cellStyle name="Обычный 2 2 16 2 4 4" xfId="14927"/>
    <cellStyle name="Обычный 2 2 16 2 4 4 2" xfId="14928"/>
    <cellStyle name="Обычный 2 2 16 2 4 4 2 2" xfId="14929"/>
    <cellStyle name="Обычный 2 2 16 2 4 4 2 2 2" xfId="14930"/>
    <cellStyle name="Обычный 2 2 16 2 4 4 2 2 2 2" xfId="14931"/>
    <cellStyle name="Обычный 2 2 16 2 4 4 2 2 2 2 2" xfId="14932"/>
    <cellStyle name="Обычный 2 2 16 2 4 4 2 2 2 3" xfId="14933"/>
    <cellStyle name="Обычный 2 2 16 2 4 4 2 2 3" xfId="14934"/>
    <cellStyle name="Обычный 2 2 16 2 4 4 2 2 3 2" xfId="14935"/>
    <cellStyle name="Обычный 2 2 16 2 4 4 2 2 4" xfId="14936"/>
    <cellStyle name="Обычный 2 2 16 2 4 4 2 3" xfId="14937"/>
    <cellStyle name="Обычный 2 2 16 2 4 4 2 3 2" xfId="14938"/>
    <cellStyle name="Обычный 2 2 16 2 4 4 2 3 2 2" xfId="14939"/>
    <cellStyle name="Обычный 2 2 16 2 4 4 2 3 3" xfId="14940"/>
    <cellStyle name="Обычный 2 2 16 2 4 4 2 4" xfId="14941"/>
    <cellStyle name="Обычный 2 2 16 2 4 4 2 4 2" xfId="14942"/>
    <cellStyle name="Обычный 2 2 16 2 4 4 2 5" xfId="14943"/>
    <cellStyle name="Обычный 2 2 16 2 4 4 3" xfId="14944"/>
    <cellStyle name="Обычный 2 2 16 2 4 4 3 2" xfId="14945"/>
    <cellStyle name="Обычный 2 2 16 2 4 4 3 2 2" xfId="14946"/>
    <cellStyle name="Обычный 2 2 16 2 4 4 3 2 2 2" xfId="14947"/>
    <cellStyle name="Обычный 2 2 16 2 4 4 3 2 3" xfId="14948"/>
    <cellStyle name="Обычный 2 2 16 2 4 4 3 3" xfId="14949"/>
    <cellStyle name="Обычный 2 2 16 2 4 4 3 3 2" xfId="14950"/>
    <cellStyle name="Обычный 2 2 16 2 4 4 3 4" xfId="14951"/>
    <cellStyle name="Обычный 2 2 16 2 4 4 4" xfId="14952"/>
    <cellStyle name="Обычный 2 2 16 2 4 4 4 2" xfId="14953"/>
    <cellStyle name="Обычный 2 2 16 2 4 4 4 2 2" xfId="14954"/>
    <cellStyle name="Обычный 2 2 16 2 4 4 4 3" xfId="14955"/>
    <cellStyle name="Обычный 2 2 16 2 4 4 5" xfId="14956"/>
    <cellStyle name="Обычный 2 2 16 2 4 4 5 2" xfId="14957"/>
    <cellStyle name="Обычный 2 2 16 2 4 4 6" xfId="14958"/>
    <cellStyle name="Обычный 2 2 16 2 4 5" xfId="14959"/>
    <cellStyle name="Обычный 2 2 16 2 4 5 2" xfId="14960"/>
    <cellStyle name="Обычный 2 2 16 2 4 5 2 2" xfId="14961"/>
    <cellStyle name="Обычный 2 2 16 2 4 5 2 2 2" xfId="14962"/>
    <cellStyle name="Обычный 2 2 16 2 4 5 2 2 2 2" xfId="14963"/>
    <cellStyle name="Обычный 2 2 16 2 4 5 2 2 2 2 2" xfId="14964"/>
    <cellStyle name="Обычный 2 2 16 2 4 5 2 2 2 3" xfId="14965"/>
    <cellStyle name="Обычный 2 2 16 2 4 5 2 2 3" xfId="14966"/>
    <cellStyle name="Обычный 2 2 16 2 4 5 2 2 3 2" xfId="14967"/>
    <cellStyle name="Обычный 2 2 16 2 4 5 2 2 4" xfId="14968"/>
    <cellStyle name="Обычный 2 2 16 2 4 5 2 3" xfId="14969"/>
    <cellStyle name="Обычный 2 2 16 2 4 5 2 3 2" xfId="14970"/>
    <cellStyle name="Обычный 2 2 16 2 4 5 2 3 2 2" xfId="14971"/>
    <cellStyle name="Обычный 2 2 16 2 4 5 2 3 3" xfId="14972"/>
    <cellStyle name="Обычный 2 2 16 2 4 5 2 4" xfId="14973"/>
    <cellStyle name="Обычный 2 2 16 2 4 5 2 4 2" xfId="14974"/>
    <cellStyle name="Обычный 2 2 16 2 4 5 2 5" xfId="14975"/>
    <cellStyle name="Обычный 2 2 16 2 4 5 3" xfId="14976"/>
    <cellStyle name="Обычный 2 2 16 2 4 5 3 2" xfId="14977"/>
    <cellStyle name="Обычный 2 2 16 2 4 5 3 2 2" xfId="14978"/>
    <cellStyle name="Обычный 2 2 16 2 4 5 3 2 2 2" xfId="14979"/>
    <cellStyle name="Обычный 2 2 16 2 4 5 3 2 3" xfId="14980"/>
    <cellStyle name="Обычный 2 2 16 2 4 5 3 3" xfId="14981"/>
    <cellStyle name="Обычный 2 2 16 2 4 5 3 3 2" xfId="14982"/>
    <cellStyle name="Обычный 2 2 16 2 4 5 3 4" xfId="14983"/>
    <cellStyle name="Обычный 2 2 16 2 4 5 4" xfId="14984"/>
    <cellStyle name="Обычный 2 2 16 2 4 5 4 2" xfId="14985"/>
    <cellStyle name="Обычный 2 2 16 2 4 5 4 2 2" xfId="14986"/>
    <cellStyle name="Обычный 2 2 16 2 4 5 4 3" xfId="14987"/>
    <cellStyle name="Обычный 2 2 16 2 4 5 5" xfId="14988"/>
    <cellStyle name="Обычный 2 2 16 2 4 5 5 2" xfId="14989"/>
    <cellStyle name="Обычный 2 2 16 2 4 5 6" xfId="14990"/>
    <cellStyle name="Обычный 2 2 16 2 4 6" xfId="14991"/>
    <cellStyle name="Обычный 2 2 16 2 4 6 2" xfId="14992"/>
    <cellStyle name="Обычный 2 2 16 2 4 6 2 2" xfId="14993"/>
    <cellStyle name="Обычный 2 2 16 2 4 6 2 2 2" xfId="14994"/>
    <cellStyle name="Обычный 2 2 16 2 4 6 2 2 2 2" xfId="14995"/>
    <cellStyle name="Обычный 2 2 16 2 4 6 2 2 3" xfId="14996"/>
    <cellStyle name="Обычный 2 2 16 2 4 6 2 3" xfId="14997"/>
    <cellStyle name="Обычный 2 2 16 2 4 6 2 3 2" xfId="14998"/>
    <cellStyle name="Обычный 2 2 16 2 4 6 2 4" xfId="14999"/>
    <cellStyle name="Обычный 2 2 16 2 4 6 3" xfId="15000"/>
    <cellStyle name="Обычный 2 2 16 2 4 6 3 2" xfId="15001"/>
    <cellStyle name="Обычный 2 2 16 2 4 6 3 2 2" xfId="15002"/>
    <cellStyle name="Обычный 2 2 16 2 4 6 3 3" xfId="15003"/>
    <cellStyle name="Обычный 2 2 16 2 4 6 4" xfId="15004"/>
    <cellStyle name="Обычный 2 2 16 2 4 6 4 2" xfId="15005"/>
    <cellStyle name="Обычный 2 2 16 2 4 6 5" xfId="15006"/>
    <cellStyle name="Обычный 2 2 16 2 4 7" xfId="15007"/>
    <cellStyle name="Обычный 2 2 16 2 4 7 2" xfId="15008"/>
    <cellStyle name="Обычный 2 2 16 2 4 7 2 2" xfId="15009"/>
    <cellStyle name="Обычный 2 2 16 2 4 7 2 2 2" xfId="15010"/>
    <cellStyle name="Обычный 2 2 16 2 4 7 2 3" xfId="15011"/>
    <cellStyle name="Обычный 2 2 16 2 4 7 3" xfId="15012"/>
    <cellStyle name="Обычный 2 2 16 2 4 7 3 2" xfId="15013"/>
    <cellStyle name="Обычный 2 2 16 2 4 7 4" xfId="15014"/>
    <cellStyle name="Обычный 2 2 16 2 4 8" xfId="15015"/>
    <cellStyle name="Обычный 2 2 16 2 4 8 2" xfId="15016"/>
    <cellStyle name="Обычный 2 2 16 2 4 8 2 2" xfId="15017"/>
    <cellStyle name="Обычный 2 2 16 2 4 8 3" xfId="15018"/>
    <cellStyle name="Обычный 2 2 16 2 4 9" xfId="15019"/>
    <cellStyle name="Обычный 2 2 16 2 4 9 2" xfId="15020"/>
    <cellStyle name="Обычный 2 2 16 2 5" xfId="15021"/>
    <cellStyle name="Обычный 2 2 16 2 5 2" xfId="15022"/>
    <cellStyle name="Обычный 2 2 16 2 5 2 2" xfId="15023"/>
    <cellStyle name="Обычный 2 2 16 2 5 2 2 2" xfId="15024"/>
    <cellStyle name="Обычный 2 2 16 2 5 2 2 2 2" xfId="15025"/>
    <cellStyle name="Обычный 2 2 16 2 5 2 2 2 2 2" xfId="15026"/>
    <cellStyle name="Обычный 2 2 16 2 5 2 2 2 3" xfId="15027"/>
    <cellStyle name="Обычный 2 2 16 2 5 2 2 3" xfId="15028"/>
    <cellStyle name="Обычный 2 2 16 2 5 2 2 3 2" xfId="15029"/>
    <cellStyle name="Обычный 2 2 16 2 5 2 2 4" xfId="15030"/>
    <cellStyle name="Обычный 2 2 16 2 5 2 3" xfId="15031"/>
    <cellStyle name="Обычный 2 2 16 2 5 2 3 2" xfId="15032"/>
    <cellStyle name="Обычный 2 2 16 2 5 2 3 2 2" xfId="15033"/>
    <cellStyle name="Обычный 2 2 16 2 5 2 3 3" xfId="15034"/>
    <cellStyle name="Обычный 2 2 16 2 5 2 4" xfId="15035"/>
    <cellStyle name="Обычный 2 2 16 2 5 2 4 2" xfId="15036"/>
    <cellStyle name="Обычный 2 2 16 2 5 2 5" xfId="15037"/>
    <cellStyle name="Обычный 2 2 16 2 5 3" xfId="15038"/>
    <cellStyle name="Обычный 2 2 16 2 5 3 2" xfId="15039"/>
    <cellStyle name="Обычный 2 2 16 2 5 3 2 2" xfId="15040"/>
    <cellStyle name="Обычный 2 2 16 2 5 3 2 2 2" xfId="15041"/>
    <cellStyle name="Обычный 2 2 16 2 5 3 2 3" xfId="15042"/>
    <cellStyle name="Обычный 2 2 16 2 5 3 3" xfId="15043"/>
    <cellStyle name="Обычный 2 2 16 2 5 3 3 2" xfId="15044"/>
    <cellStyle name="Обычный 2 2 16 2 5 3 4" xfId="15045"/>
    <cellStyle name="Обычный 2 2 16 2 5 4" xfId="15046"/>
    <cellStyle name="Обычный 2 2 16 2 5 4 2" xfId="15047"/>
    <cellStyle name="Обычный 2 2 16 2 5 4 2 2" xfId="15048"/>
    <cellStyle name="Обычный 2 2 16 2 5 4 3" xfId="15049"/>
    <cellStyle name="Обычный 2 2 16 2 5 5" xfId="15050"/>
    <cellStyle name="Обычный 2 2 16 2 5 5 2" xfId="15051"/>
    <cellStyle name="Обычный 2 2 16 2 5 6" xfId="15052"/>
    <cellStyle name="Обычный 2 2 16 2 6" xfId="15053"/>
    <cellStyle name="Обычный 2 2 16 2 6 2" xfId="15054"/>
    <cellStyle name="Обычный 2 2 16 2 6 2 2" xfId="15055"/>
    <cellStyle name="Обычный 2 2 16 2 6 2 2 2" xfId="15056"/>
    <cellStyle name="Обычный 2 2 16 2 6 2 2 2 2" xfId="15057"/>
    <cellStyle name="Обычный 2 2 16 2 6 2 2 2 2 2" xfId="15058"/>
    <cellStyle name="Обычный 2 2 16 2 6 2 2 2 3" xfId="15059"/>
    <cellStyle name="Обычный 2 2 16 2 6 2 2 3" xfId="15060"/>
    <cellStyle name="Обычный 2 2 16 2 6 2 2 3 2" xfId="15061"/>
    <cellStyle name="Обычный 2 2 16 2 6 2 2 4" xfId="15062"/>
    <cellStyle name="Обычный 2 2 16 2 6 2 3" xfId="15063"/>
    <cellStyle name="Обычный 2 2 16 2 6 2 3 2" xfId="15064"/>
    <cellStyle name="Обычный 2 2 16 2 6 2 3 2 2" xfId="15065"/>
    <cellStyle name="Обычный 2 2 16 2 6 2 3 3" xfId="15066"/>
    <cellStyle name="Обычный 2 2 16 2 6 2 4" xfId="15067"/>
    <cellStyle name="Обычный 2 2 16 2 6 2 4 2" xfId="15068"/>
    <cellStyle name="Обычный 2 2 16 2 6 2 5" xfId="15069"/>
    <cellStyle name="Обычный 2 2 16 2 6 3" xfId="15070"/>
    <cellStyle name="Обычный 2 2 16 2 6 3 2" xfId="15071"/>
    <cellStyle name="Обычный 2 2 16 2 6 3 2 2" xfId="15072"/>
    <cellStyle name="Обычный 2 2 16 2 6 3 2 2 2" xfId="15073"/>
    <cellStyle name="Обычный 2 2 16 2 6 3 2 3" xfId="15074"/>
    <cellStyle name="Обычный 2 2 16 2 6 3 3" xfId="15075"/>
    <cellStyle name="Обычный 2 2 16 2 6 3 3 2" xfId="15076"/>
    <cellStyle name="Обычный 2 2 16 2 6 3 4" xfId="15077"/>
    <cellStyle name="Обычный 2 2 16 2 6 4" xfId="15078"/>
    <cellStyle name="Обычный 2 2 16 2 6 4 2" xfId="15079"/>
    <cellStyle name="Обычный 2 2 16 2 6 4 2 2" xfId="15080"/>
    <cellStyle name="Обычный 2 2 16 2 6 4 3" xfId="15081"/>
    <cellStyle name="Обычный 2 2 16 2 6 5" xfId="15082"/>
    <cellStyle name="Обычный 2 2 16 2 6 5 2" xfId="15083"/>
    <cellStyle name="Обычный 2 2 16 2 6 6" xfId="15084"/>
    <cellStyle name="Обычный 2 2 16 2 7" xfId="15085"/>
    <cellStyle name="Обычный 2 2 16 2 7 2" xfId="15086"/>
    <cellStyle name="Обычный 2 2 16 2 7 2 2" xfId="15087"/>
    <cellStyle name="Обычный 2 2 16 2 7 2 2 2" xfId="15088"/>
    <cellStyle name="Обычный 2 2 16 2 7 2 2 2 2" xfId="15089"/>
    <cellStyle name="Обычный 2 2 16 2 7 2 2 2 2 2" xfId="15090"/>
    <cellStyle name="Обычный 2 2 16 2 7 2 2 2 3" xfId="15091"/>
    <cellStyle name="Обычный 2 2 16 2 7 2 2 3" xfId="15092"/>
    <cellStyle name="Обычный 2 2 16 2 7 2 2 3 2" xfId="15093"/>
    <cellStyle name="Обычный 2 2 16 2 7 2 2 4" xfId="15094"/>
    <cellStyle name="Обычный 2 2 16 2 7 2 3" xfId="15095"/>
    <cellStyle name="Обычный 2 2 16 2 7 2 3 2" xfId="15096"/>
    <cellStyle name="Обычный 2 2 16 2 7 2 3 2 2" xfId="15097"/>
    <cellStyle name="Обычный 2 2 16 2 7 2 3 3" xfId="15098"/>
    <cellStyle name="Обычный 2 2 16 2 7 2 4" xfId="15099"/>
    <cellStyle name="Обычный 2 2 16 2 7 2 4 2" xfId="15100"/>
    <cellStyle name="Обычный 2 2 16 2 7 2 5" xfId="15101"/>
    <cellStyle name="Обычный 2 2 16 2 7 3" xfId="15102"/>
    <cellStyle name="Обычный 2 2 16 2 7 3 2" xfId="15103"/>
    <cellStyle name="Обычный 2 2 16 2 7 3 2 2" xfId="15104"/>
    <cellStyle name="Обычный 2 2 16 2 7 3 2 2 2" xfId="15105"/>
    <cellStyle name="Обычный 2 2 16 2 7 3 2 3" xfId="15106"/>
    <cellStyle name="Обычный 2 2 16 2 7 3 3" xfId="15107"/>
    <cellStyle name="Обычный 2 2 16 2 7 3 3 2" xfId="15108"/>
    <cellStyle name="Обычный 2 2 16 2 7 3 4" xfId="15109"/>
    <cellStyle name="Обычный 2 2 16 2 7 4" xfId="15110"/>
    <cellStyle name="Обычный 2 2 16 2 7 4 2" xfId="15111"/>
    <cellStyle name="Обычный 2 2 16 2 7 4 2 2" xfId="15112"/>
    <cellStyle name="Обычный 2 2 16 2 7 4 3" xfId="15113"/>
    <cellStyle name="Обычный 2 2 16 2 7 5" xfId="15114"/>
    <cellStyle name="Обычный 2 2 16 2 7 5 2" xfId="15115"/>
    <cellStyle name="Обычный 2 2 16 2 7 6" xfId="15116"/>
    <cellStyle name="Обычный 2 2 16 2 8" xfId="15117"/>
    <cellStyle name="Обычный 2 2 16 2 8 2" xfId="15118"/>
    <cellStyle name="Обычный 2 2 16 2 8 2 2" xfId="15119"/>
    <cellStyle name="Обычный 2 2 16 2 8 2 2 2" xfId="15120"/>
    <cellStyle name="Обычный 2 2 16 2 8 2 2 2 2" xfId="15121"/>
    <cellStyle name="Обычный 2 2 16 2 8 2 2 2 2 2" xfId="15122"/>
    <cellStyle name="Обычный 2 2 16 2 8 2 2 2 3" xfId="15123"/>
    <cellStyle name="Обычный 2 2 16 2 8 2 2 3" xfId="15124"/>
    <cellStyle name="Обычный 2 2 16 2 8 2 2 3 2" xfId="15125"/>
    <cellStyle name="Обычный 2 2 16 2 8 2 2 4" xfId="15126"/>
    <cellStyle name="Обычный 2 2 16 2 8 2 3" xfId="15127"/>
    <cellStyle name="Обычный 2 2 16 2 8 2 3 2" xfId="15128"/>
    <cellStyle name="Обычный 2 2 16 2 8 2 3 2 2" xfId="15129"/>
    <cellStyle name="Обычный 2 2 16 2 8 2 3 3" xfId="15130"/>
    <cellStyle name="Обычный 2 2 16 2 8 2 4" xfId="15131"/>
    <cellStyle name="Обычный 2 2 16 2 8 2 4 2" xfId="15132"/>
    <cellStyle name="Обычный 2 2 16 2 8 2 5" xfId="15133"/>
    <cellStyle name="Обычный 2 2 16 2 8 3" xfId="15134"/>
    <cellStyle name="Обычный 2 2 16 2 8 3 2" xfId="15135"/>
    <cellStyle name="Обычный 2 2 16 2 8 3 2 2" xfId="15136"/>
    <cellStyle name="Обычный 2 2 16 2 8 3 2 2 2" xfId="15137"/>
    <cellStyle name="Обычный 2 2 16 2 8 3 2 3" xfId="15138"/>
    <cellStyle name="Обычный 2 2 16 2 8 3 3" xfId="15139"/>
    <cellStyle name="Обычный 2 2 16 2 8 3 3 2" xfId="15140"/>
    <cellStyle name="Обычный 2 2 16 2 8 3 4" xfId="15141"/>
    <cellStyle name="Обычный 2 2 16 2 8 4" xfId="15142"/>
    <cellStyle name="Обычный 2 2 16 2 8 4 2" xfId="15143"/>
    <cellStyle name="Обычный 2 2 16 2 8 4 2 2" xfId="15144"/>
    <cellStyle name="Обычный 2 2 16 2 8 4 3" xfId="15145"/>
    <cellStyle name="Обычный 2 2 16 2 8 5" xfId="15146"/>
    <cellStyle name="Обычный 2 2 16 2 8 5 2" xfId="15147"/>
    <cellStyle name="Обычный 2 2 16 2 8 6" xfId="15148"/>
    <cellStyle name="Обычный 2 2 16 2 9" xfId="15149"/>
    <cellStyle name="Обычный 2 2 16 2 9 2" xfId="15150"/>
    <cellStyle name="Обычный 2 2 16 2 9 2 2" xfId="15151"/>
    <cellStyle name="Обычный 2 2 16 2 9 2 2 2" xfId="15152"/>
    <cellStyle name="Обычный 2 2 16 2 9 2 2 2 2" xfId="15153"/>
    <cellStyle name="Обычный 2 2 16 2 9 2 2 3" xfId="15154"/>
    <cellStyle name="Обычный 2 2 16 2 9 2 3" xfId="15155"/>
    <cellStyle name="Обычный 2 2 16 2 9 2 3 2" xfId="15156"/>
    <cellStyle name="Обычный 2 2 16 2 9 2 4" xfId="15157"/>
    <cellStyle name="Обычный 2 2 16 2 9 3" xfId="15158"/>
    <cellStyle name="Обычный 2 2 16 2 9 3 2" xfId="15159"/>
    <cellStyle name="Обычный 2 2 16 2 9 3 2 2" xfId="15160"/>
    <cellStyle name="Обычный 2 2 16 2 9 3 3" xfId="15161"/>
    <cellStyle name="Обычный 2 2 16 2 9 4" xfId="15162"/>
    <cellStyle name="Обычный 2 2 16 2 9 4 2" xfId="15163"/>
    <cellStyle name="Обычный 2 2 16 2 9 5" xfId="15164"/>
    <cellStyle name="Обычный 2 2 16 3" xfId="15165"/>
    <cellStyle name="Обычный 2 2 16 3 10" xfId="15166"/>
    <cellStyle name="Обычный 2 2 16 3 10 2" xfId="15167"/>
    <cellStyle name="Обычный 2 2 16 3 11" xfId="15168"/>
    <cellStyle name="Обычный 2 2 16 3 2" xfId="15169"/>
    <cellStyle name="Обычный 2 2 16 3 2 10" xfId="15170"/>
    <cellStyle name="Обычный 2 2 16 3 2 2" xfId="15171"/>
    <cellStyle name="Обычный 2 2 16 3 2 2 2" xfId="15172"/>
    <cellStyle name="Обычный 2 2 16 3 2 2 2 2" xfId="15173"/>
    <cellStyle name="Обычный 2 2 16 3 2 2 2 2 2" xfId="15174"/>
    <cellStyle name="Обычный 2 2 16 3 2 2 2 2 2 2" xfId="15175"/>
    <cellStyle name="Обычный 2 2 16 3 2 2 2 2 2 2 2" xfId="15176"/>
    <cellStyle name="Обычный 2 2 16 3 2 2 2 2 2 3" xfId="15177"/>
    <cellStyle name="Обычный 2 2 16 3 2 2 2 2 3" xfId="15178"/>
    <cellStyle name="Обычный 2 2 16 3 2 2 2 2 3 2" xfId="15179"/>
    <cellStyle name="Обычный 2 2 16 3 2 2 2 2 4" xfId="15180"/>
    <cellStyle name="Обычный 2 2 16 3 2 2 2 3" xfId="15181"/>
    <cellStyle name="Обычный 2 2 16 3 2 2 2 3 2" xfId="15182"/>
    <cellStyle name="Обычный 2 2 16 3 2 2 2 3 2 2" xfId="15183"/>
    <cellStyle name="Обычный 2 2 16 3 2 2 2 3 3" xfId="15184"/>
    <cellStyle name="Обычный 2 2 16 3 2 2 2 4" xfId="15185"/>
    <cellStyle name="Обычный 2 2 16 3 2 2 2 4 2" xfId="15186"/>
    <cellStyle name="Обычный 2 2 16 3 2 2 2 5" xfId="15187"/>
    <cellStyle name="Обычный 2 2 16 3 2 2 3" xfId="15188"/>
    <cellStyle name="Обычный 2 2 16 3 2 2 3 2" xfId="15189"/>
    <cellStyle name="Обычный 2 2 16 3 2 2 3 2 2" xfId="15190"/>
    <cellStyle name="Обычный 2 2 16 3 2 2 3 2 2 2" xfId="15191"/>
    <cellStyle name="Обычный 2 2 16 3 2 2 3 2 3" xfId="15192"/>
    <cellStyle name="Обычный 2 2 16 3 2 2 3 3" xfId="15193"/>
    <cellStyle name="Обычный 2 2 16 3 2 2 3 3 2" xfId="15194"/>
    <cellStyle name="Обычный 2 2 16 3 2 2 3 4" xfId="15195"/>
    <cellStyle name="Обычный 2 2 16 3 2 2 4" xfId="15196"/>
    <cellStyle name="Обычный 2 2 16 3 2 2 4 2" xfId="15197"/>
    <cellStyle name="Обычный 2 2 16 3 2 2 4 2 2" xfId="15198"/>
    <cellStyle name="Обычный 2 2 16 3 2 2 4 3" xfId="15199"/>
    <cellStyle name="Обычный 2 2 16 3 2 2 5" xfId="15200"/>
    <cellStyle name="Обычный 2 2 16 3 2 2 5 2" xfId="15201"/>
    <cellStyle name="Обычный 2 2 16 3 2 2 6" xfId="15202"/>
    <cellStyle name="Обычный 2 2 16 3 2 3" xfId="15203"/>
    <cellStyle name="Обычный 2 2 16 3 2 3 2" xfId="15204"/>
    <cellStyle name="Обычный 2 2 16 3 2 3 2 2" xfId="15205"/>
    <cellStyle name="Обычный 2 2 16 3 2 3 2 2 2" xfId="15206"/>
    <cellStyle name="Обычный 2 2 16 3 2 3 2 2 2 2" xfId="15207"/>
    <cellStyle name="Обычный 2 2 16 3 2 3 2 2 2 2 2" xfId="15208"/>
    <cellStyle name="Обычный 2 2 16 3 2 3 2 2 2 3" xfId="15209"/>
    <cellStyle name="Обычный 2 2 16 3 2 3 2 2 3" xfId="15210"/>
    <cellStyle name="Обычный 2 2 16 3 2 3 2 2 3 2" xfId="15211"/>
    <cellStyle name="Обычный 2 2 16 3 2 3 2 2 4" xfId="15212"/>
    <cellStyle name="Обычный 2 2 16 3 2 3 2 3" xfId="15213"/>
    <cellStyle name="Обычный 2 2 16 3 2 3 2 3 2" xfId="15214"/>
    <cellStyle name="Обычный 2 2 16 3 2 3 2 3 2 2" xfId="15215"/>
    <cellStyle name="Обычный 2 2 16 3 2 3 2 3 3" xfId="15216"/>
    <cellStyle name="Обычный 2 2 16 3 2 3 2 4" xfId="15217"/>
    <cellStyle name="Обычный 2 2 16 3 2 3 2 4 2" xfId="15218"/>
    <cellStyle name="Обычный 2 2 16 3 2 3 2 5" xfId="15219"/>
    <cellStyle name="Обычный 2 2 16 3 2 3 3" xfId="15220"/>
    <cellStyle name="Обычный 2 2 16 3 2 3 3 2" xfId="15221"/>
    <cellStyle name="Обычный 2 2 16 3 2 3 3 2 2" xfId="15222"/>
    <cellStyle name="Обычный 2 2 16 3 2 3 3 2 2 2" xfId="15223"/>
    <cellStyle name="Обычный 2 2 16 3 2 3 3 2 3" xfId="15224"/>
    <cellStyle name="Обычный 2 2 16 3 2 3 3 3" xfId="15225"/>
    <cellStyle name="Обычный 2 2 16 3 2 3 3 3 2" xfId="15226"/>
    <cellStyle name="Обычный 2 2 16 3 2 3 3 4" xfId="15227"/>
    <cellStyle name="Обычный 2 2 16 3 2 3 4" xfId="15228"/>
    <cellStyle name="Обычный 2 2 16 3 2 3 4 2" xfId="15229"/>
    <cellStyle name="Обычный 2 2 16 3 2 3 4 2 2" xfId="15230"/>
    <cellStyle name="Обычный 2 2 16 3 2 3 4 3" xfId="15231"/>
    <cellStyle name="Обычный 2 2 16 3 2 3 5" xfId="15232"/>
    <cellStyle name="Обычный 2 2 16 3 2 3 5 2" xfId="15233"/>
    <cellStyle name="Обычный 2 2 16 3 2 3 6" xfId="15234"/>
    <cellStyle name="Обычный 2 2 16 3 2 4" xfId="15235"/>
    <cellStyle name="Обычный 2 2 16 3 2 4 2" xfId="15236"/>
    <cellStyle name="Обычный 2 2 16 3 2 4 2 2" xfId="15237"/>
    <cellStyle name="Обычный 2 2 16 3 2 4 2 2 2" xfId="15238"/>
    <cellStyle name="Обычный 2 2 16 3 2 4 2 2 2 2" xfId="15239"/>
    <cellStyle name="Обычный 2 2 16 3 2 4 2 2 2 2 2" xfId="15240"/>
    <cellStyle name="Обычный 2 2 16 3 2 4 2 2 2 3" xfId="15241"/>
    <cellStyle name="Обычный 2 2 16 3 2 4 2 2 3" xfId="15242"/>
    <cellStyle name="Обычный 2 2 16 3 2 4 2 2 3 2" xfId="15243"/>
    <cellStyle name="Обычный 2 2 16 3 2 4 2 2 4" xfId="15244"/>
    <cellStyle name="Обычный 2 2 16 3 2 4 2 3" xfId="15245"/>
    <cellStyle name="Обычный 2 2 16 3 2 4 2 3 2" xfId="15246"/>
    <cellStyle name="Обычный 2 2 16 3 2 4 2 3 2 2" xfId="15247"/>
    <cellStyle name="Обычный 2 2 16 3 2 4 2 3 3" xfId="15248"/>
    <cellStyle name="Обычный 2 2 16 3 2 4 2 4" xfId="15249"/>
    <cellStyle name="Обычный 2 2 16 3 2 4 2 4 2" xfId="15250"/>
    <cellStyle name="Обычный 2 2 16 3 2 4 2 5" xfId="15251"/>
    <cellStyle name="Обычный 2 2 16 3 2 4 3" xfId="15252"/>
    <cellStyle name="Обычный 2 2 16 3 2 4 3 2" xfId="15253"/>
    <cellStyle name="Обычный 2 2 16 3 2 4 3 2 2" xfId="15254"/>
    <cellStyle name="Обычный 2 2 16 3 2 4 3 2 2 2" xfId="15255"/>
    <cellStyle name="Обычный 2 2 16 3 2 4 3 2 3" xfId="15256"/>
    <cellStyle name="Обычный 2 2 16 3 2 4 3 3" xfId="15257"/>
    <cellStyle name="Обычный 2 2 16 3 2 4 3 3 2" xfId="15258"/>
    <cellStyle name="Обычный 2 2 16 3 2 4 3 4" xfId="15259"/>
    <cellStyle name="Обычный 2 2 16 3 2 4 4" xfId="15260"/>
    <cellStyle name="Обычный 2 2 16 3 2 4 4 2" xfId="15261"/>
    <cellStyle name="Обычный 2 2 16 3 2 4 4 2 2" xfId="15262"/>
    <cellStyle name="Обычный 2 2 16 3 2 4 4 3" xfId="15263"/>
    <cellStyle name="Обычный 2 2 16 3 2 4 5" xfId="15264"/>
    <cellStyle name="Обычный 2 2 16 3 2 4 5 2" xfId="15265"/>
    <cellStyle name="Обычный 2 2 16 3 2 4 6" xfId="15266"/>
    <cellStyle name="Обычный 2 2 16 3 2 5" xfId="15267"/>
    <cellStyle name="Обычный 2 2 16 3 2 5 2" xfId="15268"/>
    <cellStyle name="Обычный 2 2 16 3 2 5 2 2" xfId="15269"/>
    <cellStyle name="Обычный 2 2 16 3 2 5 2 2 2" xfId="15270"/>
    <cellStyle name="Обычный 2 2 16 3 2 5 2 2 2 2" xfId="15271"/>
    <cellStyle name="Обычный 2 2 16 3 2 5 2 2 2 2 2" xfId="15272"/>
    <cellStyle name="Обычный 2 2 16 3 2 5 2 2 2 3" xfId="15273"/>
    <cellStyle name="Обычный 2 2 16 3 2 5 2 2 3" xfId="15274"/>
    <cellStyle name="Обычный 2 2 16 3 2 5 2 2 3 2" xfId="15275"/>
    <cellStyle name="Обычный 2 2 16 3 2 5 2 2 4" xfId="15276"/>
    <cellStyle name="Обычный 2 2 16 3 2 5 2 3" xfId="15277"/>
    <cellStyle name="Обычный 2 2 16 3 2 5 2 3 2" xfId="15278"/>
    <cellStyle name="Обычный 2 2 16 3 2 5 2 3 2 2" xfId="15279"/>
    <cellStyle name="Обычный 2 2 16 3 2 5 2 3 3" xfId="15280"/>
    <cellStyle name="Обычный 2 2 16 3 2 5 2 4" xfId="15281"/>
    <cellStyle name="Обычный 2 2 16 3 2 5 2 4 2" xfId="15282"/>
    <cellStyle name="Обычный 2 2 16 3 2 5 2 5" xfId="15283"/>
    <cellStyle name="Обычный 2 2 16 3 2 5 3" xfId="15284"/>
    <cellStyle name="Обычный 2 2 16 3 2 5 3 2" xfId="15285"/>
    <cellStyle name="Обычный 2 2 16 3 2 5 3 2 2" xfId="15286"/>
    <cellStyle name="Обычный 2 2 16 3 2 5 3 2 2 2" xfId="15287"/>
    <cellStyle name="Обычный 2 2 16 3 2 5 3 2 3" xfId="15288"/>
    <cellStyle name="Обычный 2 2 16 3 2 5 3 3" xfId="15289"/>
    <cellStyle name="Обычный 2 2 16 3 2 5 3 3 2" xfId="15290"/>
    <cellStyle name="Обычный 2 2 16 3 2 5 3 4" xfId="15291"/>
    <cellStyle name="Обычный 2 2 16 3 2 5 4" xfId="15292"/>
    <cellStyle name="Обычный 2 2 16 3 2 5 4 2" xfId="15293"/>
    <cellStyle name="Обычный 2 2 16 3 2 5 4 2 2" xfId="15294"/>
    <cellStyle name="Обычный 2 2 16 3 2 5 4 3" xfId="15295"/>
    <cellStyle name="Обычный 2 2 16 3 2 5 5" xfId="15296"/>
    <cellStyle name="Обычный 2 2 16 3 2 5 5 2" xfId="15297"/>
    <cellStyle name="Обычный 2 2 16 3 2 5 6" xfId="15298"/>
    <cellStyle name="Обычный 2 2 16 3 2 6" xfId="15299"/>
    <cellStyle name="Обычный 2 2 16 3 2 6 2" xfId="15300"/>
    <cellStyle name="Обычный 2 2 16 3 2 6 2 2" xfId="15301"/>
    <cellStyle name="Обычный 2 2 16 3 2 6 2 2 2" xfId="15302"/>
    <cellStyle name="Обычный 2 2 16 3 2 6 2 2 2 2" xfId="15303"/>
    <cellStyle name="Обычный 2 2 16 3 2 6 2 2 3" xfId="15304"/>
    <cellStyle name="Обычный 2 2 16 3 2 6 2 3" xfId="15305"/>
    <cellStyle name="Обычный 2 2 16 3 2 6 2 3 2" xfId="15306"/>
    <cellStyle name="Обычный 2 2 16 3 2 6 2 4" xfId="15307"/>
    <cellStyle name="Обычный 2 2 16 3 2 6 3" xfId="15308"/>
    <cellStyle name="Обычный 2 2 16 3 2 6 3 2" xfId="15309"/>
    <cellStyle name="Обычный 2 2 16 3 2 6 3 2 2" xfId="15310"/>
    <cellStyle name="Обычный 2 2 16 3 2 6 3 3" xfId="15311"/>
    <cellStyle name="Обычный 2 2 16 3 2 6 4" xfId="15312"/>
    <cellStyle name="Обычный 2 2 16 3 2 6 4 2" xfId="15313"/>
    <cellStyle name="Обычный 2 2 16 3 2 6 5" xfId="15314"/>
    <cellStyle name="Обычный 2 2 16 3 2 7" xfId="15315"/>
    <cellStyle name="Обычный 2 2 16 3 2 7 2" xfId="15316"/>
    <cellStyle name="Обычный 2 2 16 3 2 7 2 2" xfId="15317"/>
    <cellStyle name="Обычный 2 2 16 3 2 7 2 2 2" xfId="15318"/>
    <cellStyle name="Обычный 2 2 16 3 2 7 2 3" xfId="15319"/>
    <cellStyle name="Обычный 2 2 16 3 2 7 3" xfId="15320"/>
    <cellStyle name="Обычный 2 2 16 3 2 7 3 2" xfId="15321"/>
    <cellStyle name="Обычный 2 2 16 3 2 7 4" xfId="15322"/>
    <cellStyle name="Обычный 2 2 16 3 2 8" xfId="15323"/>
    <cellStyle name="Обычный 2 2 16 3 2 8 2" xfId="15324"/>
    <cellStyle name="Обычный 2 2 16 3 2 8 2 2" xfId="15325"/>
    <cellStyle name="Обычный 2 2 16 3 2 8 3" xfId="15326"/>
    <cellStyle name="Обычный 2 2 16 3 2 9" xfId="15327"/>
    <cellStyle name="Обычный 2 2 16 3 2 9 2" xfId="15328"/>
    <cellStyle name="Обычный 2 2 16 3 3" xfId="15329"/>
    <cellStyle name="Обычный 2 2 16 3 3 2" xfId="15330"/>
    <cellStyle name="Обычный 2 2 16 3 3 2 2" xfId="15331"/>
    <cellStyle name="Обычный 2 2 16 3 3 2 2 2" xfId="15332"/>
    <cellStyle name="Обычный 2 2 16 3 3 2 2 2 2" xfId="15333"/>
    <cellStyle name="Обычный 2 2 16 3 3 2 2 2 2 2" xfId="15334"/>
    <cellStyle name="Обычный 2 2 16 3 3 2 2 2 3" xfId="15335"/>
    <cellStyle name="Обычный 2 2 16 3 3 2 2 3" xfId="15336"/>
    <cellStyle name="Обычный 2 2 16 3 3 2 2 3 2" xfId="15337"/>
    <cellStyle name="Обычный 2 2 16 3 3 2 2 4" xfId="15338"/>
    <cellStyle name="Обычный 2 2 16 3 3 2 3" xfId="15339"/>
    <cellStyle name="Обычный 2 2 16 3 3 2 3 2" xfId="15340"/>
    <cellStyle name="Обычный 2 2 16 3 3 2 3 2 2" xfId="15341"/>
    <cellStyle name="Обычный 2 2 16 3 3 2 3 3" xfId="15342"/>
    <cellStyle name="Обычный 2 2 16 3 3 2 4" xfId="15343"/>
    <cellStyle name="Обычный 2 2 16 3 3 2 4 2" xfId="15344"/>
    <cellStyle name="Обычный 2 2 16 3 3 2 5" xfId="15345"/>
    <cellStyle name="Обычный 2 2 16 3 3 3" xfId="15346"/>
    <cellStyle name="Обычный 2 2 16 3 3 3 2" xfId="15347"/>
    <cellStyle name="Обычный 2 2 16 3 3 3 2 2" xfId="15348"/>
    <cellStyle name="Обычный 2 2 16 3 3 3 2 2 2" xfId="15349"/>
    <cellStyle name="Обычный 2 2 16 3 3 3 2 3" xfId="15350"/>
    <cellStyle name="Обычный 2 2 16 3 3 3 3" xfId="15351"/>
    <cellStyle name="Обычный 2 2 16 3 3 3 3 2" xfId="15352"/>
    <cellStyle name="Обычный 2 2 16 3 3 3 4" xfId="15353"/>
    <cellStyle name="Обычный 2 2 16 3 3 4" xfId="15354"/>
    <cellStyle name="Обычный 2 2 16 3 3 4 2" xfId="15355"/>
    <cellStyle name="Обычный 2 2 16 3 3 4 2 2" xfId="15356"/>
    <cellStyle name="Обычный 2 2 16 3 3 4 3" xfId="15357"/>
    <cellStyle name="Обычный 2 2 16 3 3 5" xfId="15358"/>
    <cellStyle name="Обычный 2 2 16 3 3 5 2" xfId="15359"/>
    <cellStyle name="Обычный 2 2 16 3 3 6" xfId="15360"/>
    <cellStyle name="Обычный 2 2 16 3 4" xfId="15361"/>
    <cellStyle name="Обычный 2 2 16 3 4 2" xfId="15362"/>
    <cellStyle name="Обычный 2 2 16 3 4 2 2" xfId="15363"/>
    <cellStyle name="Обычный 2 2 16 3 4 2 2 2" xfId="15364"/>
    <cellStyle name="Обычный 2 2 16 3 4 2 2 2 2" xfId="15365"/>
    <cellStyle name="Обычный 2 2 16 3 4 2 2 2 2 2" xfId="15366"/>
    <cellStyle name="Обычный 2 2 16 3 4 2 2 2 3" xfId="15367"/>
    <cellStyle name="Обычный 2 2 16 3 4 2 2 3" xfId="15368"/>
    <cellStyle name="Обычный 2 2 16 3 4 2 2 3 2" xfId="15369"/>
    <cellStyle name="Обычный 2 2 16 3 4 2 2 4" xfId="15370"/>
    <cellStyle name="Обычный 2 2 16 3 4 2 3" xfId="15371"/>
    <cellStyle name="Обычный 2 2 16 3 4 2 3 2" xfId="15372"/>
    <cellStyle name="Обычный 2 2 16 3 4 2 3 2 2" xfId="15373"/>
    <cellStyle name="Обычный 2 2 16 3 4 2 3 3" xfId="15374"/>
    <cellStyle name="Обычный 2 2 16 3 4 2 4" xfId="15375"/>
    <cellStyle name="Обычный 2 2 16 3 4 2 4 2" xfId="15376"/>
    <cellStyle name="Обычный 2 2 16 3 4 2 5" xfId="15377"/>
    <cellStyle name="Обычный 2 2 16 3 4 3" xfId="15378"/>
    <cellStyle name="Обычный 2 2 16 3 4 3 2" xfId="15379"/>
    <cellStyle name="Обычный 2 2 16 3 4 3 2 2" xfId="15380"/>
    <cellStyle name="Обычный 2 2 16 3 4 3 2 2 2" xfId="15381"/>
    <cellStyle name="Обычный 2 2 16 3 4 3 2 3" xfId="15382"/>
    <cellStyle name="Обычный 2 2 16 3 4 3 3" xfId="15383"/>
    <cellStyle name="Обычный 2 2 16 3 4 3 3 2" xfId="15384"/>
    <cellStyle name="Обычный 2 2 16 3 4 3 4" xfId="15385"/>
    <cellStyle name="Обычный 2 2 16 3 4 4" xfId="15386"/>
    <cellStyle name="Обычный 2 2 16 3 4 4 2" xfId="15387"/>
    <cellStyle name="Обычный 2 2 16 3 4 4 2 2" xfId="15388"/>
    <cellStyle name="Обычный 2 2 16 3 4 4 3" xfId="15389"/>
    <cellStyle name="Обычный 2 2 16 3 4 5" xfId="15390"/>
    <cellStyle name="Обычный 2 2 16 3 4 5 2" xfId="15391"/>
    <cellStyle name="Обычный 2 2 16 3 4 6" xfId="15392"/>
    <cellStyle name="Обычный 2 2 16 3 5" xfId="15393"/>
    <cellStyle name="Обычный 2 2 16 3 5 2" xfId="15394"/>
    <cellStyle name="Обычный 2 2 16 3 5 2 2" xfId="15395"/>
    <cellStyle name="Обычный 2 2 16 3 5 2 2 2" xfId="15396"/>
    <cellStyle name="Обычный 2 2 16 3 5 2 2 2 2" xfId="15397"/>
    <cellStyle name="Обычный 2 2 16 3 5 2 2 2 2 2" xfId="15398"/>
    <cellStyle name="Обычный 2 2 16 3 5 2 2 2 3" xfId="15399"/>
    <cellStyle name="Обычный 2 2 16 3 5 2 2 3" xfId="15400"/>
    <cellStyle name="Обычный 2 2 16 3 5 2 2 3 2" xfId="15401"/>
    <cellStyle name="Обычный 2 2 16 3 5 2 2 4" xfId="15402"/>
    <cellStyle name="Обычный 2 2 16 3 5 2 3" xfId="15403"/>
    <cellStyle name="Обычный 2 2 16 3 5 2 3 2" xfId="15404"/>
    <cellStyle name="Обычный 2 2 16 3 5 2 3 2 2" xfId="15405"/>
    <cellStyle name="Обычный 2 2 16 3 5 2 3 3" xfId="15406"/>
    <cellStyle name="Обычный 2 2 16 3 5 2 4" xfId="15407"/>
    <cellStyle name="Обычный 2 2 16 3 5 2 4 2" xfId="15408"/>
    <cellStyle name="Обычный 2 2 16 3 5 2 5" xfId="15409"/>
    <cellStyle name="Обычный 2 2 16 3 5 3" xfId="15410"/>
    <cellStyle name="Обычный 2 2 16 3 5 3 2" xfId="15411"/>
    <cellStyle name="Обычный 2 2 16 3 5 3 2 2" xfId="15412"/>
    <cellStyle name="Обычный 2 2 16 3 5 3 2 2 2" xfId="15413"/>
    <cellStyle name="Обычный 2 2 16 3 5 3 2 3" xfId="15414"/>
    <cellStyle name="Обычный 2 2 16 3 5 3 3" xfId="15415"/>
    <cellStyle name="Обычный 2 2 16 3 5 3 3 2" xfId="15416"/>
    <cellStyle name="Обычный 2 2 16 3 5 3 4" xfId="15417"/>
    <cellStyle name="Обычный 2 2 16 3 5 4" xfId="15418"/>
    <cellStyle name="Обычный 2 2 16 3 5 4 2" xfId="15419"/>
    <cellStyle name="Обычный 2 2 16 3 5 4 2 2" xfId="15420"/>
    <cellStyle name="Обычный 2 2 16 3 5 4 3" xfId="15421"/>
    <cellStyle name="Обычный 2 2 16 3 5 5" xfId="15422"/>
    <cellStyle name="Обычный 2 2 16 3 5 5 2" xfId="15423"/>
    <cellStyle name="Обычный 2 2 16 3 5 6" xfId="15424"/>
    <cellStyle name="Обычный 2 2 16 3 6" xfId="15425"/>
    <cellStyle name="Обычный 2 2 16 3 6 2" xfId="15426"/>
    <cellStyle name="Обычный 2 2 16 3 6 2 2" xfId="15427"/>
    <cellStyle name="Обычный 2 2 16 3 6 2 2 2" xfId="15428"/>
    <cellStyle name="Обычный 2 2 16 3 6 2 2 2 2" xfId="15429"/>
    <cellStyle name="Обычный 2 2 16 3 6 2 2 2 2 2" xfId="15430"/>
    <cellStyle name="Обычный 2 2 16 3 6 2 2 2 3" xfId="15431"/>
    <cellStyle name="Обычный 2 2 16 3 6 2 2 3" xfId="15432"/>
    <cellStyle name="Обычный 2 2 16 3 6 2 2 3 2" xfId="15433"/>
    <cellStyle name="Обычный 2 2 16 3 6 2 2 4" xfId="15434"/>
    <cellStyle name="Обычный 2 2 16 3 6 2 3" xfId="15435"/>
    <cellStyle name="Обычный 2 2 16 3 6 2 3 2" xfId="15436"/>
    <cellStyle name="Обычный 2 2 16 3 6 2 3 2 2" xfId="15437"/>
    <cellStyle name="Обычный 2 2 16 3 6 2 3 3" xfId="15438"/>
    <cellStyle name="Обычный 2 2 16 3 6 2 4" xfId="15439"/>
    <cellStyle name="Обычный 2 2 16 3 6 2 4 2" xfId="15440"/>
    <cellStyle name="Обычный 2 2 16 3 6 2 5" xfId="15441"/>
    <cellStyle name="Обычный 2 2 16 3 6 3" xfId="15442"/>
    <cellStyle name="Обычный 2 2 16 3 6 3 2" xfId="15443"/>
    <cellStyle name="Обычный 2 2 16 3 6 3 2 2" xfId="15444"/>
    <cellStyle name="Обычный 2 2 16 3 6 3 2 2 2" xfId="15445"/>
    <cellStyle name="Обычный 2 2 16 3 6 3 2 3" xfId="15446"/>
    <cellStyle name="Обычный 2 2 16 3 6 3 3" xfId="15447"/>
    <cellStyle name="Обычный 2 2 16 3 6 3 3 2" xfId="15448"/>
    <cellStyle name="Обычный 2 2 16 3 6 3 4" xfId="15449"/>
    <cellStyle name="Обычный 2 2 16 3 6 4" xfId="15450"/>
    <cellStyle name="Обычный 2 2 16 3 6 4 2" xfId="15451"/>
    <cellStyle name="Обычный 2 2 16 3 6 4 2 2" xfId="15452"/>
    <cellStyle name="Обычный 2 2 16 3 6 4 3" xfId="15453"/>
    <cellStyle name="Обычный 2 2 16 3 6 5" xfId="15454"/>
    <cellStyle name="Обычный 2 2 16 3 6 5 2" xfId="15455"/>
    <cellStyle name="Обычный 2 2 16 3 6 6" xfId="15456"/>
    <cellStyle name="Обычный 2 2 16 3 7" xfId="15457"/>
    <cellStyle name="Обычный 2 2 16 3 7 2" xfId="15458"/>
    <cellStyle name="Обычный 2 2 16 3 7 2 2" xfId="15459"/>
    <cellStyle name="Обычный 2 2 16 3 7 2 2 2" xfId="15460"/>
    <cellStyle name="Обычный 2 2 16 3 7 2 2 2 2" xfId="15461"/>
    <cellStyle name="Обычный 2 2 16 3 7 2 2 3" xfId="15462"/>
    <cellStyle name="Обычный 2 2 16 3 7 2 3" xfId="15463"/>
    <cellStyle name="Обычный 2 2 16 3 7 2 3 2" xfId="15464"/>
    <cellStyle name="Обычный 2 2 16 3 7 2 4" xfId="15465"/>
    <cellStyle name="Обычный 2 2 16 3 7 3" xfId="15466"/>
    <cellStyle name="Обычный 2 2 16 3 7 3 2" xfId="15467"/>
    <cellStyle name="Обычный 2 2 16 3 7 3 2 2" xfId="15468"/>
    <cellStyle name="Обычный 2 2 16 3 7 3 3" xfId="15469"/>
    <cellStyle name="Обычный 2 2 16 3 7 4" xfId="15470"/>
    <cellStyle name="Обычный 2 2 16 3 7 4 2" xfId="15471"/>
    <cellStyle name="Обычный 2 2 16 3 7 5" xfId="15472"/>
    <cellStyle name="Обычный 2 2 16 3 8" xfId="15473"/>
    <cellStyle name="Обычный 2 2 16 3 8 2" xfId="15474"/>
    <cellStyle name="Обычный 2 2 16 3 8 2 2" xfId="15475"/>
    <cellStyle name="Обычный 2 2 16 3 8 2 2 2" xfId="15476"/>
    <cellStyle name="Обычный 2 2 16 3 8 2 3" xfId="15477"/>
    <cellStyle name="Обычный 2 2 16 3 8 3" xfId="15478"/>
    <cellStyle name="Обычный 2 2 16 3 8 3 2" xfId="15479"/>
    <cellStyle name="Обычный 2 2 16 3 8 4" xfId="15480"/>
    <cellStyle name="Обычный 2 2 16 3 9" xfId="15481"/>
    <cellStyle name="Обычный 2 2 16 3 9 2" xfId="15482"/>
    <cellStyle name="Обычный 2 2 16 3 9 2 2" xfId="15483"/>
    <cellStyle name="Обычный 2 2 16 3 9 3" xfId="15484"/>
    <cellStyle name="Обычный 2 2 16 4" xfId="15485"/>
    <cellStyle name="Обычный 2 2 16 4 10" xfId="15486"/>
    <cellStyle name="Обычный 2 2 16 4 2" xfId="15487"/>
    <cellStyle name="Обычный 2 2 16 4 2 2" xfId="15488"/>
    <cellStyle name="Обычный 2 2 16 4 2 2 2" xfId="15489"/>
    <cellStyle name="Обычный 2 2 16 4 2 2 2 2" xfId="15490"/>
    <cellStyle name="Обычный 2 2 16 4 2 2 2 2 2" xfId="15491"/>
    <cellStyle name="Обычный 2 2 16 4 2 2 2 2 2 2" xfId="15492"/>
    <cellStyle name="Обычный 2 2 16 4 2 2 2 2 3" xfId="15493"/>
    <cellStyle name="Обычный 2 2 16 4 2 2 2 3" xfId="15494"/>
    <cellStyle name="Обычный 2 2 16 4 2 2 2 3 2" xfId="15495"/>
    <cellStyle name="Обычный 2 2 16 4 2 2 2 4" xfId="15496"/>
    <cellStyle name="Обычный 2 2 16 4 2 2 3" xfId="15497"/>
    <cellStyle name="Обычный 2 2 16 4 2 2 3 2" xfId="15498"/>
    <cellStyle name="Обычный 2 2 16 4 2 2 3 2 2" xfId="15499"/>
    <cellStyle name="Обычный 2 2 16 4 2 2 3 3" xfId="15500"/>
    <cellStyle name="Обычный 2 2 16 4 2 2 4" xfId="15501"/>
    <cellStyle name="Обычный 2 2 16 4 2 2 4 2" xfId="15502"/>
    <cellStyle name="Обычный 2 2 16 4 2 2 5" xfId="15503"/>
    <cellStyle name="Обычный 2 2 16 4 2 3" xfId="15504"/>
    <cellStyle name="Обычный 2 2 16 4 2 3 2" xfId="15505"/>
    <cellStyle name="Обычный 2 2 16 4 2 3 2 2" xfId="15506"/>
    <cellStyle name="Обычный 2 2 16 4 2 3 2 2 2" xfId="15507"/>
    <cellStyle name="Обычный 2 2 16 4 2 3 2 3" xfId="15508"/>
    <cellStyle name="Обычный 2 2 16 4 2 3 3" xfId="15509"/>
    <cellStyle name="Обычный 2 2 16 4 2 3 3 2" xfId="15510"/>
    <cellStyle name="Обычный 2 2 16 4 2 3 4" xfId="15511"/>
    <cellStyle name="Обычный 2 2 16 4 2 4" xfId="15512"/>
    <cellStyle name="Обычный 2 2 16 4 2 4 2" xfId="15513"/>
    <cellStyle name="Обычный 2 2 16 4 2 4 2 2" xfId="15514"/>
    <cellStyle name="Обычный 2 2 16 4 2 4 3" xfId="15515"/>
    <cellStyle name="Обычный 2 2 16 4 2 5" xfId="15516"/>
    <cellStyle name="Обычный 2 2 16 4 2 5 2" xfId="15517"/>
    <cellStyle name="Обычный 2 2 16 4 2 6" xfId="15518"/>
    <cellStyle name="Обычный 2 2 16 4 3" xfId="15519"/>
    <cellStyle name="Обычный 2 2 16 4 3 2" xfId="15520"/>
    <cellStyle name="Обычный 2 2 16 4 3 2 2" xfId="15521"/>
    <cellStyle name="Обычный 2 2 16 4 3 2 2 2" xfId="15522"/>
    <cellStyle name="Обычный 2 2 16 4 3 2 2 2 2" xfId="15523"/>
    <cellStyle name="Обычный 2 2 16 4 3 2 2 2 2 2" xfId="15524"/>
    <cellStyle name="Обычный 2 2 16 4 3 2 2 2 3" xfId="15525"/>
    <cellStyle name="Обычный 2 2 16 4 3 2 2 3" xfId="15526"/>
    <cellStyle name="Обычный 2 2 16 4 3 2 2 3 2" xfId="15527"/>
    <cellStyle name="Обычный 2 2 16 4 3 2 2 4" xfId="15528"/>
    <cellStyle name="Обычный 2 2 16 4 3 2 3" xfId="15529"/>
    <cellStyle name="Обычный 2 2 16 4 3 2 3 2" xfId="15530"/>
    <cellStyle name="Обычный 2 2 16 4 3 2 3 2 2" xfId="15531"/>
    <cellStyle name="Обычный 2 2 16 4 3 2 3 3" xfId="15532"/>
    <cellStyle name="Обычный 2 2 16 4 3 2 4" xfId="15533"/>
    <cellStyle name="Обычный 2 2 16 4 3 2 4 2" xfId="15534"/>
    <cellStyle name="Обычный 2 2 16 4 3 2 5" xfId="15535"/>
    <cellStyle name="Обычный 2 2 16 4 3 3" xfId="15536"/>
    <cellStyle name="Обычный 2 2 16 4 3 3 2" xfId="15537"/>
    <cellStyle name="Обычный 2 2 16 4 3 3 2 2" xfId="15538"/>
    <cellStyle name="Обычный 2 2 16 4 3 3 2 2 2" xfId="15539"/>
    <cellStyle name="Обычный 2 2 16 4 3 3 2 3" xfId="15540"/>
    <cellStyle name="Обычный 2 2 16 4 3 3 3" xfId="15541"/>
    <cellStyle name="Обычный 2 2 16 4 3 3 3 2" xfId="15542"/>
    <cellStyle name="Обычный 2 2 16 4 3 3 4" xfId="15543"/>
    <cellStyle name="Обычный 2 2 16 4 3 4" xfId="15544"/>
    <cellStyle name="Обычный 2 2 16 4 3 4 2" xfId="15545"/>
    <cellStyle name="Обычный 2 2 16 4 3 4 2 2" xfId="15546"/>
    <cellStyle name="Обычный 2 2 16 4 3 4 3" xfId="15547"/>
    <cellStyle name="Обычный 2 2 16 4 3 5" xfId="15548"/>
    <cellStyle name="Обычный 2 2 16 4 3 5 2" xfId="15549"/>
    <cellStyle name="Обычный 2 2 16 4 3 6" xfId="15550"/>
    <cellStyle name="Обычный 2 2 16 4 4" xfId="15551"/>
    <cellStyle name="Обычный 2 2 16 4 4 2" xfId="15552"/>
    <cellStyle name="Обычный 2 2 16 4 4 2 2" xfId="15553"/>
    <cellStyle name="Обычный 2 2 16 4 4 2 2 2" xfId="15554"/>
    <cellStyle name="Обычный 2 2 16 4 4 2 2 2 2" xfId="15555"/>
    <cellStyle name="Обычный 2 2 16 4 4 2 2 2 2 2" xfId="15556"/>
    <cellStyle name="Обычный 2 2 16 4 4 2 2 2 3" xfId="15557"/>
    <cellStyle name="Обычный 2 2 16 4 4 2 2 3" xfId="15558"/>
    <cellStyle name="Обычный 2 2 16 4 4 2 2 3 2" xfId="15559"/>
    <cellStyle name="Обычный 2 2 16 4 4 2 2 4" xfId="15560"/>
    <cellStyle name="Обычный 2 2 16 4 4 2 3" xfId="15561"/>
    <cellStyle name="Обычный 2 2 16 4 4 2 3 2" xfId="15562"/>
    <cellStyle name="Обычный 2 2 16 4 4 2 3 2 2" xfId="15563"/>
    <cellStyle name="Обычный 2 2 16 4 4 2 3 3" xfId="15564"/>
    <cellStyle name="Обычный 2 2 16 4 4 2 4" xfId="15565"/>
    <cellStyle name="Обычный 2 2 16 4 4 2 4 2" xfId="15566"/>
    <cellStyle name="Обычный 2 2 16 4 4 2 5" xfId="15567"/>
    <cellStyle name="Обычный 2 2 16 4 4 3" xfId="15568"/>
    <cellStyle name="Обычный 2 2 16 4 4 3 2" xfId="15569"/>
    <cellStyle name="Обычный 2 2 16 4 4 3 2 2" xfId="15570"/>
    <cellStyle name="Обычный 2 2 16 4 4 3 2 2 2" xfId="15571"/>
    <cellStyle name="Обычный 2 2 16 4 4 3 2 3" xfId="15572"/>
    <cellStyle name="Обычный 2 2 16 4 4 3 3" xfId="15573"/>
    <cellStyle name="Обычный 2 2 16 4 4 3 3 2" xfId="15574"/>
    <cellStyle name="Обычный 2 2 16 4 4 3 4" xfId="15575"/>
    <cellStyle name="Обычный 2 2 16 4 4 4" xfId="15576"/>
    <cellStyle name="Обычный 2 2 16 4 4 4 2" xfId="15577"/>
    <cellStyle name="Обычный 2 2 16 4 4 4 2 2" xfId="15578"/>
    <cellStyle name="Обычный 2 2 16 4 4 4 3" xfId="15579"/>
    <cellStyle name="Обычный 2 2 16 4 4 5" xfId="15580"/>
    <cellStyle name="Обычный 2 2 16 4 4 5 2" xfId="15581"/>
    <cellStyle name="Обычный 2 2 16 4 4 6" xfId="15582"/>
    <cellStyle name="Обычный 2 2 16 4 5" xfId="15583"/>
    <cellStyle name="Обычный 2 2 16 4 5 2" xfId="15584"/>
    <cellStyle name="Обычный 2 2 16 4 5 2 2" xfId="15585"/>
    <cellStyle name="Обычный 2 2 16 4 5 2 2 2" xfId="15586"/>
    <cellStyle name="Обычный 2 2 16 4 5 2 2 2 2" xfId="15587"/>
    <cellStyle name="Обычный 2 2 16 4 5 2 2 2 2 2" xfId="15588"/>
    <cellStyle name="Обычный 2 2 16 4 5 2 2 2 3" xfId="15589"/>
    <cellStyle name="Обычный 2 2 16 4 5 2 2 3" xfId="15590"/>
    <cellStyle name="Обычный 2 2 16 4 5 2 2 3 2" xfId="15591"/>
    <cellStyle name="Обычный 2 2 16 4 5 2 2 4" xfId="15592"/>
    <cellStyle name="Обычный 2 2 16 4 5 2 3" xfId="15593"/>
    <cellStyle name="Обычный 2 2 16 4 5 2 3 2" xfId="15594"/>
    <cellStyle name="Обычный 2 2 16 4 5 2 3 2 2" xfId="15595"/>
    <cellStyle name="Обычный 2 2 16 4 5 2 3 3" xfId="15596"/>
    <cellStyle name="Обычный 2 2 16 4 5 2 4" xfId="15597"/>
    <cellStyle name="Обычный 2 2 16 4 5 2 4 2" xfId="15598"/>
    <cellStyle name="Обычный 2 2 16 4 5 2 5" xfId="15599"/>
    <cellStyle name="Обычный 2 2 16 4 5 3" xfId="15600"/>
    <cellStyle name="Обычный 2 2 16 4 5 3 2" xfId="15601"/>
    <cellStyle name="Обычный 2 2 16 4 5 3 2 2" xfId="15602"/>
    <cellStyle name="Обычный 2 2 16 4 5 3 2 2 2" xfId="15603"/>
    <cellStyle name="Обычный 2 2 16 4 5 3 2 3" xfId="15604"/>
    <cellStyle name="Обычный 2 2 16 4 5 3 3" xfId="15605"/>
    <cellStyle name="Обычный 2 2 16 4 5 3 3 2" xfId="15606"/>
    <cellStyle name="Обычный 2 2 16 4 5 3 4" xfId="15607"/>
    <cellStyle name="Обычный 2 2 16 4 5 4" xfId="15608"/>
    <cellStyle name="Обычный 2 2 16 4 5 4 2" xfId="15609"/>
    <cellStyle name="Обычный 2 2 16 4 5 4 2 2" xfId="15610"/>
    <cellStyle name="Обычный 2 2 16 4 5 4 3" xfId="15611"/>
    <cellStyle name="Обычный 2 2 16 4 5 5" xfId="15612"/>
    <cellStyle name="Обычный 2 2 16 4 5 5 2" xfId="15613"/>
    <cellStyle name="Обычный 2 2 16 4 5 6" xfId="15614"/>
    <cellStyle name="Обычный 2 2 16 4 6" xfId="15615"/>
    <cellStyle name="Обычный 2 2 16 4 6 2" xfId="15616"/>
    <cellStyle name="Обычный 2 2 16 4 6 2 2" xfId="15617"/>
    <cellStyle name="Обычный 2 2 16 4 6 2 2 2" xfId="15618"/>
    <cellStyle name="Обычный 2 2 16 4 6 2 2 2 2" xfId="15619"/>
    <cellStyle name="Обычный 2 2 16 4 6 2 2 3" xfId="15620"/>
    <cellStyle name="Обычный 2 2 16 4 6 2 3" xfId="15621"/>
    <cellStyle name="Обычный 2 2 16 4 6 2 3 2" xfId="15622"/>
    <cellStyle name="Обычный 2 2 16 4 6 2 4" xfId="15623"/>
    <cellStyle name="Обычный 2 2 16 4 6 3" xfId="15624"/>
    <cellStyle name="Обычный 2 2 16 4 6 3 2" xfId="15625"/>
    <cellStyle name="Обычный 2 2 16 4 6 3 2 2" xfId="15626"/>
    <cellStyle name="Обычный 2 2 16 4 6 3 3" xfId="15627"/>
    <cellStyle name="Обычный 2 2 16 4 6 4" xfId="15628"/>
    <cellStyle name="Обычный 2 2 16 4 6 4 2" xfId="15629"/>
    <cellStyle name="Обычный 2 2 16 4 6 5" xfId="15630"/>
    <cellStyle name="Обычный 2 2 16 4 7" xfId="15631"/>
    <cellStyle name="Обычный 2 2 16 4 7 2" xfId="15632"/>
    <cellStyle name="Обычный 2 2 16 4 7 2 2" xfId="15633"/>
    <cellStyle name="Обычный 2 2 16 4 7 2 2 2" xfId="15634"/>
    <cellStyle name="Обычный 2 2 16 4 7 2 3" xfId="15635"/>
    <cellStyle name="Обычный 2 2 16 4 7 3" xfId="15636"/>
    <cellStyle name="Обычный 2 2 16 4 7 3 2" xfId="15637"/>
    <cellStyle name="Обычный 2 2 16 4 7 4" xfId="15638"/>
    <cellStyle name="Обычный 2 2 16 4 8" xfId="15639"/>
    <cellStyle name="Обычный 2 2 16 4 8 2" xfId="15640"/>
    <cellStyle name="Обычный 2 2 16 4 8 2 2" xfId="15641"/>
    <cellStyle name="Обычный 2 2 16 4 8 3" xfId="15642"/>
    <cellStyle name="Обычный 2 2 16 4 9" xfId="15643"/>
    <cellStyle name="Обычный 2 2 16 4 9 2" xfId="15644"/>
    <cellStyle name="Обычный 2 2 16 5" xfId="15645"/>
    <cellStyle name="Обычный 2 2 16 5 10" xfId="15646"/>
    <cellStyle name="Обычный 2 2 16 5 2" xfId="15647"/>
    <cellStyle name="Обычный 2 2 16 5 2 2" xfId="15648"/>
    <cellStyle name="Обычный 2 2 16 5 2 2 2" xfId="15649"/>
    <cellStyle name="Обычный 2 2 16 5 2 2 2 2" xfId="15650"/>
    <cellStyle name="Обычный 2 2 16 5 2 2 2 2 2" xfId="15651"/>
    <cellStyle name="Обычный 2 2 16 5 2 2 2 2 2 2" xfId="15652"/>
    <cellStyle name="Обычный 2 2 16 5 2 2 2 2 3" xfId="15653"/>
    <cellStyle name="Обычный 2 2 16 5 2 2 2 3" xfId="15654"/>
    <cellStyle name="Обычный 2 2 16 5 2 2 2 3 2" xfId="15655"/>
    <cellStyle name="Обычный 2 2 16 5 2 2 2 4" xfId="15656"/>
    <cellStyle name="Обычный 2 2 16 5 2 2 3" xfId="15657"/>
    <cellStyle name="Обычный 2 2 16 5 2 2 3 2" xfId="15658"/>
    <cellStyle name="Обычный 2 2 16 5 2 2 3 2 2" xfId="15659"/>
    <cellStyle name="Обычный 2 2 16 5 2 2 3 3" xfId="15660"/>
    <cellStyle name="Обычный 2 2 16 5 2 2 4" xfId="15661"/>
    <cellStyle name="Обычный 2 2 16 5 2 2 4 2" xfId="15662"/>
    <cellStyle name="Обычный 2 2 16 5 2 2 5" xfId="15663"/>
    <cellStyle name="Обычный 2 2 16 5 2 3" xfId="15664"/>
    <cellStyle name="Обычный 2 2 16 5 2 3 2" xfId="15665"/>
    <cellStyle name="Обычный 2 2 16 5 2 3 2 2" xfId="15666"/>
    <cellStyle name="Обычный 2 2 16 5 2 3 2 2 2" xfId="15667"/>
    <cellStyle name="Обычный 2 2 16 5 2 3 2 3" xfId="15668"/>
    <cellStyle name="Обычный 2 2 16 5 2 3 3" xfId="15669"/>
    <cellStyle name="Обычный 2 2 16 5 2 3 3 2" xfId="15670"/>
    <cellStyle name="Обычный 2 2 16 5 2 3 4" xfId="15671"/>
    <cellStyle name="Обычный 2 2 16 5 2 4" xfId="15672"/>
    <cellStyle name="Обычный 2 2 16 5 2 4 2" xfId="15673"/>
    <cellStyle name="Обычный 2 2 16 5 2 4 2 2" xfId="15674"/>
    <cellStyle name="Обычный 2 2 16 5 2 4 3" xfId="15675"/>
    <cellStyle name="Обычный 2 2 16 5 2 5" xfId="15676"/>
    <cellStyle name="Обычный 2 2 16 5 2 5 2" xfId="15677"/>
    <cellStyle name="Обычный 2 2 16 5 2 6" xfId="15678"/>
    <cellStyle name="Обычный 2 2 16 5 3" xfId="15679"/>
    <cellStyle name="Обычный 2 2 16 5 3 2" xfId="15680"/>
    <cellStyle name="Обычный 2 2 16 5 3 2 2" xfId="15681"/>
    <cellStyle name="Обычный 2 2 16 5 3 2 2 2" xfId="15682"/>
    <cellStyle name="Обычный 2 2 16 5 3 2 2 2 2" xfId="15683"/>
    <cellStyle name="Обычный 2 2 16 5 3 2 2 2 2 2" xfId="15684"/>
    <cellStyle name="Обычный 2 2 16 5 3 2 2 2 3" xfId="15685"/>
    <cellStyle name="Обычный 2 2 16 5 3 2 2 3" xfId="15686"/>
    <cellStyle name="Обычный 2 2 16 5 3 2 2 3 2" xfId="15687"/>
    <cellStyle name="Обычный 2 2 16 5 3 2 2 4" xfId="15688"/>
    <cellStyle name="Обычный 2 2 16 5 3 2 3" xfId="15689"/>
    <cellStyle name="Обычный 2 2 16 5 3 2 3 2" xfId="15690"/>
    <cellStyle name="Обычный 2 2 16 5 3 2 3 2 2" xfId="15691"/>
    <cellStyle name="Обычный 2 2 16 5 3 2 3 3" xfId="15692"/>
    <cellStyle name="Обычный 2 2 16 5 3 2 4" xfId="15693"/>
    <cellStyle name="Обычный 2 2 16 5 3 2 4 2" xfId="15694"/>
    <cellStyle name="Обычный 2 2 16 5 3 2 5" xfId="15695"/>
    <cellStyle name="Обычный 2 2 16 5 3 3" xfId="15696"/>
    <cellStyle name="Обычный 2 2 16 5 3 3 2" xfId="15697"/>
    <cellStyle name="Обычный 2 2 16 5 3 3 2 2" xfId="15698"/>
    <cellStyle name="Обычный 2 2 16 5 3 3 2 2 2" xfId="15699"/>
    <cellStyle name="Обычный 2 2 16 5 3 3 2 3" xfId="15700"/>
    <cellStyle name="Обычный 2 2 16 5 3 3 3" xfId="15701"/>
    <cellStyle name="Обычный 2 2 16 5 3 3 3 2" xfId="15702"/>
    <cellStyle name="Обычный 2 2 16 5 3 3 4" xfId="15703"/>
    <cellStyle name="Обычный 2 2 16 5 3 4" xfId="15704"/>
    <cellStyle name="Обычный 2 2 16 5 3 4 2" xfId="15705"/>
    <cellStyle name="Обычный 2 2 16 5 3 4 2 2" xfId="15706"/>
    <cellStyle name="Обычный 2 2 16 5 3 4 3" xfId="15707"/>
    <cellStyle name="Обычный 2 2 16 5 3 5" xfId="15708"/>
    <cellStyle name="Обычный 2 2 16 5 3 5 2" xfId="15709"/>
    <cellStyle name="Обычный 2 2 16 5 3 6" xfId="15710"/>
    <cellStyle name="Обычный 2 2 16 5 4" xfId="15711"/>
    <cellStyle name="Обычный 2 2 16 5 4 2" xfId="15712"/>
    <cellStyle name="Обычный 2 2 16 5 4 2 2" xfId="15713"/>
    <cellStyle name="Обычный 2 2 16 5 4 2 2 2" xfId="15714"/>
    <cellStyle name="Обычный 2 2 16 5 4 2 2 2 2" xfId="15715"/>
    <cellStyle name="Обычный 2 2 16 5 4 2 2 2 2 2" xfId="15716"/>
    <cellStyle name="Обычный 2 2 16 5 4 2 2 2 3" xfId="15717"/>
    <cellStyle name="Обычный 2 2 16 5 4 2 2 3" xfId="15718"/>
    <cellStyle name="Обычный 2 2 16 5 4 2 2 3 2" xfId="15719"/>
    <cellStyle name="Обычный 2 2 16 5 4 2 2 4" xfId="15720"/>
    <cellStyle name="Обычный 2 2 16 5 4 2 3" xfId="15721"/>
    <cellStyle name="Обычный 2 2 16 5 4 2 3 2" xfId="15722"/>
    <cellStyle name="Обычный 2 2 16 5 4 2 3 2 2" xfId="15723"/>
    <cellStyle name="Обычный 2 2 16 5 4 2 3 3" xfId="15724"/>
    <cellStyle name="Обычный 2 2 16 5 4 2 4" xfId="15725"/>
    <cellStyle name="Обычный 2 2 16 5 4 2 4 2" xfId="15726"/>
    <cellStyle name="Обычный 2 2 16 5 4 2 5" xfId="15727"/>
    <cellStyle name="Обычный 2 2 16 5 4 3" xfId="15728"/>
    <cellStyle name="Обычный 2 2 16 5 4 3 2" xfId="15729"/>
    <cellStyle name="Обычный 2 2 16 5 4 3 2 2" xfId="15730"/>
    <cellStyle name="Обычный 2 2 16 5 4 3 2 2 2" xfId="15731"/>
    <cellStyle name="Обычный 2 2 16 5 4 3 2 3" xfId="15732"/>
    <cellStyle name="Обычный 2 2 16 5 4 3 3" xfId="15733"/>
    <cellStyle name="Обычный 2 2 16 5 4 3 3 2" xfId="15734"/>
    <cellStyle name="Обычный 2 2 16 5 4 3 4" xfId="15735"/>
    <cellStyle name="Обычный 2 2 16 5 4 4" xfId="15736"/>
    <cellStyle name="Обычный 2 2 16 5 4 4 2" xfId="15737"/>
    <cellStyle name="Обычный 2 2 16 5 4 4 2 2" xfId="15738"/>
    <cellStyle name="Обычный 2 2 16 5 4 4 3" xfId="15739"/>
    <cellStyle name="Обычный 2 2 16 5 4 5" xfId="15740"/>
    <cellStyle name="Обычный 2 2 16 5 4 5 2" xfId="15741"/>
    <cellStyle name="Обычный 2 2 16 5 4 6" xfId="15742"/>
    <cellStyle name="Обычный 2 2 16 5 5" xfId="15743"/>
    <cellStyle name="Обычный 2 2 16 5 5 2" xfId="15744"/>
    <cellStyle name="Обычный 2 2 16 5 5 2 2" xfId="15745"/>
    <cellStyle name="Обычный 2 2 16 5 5 2 2 2" xfId="15746"/>
    <cellStyle name="Обычный 2 2 16 5 5 2 2 2 2" xfId="15747"/>
    <cellStyle name="Обычный 2 2 16 5 5 2 2 2 2 2" xfId="15748"/>
    <cellStyle name="Обычный 2 2 16 5 5 2 2 2 3" xfId="15749"/>
    <cellStyle name="Обычный 2 2 16 5 5 2 2 3" xfId="15750"/>
    <cellStyle name="Обычный 2 2 16 5 5 2 2 3 2" xfId="15751"/>
    <cellStyle name="Обычный 2 2 16 5 5 2 2 4" xfId="15752"/>
    <cellStyle name="Обычный 2 2 16 5 5 2 3" xfId="15753"/>
    <cellStyle name="Обычный 2 2 16 5 5 2 3 2" xfId="15754"/>
    <cellStyle name="Обычный 2 2 16 5 5 2 3 2 2" xfId="15755"/>
    <cellStyle name="Обычный 2 2 16 5 5 2 3 3" xfId="15756"/>
    <cellStyle name="Обычный 2 2 16 5 5 2 4" xfId="15757"/>
    <cellStyle name="Обычный 2 2 16 5 5 2 4 2" xfId="15758"/>
    <cellStyle name="Обычный 2 2 16 5 5 2 5" xfId="15759"/>
    <cellStyle name="Обычный 2 2 16 5 5 3" xfId="15760"/>
    <cellStyle name="Обычный 2 2 16 5 5 3 2" xfId="15761"/>
    <cellStyle name="Обычный 2 2 16 5 5 3 2 2" xfId="15762"/>
    <cellStyle name="Обычный 2 2 16 5 5 3 2 2 2" xfId="15763"/>
    <cellStyle name="Обычный 2 2 16 5 5 3 2 3" xfId="15764"/>
    <cellStyle name="Обычный 2 2 16 5 5 3 3" xfId="15765"/>
    <cellStyle name="Обычный 2 2 16 5 5 3 3 2" xfId="15766"/>
    <cellStyle name="Обычный 2 2 16 5 5 3 4" xfId="15767"/>
    <cellStyle name="Обычный 2 2 16 5 5 4" xfId="15768"/>
    <cellStyle name="Обычный 2 2 16 5 5 4 2" xfId="15769"/>
    <cellStyle name="Обычный 2 2 16 5 5 4 2 2" xfId="15770"/>
    <cellStyle name="Обычный 2 2 16 5 5 4 3" xfId="15771"/>
    <cellStyle name="Обычный 2 2 16 5 5 5" xfId="15772"/>
    <cellStyle name="Обычный 2 2 16 5 5 5 2" xfId="15773"/>
    <cellStyle name="Обычный 2 2 16 5 5 6" xfId="15774"/>
    <cellStyle name="Обычный 2 2 16 5 6" xfId="15775"/>
    <cellStyle name="Обычный 2 2 16 5 6 2" xfId="15776"/>
    <cellStyle name="Обычный 2 2 16 5 6 2 2" xfId="15777"/>
    <cellStyle name="Обычный 2 2 16 5 6 2 2 2" xfId="15778"/>
    <cellStyle name="Обычный 2 2 16 5 6 2 2 2 2" xfId="15779"/>
    <cellStyle name="Обычный 2 2 16 5 6 2 2 3" xfId="15780"/>
    <cellStyle name="Обычный 2 2 16 5 6 2 3" xfId="15781"/>
    <cellStyle name="Обычный 2 2 16 5 6 2 3 2" xfId="15782"/>
    <cellStyle name="Обычный 2 2 16 5 6 2 4" xfId="15783"/>
    <cellStyle name="Обычный 2 2 16 5 6 3" xfId="15784"/>
    <cellStyle name="Обычный 2 2 16 5 6 3 2" xfId="15785"/>
    <cellStyle name="Обычный 2 2 16 5 6 3 2 2" xfId="15786"/>
    <cellStyle name="Обычный 2 2 16 5 6 3 3" xfId="15787"/>
    <cellStyle name="Обычный 2 2 16 5 6 4" xfId="15788"/>
    <cellStyle name="Обычный 2 2 16 5 6 4 2" xfId="15789"/>
    <cellStyle name="Обычный 2 2 16 5 6 5" xfId="15790"/>
    <cellStyle name="Обычный 2 2 16 5 7" xfId="15791"/>
    <cellStyle name="Обычный 2 2 16 5 7 2" xfId="15792"/>
    <cellStyle name="Обычный 2 2 16 5 7 2 2" xfId="15793"/>
    <cellStyle name="Обычный 2 2 16 5 7 2 2 2" xfId="15794"/>
    <cellStyle name="Обычный 2 2 16 5 7 2 3" xfId="15795"/>
    <cellStyle name="Обычный 2 2 16 5 7 3" xfId="15796"/>
    <cellStyle name="Обычный 2 2 16 5 7 3 2" xfId="15797"/>
    <cellStyle name="Обычный 2 2 16 5 7 4" xfId="15798"/>
    <cellStyle name="Обычный 2 2 16 5 8" xfId="15799"/>
    <cellStyle name="Обычный 2 2 16 5 8 2" xfId="15800"/>
    <cellStyle name="Обычный 2 2 16 5 8 2 2" xfId="15801"/>
    <cellStyle name="Обычный 2 2 16 5 8 3" xfId="15802"/>
    <cellStyle name="Обычный 2 2 16 5 9" xfId="15803"/>
    <cellStyle name="Обычный 2 2 16 5 9 2" xfId="15804"/>
    <cellStyle name="Обычный 2 2 16 6" xfId="15805"/>
    <cellStyle name="Обычный 2 2 16 6 2" xfId="15806"/>
    <cellStyle name="Обычный 2 2 16 6 2 2" xfId="15807"/>
    <cellStyle name="Обычный 2 2 16 6 2 2 2" xfId="15808"/>
    <cellStyle name="Обычный 2 2 16 6 2 2 2 2" xfId="15809"/>
    <cellStyle name="Обычный 2 2 16 6 2 2 2 2 2" xfId="15810"/>
    <cellStyle name="Обычный 2 2 16 6 2 2 2 3" xfId="15811"/>
    <cellStyle name="Обычный 2 2 16 6 2 2 3" xfId="15812"/>
    <cellStyle name="Обычный 2 2 16 6 2 2 3 2" xfId="15813"/>
    <cellStyle name="Обычный 2 2 16 6 2 2 4" xfId="15814"/>
    <cellStyle name="Обычный 2 2 16 6 2 3" xfId="15815"/>
    <cellStyle name="Обычный 2 2 16 6 2 3 2" xfId="15816"/>
    <cellStyle name="Обычный 2 2 16 6 2 3 2 2" xfId="15817"/>
    <cellStyle name="Обычный 2 2 16 6 2 3 3" xfId="15818"/>
    <cellStyle name="Обычный 2 2 16 6 2 4" xfId="15819"/>
    <cellStyle name="Обычный 2 2 16 6 2 4 2" xfId="15820"/>
    <cellStyle name="Обычный 2 2 16 6 2 5" xfId="15821"/>
    <cellStyle name="Обычный 2 2 16 6 3" xfId="15822"/>
    <cellStyle name="Обычный 2 2 16 6 3 2" xfId="15823"/>
    <cellStyle name="Обычный 2 2 16 6 3 2 2" xfId="15824"/>
    <cellStyle name="Обычный 2 2 16 6 3 2 2 2" xfId="15825"/>
    <cellStyle name="Обычный 2 2 16 6 3 2 3" xfId="15826"/>
    <cellStyle name="Обычный 2 2 16 6 3 3" xfId="15827"/>
    <cellStyle name="Обычный 2 2 16 6 3 3 2" xfId="15828"/>
    <cellStyle name="Обычный 2 2 16 6 3 4" xfId="15829"/>
    <cellStyle name="Обычный 2 2 16 6 4" xfId="15830"/>
    <cellStyle name="Обычный 2 2 16 6 4 2" xfId="15831"/>
    <cellStyle name="Обычный 2 2 16 6 4 2 2" xfId="15832"/>
    <cellStyle name="Обычный 2 2 16 6 4 3" xfId="15833"/>
    <cellStyle name="Обычный 2 2 16 6 5" xfId="15834"/>
    <cellStyle name="Обычный 2 2 16 6 5 2" xfId="15835"/>
    <cellStyle name="Обычный 2 2 16 6 6" xfId="15836"/>
    <cellStyle name="Обычный 2 2 16 7" xfId="15837"/>
    <cellStyle name="Обычный 2 2 16 7 2" xfId="15838"/>
    <cellStyle name="Обычный 2 2 16 7 2 2" xfId="15839"/>
    <cellStyle name="Обычный 2 2 16 7 2 2 2" xfId="15840"/>
    <cellStyle name="Обычный 2 2 16 7 2 2 2 2" xfId="15841"/>
    <cellStyle name="Обычный 2 2 16 7 2 2 2 2 2" xfId="15842"/>
    <cellStyle name="Обычный 2 2 16 7 2 2 2 3" xfId="15843"/>
    <cellStyle name="Обычный 2 2 16 7 2 2 3" xfId="15844"/>
    <cellStyle name="Обычный 2 2 16 7 2 2 3 2" xfId="15845"/>
    <cellStyle name="Обычный 2 2 16 7 2 2 4" xfId="15846"/>
    <cellStyle name="Обычный 2 2 16 7 2 3" xfId="15847"/>
    <cellStyle name="Обычный 2 2 16 7 2 3 2" xfId="15848"/>
    <cellStyle name="Обычный 2 2 16 7 2 3 2 2" xfId="15849"/>
    <cellStyle name="Обычный 2 2 16 7 2 3 3" xfId="15850"/>
    <cellStyle name="Обычный 2 2 16 7 2 4" xfId="15851"/>
    <cellStyle name="Обычный 2 2 16 7 2 4 2" xfId="15852"/>
    <cellStyle name="Обычный 2 2 16 7 2 5" xfId="15853"/>
    <cellStyle name="Обычный 2 2 16 7 3" xfId="15854"/>
    <cellStyle name="Обычный 2 2 16 7 3 2" xfId="15855"/>
    <cellStyle name="Обычный 2 2 16 7 3 2 2" xfId="15856"/>
    <cellStyle name="Обычный 2 2 16 7 3 2 2 2" xfId="15857"/>
    <cellStyle name="Обычный 2 2 16 7 3 2 3" xfId="15858"/>
    <cellStyle name="Обычный 2 2 16 7 3 3" xfId="15859"/>
    <cellStyle name="Обычный 2 2 16 7 3 3 2" xfId="15860"/>
    <cellStyle name="Обычный 2 2 16 7 3 4" xfId="15861"/>
    <cellStyle name="Обычный 2 2 16 7 4" xfId="15862"/>
    <cellStyle name="Обычный 2 2 16 7 4 2" xfId="15863"/>
    <cellStyle name="Обычный 2 2 16 7 4 2 2" xfId="15864"/>
    <cellStyle name="Обычный 2 2 16 7 4 3" xfId="15865"/>
    <cellStyle name="Обычный 2 2 16 7 5" xfId="15866"/>
    <cellStyle name="Обычный 2 2 16 7 5 2" xfId="15867"/>
    <cellStyle name="Обычный 2 2 16 7 6" xfId="15868"/>
    <cellStyle name="Обычный 2 2 16 8" xfId="15869"/>
    <cellStyle name="Обычный 2 2 16 8 2" xfId="15870"/>
    <cellStyle name="Обычный 2 2 16 8 2 2" xfId="15871"/>
    <cellStyle name="Обычный 2 2 16 8 2 2 2" xfId="15872"/>
    <cellStyle name="Обычный 2 2 16 8 2 2 2 2" xfId="15873"/>
    <cellStyle name="Обычный 2 2 16 8 2 2 2 2 2" xfId="15874"/>
    <cellStyle name="Обычный 2 2 16 8 2 2 2 3" xfId="15875"/>
    <cellStyle name="Обычный 2 2 16 8 2 2 3" xfId="15876"/>
    <cellStyle name="Обычный 2 2 16 8 2 2 3 2" xfId="15877"/>
    <cellStyle name="Обычный 2 2 16 8 2 2 4" xfId="15878"/>
    <cellStyle name="Обычный 2 2 16 8 2 3" xfId="15879"/>
    <cellStyle name="Обычный 2 2 16 8 2 3 2" xfId="15880"/>
    <cellStyle name="Обычный 2 2 16 8 2 3 2 2" xfId="15881"/>
    <cellStyle name="Обычный 2 2 16 8 2 3 3" xfId="15882"/>
    <cellStyle name="Обычный 2 2 16 8 2 4" xfId="15883"/>
    <cellStyle name="Обычный 2 2 16 8 2 4 2" xfId="15884"/>
    <cellStyle name="Обычный 2 2 16 8 2 5" xfId="15885"/>
    <cellStyle name="Обычный 2 2 16 8 3" xfId="15886"/>
    <cellStyle name="Обычный 2 2 16 8 3 2" xfId="15887"/>
    <cellStyle name="Обычный 2 2 16 8 3 2 2" xfId="15888"/>
    <cellStyle name="Обычный 2 2 16 8 3 2 2 2" xfId="15889"/>
    <cellStyle name="Обычный 2 2 16 8 3 2 3" xfId="15890"/>
    <cellStyle name="Обычный 2 2 16 8 3 3" xfId="15891"/>
    <cellStyle name="Обычный 2 2 16 8 3 3 2" xfId="15892"/>
    <cellStyle name="Обычный 2 2 16 8 3 4" xfId="15893"/>
    <cellStyle name="Обычный 2 2 16 8 4" xfId="15894"/>
    <cellStyle name="Обычный 2 2 16 8 4 2" xfId="15895"/>
    <cellStyle name="Обычный 2 2 16 8 4 2 2" xfId="15896"/>
    <cellStyle name="Обычный 2 2 16 8 4 3" xfId="15897"/>
    <cellStyle name="Обычный 2 2 16 8 5" xfId="15898"/>
    <cellStyle name="Обычный 2 2 16 8 5 2" xfId="15899"/>
    <cellStyle name="Обычный 2 2 16 8 6" xfId="15900"/>
    <cellStyle name="Обычный 2 2 16 9" xfId="15901"/>
    <cellStyle name="Обычный 2 2 16 9 2" xfId="15902"/>
    <cellStyle name="Обычный 2 2 16 9 2 2" xfId="15903"/>
    <cellStyle name="Обычный 2 2 16 9 2 2 2" xfId="15904"/>
    <cellStyle name="Обычный 2 2 16 9 2 2 2 2" xfId="15905"/>
    <cellStyle name="Обычный 2 2 16 9 2 2 2 2 2" xfId="15906"/>
    <cellStyle name="Обычный 2 2 16 9 2 2 2 3" xfId="15907"/>
    <cellStyle name="Обычный 2 2 16 9 2 2 3" xfId="15908"/>
    <cellStyle name="Обычный 2 2 16 9 2 2 3 2" xfId="15909"/>
    <cellStyle name="Обычный 2 2 16 9 2 2 4" xfId="15910"/>
    <cellStyle name="Обычный 2 2 16 9 2 3" xfId="15911"/>
    <cellStyle name="Обычный 2 2 16 9 2 3 2" xfId="15912"/>
    <cellStyle name="Обычный 2 2 16 9 2 3 2 2" xfId="15913"/>
    <cellStyle name="Обычный 2 2 16 9 2 3 3" xfId="15914"/>
    <cellStyle name="Обычный 2 2 16 9 2 4" xfId="15915"/>
    <cellStyle name="Обычный 2 2 16 9 2 4 2" xfId="15916"/>
    <cellStyle name="Обычный 2 2 16 9 2 5" xfId="15917"/>
    <cellStyle name="Обычный 2 2 16 9 3" xfId="15918"/>
    <cellStyle name="Обычный 2 2 16 9 3 2" xfId="15919"/>
    <cellStyle name="Обычный 2 2 16 9 3 2 2" xfId="15920"/>
    <cellStyle name="Обычный 2 2 16 9 3 2 2 2" xfId="15921"/>
    <cellStyle name="Обычный 2 2 16 9 3 2 3" xfId="15922"/>
    <cellStyle name="Обычный 2 2 16 9 3 3" xfId="15923"/>
    <cellStyle name="Обычный 2 2 16 9 3 3 2" xfId="15924"/>
    <cellStyle name="Обычный 2 2 16 9 3 4" xfId="15925"/>
    <cellStyle name="Обычный 2 2 16 9 4" xfId="15926"/>
    <cellStyle name="Обычный 2 2 16 9 4 2" xfId="15927"/>
    <cellStyle name="Обычный 2 2 16 9 4 2 2" xfId="15928"/>
    <cellStyle name="Обычный 2 2 16 9 4 3" xfId="15929"/>
    <cellStyle name="Обычный 2 2 16 9 5" xfId="15930"/>
    <cellStyle name="Обычный 2 2 16 9 5 2" xfId="15931"/>
    <cellStyle name="Обычный 2 2 16 9 6" xfId="15932"/>
    <cellStyle name="Обычный 2 2 17" xfId="15933"/>
    <cellStyle name="Обычный 2 2 17 10" xfId="15934"/>
    <cellStyle name="Обычный 2 2 17 10 2" xfId="15935"/>
    <cellStyle name="Обычный 2 2 17 10 2 2" xfId="15936"/>
    <cellStyle name="Обычный 2 2 17 10 2 2 2" xfId="15937"/>
    <cellStyle name="Обычный 2 2 17 10 2 2 2 2" xfId="15938"/>
    <cellStyle name="Обычный 2 2 17 10 2 2 3" xfId="15939"/>
    <cellStyle name="Обычный 2 2 17 10 2 3" xfId="15940"/>
    <cellStyle name="Обычный 2 2 17 10 2 3 2" xfId="15941"/>
    <cellStyle name="Обычный 2 2 17 10 2 4" xfId="15942"/>
    <cellStyle name="Обычный 2 2 17 10 3" xfId="15943"/>
    <cellStyle name="Обычный 2 2 17 10 3 2" xfId="15944"/>
    <cellStyle name="Обычный 2 2 17 10 3 2 2" xfId="15945"/>
    <cellStyle name="Обычный 2 2 17 10 3 3" xfId="15946"/>
    <cellStyle name="Обычный 2 2 17 10 4" xfId="15947"/>
    <cellStyle name="Обычный 2 2 17 10 4 2" xfId="15948"/>
    <cellStyle name="Обычный 2 2 17 10 5" xfId="15949"/>
    <cellStyle name="Обычный 2 2 17 11" xfId="15950"/>
    <cellStyle name="Обычный 2 2 17 11 2" xfId="15951"/>
    <cellStyle name="Обычный 2 2 17 11 2 2" xfId="15952"/>
    <cellStyle name="Обычный 2 2 17 11 2 2 2" xfId="15953"/>
    <cellStyle name="Обычный 2 2 17 11 2 3" xfId="15954"/>
    <cellStyle name="Обычный 2 2 17 11 3" xfId="15955"/>
    <cellStyle name="Обычный 2 2 17 11 3 2" xfId="15956"/>
    <cellStyle name="Обычный 2 2 17 11 4" xfId="15957"/>
    <cellStyle name="Обычный 2 2 17 12" xfId="15958"/>
    <cellStyle name="Обычный 2 2 17 12 2" xfId="15959"/>
    <cellStyle name="Обычный 2 2 17 12 2 2" xfId="15960"/>
    <cellStyle name="Обычный 2 2 17 12 3" xfId="15961"/>
    <cellStyle name="Обычный 2 2 17 13" xfId="15962"/>
    <cellStyle name="Обычный 2 2 17 14" xfId="15963"/>
    <cellStyle name="Обычный 2 2 17 14 2" xfId="15964"/>
    <cellStyle name="Обычный 2 2 17 15" xfId="15965"/>
    <cellStyle name="Обычный 2 2 17 2" xfId="15966"/>
    <cellStyle name="Обычный 2 2 17 2 10" xfId="15967"/>
    <cellStyle name="Обычный 2 2 17 2 10 2" xfId="15968"/>
    <cellStyle name="Обычный 2 2 17 2 10 2 2" xfId="15969"/>
    <cellStyle name="Обычный 2 2 17 2 10 2 2 2" xfId="15970"/>
    <cellStyle name="Обычный 2 2 17 2 10 2 3" xfId="15971"/>
    <cellStyle name="Обычный 2 2 17 2 10 3" xfId="15972"/>
    <cellStyle name="Обычный 2 2 17 2 10 3 2" xfId="15973"/>
    <cellStyle name="Обычный 2 2 17 2 10 4" xfId="15974"/>
    <cellStyle name="Обычный 2 2 17 2 11" xfId="15975"/>
    <cellStyle name="Обычный 2 2 17 2 11 2" xfId="15976"/>
    <cellStyle name="Обычный 2 2 17 2 11 2 2" xfId="15977"/>
    <cellStyle name="Обычный 2 2 17 2 11 3" xfId="15978"/>
    <cellStyle name="Обычный 2 2 17 2 12" xfId="15979"/>
    <cellStyle name="Обычный 2 2 17 2 12 2" xfId="15980"/>
    <cellStyle name="Обычный 2 2 17 2 13" xfId="15981"/>
    <cellStyle name="Обычный 2 2 17 2 2" xfId="15982"/>
    <cellStyle name="Обычный 2 2 17 2 2 10" xfId="15983"/>
    <cellStyle name="Обычный 2 2 17 2 2 10 2" xfId="15984"/>
    <cellStyle name="Обычный 2 2 17 2 2 11" xfId="15985"/>
    <cellStyle name="Обычный 2 2 17 2 2 2" xfId="15986"/>
    <cellStyle name="Обычный 2 2 17 2 2 2 10" xfId="15987"/>
    <cellStyle name="Обычный 2 2 17 2 2 2 2" xfId="15988"/>
    <cellStyle name="Обычный 2 2 17 2 2 2 2 2" xfId="15989"/>
    <cellStyle name="Обычный 2 2 17 2 2 2 2 2 2" xfId="15990"/>
    <cellStyle name="Обычный 2 2 17 2 2 2 2 2 2 2" xfId="15991"/>
    <cellStyle name="Обычный 2 2 17 2 2 2 2 2 2 2 2" xfId="15992"/>
    <cellStyle name="Обычный 2 2 17 2 2 2 2 2 2 2 2 2" xfId="15993"/>
    <cellStyle name="Обычный 2 2 17 2 2 2 2 2 2 2 3" xfId="15994"/>
    <cellStyle name="Обычный 2 2 17 2 2 2 2 2 2 3" xfId="15995"/>
    <cellStyle name="Обычный 2 2 17 2 2 2 2 2 2 3 2" xfId="15996"/>
    <cellStyle name="Обычный 2 2 17 2 2 2 2 2 2 4" xfId="15997"/>
    <cellStyle name="Обычный 2 2 17 2 2 2 2 2 3" xfId="15998"/>
    <cellStyle name="Обычный 2 2 17 2 2 2 2 2 3 2" xfId="15999"/>
    <cellStyle name="Обычный 2 2 17 2 2 2 2 2 3 2 2" xfId="16000"/>
    <cellStyle name="Обычный 2 2 17 2 2 2 2 2 3 3" xfId="16001"/>
    <cellStyle name="Обычный 2 2 17 2 2 2 2 2 4" xfId="16002"/>
    <cellStyle name="Обычный 2 2 17 2 2 2 2 2 4 2" xfId="16003"/>
    <cellStyle name="Обычный 2 2 17 2 2 2 2 2 5" xfId="16004"/>
    <cellStyle name="Обычный 2 2 17 2 2 2 2 3" xfId="16005"/>
    <cellStyle name="Обычный 2 2 17 2 2 2 2 3 2" xfId="16006"/>
    <cellStyle name="Обычный 2 2 17 2 2 2 2 3 2 2" xfId="16007"/>
    <cellStyle name="Обычный 2 2 17 2 2 2 2 3 2 2 2" xfId="16008"/>
    <cellStyle name="Обычный 2 2 17 2 2 2 2 3 2 3" xfId="16009"/>
    <cellStyle name="Обычный 2 2 17 2 2 2 2 3 3" xfId="16010"/>
    <cellStyle name="Обычный 2 2 17 2 2 2 2 3 3 2" xfId="16011"/>
    <cellStyle name="Обычный 2 2 17 2 2 2 2 3 4" xfId="16012"/>
    <cellStyle name="Обычный 2 2 17 2 2 2 2 4" xfId="16013"/>
    <cellStyle name="Обычный 2 2 17 2 2 2 2 4 2" xfId="16014"/>
    <cellStyle name="Обычный 2 2 17 2 2 2 2 4 2 2" xfId="16015"/>
    <cellStyle name="Обычный 2 2 17 2 2 2 2 4 3" xfId="16016"/>
    <cellStyle name="Обычный 2 2 17 2 2 2 2 5" xfId="16017"/>
    <cellStyle name="Обычный 2 2 17 2 2 2 2 5 2" xfId="16018"/>
    <cellStyle name="Обычный 2 2 17 2 2 2 2 6" xfId="16019"/>
    <cellStyle name="Обычный 2 2 17 2 2 2 3" xfId="16020"/>
    <cellStyle name="Обычный 2 2 17 2 2 2 3 2" xfId="16021"/>
    <cellStyle name="Обычный 2 2 17 2 2 2 3 2 2" xfId="16022"/>
    <cellStyle name="Обычный 2 2 17 2 2 2 3 2 2 2" xfId="16023"/>
    <cellStyle name="Обычный 2 2 17 2 2 2 3 2 2 2 2" xfId="16024"/>
    <cellStyle name="Обычный 2 2 17 2 2 2 3 2 2 2 2 2" xfId="16025"/>
    <cellStyle name="Обычный 2 2 17 2 2 2 3 2 2 2 3" xfId="16026"/>
    <cellStyle name="Обычный 2 2 17 2 2 2 3 2 2 3" xfId="16027"/>
    <cellStyle name="Обычный 2 2 17 2 2 2 3 2 2 3 2" xfId="16028"/>
    <cellStyle name="Обычный 2 2 17 2 2 2 3 2 2 4" xfId="16029"/>
    <cellStyle name="Обычный 2 2 17 2 2 2 3 2 3" xfId="16030"/>
    <cellStyle name="Обычный 2 2 17 2 2 2 3 2 3 2" xfId="16031"/>
    <cellStyle name="Обычный 2 2 17 2 2 2 3 2 3 2 2" xfId="16032"/>
    <cellStyle name="Обычный 2 2 17 2 2 2 3 2 3 3" xfId="16033"/>
    <cellStyle name="Обычный 2 2 17 2 2 2 3 2 4" xfId="16034"/>
    <cellStyle name="Обычный 2 2 17 2 2 2 3 2 4 2" xfId="16035"/>
    <cellStyle name="Обычный 2 2 17 2 2 2 3 2 5" xfId="16036"/>
    <cellStyle name="Обычный 2 2 17 2 2 2 3 3" xfId="16037"/>
    <cellStyle name="Обычный 2 2 17 2 2 2 3 3 2" xfId="16038"/>
    <cellStyle name="Обычный 2 2 17 2 2 2 3 3 2 2" xfId="16039"/>
    <cellStyle name="Обычный 2 2 17 2 2 2 3 3 2 2 2" xfId="16040"/>
    <cellStyle name="Обычный 2 2 17 2 2 2 3 3 2 3" xfId="16041"/>
    <cellStyle name="Обычный 2 2 17 2 2 2 3 3 3" xfId="16042"/>
    <cellStyle name="Обычный 2 2 17 2 2 2 3 3 3 2" xfId="16043"/>
    <cellStyle name="Обычный 2 2 17 2 2 2 3 3 4" xfId="16044"/>
    <cellStyle name="Обычный 2 2 17 2 2 2 3 4" xfId="16045"/>
    <cellStyle name="Обычный 2 2 17 2 2 2 3 4 2" xfId="16046"/>
    <cellStyle name="Обычный 2 2 17 2 2 2 3 4 2 2" xfId="16047"/>
    <cellStyle name="Обычный 2 2 17 2 2 2 3 4 3" xfId="16048"/>
    <cellStyle name="Обычный 2 2 17 2 2 2 3 5" xfId="16049"/>
    <cellStyle name="Обычный 2 2 17 2 2 2 3 5 2" xfId="16050"/>
    <cellStyle name="Обычный 2 2 17 2 2 2 3 6" xfId="16051"/>
    <cellStyle name="Обычный 2 2 17 2 2 2 4" xfId="16052"/>
    <cellStyle name="Обычный 2 2 17 2 2 2 4 2" xfId="16053"/>
    <cellStyle name="Обычный 2 2 17 2 2 2 4 2 2" xfId="16054"/>
    <cellStyle name="Обычный 2 2 17 2 2 2 4 2 2 2" xfId="16055"/>
    <cellStyle name="Обычный 2 2 17 2 2 2 4 2 2 2 2" xfId="16056"/>
    <cellStyle name="Обычный 2 2 17 2 2 2 4 2 2 2 2 2" xfId="16057"/>
    <cellStyle name="Обычный 2 2 17 2 2 2 4 2 2 2 3" xfId="16058"/>
    <cellStyle name="Обычный 2 2 17 2 2 2 4 2 2 3" xfId="16059"/>
    <cellStyle name="Обычный 2 2 17 2 2 2 4 2 2 3 2" xfId="16060"/>
    <cellStyle name="Обычный 2 2 17 2 2 2 4 2 2 4" xfId="16061"/>
    <cellStyle name="Обычный 2 2 17 2 2 2 4 2 3" xfId="16062"/>
    <cellStyle name="Обычный 2 2 17 2 2 2 4 2 3 2" xfId="16063"/>
    <cellStyle name="Обычный 2 2 17 2 2 2 4 2 3 2 2" xfId="16064"/>
    <cellStyle name="Обычный 2 2 17 2 2 2 4 2 3 3" xfId="16065"/>
    <cellStyle name="Обычный 2 2 17 2 2 2 4 2 4" xfId="16066"/>
    <cellStyle name="Обычный 2 2 17 2 2 2 4 2 4 2" xfId="16067"/>
    <cellStyle name="Обычный 2 2 17 2 2 2 4 2 5" xfId="16068"/>
    <cellStyle name="Обычный 2 2 17 2 2 2 4 3" xfId="16069"/>
    <cellStyle name="Обычный 2 2 17 2 2 2 4 3 2" xfId="16070"/>
    <cellStyle name="Обычный 2 2 17 2 2 2 4 3 2 2" xfId="16071"/>
    <cellStyle name="Обычный 2 2 17 2 2 2 4 3 2 2 2" xfId="16072"/>
    <cellStyle name="Обычный 2 2 17 2 2 2 4 3 2 3" xfId="16073"/>
    <cellStyle name="Обычный 2 2 17 2 2 2 4 3 3" xfId="16074"/>
    <cellStyle name="Обычный 2 2 17 2 2 2 4 3 3 2" xfId="16075"/>
    <cellStyle name="Обычный 2 2 17 2 2 2 4 3 4" xfId="16076"/>
    <cellStyle name="Обычный 2 2 17 2 2 2 4 4" xfId="16077"/>
    <cellStyle name="Обычный 2 2 17 2 2 2 4 4 2" xfId="16078"/>
    <cellStyle name="Обычный 2 2 17 2 2 2 4 4 2 2" xfId="16079"/>
    <cellStyle name="Обычный 2 2 17 2 2 2 4 4 3" xfId="16080"/>
    <cellStyle name="Обычный 2 2 17 2 2 2 4 5" xfId="16081"/>
    <cellStyle name="Обычный 2 2 17 2 2 2 4 5 2" xfId="16082"/>
    <cellStyle name="Обычный 2 2 17 2 2 2 4 6" xfId="16083"/>
    <cellStyle name="Обычный 2 2 17 2 2 2 5" xfId="16084"/>
    <cellStyle name="Обычный 2 2 17 2 2 2 5 2" xfId="16085"/>
    <cellStyle name="Обычный 2 2 17 2 2 2 5 2 2" xfId="16086"/>
    <cellStyle name="Обычный 2 2 17 2 2 2 5 2 2 2" xfId="16087"/>
    <cellStyle name="Обычный 2 2 17 2 2 2 5 2 2 2 2" xfId="16088"/>
    <cellStyle name="Обычный 2 2 17 2 2 2 5 2 2 2 2 2" xfId="16089"/>
    <cellStyle name="Обычный 2 2 17 2 2 2 5 2 2 2 3" xfId="16090"/>
    <cellStyle name="Обычный 2 2 17 2 2 2 5 2 2 3" xfId="16091"/>
    <cellStyle name="Обычный 2 2 17 2 2 2 5 2 2 3 2" xfId="16092"/>
    <cellStyle name="Обычный 2 2 17 2 2 2 5 2 2 4" xfId="16093"/>
    <cellStyle name="Обычный 2 2 17 2 2 2 5 2 3" xfId="16094"/>
    <cellStyle name="Обычный 2 2 17 2 2 2 5 2 3 2" xfId="16095"/>
    <cellStyle name="Обычный 2 2 17 2 2 2 5 2 3 2 2" xfId="16096"/>
    <cellStyle name="Обычный 2 2 17 2 2 2 5 2 3 3" xfId="16097"/>
    <cellStyle name="Обычный 2 2 17 2 2 2 5 2 4" xfId="16098"/>
    <cellStyle name="Обычный 2 2 17 2 2 2 5 2 4 2" xfId="16099"/>
    <cellStyle name="Обычный 2 2 17 2 2 2 5 2 5" xfId="16100"/>
    <cellStyle name="Обычный 2 2 17 2 2 2 5 3" xfId="16101"/>
    <cellStyle name="Обычный 2 2 17 2 2 2 5 3 2" xfId="16102"/>
    <cellStyle name="Обычный 2 2 17 2 2 2 5 3 2 2" xfId="16103"/>
    <cellStyle name="Обычный 2 2 17 2 2 2 5 3 2 2 2" xfId="16104"/>
    <cellStyle name="Обычный 2 2 17 2 2 2 5 3 2 3" xfId="16105"/>
    <cellStyle name="Обычный 2 2 17 2 2 2 5 3 3" xfId="16106"/>
    <cellStyle name="Обычный 2 2 17 2 2 2 5 3 3 2" xfId="16107"/>
    <cellStyle name="Обычный 2 2 17 2 2 2 5 3 4" xfId="16108"/>
    <cellStyle name="Обычный 2 2 17 2 2 2 5 4" xfId="16109"/>
    <cellStyle name="Обычный 2 2 17 2 2 2 5 4 2" xfId="16110"/>
    <cellStyle name="Обычный 2 2 17 2 2 2 5 4 2 2" xfId="16111"/>
    <cellStyle name="Обычный 2 2 17 2 2 2 5 4 3" xfId="16112"/>
    <cellStyle name="Обычный 2 2 17 2 2 2 5 5" xfId="16113"/>
    <cellStyle name="Обычный 2 2 17 2 2 2 5 5 2" xfId="16114"/>
    <cellStyle name="Обычный 2 2 17 2 2 2 5 6" xfId="16115"/>
    <cellStyle name="Обычный 2 2 17 2 2 2 6" xfId="16116"/>
    <cellStyle name="Обычный 2 2 17 2 2 2 6 2" xfId="16117"/>
    <cellStyle name="Обычный 2 2 17 2 2 2 6 2 2" xfId="16118"/>
    <cellStyle name="Обычный 2 2 17 2 2 2 6 2 2 2" xfId="16119"/>
    <cellStyle name="Обычный 2 2 17 2 2 2 6 2 2 2 2" xfId="16120"/>
    <cellStyle name="Обычный 2 2 17 2 2 2 6 2 2 3" xfId="16121"/>
    <cellStyle name="Обычный 2 2 17 2 2 2 6 2 3" xfId="16122"/>
    <cellStyle name="Обычный 2 2 17 2 2 2 6 2 3 2" xfId="16123"/>
    <cellStyle name="Обычный 2 2 17 2 2 2 6 2 4" xfId="16124"/>
    <cellStyle name="Обычный 2 2 17 2 2 2 6 3" xfId="16125"/>
    <cellStyle name="Обычный 2 2 17 2 2 2 6 3 2" xfId="16126"/>
    <cellStyle name="Обычный 2 2 17 2 2 2 6 3 2 2" xfId="16127"/>
    <cellStyle name="Обычный 2 2 17 2 2 2 6 3 3" xfId="16128"/>
    <cellStyle name="Обычный 2 2 17 2 2 2 6 4" xfId="16129"/>
    <cellStyle name="Обычный 2 2 17 2 2 2 6 4 2" xfId="16130"/>
    <cellStyle name="Обычный 2 2 17 2 2 2 6 5" xfId="16131"/>
    <cellStyle name="Обычный 2 2 17 2 2 2 7" xfId="16132"/>
    <cellStyle name="Обычный 2 2 17 2 2 2 7 2" xfId="16133"/>
    <cellStyle name="Обычный 2 2 17 2 2 2 7 2 2" xfId="16134"/>
    <cellStyle name="Обычный 2 2 17 2 2 2 7 2 2 2" xfId="16135"/>
    <cellStyle name="Обычный 2 2 17 2 2 2 7 2 3" xfId="16136"/>
    <cellStyle name="Обычный 2 2 17 2 2 2 7 3" xfId="16137"/>
    <cellStyle name="Обычный 2 2 17 2 2 2 7 3 2" xfId="16138"/>
    <cellStyle name="Обычный 2 2 17 2 2 2 7 4" xfId="16139"/>
    <cellStyle name="Обычный 2 2 17 2 2 2 8" xfId="16140"/>
    <cellStyle name="Обычный 2 2 17 2 2 2 8 2" xfId="16141"/>
    <cellStyle name="Обычный 2 2 17 2 2 2 8 2 2" xfId="16142"/>
    <cellStyle name="Обычный 2 2 17 2 2 2 8 3" xfId="16143"/>
    <cellStyle name="Обычный 2 2 17 2 2 2 9" xfId="16144"/>
    <cellStyle name="Обычный 2 2 17 2 2 2 9 2" xfId="16145"/>
    <cellStyle name="Обычный 2 2 17 2 2 3" xfId="16146"/>
    <cellStyle name="Обычный 2 2 17 2 2 3 2" xfId="16147"/>
    <cellStyle name="Обычный 2 2 17 2 2 3 2 2" xfId="16148"/>
    <cellStyle name="Обычный 2 2 17 2 2 3 2 2 2" xfId="16149"/>
    <cellStyle name="Обычный 2 2 17 2 2 3 2 2 2 2" xfId="16150"/>
    <cellStyle name="Обычный 2 2 17 2 2 3 2 2 2 2 2" xfId="16151"/>
    <cellStyle name="Обычный 2 2 17 2 2 3 2 2 2 3" xfId="16152"/>
    <cellStyle name="Обычный 2 2 17 2 2 3 2 2 3" xfId="16153"/>
    <cellStyle name="Обычный 2 2 17 2 2 3 2 2 3 2" xfId="16154"/>
    <cellStyle name="Обычный 2 2 17 2 2 3 2 2 4" xfId="16155"/>
    <cellStyle name="Обычный 2 2 17 2 2 3 2 3" xfId="16156"/>
    <cellStyle name="Обычный 2 2 17 2 2 3 2 3 2" xfId="16157"/>
    <cellStyle name="Обычный 2 2 17 2 2 3 2 3 2 2" xfId="16158"/>
    <cellStyle name="Обычный 2 2 17 2 2 3 2 3 3" xfId="16159"/>
    <cellStyle name="Обычный 2 2 17 2 2 3 2 4" xfId="16160"/>
    <cellStyle name="Обычный 2 2 17 2 2 3 2 4 2" xfId="16161"/>
    <cellStyle name="Обычный 2 2 17 2 2 3 2 5" xfId="16162"/>
    <cellStyle name="Обычный 2 2 17 2 2 3 3" xfId="16163"/>
    <cellStyle name="Обычный 2 2 17 2 2 3 3 2" xfId="16164"/>
    <cellStyle name="Обычный 2 2 17 2 2 3 3 2 2" xfId="16165"/>
    <cellStyle name="Обычный 2 2 17 2 2 3 3 2 2 2" xfId="16166"/>
    <cellStyle name="Обычный 2 2 17 2 2 3 3 2 3" xfId="16167"/>
    <cellStyle name="Обычный 2 2 17 2 2 3 3 3" xfId="16168"/>
    <cellStyle name="Обычный 2 2 17 2 2 3 3 3 2" xfId="16169"/>
    <cellStyle name="Обычный 2 2 17 2 2 3 3 4" xfId="16170"/>
    <cellStyle name="Обычный 2 2 17 2 2 3 4" xfId="16171"/>
    <cellStyle name="Обычный 2 2 17 2 2 3 4 2" xfId="16172"/>
    <cellStyle name="Обычный 2 2 17 2 2 3 4 2 2" xfId="16173"/>
    <cellStyle name="Обычный 2 2 17 2 2 3 4 3" xfId="16174"/>
    <cellStyle name="Обычный 2 2 17 2 2 3 5" xfId="16175"/>
    <cellStyle name="Обычный 2 2 17 2 2 3 5 2" xfId="16176"/>
    <cellStyle name="Обычный 2 2 17 2 2 3 6" xfId="16177"/>
    <cellStyle name="Обычный 2 2 17 2 2 4" xfId="16178"/>
    <cellStyle name="Обычный 2 2 17 2 2 4 2" xfId="16179"/>
    <cellStyle name="Обычный 2 2 17 2 2 4 2 2" xfId="16180"/>
    <cellStyle name="Обычный 2 2 17 2 2 4 2 2 2" xfId="16181"/>
    <cellStyle name="Обычный 2 2 17 2 2 4 2 2 2 2" xfId="16182"/>
    <cellStyle name="Обычный 2 2 17 2 2 4 2 2 2 2 2" xfId="16183"/>
    <cellStyle name="Обычный 2 2 17 2 2 4 2 2 2 3" xfId="16184"/>
    <cellStyle name="Обычный 2 2 17 2 2 4 2 2 3" xfId="16185"/>
    <cellStyle name="Обычный 2 2 17 2 2 4 2 2 3 2" xfId="16186"/>
    <cellStyle name="Обычный 2 2 17 2 2 4 2 2 4" xfId="16187"/>
    <cellStyle name="Обычный 2 2 17 2 2 4 2 3" xfId="16188"/>
    <cellStyle name="Обычный 2 2 17 2 2 4 2 3 2" xfId="16189"/>
    <cellStyle name="Обычный 2 2 17 2 2 4 2 3 2 2" xfId="16190"/>
    <cellStyle name="Обычный 2 2 17 2 2 4 2 3 3" xfId="16191"/>
    <cellStyle name="Обычный 2 2 17 2 2 4 2 4" xfId="16192"/>
    <cellStyle name="Обычный 2 2 17 2 2 4 2 4 2" xfId="16193"/>
    <cellStyle name="Обычный 2 2 17 2 2 4 2 5" xfId="16194"/>
    <cellStyle name="Обычный 2 2 17 2 2 4 3" xfId="16195"/>
    <cellStyle name="Обычный 2 2 17 2 2 4 3 2" xfId="16196"/>
    <cellStyle name="Обычный 2 2 17 2 2 4 3 2 2" xfId="16197"/>
    <cellStyle name="Обычный 2 2 17 2 2 4 3 2 2 2" xfId="16198"/>
    <cellStyle name="Обычный 2 2 17 2 2 4 3 2 3" xfId="16199"/>
    <cellStyle name="Обычный 2 2 17 2 2 4 3 3" xfId="16200"/>
    <cellStyle name="Обычный 2 2 17 2 2 4 3 3 2" xfId="16201"/>
    <cellStyle name="Обычный 2 2 17 2 2 4 3 4" xfId="16202"/>
    <cellStyle name="Обычный 2 2 17 2 2 4 4" xfId="16203"/>
    <cellStyle name="Обычный 2 2 17 2 2 4 4 2" xfId="16204"/>
    <cellStyle name="Обычный 2 2 17 2 2 4 4 2 2" xfId="16205"/>
    <cellStyle name="Обычный 2 2 17 2 2 4 4 3" xfId="16206"/>
    <cellStyle name="Обычный 2 2 17 2 2 4 5" xfId="16207"/>
    <cellStyle name="Обычный 2 2 17 2 2 4 5 2" xfId="16208"/>
    <cellStyle name="Обычный 2 2 17 2 2 4 6" xfId="16209"/>
    <cellStyle name="Обычный 2 2 17 2 2 5" xfId="16210"/>
    <cellStyle name="Обычный 2 2 17 2 2 5 2" xfId="16211"/>
    <cellStyle name="Обычный 2 2 17 2 2 5 2 2" xfId="16212"/>
    <cellStyle name="Обычный 2 2 17 2 2 5 2 2 2" xfId="16213"/>
    <cellStyle name="Обычный 2 2 17 2 2 5 2 2 2 2" xfId="16214"/>
    <cellStyle name="Обычный 2 2 17 2 2 5 2 2 2 2 2" xfId="16215"/>
    <cellStyle name="Обычный 2 2 17 2 2 5 2 2 2 3" xfId="16216"/>
    <cellStyle name="Обычный 2 2 17 2 2 5 2 2 3" xfId="16217"/>
    <cellStyle name="Обычный 2 2 17 2 2 5 2 2 3 2" xfId="16218"/>
    <cellStyle name="Обычный 2 2 17 2 2 5 2 2 4" xfId="16219"/>
    <cellStyle name="Обычный 2 2 17 2 2 5 2 3" xfId="16220"/>
    <cellStyle name="Обычный 2 2 17 2 2 5 2 3 2" xfId="16221"/>
    <cellStyle name="Обычный 2 2 17 2 2 5 2 3 2 2" xfId="16222"/>
    <cellStyle name="Обычный 2 2 17 2 2 5 2 3 3" xfId="16223"/>
    <cellStyle name="Обычный 2 2 17 2 2 5 2 4" xfId="16224"/>
    <cellStyle name="Обычный 2 2 17 2 2 5 2 4 2" xfId="16225"/>
    <cellStyle name="Обычный 2 2 17 2 2 5 2 5" xfId="16226"/>
    <cellStyle name="Обычный 2 2 17 2 2 5 3" xfId="16227"/>
    <cellStyle name="Обычный 2 2 17 2 2 5 3 2" xfId="16228"/>
    <cellStyle name="Обычный 2 2 17 2 2 5 3 2 2" xfId="16229"/>
    <cellStyle name="Обычный 2 2 17 2 2 5 3 2 2 2" xfId="16230"/>
    <cellStyle name="Обычный 2 2 17 2 2 5 3 2 3" xfId="16231"/>
    <cellStyle name="Обычный 2 2 17 2 2 5 3 3" xfId="16232"/>
    <cellStyle name="Обычный 2 2 17 2 2 5 3 3 2" xfId="16233"/>
    <cellStyle name="Обычный 2 2 17 2 2 5 3 4" xfId="16234"/>
    <cellStyle name="Обычный 2 2 17 2 2 5 4" xfId="16235"/>
    <cellStyle name="Обычный 2 2 17 2 2 5 4 2" xfId="16236"/>
    <cellStyle name="Обычный 2 2 17 2 2 5 4 2 2" xfId="16237"/>
    <cellStyle name="Обычный 2 2 17 2 2 5 4 3" xfId="16238"/>
    <cellStyle name="Обычный 2 2 17 2 2 5 5" xfId="16239"/>
    <cellStyle name="Обычный 2 2 17 2 2 5 5 2" xfId="16240"/>
    <cellStyle name="Обычный 2 2 17 2 2 5 6" xfId="16241"/>
    <cellStyle name="Обычный 2 2 17 2 2 6" xfId="16242"/>
    <cellStyle name="Обычный 2 2 17 2 2 6 2" xfId="16243"/>
    <cellStyle name="Обычный 2 2 17 2 2 6 2 2" xfId="16244"/>
    <cellStyle name="Обычный 2 2 17 2 2 6 2 2 2" xfId="16245"/>
    <cellStyle name="Обычный 2 2 17 2 2 6 2 2 2 2" xfId="16246"/>
    <cellStyle name="Обычный 2 2 17 2 2 6 2 2 2 2 2" xfId="16247"/>
    <cellStyle name="Обычный 2 2 17 2 2 6 2 2 2 3" xfId="16248"/>
    <cellStyle name="Обычный 2 2 17 2 2 6 2 2 3" xfId="16249"/>
    <cellStyle name="Обычный 2 2 17 2 2 6 2 2 3 2" xfId="16250"/>
    <cellStyle name="Обычный 2 2 17 2 2 6 2 2 4" xfId="16251"/>
    <cellStyle name="Обычный 2 2 17 2 2 6 2 3" xfId="16252"/>
    <cellStyle name="Обычный 2 2 17 2 2 6 2 3 2" xfId="16253"/>
    <cellStyle name="Обычный 2 2 17 2 2 6 2 3 2 2" xfId="16254"/>
    <cellStyle name="Обычный 2 2 17 2 2 6 2 3 3" xfId="16255"/>
    <cellStyle name="Обычный 2 2 17 2 2 6 2 4" xfId="16256"/>
    <cellStyle name="Обычный 2 2 17 2 2 6 2 4 2" xfId="16257"/>
    <cellStyle name="Обычный 2 2 17 2 2 6 2 5" xfId="16258"/>
    <cellStyle name="Обычный 2 2 17 2 2 6 3" xfId="16259"/>
    <cellStyle name="Обычный 2 2 17 2 2 6 3 2" xfId="16260"/>
    <cellStyle name="Обычный 2 2 17 2 2 6 3 2 2" xfId="16261"/>
    <cellStyle name="Обычный 2 2 17 2 2 6 3 2 2 2" xfId="16262"/>
    <cellStyle name="Обычный 2 2 17 2 2 6 3 2 3" xfId="16263"/>
    <cellStyle name="Обычный 2 2 17 2 2 6 3 3" xfId="16264"/>
    <cellStyle name="Обычный 2 2 17 2 2 6 3 3 2" xfId="16265"/>
    <cellStyle name="Обычный 2 2 17 2 2 6 3 4" xfId="16266"/>
    <cellStyle name="Обычный 2 2 17 2 2 6 4" xfId="16267"/>
    <cellStyle name="Обычный 2 2 17 2 2 6 4 2" xfId="16268"/>
    <cellStyle name="Обычный 2 2 17 2 2 6 4 2 2" xfId="16269"/>
    <cellStyle name="Обычный 2 2 17 2 2 6 4 3" xfId="16270"/>
    <cellStyle name="Обычный 2 2 17 2 2 6 5" xfId="16271"/>
    <cellStyle name="Обычный 2 2 17 2 2 6 5 2" xfId="16272"/>
    <cellStyle name="Обычный 2 2 17 2 2 6 6" xfId="16273"/>
    <cellStyle name="Обычный 2 2 17 2 2 7" xfId="16274"/>
    <cellStyle name="Обычный 2 2 17 2 2 7 2" xfId="16275"/>
    <cellStyle name="Обычный 2 2 17 2 2 7 2 2" xfId="16276"/>
    <cellStyle name="Обычный 2 2 17 2 2 7 2 2 2" xfId="16277"/>
    <cellStyle name="Обычный 2 2 17 2 2 7 2 2 2 2" xfId="16278"/>
    <cellStyle name="Обычный 2 2 17 2 2 7 2 2 3" xfId="16279"/>
    <cellStyle name="Обычный 2 2 17 2 2 7 2 3" xfId="16280"/>
    <cellStyle name="Обычный 2 2 17 2 2 7 2 3 2" xfId="16281"/>
    <cellStyle name="Обычный 2 2 17 2 2 7 2 4" xfId="16282"/>
    <cellStyle name="Обычный 2 2 17 2 2 7 3" xfId="16283"/>
    <cellStyle name="Обычный 2 2 17 2 2 7 3 2" xfId="16284"/>
    <cellStyle name="Обычный 2 2 17 2 2 7 3 2 2" xfId="16285"/>
    <cellStyle name="Обычный 2 2 17 2 2 7 3 3" xfId="16286"/>
    <cellStyle name="Обычный 2 2 17 2 2 7 4" xfId="16287"/>
    <cellStyle name="Обычный 2 2 17 2 2 7 4 2" xfId="16288"/>
    <cellStyle name="Обычный 2 2 17 2 2 7 5" xfId="16289"/>
    <cellStyle name="Обычный 2 2 17 2 2 8" xfId="16290"/>
    <cellStyle name="Обычный 2 2 17 2 2 8 2" xfId="16291"/>
    <cellStyle name="Обычный 2 2 17 2 2 8 2 2" xfId="16292"/>
    <cellStyle name="Обычный 2 2 17 2 2 8 2 2 2" xfId="16293"/>
    <cellStyle name="Обычный 2 2 17 2 2 8 2 3" xfId="16294"/>
    <cellStyle name="Обычный 2 2 17 2 2 8 3" xfId="16295"/>
    <cellStyle name="Обычный 2 2 17 2 2 8 3 2" xfId="16296"/>
    <cellStyle name="Обычный 2 2 17 2 2 8 4" xfId="16297"/>
    <cellStyle name="Обычный 2 2 17 2 2 9" xfId="16298"/>
    <cellStyle name="Обычный 2 2 17 2 2 9 2" xfId="16299"/>
    <cellStyle name="Обычный 2 2 17 2 2 9 2 2" xfId="16300"/>
    <cellStyle name="Обычный 2 2 17 2 2 9 3" xfId="16301"/>
    <cellStyle name="Обычный 2 2 17 2 3" xfId="16302"/>
    <cellStyle name="Обычный 2 2 17 2 3 10" xfId="16303"/>
    <cellStyle name="Обычный 2 2 17 2 3 2" xfId="16304"/>
    <cellStyle name="Обычный 2 2 17 2 3 2 2" xfId="16305"/>
    <cellStyle name="Обычный 2 2 17 2 3 2 2 2" xfId="16306"/>
    <cellStyle name="Обычный 2 2 17 2 3 2 2 2 2" xfId="16307"/>
    <cellStyle name="Обычный 2 2 17 2 3 2 2 2 2 2" xfId="16308"/>
    <cellStyle name="Обычный 2 2 17 2 3 2 2 2 2 2 2" xfId="16309"/>
    <cellStyle name="Обычный 2 2 17 2 3 2 2 2 2 3" xfId="16310"/>
    <cellStyle name="Обычный 2 2 17 2 3 2 2 2 3" xfId="16311"/>
    <cellStyle name="Обычный 2 2 17 2 3 2 2 2 3 2" xfId="16312"/>
    <cellStyle name="Обычный 2 2 17 2 3 2 2 2 4" xfId="16313"/>
    <cellStyle name="Обычный 2 2 17 2 3 2 2 3" xfId="16314"/>
    <cellStyle name="Обычный 2 2 17 2 3 2 2 3 2" xfId="16315"/>
    <cellStyle name="Обычный 2 2 17 2 3 2 2 3 2 2" xfId="16316"/>
    <cellStyle name="Обычный 2 2 17 2 3 2 2 3 3" xfId="16317"/>
    <cellStyle name="Обычный 2 2 17 2 3 2 2 4" xfId="16318"/>
    <cellStyle name="Обычный 2 2 17 2 3 2 2 4 2" xfId="16319"/>
    <cellStyle name="Обычный 2 2 17 2 3 2 2 5" xfId="16320"/>
    <cellStyle name="Обычный 2 2 17 2 3 2 3" xfId="16321"/>
    <cellStyle name="Обычный 2 2 17 2 3 2 3 2" xfId="16322"/>
    <cellStyle name="Обычный 2 2 17 2 3 2 3 2 2" xfId="16323"/>
    <cellStyle name="Обычный 2 2 17 2 3 2 3 2 2 2" xfId="16324"/>
    <cellStyle name="Обычный 2 2 17 2 3 2 3 2 3" xfId="16325"/>
    <cellStyle name="Обычный 2 2 17 2 3 2 3 3" xfId="16326"/>
    <cellStyle name="Обычный 2 2 17 2 3 2 3 3 2" xfId="16327"/>
    <cellStyle name="Обычный 2 2 17 2 3 2 3 4" xfId="16328"/>
    <cellStyle name="Обычный 2 2 17 2 3 2 4" xfId="16329"/>
    <cellStyle name="Обычный 2 2 17 2 3 2 4 2" xfId="16330"/>
    <cellStyle name="Обычный 2 2 17 2 3 2 4 2 2" xfId="16331"/>
    <cellStyle name="Обычный 2 2 17 2 3 2 4 3" xfId="16332"/>
    <cellStyle name="Обычный 2 2 17 2 3 2 5" xfId="16333"/>
    <cellStyle name="Обычный 2 2 17 2 3 2 5 2" xfId="16334"/>
    <cellStyle name="Обычный 2 2 17 2 3 2 6" xfId="16335"/>
    <cellStyle name="Обычный 2 2 17 2 3 3" xfId="16336"/>
    <cellStyle name="Обычный 2 2 17 2 3 3 2" xfId="16337"/>
    <cellStyle name="Обычный 2 2 17 2 3 3 2 2" xfId="16338"/>
    <cellStyle name="Обычный 2 2 17 2 3 3 2 2 2" xfId="16339"/>
    <cellStyle name="Обычный 2 2 17 2 3 3 2 2 2 2" xfId="16340"/>
    <cellStyle name="Обычный 2 2 17 2 3 3 2 2 2 2 2" xfId="16341"/>
    <cellStyle name="Обычный 2 2 17 2 3 3 2 2 2 3" xfId="16342"/>
    <cellStyle name="Обычный 2 2 17 2 3 3 2 2 3" xfId="16343"/>
    <cellStyle name="Обычный 2 2 17 2 3 3 2 2 3 2" xfId="16344"/>
    <cellStyle name="Обычный 2 2 17 2 3 3 2 2 4" xfId="16345"/>
    <cellStyle name="Обычный 2 2 17 2 3 3 2 3" xfId="16346"/>
    <cellStyle name="Обычный 2 2 17 2 3 3 2 3 2" xfId="16347"/>
    <cellStyle name="Обычный 2 2 17 2 3 3 2 3 2 2" xfId="16348"/>
    <cellStyle name="Обычный 2 2 17 2 3 3 2 3 3" xfId="16349"/>
    <cellStyle name="Обычный 2 2 17 2 3 3 2 4" xfId="16350"/>
    <cellStyle name="Обычный 2 2 17 2 3 3 2 4 2" xfId="16351"/>
    <cellStyle name="Обычный 2 2 17 2 3 3 2 5" xfId="16352"/>
    <cellStyle name="Обычный 2 2 17 2 3 3 3" xfId="16353"/>
    <cellStyle name="Обычный 2 2 17 2 3 3 3 2" xfId="16354"/>
    <cellStyle name="Обычный 2 2 17 2 3 3 3 2 2" xfId="16355"/>
    <cellStyle name="Обычный 2 2 17 2 3 3 3 2 2 2" xfId="16356"/>
    <cellStyle name="Обычный 2 2 17 2 3 3 3 2 3" xfId="16357"/>
    <cellStyle name="Обычный 2 2 17 2 3 3 3 3" xfId="16358"/>
    <cellStyle name="Обычный 2 2 17 2 3 3 3 3 2" xfId="16359"/>
    <cellStyle name="Обычный 2 2 17 2 3 3 3 4" xfId="16360"/>
    <cellStyle name="Обычный 2 2 17 2 3 3 4" xfId="16361"/>
    <cellStyle name="Обычный 2 2 17 2 3 3 4 2" xfId="16362"/>
    <cellStyle name="Обычный 2 2 17 2 3 3 4 2 2" xfId="16363"/>
    <cellStyle name="Обычный 2 2 17 2 3 3 4 3" xfId="16364"/>
    <cellStyle name="Обычный 2 2 17 2 3 3 5" xfId="16365"/>
    <cellStyle name="Обычный 2 2 17 2 3 3 5 2" xfId="16366"/>
    <cellStyle name="Обычный 2 2 17 2 3 3 6" xfId="16367"/>
    <cellStyle name="Обычный 2 2 17 2 3 4" xfId="16368"/>
    <cellStyle name="Обычный 2 2 17 2 3 4 2" xfId="16369"/>
    <cellStyle name="Обычный 2 2 17 2 3 4 2 2" xfId="16370"/>
    <cellStyle name="Обычный 2 2 17 2 3 4 2 2 2" xfId="16371"/>
    <cellStyle name="Обычный 2 2 17 2 3 4 2 2 2 2" xfId="16372"/>
    <cellStyle name="Обычный 2 2 17 2 3 4 2 2 2 2 2" xfId="16373"/>
    <cellStyle name="Обычный 2 2 17 2 3 4 2 2 2 3" xfId="16374"/>
    <cellStyle name="Обычный 2 2 17 2 3 4 2 2 3" xfId="16375"/>
    <cellStyle name="Обычный 2 2 17 2 3 4 2 2 3 2" xfId="16376"/>
    <cellStyle name="Обычный 2 2 17 2 3 4 2 2 4" xfId="16377"/>
    <cellStyle name="Обычный 2 2 17 2 3 4 2 3" xfId="16378"/>
    <cellStyle name="Обычный 2 2 17 2 3 4 2 3 2" xfId="16379"/>
    <cellStyle name="Обычный 2 2 17 2 3 4 2 3 2 2" xfId="16380"/>
    <cellStyle name="Обычный 2 2 17 2 3 4 2 3 3" xfId="16381"/>
    <cellStyle name="Обычный 2 2 17 2 3 4 2 4" xfId="16382"/>
    <cellStyle name="Обычный 2 2 17 2 3 4 2 4 2" xfId="16383"/>
    <cellStyle name="Обычный 2 2 17 2 3 4 2 5" xfId="16384"/>
    <cellStyle name="Обычный 2 2 17 2 3 4 3" xfId="16385"/>
    <cellStyle name="Обычный 2 2 17 2 3 4 3 2" xfId="16386"/>
    <cellStyle name="Обычный 2 2 17 2 3 4 3 2 2" xfId="16387"/>
    <cellStyle name="Обычный 2 2 17 2 3 4 3 2 2 2" xfId="16388"/>
    <cellStyle name="Обычный 2 2 17 2 3 4 3 2 3" xfId="16389"/>
    <cellStyle name="Обычный 2 2 17 2 3 4 3 3" xfId="16390"/>
    <cellStyle name="Обычный 2 2 17 2 3 4 3 3 2" xfId="16391"/>
    <cellStyle name="Обычный 2 2 17 2 3 4 3 4" xfId="16392"/>
    <cellStyle name="Обычный 2 2 17 2 3 4 4" xfId="16393"/>
    <cellStyle name="Обычный 2 2 17 2 3 4 4 2" xfId="16394"/>
    <cellStyle name="Обычный 2 2 17 2 3 4 4 2 2" xfId="16395"/>
    <cellStyle name="Обычный 2 2 17 2 3 4 4 3" xfId="16396"/>
    <cellStyle name="Обычный 2 2 17 2 3 4 5" xfId="16397"/>
    <cellStyle name="Обычный 2 2 17 2 3 4 5 2" xfId="16398"/>
    <cellStyle name="Обычный 2 2 17 2 3 4 6" xfId="16399"/>
    <cellStyle name="Обычный 2 2 17 2 3 5" xfId="16400"/>
    <cellStyle name="Обычный 2 2 17 2 3 5 2" xfId="16401"/>
    <cellStyle name="Обычный 2 2 17 2 3 5 2 2" xfId="16402"/>
    <cellStyle name="Обычный 2 2 17 2 3 5 2 2 2" xfId="16403"/>
    <cellStyle name="Обычный 2 2 17 2 3 5 2 2 2 2" xfId="16404"/>
    <cellStyle name="Обычный 2 2 17 2 3 5 2 2 2 2 2" xfId="16405"/>
    <cellStyle name="Обычный 2 2 17 2 3 5 2 2 2 3" xfId="16406"/>
    <cellStyle name="Обычный 2 2 17 2 3 5 2 2 3" xfId="16407"/>
    <cellStyle name="Обычный 2 2 17 2 3 5 2 2 3 2" xfId="16408"/>
    <cellStyle name="Обычный 2 2 17 2 3 5 2 2 4" xfId="16409"/>
    <cellStyle name="Обычный 2 2 17 2 3 5 2 3" xfId="16410"/>
    <cellStyle name="Обычный 2 2 17 2 3 5 2 3 2" xfId="16411"/>
    <cellStyle name="Обычный 2 2 17 2 3 5 2 3 2 2" xfId="16412"/>
    <cellStyle name="Обычный 2 2 17 2 3 5 2 3 3" xfId="16413"/>
    <cellStyle name="Обычный 2 2 17 2 3 5 2 4" xfId="16414"/>
    <cellStyle name="Обычный 2 2 17 2 3 5 2 4 2" xfId="16415"/>
    <cellStyle name="Обычный 2 2 17 2 3 5 2 5" xfId="16416"/>
    <cellStyle name="Обычный 2 2 17 2 3 5 3" xfId="16417"/>
    <cellStyle name="Обычный 2 2 17 2 3 5 3 2" xfId="16418"/>
    <cellStyle name="Обычный 2 2 17 2 3 5 3 2 2" xfId="16419"/>
    <cellStyle name="Обычный 2 2 17 2 3 5 3 2 2 2" xfId="16420"/>
    <cellStyle name="Обычный 2 2 17 2 3 5 3 2 3" xfId="16421"/>
    <cellStyle name="Обычный 2 2 17 2 3 5 3 3" xfId="16422"/>
    <cellStyle name="Обычный 2 2 17 2 3 5 3 3 2" xfId="16423"/>
    <cellStyle name="Обычный 2 2 17 2 3 5 3 4" xfId="16424"/>
    <cellStyle name="Обычный 2 2 17 2 3 5 4" xfId="16425"/>
    <cellStyle name="Обычный 2 2 17 2 3 5 4 2" xfId="16426"/>
    <cellStyle name="Обычный 2 2 17 2 3 5 4 2 2" xfId="16427"/>
    <cellStyle name="Обычный 2 2 17 2 3 5 4 3" xfId="16428"/>
    <cellStyle name="Обычный 2 2 17 2 3 5 5" xfId="16429"/>
    <cellStyle name="Обычный 2 2 17 2 3 5 5 2" xfId="16430"/>
    <cellStyle name="Обычный 2 2 17 2 3 5 6" xfId="16431"/>
    <cellStyle name="Обычный 2 2 17 2 3 6" xfId="16432"/>
    <cellStyle name="Обычный 2 2 17 2 3 6 2" xfId="16433"/>
    <cellStyle name="Обычный 2 2 17 2 3 6 2 2" xfId="16434"/>
    <cellStyle name="Обычный 2 2 17 2 3 6 2 2 2" xfId="16435"/>
    <cellStyle name="Обычный 2 2 17 2 3 6 2 2 2 2" xfId="16436"/>
    <cellStyle name="Обычный 2 2 17 2 3 6 2 2 3" xfId="16437"/>
    <cellStyle name="Обычный 2 2 17 2 3 6 2 3" xfId="16438"/>
    <cellStyle name="Обычный 2 2 17 2 3 6 2 3 2" xfId="16439"/>
    <cellStyle name="Обычный 2 2 17 2 3 6 2 4" xfId="16440"/>
    <cellStyle name="Обычный 2 2 17 2 3 6 3" xfId="16441"/>
    <cellStyle name="Обычный 2 2 17 2 3 6 3 2" xfId="16442"/>
    <cellStyle name="Обычный 2 2 17 2 3 6 3 2 2" xfId="16443"/>
    <cellStyle name="Обычный 2 2 17 2 3 6 3 3" xfId="16444"/>
    <cellStyle name="Обычный 2 2 17 2 3 6 4" xfId="16445"/>
    <cellStyle name="Обычный 2 2 17 2 3 6 4 2" xfId="16446"/>
    <cellStyle name="Обычный 2 2 17 2 3 6 5" xfId="16447"/>
    <cellStyle name="Обычный 2 2 17 2 3 7" xfId="16448"/>
    <cellStyle name="Обычный 2 2 17 2 3 7 2" xfId="16449"/>
    <cellStyle name="Обычный 2 2 17 2 3 7 2 2" xfId="16450"/>
    <cellStyle name="Обычный 2 2 17 2 3 7 2 2 2" xfId="16451"/>
    <cellStyle name="Обычный 2 2 17 2 3 7 2 3" xfId="16452"/>
    <cellStyle name="Обычный 2 2 17 2 3 7 3" xfId="16453"/>
    <cellStyle name="Обычный 2 2 17 2 3 7 3 2" xfId="16454"/>
    <cellStyle name="Обычный 2 2 17 2 3 7 4" xfId="16455"/>
    <cellStyle name="Обычный 2 2 17 2 3 8" xfId="16456"/>
    <cellStyle name="Обычный 2 2 17 2 3 8 2" xfId="16457"/>
    <cellStyle name="Обычный 2 2 17 2 3 8 2 2" xfId="16458"/>
    <cellStyle name="Обычный 2 2 17 2 3 8 3" xfId="16459"/>
    <cellStyle name="Обычный 2 2 17 2 3 9" xfId="16460"/>
    <cellStyle name="Обычный 2 2 17 2 3 9 2" xfId="16461"/>
    <cellStyle name="Обычный 2 2 17 2 4" xfId="16462"/>
    <cellStyle name="Обычный 2 2 17 2 4 10" xfId="16463"/>
    <cellStyle name="Обычный 2 2 17 2 4 2" xfId="16464"/>
    <cellStyle name="Обычный 2 2 17 2 4 2 2" xfId="16465"/>
    <cellStyle name="Обычный 2 2 17 2 4 2 2 2" xfId="16466"/>
    <cellStyle name="Обычный 2 2 17 2 4 2 2 2 2" xfId="16467"/>
    <cellStyle name="Обычный 2 2 17 2 4 2 2 2 2 2" xfId="16468"/>
    <cellStyle name="Обычный 2 2 17 2 4 2 2 2 2 2 2" xfId="16469"/>
    <cellStyle name="Обычный 2 2 17 2 4 2 2 2 2 3" xfId="16470"/>
    <cellStyle name="Обычный 2 2 17 2 4 2 2 2 3" xfId="16471"/>
    <cellStyle name="Обычный 2 2 17 2 4 2 2 2 3 2" xfId="16472"/>
    <cellStyle name="Обычный 2 2 17 2 4 2 2 2 4" xfId="16473"/>
    <cellStyle name="Обычный 2 2 17 2 4 2 2 3" xfId="16474"/>
    <cellStyle name="Обычный 2 2 17 2 4 2 2 3 2" xfId="16475"/>
    <cellStyle name="Обычный 2 2 17 2 4 2 2 3 2 2" xfId="16476"/>
    <cellStyle name="Обычный 2 2 17 2 4 2 2 3 3" xfId="16477"/>
    <cellStyle name="Обычный 2 2 17 2 4 2 2 4" xfId="16478"/>
    <cellStyle name="Обычный 2 2 17 2 4 2 2 4 2" xfId="16479"/>
    <cellStyle name="Обычный 2 2 17 2 4 2 2 5" xfId="16480"/>
    <cellStyle name="Обычный 2 2 17 2 4 2 3" xfId="16481"/>
    <cellStyle name="Обычный 2 2 17 2 4 2 3 2" xfId="16482"/>
    <cellStyle name="Обычный 2 2 17 2 4 2 3 2 2" xfId="16483"/>
    <cellStyle name="Обычный 2 2 17 2 4 2 3 2 2 2" xfId="16484"/>
    <cellStyle name="Обычный 2 2 17 2 4 2 3 2 3" xfId="16485"/>
    <cellStyle name="Обычный 2 2 17 2 4 2 3 3" xfId="16486"/>
    <cellStyle name="Обычный 2 2 17 2 4 2 3 3 2" xfId="16487"/>
    <cellStyle name="Обычный 2 2 17 2 4 2 3 4" xfId="16488"/>
    <cellStyle name="Обычный 2 2 17 2 4 2 4" xfId="16489"/>
    <cellStyle name="Обычный 2 2 17 2 4 2 4 2" xfId="16490"/>
    <cellStyle name="Обычный 2 2 17 2 4 2 4 2 2" xfId="16491"/>
    <cellStyle name="Обычный 2 2 17 2 4 2 4 3" xfId="16492"/>
    <cellStyle name="Обычный 2 2 17 2 4 2 5" xfId="16493"/>
    <cellStyle name="Обычный 2 2 17 2 4 2 5 2" xfId="16494"/>
    <cellStyle name="Обычный 2 2 17 2 4 2 6" xfId="16495"/>
    <cellStyle name="Обычный 2 2 17 2 4 3" xfId="16496"/>
    <cellStyle name="Обычный 2 2 17 2 4 3 2" xfId="16497"/>
    <cellStyle name="Обычный 2 2 17 2 4 3 2 2" xfId="16498"/>
    <cellStyle name="Обычный 2 2 17 2 4 3 2 2 2" xfId="16499"/>
    <cellStyle name="Обычный 2 2 17 2 4 3 2 2 2 2" xfId="16500"/>
    <cellStyle name="Обычный 2 2 17 2 4 3 2 2 2 2 2" xfId="16501"/>
    <cellStyle name="Обычный 2 2 17 2 4 3 2 2 2 3" xfId="16502"/>
    <cellStyle name="Обычный 2 2 17 2 4 3 2 2 3" xfId="16503"/>
    <cellStyle name="Обычный 2 2 17 2 4 3 2 2 3 2" xfId="16504"/>
    <cellStyle name="Обычный 2 2 17 2 4 3 2 2 4" xfId="16505"/>
    <cellStyle name="Обычный 2 2 17 2 4 3 2 3" xfId="16506"/>
    <cellStyle name="Обычный 2 2 17 2 4 3 2 3 2" xfId="16507"/>
    <cellStyle name="Обычный 2 2 17 2 4 3 2 3 2 2" xfId="16508"/>
    <cellStyle name="Обычный 2 2 17 2 4 3 2 3 3" xfId="16509"/>
    <cellStyle name="Обычный 2 2 17 2 4 3 2 4" xfId="16510"/>
    <cellStyle name="Обычный 2 2 17 2 4 3 2 4 2" xfId="16511"/>
    <cellStyle name="Обычный 2 2 17 2 4 3 2 5" xfId="16512"/>
    <cellStyle name="Обычный 2 2 17 2 4 3 3" xfId="16513"/>
    <cellStyle name="Обычный 2 2 17 2 4 3 3 2" xfId="16514"/>
    <cellStyle name="Обычный 2 2 17 2 4 3 3 2 2" xfId="16515"/>
    <cellStyle name="Обычный 2 2 17 2 4 3 3 2 2 2" xfId="16516"/>
    <cellStyle name="Обычный 2 2 17 2 4 3 3 2 3" xfId="16517"/>
    <cellStyle name="Обычный 2 2 17 2 4 3 3 3" xfId="16518"/>
    <cellStyle name="Обычный 2 2 17 2 4 3 3 3 2" xfId="16519"/>
    <cellStyle name="Обычный 2 2 17 2 4 3 3 4" xfId="16520"/>
    <cellStyle name="Обычный 2 2 17 2 4 3 4" xfId="16521"/>
    <cellStyle name="Обычный 2 2 17 2 4 3 4 2" xfId="16522"/>
    <cellStyle name="Обычный 2 2 17 2 4 3 4 2 2" xfId="16523"/>
    <cellStyle name="Обычный 2 2 17 2 4 3 4 3" xfId="16524"/>
    <cellStyle name="Обычный 2 2 17 2 4 3 5" xfId="16525"/>
    <cellStyle name="Обычный 2 2 17 2 4 3 5 2" xfId="16526"/>
    <cellStyle name="Обычный 2 2 17 2 4 3 6" xfId="16527"/>
    <cellStyle name="Обычный 2 2 17 2 4 4" xfId="16528"/>
    <cellStyle name="Обычный 2 2 17 2 4 4 2" xfId="16529"/>
    <cellStyle name="Обычный 2 2 17 2 4 4 2 2" xfId="16530"/>
    <cellStyle name="Обычный 2 2 17 2 4 4 2 2 2" xfId="16531"/>
    <cellStyle name="Обычный 2 2 17 2 4 4 2 2 2 2" xfId="16532"/>
    <cellStyle name="Обычный 2 2 17 2 4 4 2 2 2 2 2" xfId="16533"/>
    <cellStyle name="Обычный 2 2 17 2 4 4 2 2 2 3" xfId="16534"/>
    <cellStyle name="Обычный 2 2 17 2 4 4 2 2 3" xfId="16535"/>
    <cellStyle name="Обычный 2 2 17 2 4 4 2 2 3 2" xfId="16536"/>
    <cellStyle name="Обычный 2 2 17 2 4 4 2 2 4" xfId="16537"/>
    <cellStyle name="Обычный 2 2 17 2 4 4 2 3" xfId="16538"/>
    <cellStyle name="Обычный 2 2 17 2 4 4 2 3 2" xfId="16539"/>
    <cellStyle name="Обычный 2 2 17 2 4 4 2 3 2 2" xfId="16540"/>
    <cellStyle name="Обычный 2 2 17 2 4 4 2 3 3" xfId="16541"/>
    <cellStyle name="Обычный 2 2 17 2 4 4 2 4" xfId="16542"/>
    <cellStyle name="Обычный 2 2 17 2 4 4 2 4 2" xfId="16543"/>
    <cellStyle name="Обычный 2 2 17 2 4 4 2 5" xfId="16544"/>
    <cellStyle name="Обычный 2 2 17 2 4 4 3" xfId="16545"/>
    <cellStyle name="Обычный 2 2 17 2 4 4 3 2" xfId="16546"/>
    <cellStyle name="Обычный 2 2 17 2 4 4 3 2 2" xfId="16547"/>
    <cellStyle name="Обычный 2 2 17 2 4 4 3 2 2 2" xfId="16548"/>
    <cellStyle name="Обычный 2 2 17 2 4 4 3 2 3" xfId="16549"/>
    <cellStyle name="Обычный 2 2 17 2 4 4 3 3" xfId="16550"/>
    <cellStyle name="Обычный 2 2 17 2 4 4 3 3 2" xfId="16551"/>
    <cellStyle name="Обычный 2 2 17 2 4 4 3 4" xfId="16552"/>
    <cellStyle name="Обычный 2 2 17 2 4 4 4" xfId="16553"/>
    <cellStyle name="Обычный 2 2 17 2 4 4 4 2" xfId="16554"/>
    <cellStyle name="Обычный 2 2 17 2 4 4 4 2 2" xfId="16555"/>
    <cellStyle name="Обычный 2 2 17 2 4 4 4 3" xfId="16556"/>
    <cellStyle name="Обычный 2 2 17 2 4 4 5" xfId="16557"/>
    <cellStyle name="Обычный 2 2 17 2 4 4 5 2" xfId="16558"/>
    <cellStyle name="Обычный 2 2 17 2 4 4 6" xfId="16559"/>
    <cellStyle name="Обычный 2 2 17 2 4 5" xfId="16560"/>
    <cellStyle name="Обычный 2 2 17 2 4 5 2" xfId="16561"/>
    <cellStyle name="Обычный 2 2 17 2 4 5 2 2" xfId="16562"/>
    <cellStyle name="Обычный 2 2 17 2 4 5 2 2 2" xfId="16563"/>
    <cellStyle name="Обычный 2 2 17 2 4 5 2 2 2 2" xfId="16564"/>
    <cellStyle name="Обычный 2 2 17 2 4 5 2 2 2 2 2" xfId="16565"/>
    <cellStyle name="Обычный 2 2 17 2 4 5 2 2 2 3" xfId="16566"/>
    <cellStyle name="Обычный 2 2 17 2 4 5 2 2 3" xfId="16567"/>
    <cellStyle name="Обычный 2 2 17 2 4 5 2 2 3 2" xfId="16568"/>
    <cellStyle name="Обычный 2 2 17 2 4 5 2 2 4" xfId="16569"/>
    <cellStyle name="Обычный 2 2 17 2 4 5 2 3" xfId="16570"/>
    <cellStyle name="Обычный 2 2 17 2 4 5 2 3 2" xfId="16571"/>
    <cellStyle name="Обычный 2 2 17 2 4 5 2 3 2 2" xfId="16572"/>
    <cellStyle name="Обычный 2 2 17 2 4 5 2 3 3" xfId="16573"/>
    <cellStyle name="Обычный 2 2 17 2 4 5 2 4" xfId="16574"/>
    <cellStyle name="Обычный 2 2 17 2 4 5 2 4 2" xfId="16575"/>
    <cellStyle name="Обычный 2 2 17 2 4 5 2 5" xfId="16576"/>
    <cellStyle name="Обычный 2 2 17 2 4 5 3" xfId="16577"/>
    <cellStyle name="Обычный 2 2 17 2 4 5 3 2" xfId="16578"/>
    <cellStyle name="Обычный 2 2 17 2 4 5 3 2 2" xfId="16579"/>
    <cellStyle name="Обычный 2 2 17 2 4 5 3 2 2 2" xfId="16580"/>
    <cellStyle name="Обычный 2 2 17 2 4 5 3 2 3" xfId="16581"/>
    <cellStyle name="Обычный 2 2 17 2 4 5 3 3" xfId="16582"/>
    <cellStyle name="Обычный 2 2 17 2 4 5 3 3 2" xfId="16583"/>
    <cellStyle name="Обычный 2 2 17 2 4 5 3 4" xfId="16584"/>
    <cellStyle name="Обычный 2 2 17 2 4 5 4" xfId="16585"/>
    <cellStyle name="Обычный 2 2 17 2 4 5 4 2" xfId="16586"/>
    <cellStyle name="Обычный 2 2 17 2 4 5 4 2 2" xfId="16587"/>
    <cellStyle name="Обычный 2 2 17 2 4 5 4 3" xfId="16588"/>
    <cellStyle name="Обычный 2 2 17 2 4 5 5" xfId="16589"/>
    <cellStyle name="Обычный 2 2 17 2 4 5 5 2" xfId="16590"/>
    <cellStyle name="Обычный 2 2 17 2 4 5 6" xfId="16591"/>
    <cellStyle name="Обычный 2 2 17 2 4 6" xfId="16592"/>
    <cellStyle name="Обычный 2 2 17 2 4 6 2" xfId="16593"/>
    <cellStyle name="Обычный 2 2 17 2 4 6 2 2" xfId="16594"/>
    <cellStyle name="Обычный 2 2 17 2 4 6 2 2 2" xfId="16595"/>
    <cellStyle name="Обычный 2 2 17 2 4 6 2 2 2 2" xfId="16596"/>
    <cellStyle name="Обычный 2 2 17 2 4 6 2 2 3" xfId="16597"/>
    <cellStyle name="Обычный 2 2 17 2 4 6 2 3" xfId="16598"/>
    <cellStyle name="Обычный 2 2 17 2 4 6 2 3 2" xfId="16599"/>
    <cellStyle name="Обычный 2 2 17 2 4 6 2 4" xfId="16600"/>
    <cellStyle name="Обычный 2 2 17 2 4 6 3" xfId="16601"/>
    <cellStyle name="Обычный 2 2 17 2 4 6 3 2" xfId="16602"/>
    <cellStyle name="Обычный 2 2 17 2 4 6 3 2 2" xfId="16603"/>
    <cellStyle name="Обычный 2 2 17 2 4 6 3 3" xfId="16604"/>
    <cellStyle name="Обычный 2 2 17 2 4 6 4" xfId="16605"/>
    <cellStyle name="Обычный 2 2 17 2 4 6 4 2" xfId="16606"/>
    <cellStyle name="Обычный 2 2 17 2 4 6 5" xfId="16607"/>
    <cellStyle name="Обычный 2 2 17 2 4 7" xfId="16608"/>
    <cellStyle name="Обычный 2 2 17 2 4 7 2" xfId="16609"/>
    <cellStyle name="Обычный 2 2 17 2 4 7 2 2" xfId="16610"/>
    <cellStyle name="Обычный 2 2 17 2 4 7 2 2 2" xfId="16611"/>
    <cellStyle name="Обычный 2 2 17 2 4 7 2 3" xfId="16612"/>
    <cellStyle name="Обычный 2 2 17 2 4 7 3" xfId="16613"/>
    <cellStyle name="Обычный 2 2 17 2 4 7 3 2" xfId="16614"/>
    <cellStyle name="Обычный 2 2 17 2 4 7 4" xfId="16615"/>
    <cellStyle name="Обычный 2 2 17 2 4 8" xfId="16616"/>
    <cellStyle name="Обычный 2 2 17 2 4 8 2" xfId="16617"/>
    <cellStyle name="Обычный 2 2 17 2 4 8 2 2" xfId="16618"/>
    <cellStyle name="Обычный 2 2 17 2 4 8 3" xfId="16619"/>
    <cellStyle name="Обычный 2 2 17 2 4 9" xfId="16620"/>
    <cellStyle name="Обычный 2 2 17 2 4 9 2" xfId="16621"/>
    <cellStyle name="Обычный 2 2 17 2 5" xfId="16622"/>
    <cellStyle name="Обычный 2 2 17 2 5 2" xfId="16623"/>
    <cellStyle name="Обычный 2 2 17 2 5 2 2" xfId="16624"/>
    <cellStyle name="Обычный 2 2 17 2 5 2 2 2" xfId="16625"/>
    <cellStyle name="Обычный 2 2 17 2 5 2 2 2 2" xfId="16626"/>
    <cellStyle name="Обычный 2 2 17 2 5 2 2 2 2 2" xfId="16627"/>
    <cellStyle name="Обычный 2 2 17 2 5 2 2 2 3" xfId="16628"/>
    <cellStyle name="Обычный 2 2 17 2 5 2 2 3" xfId="16629"/>
    <cellStyle name="Обычный 2 2 17 2 5 2 2 3 2" xfId="16630"/>
    <cellStyle name="Обычный 2 2 17 2 5 2 2 4" xfId="16631"/>
    <cellStyle name="Обычный 2 2 17 2 5 2 3" xfId="16632"/>
    <cellStyle name="Обычный 2 2 17 2 5 2 3 2" xfId="16633"/>
    <cellStyle name="Обычный 2 2 17 2 5 2 3 2 2" xfId="16634"/>
    <cellStyle name="Обычный 2 2 17 2 5 2 3 3" xfId="16635"/>
    <cellStyle name="Обычный 2 2 17 2 5 2 4" xfId="16636"/>
    <cellStyle name="Обычный 2 2 17 2 5 2 4 2" xfId="16637"/>
    <cellStyle name="Обычный 2 2 17 2 5 2 5" xfId="16638"/>
    <cellStyle name="Обычный 2 2 17 2 5 3" xfId="16639"/>
    <cellStyle name="Обычный 2 2 17 2 5 3 2" xfId="16640"/>
    <cellStyle name="Обычный 2 2 17 2 5 3 2 2" xfId="16641"/>
    <cellStyle name="Обычный 2 2 17 2 5 3 2 2 2" xfId="16642"/>
    <cellStyle name="Обычный 2 2 17 2 5 3 2 3" xfId="16643"/>
    <cellStyle name="Обычный 2 2 17 2 5 3 3" xfId="16644"/>
    <cellStyle name="Обычный 2 2 17 2 5 3 3 2" xfId="16645"/>
    <cellStyle name="Обычный 2 2 17 2 5 3 4" xfId="16646"/>
    <cellStyle name="Обычный 2 2 17 2 5 4" xfId="16647"/>
    <cellStyle name="Обычный 2 2 17 2 5 4 2" xfId="16648"/>
    <cellStyle name="Обычный 2 2 17 2 5 4 2 2" xfId="16649"/>
    <cellStyle name="Обычный 2 2 17 2 5 4 3" xfId="16650"/>
    <cellStyle name="Обычный 2 2 17 2 5 5" xfId="16651"/>
    <cellStyle name="Обычный 2 2 17 2 5 5 2" xfId="16652"/>
    <cellStyle name="Обычный 2 2 17 2 5 6" xfId="16653"/>
    <cellStyle name="Обычный 2 2 17 2 6" xfId="16654"/>
    <cellStyle name="Обычный 2 2 17 2 6 2" xfId="16655"/>
    <cellStyle name="Обычный 2 2 17 2 6 2 2" xfId="16656"/>
    <cellStyle name="Обычный 2 2 17 2 6 2 2 2" xfId="16657"/>
    <cellStyle name="Обычный 2 2 17 2 6 2 2 2 2" xfId="16658"/>
    <cellStyle name="Обычный 2 2 17 2 6 2 2 2 2 2" xfId="16659"/>
    <cellStyle name="Обычный 2 2 17 2 6 2 2 2 3" xfId="16660"/>
    <cellStyle name="Обычный 2 2 17 2 6 2 2 3" xfId="16661"/>
    <cellStyle name="Обычный 2 2 17 2 6 2 2 3 2" xfId="16662"/>
    <cellStyle name="Обычный 2 2 17 2 6 2 2 4" xfId="16663"/>
    <cellStyle name="Обычный 2 2 17 2 6 2 3" xfId="16664"/>
    <cellStyle name="Обычный 2 2 17 2 6 2 3 2" xfId="16665"/>
    <cellStyle name="Обычный 2 2 17 2 6 2 3 2 2" xfId="16666"/>
    <cellStyle name="Обычный 2 2 17 2 6 2 3 3" xfId="16667"/>
    <cellStyle name="Обычный 2 2 17 2 6 2 4" xfId="16668"/>
    <cellStyle name="Обычный 2 2 17 2 6 2 4 2" xfId="16669"/>
    <cellStyle name="Обычный 2 2 17 2 6 2 5" xfId="16670"/>
    <cellStyle name="Обычный 2 2 17 2 6 3" xfId="16671"/>
    <cellStyle name="Обычный 2 2 17 2 6 3 2" xfId="16672"/>
    <cellStyle name="Обычный 2 2 17 2 6 3 2 2" xfId="16673"/>
    <cellStyle name="Обычный 2 2 17 2 6 3 2 2 2" xfId="16674"/>
    <cellStyle name="Обычный 2 2 17 2 6 3 2 3" xfId="16675"/>
    <cellStyle name="Обычный 2 2 17 2 6 3 3" xfId="16676"/>
    <cellStyle name="Обычный 2 2 17 2 6 3 3 2" xfId="16677"/>
    <cellStyle name="Обычный 2 2 17 2 6 3 4" xfId="16678"/>
    <cellStyle name="Обычный 2 2 17 2 6 4" xfId="16679"/>
    <cellStyle name="Обычный 2 2 17 2 6 4 2" xfId="16680"/>
    <cellStyle name="Обычный 2 2 17 2 6 4 2 2" xfId="16681"/>
    <cellStyle name="Обычный 2 2 17 2 6 4 3" xfId="16682"/>
    <cellStyle name="Обычный 2 2 17 2 6 5" xfId="16683"/>
    <cellStyle name="Обычный 2 2 17 2 6 5 2" xfId="16684"/>
    <cellStyle name="Обычный 2 2 17 2 6 6" xfId="16685"/>
    <cellStyle name="Обычный 2 2 17 2 7" xfId="16686"/>
    <cellStyle name="Обычный 2 2 17 2 7 2" xfId="16687"/>
    <cellStyle name="Обычный 2 2 17 2 7 2 2" xfId="16688"/>
    <cellStyle name="Обычный 2 2 17 2 7 2 2 2" xfId="16689"/>
    <cellStyle name="Обычный 2 2 17 2 7 2 2 2 2" xfId="16690"/>
    <cellStyle name="Обычный 2 2 17 2 7 2 2 2 2 2" xfId="16691"/>
    <cellStyle name="Обычный 2 2 17 2 7 2 2 2 3" xfId="16692"/>
    <cellStyle name="Обычный 2 2 17 2 7 2 2 3" xfId="16693"/>
    <cellStyle name="Обычный 2 2 17 2 7 2 2 3 2" xfId="16694"/>
    <cellStyle name="Обычный 2 2 17 2 7 2 2 4" xfId="16695"/>
    <cellStyle name="Обычный 2 2 17 2 7 2 3" xfId="16696"/>
    <cellStyle name="Обычный 2 2 17 2 7 2 3 2" xfId="16697"/>
    <cellStyle name="Обычный 2 2 17 2 7 2 3 2 2" xfId="16698"/>
    <cellStyle name="Обычный 2 2 17 2 7 2 3 3" xfId="16699"/>
    <cellStyle name="Обычный 2 2 17 2 7 2 4" xfId="16700"/>
    <cellStyle name="Обычный 2 2 17 2 7 2 4 2" xfId="16701"/>
    <cellStyle name="Обычный 2 2 17 2 7 2 5" xfId="16702"/>
    <cellStyle name="Обычный 2 2 17 2 7 3" xfId="16703"/>
    <cellStyle name="Обычный 2 2 17 2 7 3 2" xfId="16704"/>
    <cellStyle name="Обычный 2 2 17 2 7 3 2 2" xfId="16705"/>
    <cellStyle name="Обычный 2 2 17 2 7 3 2 2 2" xfId="16706"/>
    <cellStyle name="Обычный 2 2 17 2 7 3 2 3" xfId="16707"/>
    <cellStyle name="Обычный 2 2 17 2 7 3 3" xfId="16708"/>
    <cellStyle name="Обычный 2 2 17 2 7 3 3 2" xfId="16709"/>
    <cellStyle name="Обычный 2 2 17 2 7 3 4" xfId="16710"/>
    <cellStyle name="Обычный 2 2 17 2 7 4" xfId="16711"/>
    <cellStyle name="Обычный 2 2 17 2 7 4 2" xfId="16712"/>
    <cellStyle name="Обычный 2 2 17 2 7 4 2 2" xfId="16713"/>
    <cellStyle name="Обычный 2 2 17 2 7 4 3" xfId="16714"/>
    <cellStyle name="Обычный 2 2 17 2 7 5" xfId="16715"/>
    <cellStyle name="Обычный 2 2 17 2 7 5 2" xfId="16716"/>
    <cellStyle name="Обычный 2 2 17 2 7 6" xfId="16717"/>
    <cellStyle name="Обычный 2 2 17 2 8" xfId="16718"/>
    <cellStyle name="Обычный 2 2 17 2 8 2" xfId="16719"/>
    <cellStyle name="Обычный 2 2 17 2 8 2 2" xfId="16720"/>
    <cellStyle name="Обычный 2 2 17 2 8 2 2 2" xfId="16721"/>
    <cellStyle name="Обычный 2 2 17 2 8 2 2 2 2" xfId="16722"/>
    <cellStyle name="Обычный 2 2 17 2 8 2 2 2 2 2" xfId="16723"/>
    <cellStyle name="Обычный 2 2 17 2 8 2 2 2 3" xfId="16724"/>
    <cellStyle name="Обычный 2 2 17 2 8 2 2 3" xfId="16725"/>
    <cellStyle name="Обычный 2 2 17 2 8 2 2 3 2" xfId="16726"/>
    <cellStyle name="Обычный 2 2 17 2 8 2 2 4" xfId="16727"/>
    <cellStyle name="Обычный 2 2 17 2 8 2 3" xfId="16728"/>
    <cellStyle name="Обычный 2 2 17 2 8 2 3 2" xfId="16729"/>
    <cellStyle name="Обычный 2 2 17 2 8 2 3 2 2" xfId="16730"/>
    <cellStyle name="Обычный 2 2 17 2 8 2 3 3" xfId="16731"/>
    <cellStyle name="Обычный 2 2 17 2 8 2 4" xfId="16732"/>
    <cellStyle name="Обычный 2 2 17 2 8 2 4 2" xfId="16733"/>
    <cellStyle name="Обычный 2 2 17 2 8 2 5" xfId="16734"/>
    <cellStyle name="Обычный 2 2 17 2 8 3" xfId="16735"/>
    <cellStyle name="Обычный 2 2 17 2 8 3 2" xfId="16736"/>
    <cellStyle name="Обычный 2 2 17 2 8 3 2 2" xfId="16737"/>
    <cellStyle name="Обычный 2 2 17 2 8 3 2 2 2" xfId="16738"/>
    <cellStyle name="Обычный 2 2 17 2 8 3 2 3" xfId="16739"/>
    <cellStyle name="Обычный 2 2 17 2 8 3 3" xfId="16740"/>
    <cellStyle name="Обычный 2 2 17 2 8 3 3 2" xfId="16741"/>
    <cellStyle name="Обычный 2 2 17 2 8 3 4" xfId="16742"/>
    <cellStyle name="Обычный 2 2 17 2 8 4" xfId="16743"/>
    <cellStyle name="Обычный 2 2 17 2 8 4 2" xfId="16744"/>
    <cellStyle name="Обычный 2 2 17 2 8 4 2 2" xfId="16745"/>
    <cellStyle name="Обычный 2 2 17 2 8 4 3" xfId="16746"/>
    <cellStyle name="Обычный 2 2 17 2 8 5" xfId="16747"/>
    <cellStyle name="Обычный 2 2 17 2 8 5 2" xfId="16748"/>
    <cellStyle name="Обычный 2 2 17 2 8 6" xfId="16749"/>
    <cellStyle name="Обычный 2 2 17 2 9" xfId="16750"/>
    <cellStyle name="Обычный 2 2 17 2 9 2" xfId="16751"/>
    <cellStyle name="Обычный 2 2 17 2 9 2 2" xfId="16752"/>
    <cellStyle name="Обычный 2 2 17 2 9 2 2 2" xfId="16753"/>
    <cellStyle name="Обычный 2 2 17 2 9 2 2 2 2" xfId="16754"/>
    <cellStyle name="Обычный 2 2 17 2 9 2 2 3" xfId="16755"/>
    <cellStyle name="Обычный 2 2 17 2 9 2 3" xfId="16756"/>
    <cellStyle name="Обычный 2 2 17 2 9 2 3 2" xfId="16757"/>
    <cellStyle name="Обычный 2 2 17 2 9 2 4" xfId="16758"/>
    <cellStyle name="Обычный 2 2 17 2 9 3" xfId="16759"/>
    <cellStyle name="Обычный 2 2 17 2 9 3 2" xfId="16760"/>
    <cellStyle name="Обычный 2 2 17 2 9 3 2 2" xfId="16761"/>
    <cellStyle name="Обычный 2 2 17 2 9 3 3" xfId="16762"/>
    <cellStyle name="Обычный 2 2 17 2 9 4" xfId="16763"/>
    <cellStyle name="Обычный 2 2 17 2 9 4 2" xfId="16764"/>
    <cellStyle name="Обычный 2 2 17 2 9 5" xfId="16765"/>
    <cellStyle name="Обычный 2 2 17 3" xfId="16766"/>
    <cellStyle name="Обычный 2 2 17 3 10" xfId="16767"/>
    <cellStyle name="Обычный 2 2 17 3 10 2" xfId="16768"/>
    <cellStyle name="Обычный 2 2 17 3 11" xfId="16769"/>
    <cellStyle name="Обычный 2 2 17 3 2" xfId="16770"/>
    <cellStyle name="Обычный 2 2 17 3 2 10" xfId="16771"/>
    <cellStyle name="Обычный 2 2 17 3 2 2" xfId="16772"/>
    <cellStyle name="Обычный 2 2 17 3 2 2 2" xfId="16773"/>
    <cellStyle name="Обычный 2 2 17 3 2 2 2 2" xfId="16774"/>
    <cellStyle name="Обычный 2 2 17 3 2 2 2 2 2" xfId="16775"/>
    <cellStyle name="Обычный 2 2 17 3 2 2 2 2 2 2" xfId="16776"/>
    <cellStyle name="Обычный 2 2 17 3 2 2 2 2 2 2 2" xfId="16777"/>
    <cellStyle name="Обычный 2 2 17 3 2 2 2 2 2 3" xfId="16778"/>
    <cellStyle name="Обычный 2 2 17 3 2 2 2 2 3" xfId="16779"/>
    <cellStyle name="Обычный 2 2 17 3 2 2 2 2 3 2" xfId="16780"/>
    <cellStyle name="Обычный 2 2 17 3 2 2 2 2 4" xfId="16781"/>
    <cellStyle name="Обычный 2 2 17 3 2 2 2 3" xfId="16782"/>
    <cellStyle name="Обычный 2 2 17 3 2 2 2 3 2" xfId="16783"/>
    <cellStyle name="Обычный 2 2 17 3 2 2 2 3 2 2" xfId="16784"/>
    <cellStyle name="Обычный 2 2 17 3 2 2 2 3 3" xfId="16785"/>
    <cellStyle name="Обычный 2 2 17 3 2 2 2 4" xfId="16786"/>
    <cellStyle name="Обычный 2 2 17 3 2 2 2 4 2" xfId="16787"/>
    <cellStyle name="Обычный 2 2 17 3 2 2 2 5" xfId="16788"/>
    <cellStyle name="Обычный 2 2 17 3 2 2 3" xfId="16789"/>
    <cellStyle name="Обычный 2 2 17 3 2 2 3 2" xfId="16790"/>
    <cellStyle name="Обычный 2 2 17 3 2 2 3 2 2" xfId="16791"/>
    <cellStyle name="Обычный 2 2 17 3 2 2 3 2 2 2" xfId="16792"/>
    <cellStyle name="Обычный 2 2 17 3 2 2 3 2 3" xfId="16793"/>
    <cellStyle name="Обычный 2 2 17 3 2 2 3 3" xfId="16794"/>
    <cellStyle name="Обычный 2 2 17 3 2 2 3 3 2" xfId="16795"/>
    <cellStyle name="Обычный 2 2 17 3 2 2 3 4" xfId="16796"/>
    <cellStyle name="Обычный 2 2 17 3 2 2 4" xfId="16797"/>
    <cellStyle name="Обычный 2 2 17 3 2 2 4 2" xfId="16798"/>
    <cellStyle name="Обычный 2 2 17 3 2 2 4 2 2" xfId="16799"/>
    <cellStyle name="Обычный 2 2 17 3 2 2 4 3" xfId="16800"/>
    <cellStyle name="Обычный 2 2 17 3 2 2 5" xfId="16801"/>
    <cellStyle name="Обычный 2 2 17 3 2 2 5 2" xfId="16802"/>
    <cellStyle name="Обычный 2 2 17 3 2 2 6" xfId="16803"/>
    <cellStyle name="Обычный 2 2 17 3 2 3" xfId="16804"/>
    <cellStyle name="Обычный 2 2 17 3 2 3 2" xfId="16805"/>
    <cellStyle name="Обычный 2 2 17 3 2 3 2 2" xfId="16806"/>
    <cellStyle name="Обычный 2 2 17 3 2 3 2 2 2" xfId="16807"/>
    <cellStyle name="Обычный 2 2 17 3 2 3 2 2 2 2" xfId="16808"/>
    <cellStyle name="Обычный 2 2 17 3 2 3 2 2 2 2 2" xfId="16809"/>
    <cellStyle name="Обычный 2 2 17 3 2 3 2 2 2 3" xfId="16810"/>
    <cellStyle name="Обычный 2 2 17 3 2 3 2 2 3" xfId="16811"/>
    <cellStyle name="Обычный 2 2 17 3 2 3 2 2 3 2" xfId="16812"/>
    <cellStyle name="Обычный 2 2 17 3 2 3 2 2 4" xfId="16813"/>
    <cellStyle name="Обычный 2 2 17 3 2 3 2 3" xfId="16814"/>
    <cellStyle name="Обычный 2 2 17 3 2 3 2 3 2" xfId="16815"/>
    <cellStyle name="Обычный 2 2 17 3 2 3 2 3 2 2" xfId="16816"/>
    <cellStyle name="Обычный 2 2 17 3 2 3 2 3 3" xfId="16817"/>
    <cellStyle name="Обычный 2 2 17 3 2 3 2 4" xfId="16818"/>
    <cellStyle name="Обычный 2 2 17 3 2 3 2 4 2" xfId="16819"/>
    <cellStyle name="Обычный 2 2 17 3 2 3 2 5" xfId="16820"/>
    <cellStyle name="Обычный 2 2 17 3 2 3 3" xfId="16821"/>
    <cellStyle name="Обычный 2 2 17 3 2 3 3 2" xfId="16822"/>
    <cellStyle name="Обычный 2 2 17 3 2 3 3 2 2" xfId="16823"/>
    <cellStyle name="Обычный 2 2 17 3 2 3 3 2 2 2" xfId="16824"/>
    <cellStyle name="Обычный 2 2 17 3 2 3 3 2 3" xfId="16825"/>
    <cellStyle name="Обычный 2 2 17 3 2 3 3 3" xfId="16826"/>
    <cellStyle name="Обычный 2 2 17 3 2 3 3 3 2" xfId="16827"/>
    <cellStyle name="Обычный 2 2 17 3 2 3 3 4" xfId="16828"/>
    <cellStyle name="Обычный 2 2 17 3 2 3 4" xfId="16829"/>
    <cellStyle name="Обычный 2 2 17 3 2 3 4 2" xfId="16830"/>
    <cellStyle name="Обычный 2 2 17 3 2 3 4 2 2" xfId="16831"/>
    <cellStyle name="Обычный 2 2 17 3 2 3 4 3" xfId="16832"/>
    <cellStyle name="Обычный 2 2 17 3 2 3 5" xfId="16833"/>
    <cellStyle name="Обычный 2 2 17 3 2 3 5 2" xfId="16834"/>
    <cellStyle name="Обычный 2 2 17 3 2 3 6" xfId="16835"/>
    <cellStyle name="Обычный 2 2 17 3 2 4" xfId="16836"/>
    <cellStyle name="Обычный 2 2 17 3 2 4 2" xfId="16837"/>
    <cellStyle name="Обычный 2 2 17 3 2 4 2 2" xfId="16838"/>
    <cellStyle name="Обычный 2 2 17 3 2 4 2 2 2" xfId="16839"/>
    <cellStyle name="Обычный 2 2 17 3 2 4 2 2 2 2" xfId="16840"/>
    <cellStyle name="Обычный 2 2 17 3 2 4 2 2 2 2 2" xfId="16841"/>
    <cellStyle name="Обычный 2 2 17 3 2 4 2 2 2 3" xfId="16842"/>
    <cellStyle name="Обычный 2 2 17 3 2 4 2 2 3" xfId="16843"/>
    <cellStyle name="Обычный 2 2 17 3 2 4 2 2 3 2" xfId="16844"/>
    <cellStyle name="Обычный 2 2 17 3 2 4 2 2 4" xfId="16845"/>
    <cellStyle name="Обычный 2 2 17 3 2 4 2 3" xfId="16846"/>
    <cellStyle name="Обычный 2 2 17 3 2 4 2 3 2" xfId="16847"/>
    <cellStyle name="Обычный 2 2 17 3 2 4 2 3 2 2" xfId="16848"/>
    <cellStyle name="Обычный 2 2 17 3 2 4 2 3 3" xfId="16849"/>
    <cellStyle name="Обычный 2 2 17 3 2 4 2 4" xfId="16850"/>
    <cellStyle name="Обычный 2 2 17 3 2 4 2 4 2" xfId="16851"/>
    <cellStyle name="Обычный 2 2 17 3 2 4 2 5" xfId="16852"/>
    <cellStyle name="Обычный 2 2 17 3 2 4 3" xfId="16853"/>
    <cellStyle name="Обычный 2 2 17 3 2 4 3 2" xfId="16854"/>
    <cellStyle name="Обычный 2 2 17 3 2 4 3 2 2" xfId="16855"/>
    <cellStyle name="Обычный 2 2 17 3 2 4 3 2 2 2" xfId="16856"/>
    <cellStyle name="Обычный 2 2 17 3 2 4 3 2 3" xfId="16857"/>
    <cellStyle name="Обычный 2 2 17 3 2 4 3 3" xfId="16858"/>
    <cellStyle name="Обычный 2 2 17 3 2 4 3 3 2" xfId="16859"/>
    <cellStyle name="Обычный 2 2 17 3 2 4 3 4" xfId="16860"/>
    <cellStyle name="Обычный 2 2 17 3 2 4 4" xfId="16861"/>
    <cellStyle name="Обычный 2 2 17 3 2 4 4 2" xfId="16862"/>
    <cellStyle name="Обычный 2 2 17 3 2 4 4 2 2" xfId="16863"/>
    <cellStyle name="Обычный 2 2 17 3 2 4 4 3" xfId="16864"/>
    <cellStyle name="Обычный 2 2 17 3 2 4 5" xfId="16865"/>
    <cellStyle name="Обычный 2 2 17 3 2 4 5 2" xfId="16866"/>
    <cellStyle name="Обычный 2 2 17 3 2 4 6" xfId="16867"/>
    <cellStyle name="Обычный 2 2 17 3 2 5" xfId="16868"/>
    <cellStyle name="Обычный 2 2 17 3 2 5 2" xfId="16869"/>
    <cellStyle name="Обычный 2 2 17 3 2 5 2 2" xfId="16870"/>
    <cellStyle name="Обычный 2 2 17 3 2 5 2 2 2" xfId="16871"/>
    <cellStyle name="Обычный 2 2 17 3 2 5 2 2 2 2" xfId="16872"/>
    <cellStyle name="Обычный 2 2 17 3 2 5 2 2 2 2 2" xfId="16873"/>
    <cellStyle name="Обычный 2 2 17 3 2 5 2 2 2 3" xfId="16874"/>
    <cellStyle name="Обычный 2 2 17 3 2 5 2 2 3" xfId="16875"/>
    <cellStyle name="Обычный 2 2 17 3 2 5 2 2 3 2" xfId="16876"/>
    <cellStyle name="Обычный 2 2 17 3 2 5 2 2 4" xfId="16877"/>
    <cellStyle name="Обычный 2 2 17 3 2 5 2 3" xfId="16878"/>
    <cellStyle name="Обычный 2 2 17 3 2 5 2 3 2" xfId="16879"/>
    <cellStyle name="Обычный 2 2 17 3 2 5 2 3 2 2" xfId="16880"/>
    <cellStyle name="Обычный 2 2 17 3 2 5 2 3 3" xfId="16881"/>
    <cellStyle name="Обычный 2 2 17 3 2 5 2 4" xfId="16882"/>
    <cellStyle name="Обычный 2 2 17 3 2 5 2 4 2" xfId="16883"/>
    <cellStyle name="Обычный 2 2 17 3 2 5 2 5" xfId="16884"/>
    <cellStyle name="Обычный 2 2 17 3 2 5 3" xfId="16885"/>
    <cellStyle name="Обычный 2 2 17 3 2 5 3 2" xfId="16886"/>
    <cellStyle name="Обычный 2 2 17 3 2 5 3 2 2" xfId="16887"/>
    <cellStyle name="Обычный 2 2 17 3 2 5 3 2 2 2" xfId="16888"/>
    <cellStyle name="Обычный 2 2 17 3 2 5 3 2 3" xfId="16889"/>
    <cellStyle name="Обычный 2 2 17 3 2 5 3 3" xfId="16890"/>
    <cellStyle name="Обычный 2 2 17 3 2 5 3 3 2" xfId="16891"/>
    <cellStyle name="Обычный 2 2 17 3 2 5 3 4" xfId="16892"/>
    <cellStyle name="Обычный 2 2 17 3 2 5 4" xfId="16893"/>
    <cellStyle name="Обычный 2 2 17 3 2 5 4 2" xfId="16894"/>
    <cellStyle name="Обычный 2 2 17 3 2 5 4 2 2" xfId="16895"/>
    <cellStyle name="Обычный 2 2 17 3 2 5 4 3" xfId="16896"/>
    <cellStyle name="Обычный 2 2 17 3 2 5 5" xfId="16897"/>
    <cellStyle name="Обычный 2 2 17 3 2 5 5 2" xfId="16898"/>
    <cellStyle name="Обычный 2 2 17 3 2 5 6" xfId="16899"/>
    <cellStyle name="Обычный 2 2 17 3 2 6" xfId="16900"/>
    <cellStyle name="Обычный 2 2 17 3 2 6 2" xfId="16901"/>
    <cellStyle name="Обычный 2 2 17 3 2 6 2 2" xfId="16902"/>
    <cellStyle name="Обычный 2 2 17 3 2 6 2 2 2" xfId="16903"/>
    <cellStyle name="Обычный 2 2 17 3 2 6 2 2 2 2" xfId="16904"/>
    <cellStyle name="Обычный 2 2 17 3 2 6 2 2 3" xfId="16905"/>
    <cellStyle name="Обычный 2 2 17 3 2 6 2 3" xfId="16906"/>
    <cellStyle name="Обычный 2 2 17 3 2 6 2 3 2" xfId="16907"/>
    <cellStyle name="Обычный 2 2 17 3 2 6 2 4" xfId="16908"/>
    <cellStyle name="Обычный 2 2 17 3 2 6 3" xfId="16909"/>
    <cellStyle name="Обычный 2 2 17 3 2 6 3 2" xfId="16910"/>
    <cellStyle name="Обычный 2 2 17 3 2 6 3 2 2" xfId="16911"/>
    <cellStyle name="Обычный 2 2 17 3 2 6 3 3" xfId="16912"/>
    <cellStyle name="Обычный 2 2 17 3 2 6 4" xfId="16913"/>
    <cellStyle name="Обычный 2 2 17 3 2 6 4 2" xfId="16914"/>
    <cellStyle name="Обычный 2 2 17 3 2 6 5" xfId="16915"/>
    <cellStyle name="Обычный 2 2 17 3 2 7" xfId="16916"/>
    <cellStyle name="Обычный 2 2 17 3 2 7 2" xfId="16917"/>
    <cellStyle name="Обычный 2 2 17 3 2 7 2 2" xfId="16918"/>
    <cellStyle name="Обычный 2 2 17 3 2 7 2 2 2" xfId="16919"/>
    <cellStyle name="Обычный 2 2 17 3 2 7 2 3" xfId="16920"/>
    <cellStyle name="Обычный 2 2 17 3 2 7 3" xfId="16921"/>
    <cellStyle name="Обычный 2 2 17 3 2 7 3 2" xfId="16922"/>
    <cellStyle name="Обычный 2 2 17 3 2 7 4" xfId="16923"/>
    <cellStyle name="Обычный 2 2 17 3 2 8" xfId="16924"/>
    <cellStyle name="Обычный 2 2 17 3 2 8 2" xfId="16925"/>
    <cellStyle name="Обычный 2 2 17 3 2 8 2 2" xfId="16926"/>
    <cellStyle name="Обычный 2 2 17 3 2 8 3" xfId="16927"/>
    <cellStyle name="Обычный 2 2 17 3 2 9" xfId="16928"/>
    <cellStyle name="Обычный 2 2 17 3 2 9 2" xfId="16929"/>
    <cellStyle name="Обычный 2 2 17 3 3" xfId="16930"/>
    <cellStyle name="Обычный 2 2 17 3 3 2" xfId="16931"/>
    <cellStyle name="Обычный 2 2 17 3 3 2 2" xfId="16932"/>
    <cellStyle name="Обычный 2 2 17 3 3 2 2 2" xfId="16933"/>
    <cellStyle name="Обычный 2 2 17 3 3 2 2 2 2" xfId="16934"/>
    <cellStyle name="Обычный 2 2 17 3 3 2 2 2 2 2" xfId="16935"/>
    <cellStyle name="Обычный 2 2 17 3 3 2 2 2 3" xfId="16936"/>
    <cellStyle name="Обычный 2 2 17 3 3 2 2 3" xfId="16937"/>
    <cellStyle name="Обычный 2 2 17 3 3 2 2 3 2" xfId="16938"/>
    <cellStyle name="Обычный 2 2 17 3 3 2 2 4" xfId="16939"/>
    <cellStyle name="Обычный 2 2 17 3 3 2 3" xfId="16940"/>
    <cellStyle name="Обычный 2 2 17 3 3 2 3 2" xfId="16941"/>
    <cellStyle name="Обычный 2 2 17 3 3 2 3 2 2" xfId="16942"/>
    <cellStyle name="Обычный 2 2 17 3 3 2 3 3" xfId="16943"/>
    <cellStyle name="Обычный 2 2 17 3 3 2 4" xfId="16944"/>
    <cellStyle name="Обычный 2 2 17 3 3 2 4 2" xfId="16945"/>
    <cellStyle name="Обычный 2 2 17 3 3 2 5" xfId="16946"/>
    <cellStyle name="Обычный 2 2 17 3 3 3" xfId="16947"/>
    <cellStyle name="Обычный 2 2 17 3 3 3 2" xfId="16948"/>
    <cellStyle name="Обычный 2 2 17 3 3 3 2 2" xfId="16949"/>
    <cellStyle name="Обычный 2 2 17 3 3 3 2 2 2" xfId="16950"/>
    <cellStyle name="Обычный 2 2 17 3 3 3 2 3" xfId="16951"/>
    <cellStyle name="Обычный 2 2 17 3 3 3 3" xfId="16952"/>
    <cellStyle name="Обычный 2 2 17 3 3 3 3 2" xfId="16953"/>
    <cellStyle name="Обычный 2 2 17 3 3 3 4" xfId="16954"/>
    <cellStyle name="Обычный 2 2 17 3 3 4" xfId="16955"/>
    <cellStyle name="Обычный 2 2 17 3 3 4 2" xfId="16956"/>
    <cellStyle name="Обычный 2 2 17 3 3 4 2 2" xfId="16957"/>
    <cellStyle name="Обычный 2 2 17 3 3 4 3" xfId="16958"/>
    <cellStyle name="Обычный 2 2 17 3 3 5" xfId="16959"/>
    <cellStyle name="Обычный 2 2 17 3 3 5 2" xfId="16960"/>
    <cellStyle name="Обычный 2 2 17 3 3 6" xfId="16961"/>
    <cellStyle name="Обычный 2 2 17 3 4" xfId="16962"/>
    <cellStyle name="Обычный 2 2 17 3 4 2" xfId="16963"/>
    <cellStyle name="Обычный 2 2 17 3 4 2 2" xfId="16964"/>
    <cellStyle name="Обычный 2 2 17 3 4 2 2 2" xfId="16965"/>
    <cellStyle name="Обычный 2 2 17 3 4 2 2 2 2" xfId="16966"/>
    <cellStyle name="Обычный 2 2 17 3 4 2 2 2 2 2" xfId="16967"/>
    <cellStyle name="Обычный 2 2 17 3 4 2 2 2 3" xfId="16968"/>
    <cellStyle name="Обычный 2 2 17 3 4 2 2 3" xfId="16969"/>
    <cellStyle name="Обычный 2 2 17 3 4 2 2 3 2" xfId="16970"/>
    <cellStyle name="Обычный 2 2 17 3 4 2 2 4" xfId="16971"/>
    <cellStyle name="Обычный 2 2 17 3 4 2 3" xfId="16972"/>
    <cellStyle name="Обычный 2 2 17 3 4 2 3 2" xfId="16973"/>
    <cellStyle name="Обычный 2 2 17 3 4 2 3 2 2" xfId="16974"/>
    <cellStyle name="Обычный 2 2 17 3 4 2 3 3" xfId="16975"/>
    <cellStyle name="Обычный 2 2 17 3 4 2 4" xfId="16976"/>
    <cellStyle name="Обычный 2 2 17 3 4 2 4 2" xfId="16977"/>
    <cellStyle name="Обычный 2 2 17 3 4 2 5" xfId="16978"/>
    <cellStyle name="Обычный 2 2 17 3 4 3" xfId="16979"/>
    <cellStyle name="Обычный 2 2 17 3 4 3 2" xfId="16980"/>
    <cellStyle name="Обычный 2 2 17 3 4 3 2 2" xfId="16981"/>
    <cellStyle name="Обычный 2 2 17 3 4 3 2 2 2" xfId="16982"/>
    <cellStyle name="Обычный 2 2 17 3 4 3 2 3" xfId="16983"/>
    <cellStyle name="Обычный 2 2 17 3 4 3 3" xfId="16984"/>
    <cellStyle name="Обычный 2 2 17 3 4 3 3 2" xfId="16985"/>
    <cellStyle name="Обычный 2 2 17 3 4 3 4" xfId="16986"/>
    <cellStyle name="Обычный 2 2 17 3 4 4" xfId="16987"/>
    <cellStyle name="Обычный 2 2 17 3 4 4 2" xfId="16988"/>
    <cellStyle name="Обычный 2 2 17 3 4 4 2 2" xfId="16989"/>
    <cellStyle name="Обычный 2 2 17 3 4 4 3" xfId="16990"/>
    <cellStyle name="Обычный 2 2 17 3 4 5" xfId="16991"/>
    <cellStyle name="Обычный 2 2 17 3 4 5 2" xfId="16992"/>
    <cellStyle name="Обычный 2 2 17 3 4 6" xfId="16993"/>
    <cellStyle name="Обычный 2 2 17 3 5" xfId="16994"/>
    <cellStyle name="Обычный 2 2 17 3 5 2" xfId="16995"/>
    <cellStyle name="Обычный 2 2 17 3 5 2 2" xfId="16996"/>
    <cellStyle name="Обычный 2 2 17 3 5 2 2 2" xfId="16997"/>
    <cellStyle name="Обычный 2 2 17 3 5 2 2 2 2" xfId="16998"/>
    <cellStyle name="Обычный 2 2 17 3 5 2 2 2 2 2" xfId="16999"/>
    <cellStyle name="Обычный 2 2 17 3 5 2 2 2 3" xfId="17000"/>
    <cellStyle name="Обычный 2 2 17 3 5 2 2 3" xfId="17001"/>
    <cellStyle name="Обычный 2 2 17 3 5 2 2 3 2" xfId="17002"/>
    <cellStyle name="Обычный 2 2 17 3 5 2 2 4" xfId="17003"/>
    <cellStyle name="Обычный 2 2 17 3 5 2 3" xfId="17004"/>
    <cellStyle name="Обычный 2 2 17 3 5 2 3 2" xfId="17005"/>
    <cellStyle name="Обычный 2 2 17 3 5 2 3 2 2" xfId="17006"/>
    <cellStyle name="Обычный 2 2 17 3 5 2 3 3" xfId="17007"/>
    <cellStyle name="Обычный 2 2 17 3 5 2 4" xfId="17008"/>
    <cellStyle name="Обычный 2 2 17 3 5 2 4 2" xfId="17009"/>
    <cellStyle name="Обычный 2 2 17 3 5 2 5" xfId="17010"/>
    <cellStyle name="Обычный 2 2 17 3 5 3" xfId="17011"/>
    <cellStyle name="Обычный 2 2 17 3 5 3 2" xfId="17012"/>
    <cellStyle name="Обычный 2 2 17 3 5 3 2 2" xfId="17013"/>
    <cellStyle name="Обычный 2 2 17 3 5 3 2 2 2" xfId="17014"/>
    <cellStyle name="Обычный 2 2 17 3 5 3 2 3" xfId="17015"/>
    <cellStyle name="Обычный 2 2 17 3 5 3 3" xfId="17016"/>
    <cellStyle name="Обычный 2 2 17 3 5 3 3 2" xfId="17017"/>
    <cellStyle name="Обычный 2 2 17 3 5 3 4" xfId="17018"/>
    <cellStyle name="Обычный 2 2 17 3 5 4" xfId="17019"/>
    <cellStyle name="Обычный 2 2 17 3 5 4 2" xfId="17020"/>
    <cellStyle name="Обычный 2 2 17 3 5 4 2 2" xfId="17021"/>
    <cellStyle name="Обычный 2 2 17 3 5 4 3" xfId="17022"/>
    <cellStyle name="Обычный 2 2 17 3 5 5" xfId="17023"/>
    <cellStyle name="Обычный 2 2 17 3 5 5 2" xfId="17024"/>
    <cellStyle name="Обычный 2 2 17 3 5 6" xfId="17025"/>
    <cellStyle name="Обычный 2 2 17 3 6" xfId="17026"/>
    <cellStyle name="Обычный 2 2 17 3 6 2" xfId="17027"/>
    <cellStyle name="Обычный 2 2 17 3 6 2 2" xfId="17028"/>
    <cellStyle name="Обычный 2 2 17 3 6 2 2 2" xfId="17029"/>
    <cellStyle name="Обычный 2 2 17 3 6 2 2 2 2" xfId="17030"/>
    <cellStyle name="Обычный 2 2 17 3 6 2 2 2 2 2" xfId="17031"/>
    <cellStyle name="Обычный 2 2 17 3 6 2 2 2 3" xfId="17032"/>
    <cellStyle name="Обычный 2 2 17 3 6 2 2 3" xfId="17033"/>
    <cellStyle name="Обычный 2 2 17 3 6 2 2 3 2" xfId="17034"/>
    <cellStyle name="Обычный 2 2 17 3 6 2 2 4" xfId="17035"/>
    <cellStyle name="Обычный 2 2 17 3 6 2 3" xfId="17036"/>
    <cellStyle name="Обычный 2 2 17 3 6 2 3 2" xfId="17037"/>
    <cellStyle name="Обычный 2 2 17 3 6 2 3 2 2" xfId="17038"/>
    <cellStyle name="Обычный 2 2 17 3 6 2 3 3" xfId="17039"/>
    <cellStyle name="Обычный 2 2 17 3 6 2 4" xfId="17040"/>
    <cellStyle name="Обычный 2 2 17 3 6 2 4 2" xfId="17041"/>
    <cellStyle name="Обычный 2 2 17 3 6 2 5" xfId="17042"/>
    <cellStyle name="Обычный 2 2 17 3 6 3" xfId="17043"/>
    <cellStyle name="Обычный 2 2 17 3 6 3 2" xfId="17044"/>
    <cellStyle name="Обычный 2 2 17 3 6 3 2 2" xfId="17045"/>
    <cellStyle name="Обычный 2 2 17 3 6 3 2 2 2" xfId="17046"/>
    <cellStyle name="Обычный 2 2 17 3 6 3 2 3" xfId="17047"/>
    <cellStyle name="Обычный 2 2 17 3 6 3 3" xfId="17048"/>
    <cellStyle name="Обычный 2 2 17 3 6 3 3 2" xfId="17049"/>
    <cellStyle name="Обычный 2 2 17 3 6 3 4" xfId="17050"/>
    <cellStyle name="Обычный 2 2 17 3 6 4" xfId="17051"/>
    <cellStyle name="Обычный 2 2 17 3 6 4 2" xfId="17052"/>
    <cellStyle name="Обычный 2 2 17 3 6 4 2 2" xfId="17053"/>
    <cellStyle name="Обычный 2 2 17 3 6 4 3" xfId="17054"/>
    <cellStyle name="Обычный 2 2 17 3 6 5" xfId="17055"/>
    <cellStyle name="Обычный 2 2 17 3 6 5 2" xfId="17056"/>
    <cellStyle name="Обычный 2 2 17 3 6 6" xfId="17057"/>
    <cellStyle name="Обычный 2 2 17 3 7" xfId="17058"/>
    <cellStyle name="Обычный 2 2 17 3 7 2" xfId="17059"/>
    <cellStyle name="Обычный 2 2 17 3 7 2 2" xfId="17060"/>
    <cellStyle name="Обычный 2 2 17 3 7 2 2 2" xfId="17061"/>
    <cellStyle name="Обычный 2 2 17 3 7 2 2 2 2" xfId="17062"/>
    <cellStyle name="Обычный 2 2 17 3 7 2 2 3" xfId="17063"/>
    <cellStyle name="Обычный 2 2 17 3 7 2 3" xfId="17064"/>
    <cellStyle name="Обычный 2 2 17 3 7 2 3 2" xfId="17065"/>
    <cellStyle name="Обычный 2 2 17 3 7 2 4" xfId="17066"/>
    <cellStyle name="Обычный 2 2 17 3 7 3" xfId="17067"/>
    <cellStyle name="Обычный 2 2 17 3 7 3 2" xfId="17068"/>
    <cellStyle name="Обычный 2 2 17 3 7 3 2 2" xfId="17069"/>
    <cellStyle name="Обычный 2 2 17 3 7 3 3" xfId="17070"/>
    <cellStyle name="Обычный 2 2 17 3 7 4" xfId="17071"/>
    <cellStyle name="Обычный 2 2 17 3 7 4 2" xfId="17072"/>
    <cellStyle name="Обычный 2 2 17 3 7 5" xfId="17073"/>
    <cellStyle name="Обычный 2 2 17 3 8" xfId="17074"/>
    <cellStyle name="Обычный 2 2 17 3 8 2" xfId="17075"/>
    <cellStyle name="Обычный 2 2 17 3 8 2 2" xfId="17076"/>
    <cellStyle name="Обычный 2 2 17 3 8 2 2 2" xfId="17077"/>
    <cellStyle name="Обычный 2 2 17 3 8 2 3" xfId="17078"/>
    <cellStyle name="Обычный 2 2 17 3 8 3" xfId="17079"/>
    <cellStyle name="Обычный 2 2 17 3 8 3 2" xfId="17080"/>
    <cellStyle name="Обычный 2 2 17 3 8 4" xfId="17081"/>
    <cellStyle name="Обычный 2 2 17 3 9" xfId="17082"/>
    <cellStyle name="Обычный 2 2 17 3 9 2" xfId="17083"/>
    <cellStyle name="Обычный 2 2 17 3 9 2 2" xfId="17084"/>
    <cellStyle name="Обычный 2 2 17 3 9 3" xfId="17085"/>
    <cellStyle name="Обычный 2 2 17 4" xfId="17086"/>
    <cellStyle name="Обычный 2 2 17 4 10" xfId="17087"/>
    <cellStyle name="Обычный 2 2 17 4 2" xfId="17088"/>
    <cellStyle name="Обычный 2 2 17 4 2 2" xfId="17089"/>
    <cellStyle name="Обычный 2 2 17 4 2 2 2" xfId="17090"/>
    <cellStyle name="Обычный 2 2 17 4 2 2 2 2" xfId="17091"/>
    <cellStyle name="Обычный 2 2 17 4 2 2 2 2 2" xfId="17092"/>
    <cellStyle name="Обычный 2 2 17 4 2 2 2 2 2 2" xfId="17093"/>
    <cellStyle name="Обычный 2 2 17 4 2 2 2 2 3" xfId="17094"/>
    <cellStyle name="Обычный 2 2 17 4 2 2 2 3" xfId="17095"/>
    <cellStyle name="Обычный 2 2 17 4 2 2 2 3 2" xfId="17096"/>
    <cellStyle name="Обычный 2 2 17 4 2 2 2 4" xfId="17097"/>
    <cellStyle name="Обычный 2 2 17 4 2 2 3" xfId="17098"/>
    <cellStyle name="Обычный 2 2 17 4 2 2 3 2" xfId="17099"/>
    <cellStyle name="Обычный 2 2 17 4 2 2 3 2 2" xfId="17100"/>
    <cellStyle name="Обычный 2 2 17 4 2 2 3 3" xfId="17101"/>
    <cellStyle name="Обычный 2 2 17 4 2 2 4" xfId="17102"/>
    <cellStyle name="Обычный 2 2 17 4 2 2 4 2" xfId="17103"/>
    <cellStyle name="Обычный 2 2 17 4 2 2 5" xfId="17104"/>
    <cellStyle name="Обычный 2 2 17 4 2 3" xfId="17105"/>
    <cellStyle name="Обычный 2 2 17 4 2 3 2" xfId="17106"/>
    <cellStyle name="Обычный 2 2 17 4 2 3 2 2" xfId="17107"/>
    <cellStyle name="Обычный 2 2 17 4 2 3 2 2 2" xfId="17108"/>
    <cellStyle name="Обычный 2 2 17 4 2 3 2 3" xfId="17109"/>
    <cellStyle name="Обычный 2 2 17 4 2 3 3" xfId="17110"/>
    <cellStyle name="Обычный 2 2 17 4 2 3 3 2" xfId="17111"/>
    <cellStyle name="Обычный 2 2 17 4 2 3 4" xfId="17112"/>
    <cellStyle name="Обычный 2 2 17 4 2 4" xfId="17113"/>
    <cellStyle name="Обычный 2 2 17 4 2 4 2" xfId="17114"/>
    <cellStyle name="Обычный 2 2 17 4 2 4 2 2" xfId="17115"/>
    <cellStyle name="Обычный 2 2 17 4 2 4 3" xfId="17116"/>
    <cellStyle name="Обычный 2 2 17 4 2 5" xfId="17117"/>
    <cellStyle name="Обычный 2 2 17 4 2 5 2" xfId="17118"/>
    <cellStyle name="Обычный 2 2 17 4 2 6" xfId="17119"/>
    <cellStyle name="Обычный 2 2 17 4 3" xfId="17120"/>
    <cellStyle name="Обычный 2 2 17 4 3 2" xfId="17121"/>
    <cellStyle name="Обычный 2 2 17 4 3 2 2" xfId="17122"/>
    <cellStyle name="Обычный 2 2 17 4 3 2 2 2" xfId="17123"/>
    <cellStyle name="Обычный 2 2 17 4 3 2 2 2 2" xfId="17124"/>
    <cellStyle name="Обычный 2 2 17 4 3 2 2 2 2 2" xfId="17125"/>
    <cellStyle name="Обычный 2 2 17 4 3 2 2 2 3" xfId="17126"/>
    <cellStyle name="Обычный 2 2 17 4 3 2 2 3" xfId="17127"/>
    <cellStyle name="Обычный 2 2 17 4 3 2 2 3 2" xfId="17128"/>
    <cellStyle name="Обычный 2 2 17 4 3 2 2 4" xfId="17129"/>
    <cellStyle name="Обычный 2 2 17 4 3 2 3" xfId="17130"/>
    <cellStyle name="Обычный 2 2 17 4 3 2 3 2" xfId="17131"/>
    <cellStyle name="Обычный 2 2 17 4 3 2 3 2 2" xfId="17132"/>
    <cellStyle name="Обычный 2 2 17 4 3 2 3 3" xfId="17133"/>
    <cellStyle name="Обычный 2 2 17 4 3 2 4" xfId="17134"/>
    <cellStyle name="Обычный 2 2 17 4 3 2 4 2" xfId="17135"/>
    <cellStyle name="Обычный 2 2 17 4 3 2 5" xfId="17136"/>
    <cellStyle name="Обычный 2 2 17 4 3 3" xfId="17137"/>
    <cellStyle name="Обычный 2 2 17 4 3 3 2" xfId="17138"/>
    <cellStyle name="Обычный 2 2 17 4 3 3 2 2" xfId="17139"/>
    <cellStyle name="Обычный 2 2 17 4 3 3 2 2 2" xfId="17140"/>
    <cellStyle name="Обычный 2 2 17 4 3 3 2 3" xfId="17141"/>
    <cellStyle name="Обычный 2 2 17 4 3 3 3" xfId="17142"/>
    <cellStyle name="Обычный 2 2 17 4 3 3 3 2" xfId="17143"/>
    <cellStyle name="Обычный 2 2 17 4 3 3 4" xfId="17144"/>
    <cellStyle name="Обычный 2 2 17 4 3 4" xfId="17145"/>
    <cellStyle name="Обычный 2 2 17 4 3 4 2" xfId="17146"/>
    <cellStyle name="Обычный 2 2 17 4 3 4 2 2" xfId="17147"/>
    <cellStyle name="Обычный 2 2 17 4 3 4 3" xfId="17148"/>
    <cellStyle name="Обычный 2 2 17 4 3 5" xfId="17149"/>
    <cellStyle name="Обычный 2 2 17 4 3 5 2" xfId="17150"/>
    <cellStyle name="Обычный 2 2 17 4 3 6" xfId="17151"/>
    <cellStyle name="Обычный 2 2 17 4 4" xfId="17152"/>
    <cellStyle name="Обычный 2 2 17 4 4 2" xfId="17153"/>
    <cellStyle name="Обычный 2 2 17 4 4 2 2" xfId="17154"/>
    <cellStyle name="Обычный 2 2 17 4 4 2 2 2" xfId="17155"/>
    <cellStyle name="Обычный 2 2 17 4 4 2 2 2 2" xfId="17156"/>
    <cellStyle name="Обычный 2 2 17 4 4 2 2 2 2 2" xfId="17157"/>
    <cellStyle name="Обычный 2 2 17 4 4 2 2 2 3" xfId="17158"/>
    <cellStyle name="Обычный 2 2 17 4 4 2 2 3" xfId="17159"/>
    <cellStyle name="Обычный 2 2 17 4 4 2 2 3 2" xfId="17160"/>
    <cellStyle name="Обычный 2 2 17 4 4 2 2 4" xfId="17161"/>
    <cellStyle name="Обычный 2 2 17 4 4 2 3" xfId="17162"/>
    <cellStyle name="Обычный 2 2 17 4 4 2 3 2" xfId="17163"/>
    <cellStyle name="Обычный 2 2 17 4 4 2 3 2 2" xfId="17164"/>
    <cellStyle name="Обычный 2 2 17 4 4 2 3 3" xfId="17165"/>
    <cellStyle name="Обычный 2 2 17 4 4 2 4" xfId="17166"/>
    <cellStyle name="Обычный 2 2 17 4 4 2 4 2" xfId="17167"/>
    <cellStyle name="Обычный 2 2 17 4 4 2 5" xfId="17168"/>
    <cellStyle name="Обычный 2 2 17 4 4 3" xfId="17169"/>
    <cellStyle name="Обычный 2 2 17 4 4 3 2" xfId="17170"/>
    <cellStyle name="Обычный 2 2 17 4 4 3 2 2" xfId="17171"/>
    <cellStyle name="Обычный 2 2 17 4 4 3 2 2 2" xfId="17172"/>
    <cellStyle name="Обычный 2 2 17 4 4 3 2 3" xfId="17173"/>
    <cellStyle name="Обычный 2 2 17 4 4 3 3" xfId="17174"/>
    <cellStyle name="Обычный 2 2 17 4 4 3 3 2" xfId="17175"/>
    <cellStyle name="Обычный 2 2 17 4 4 3 4" xfId="17176"/>
    <cellStyle name="Обычный 2 2 17 4 4 4" xfId="17177"/>
    <cellStyle name="Обычный 2 2 17 4 4 4 2" xfId="17178"/>
    <cellStyle name="Обычный 2 2 17 4 4 4 2 2" xfId="17179"/>
    <cellStyle name="Обычный 2 2 17 4 4 4 3" xfId="17180"/>
    <cellStyle name="Обычный 2 2 17 4 4 5" xfId="17181"/>
    <cellStyle name="Обычный 2 2 17 4 4 5 2" xfId="17182"/>
    <cellStyle name="Обычный 2 2 17 4 4 6" xfId="17183"/>
    <cellStyle name="Обычный 2 2 17 4 5" xfId="17184"/>
    <cellStyle name="Обычный 2 2 17 4 5 2" xfId="17185"/>
    <cellStyle name="Обычный 2 2 17 4 5 2 2" xfId="17186"/>
    <cellStyle name="Обычный 2 2 17 4 5 2 2 2" xfId="17187"/>
    <cellStyle name="Обычный 2 2 17 4 5 2 2 2 2" xfId="17188"/>
    <cellStyle name="Обычный 2 2 17 4 5 2 2 2 2 2" xfId="17189"/>
    <cellStyle name="Обычный 2 2 17 4 5 2 2 2 3" xfId="17190"/>
    <cellStyle name="Обычный 2 2 17 4 5 2 2 3" xfId="17191"/>
    <cellStyle name="Обычный 2 2 17 4 5 2 2 3 2" xfId="17192"/>
    <cellStyle name="Обычный 2 2 17 4 5 2 2 4" xfId="17193"/>
    <cellStyle name="Обычный 2 2 17 4 5 2 3" xfId="17194"/>
    <cellStyle name="Обычный 2 2 17 4 5 2 3 2" xfId="17195"/>
    <cellStyle name="Обычный 2 2 17 4 5 2 3 2 2" xfId="17196"/>
    <cellStyle name="Обычный 2 2 17 4 5 2 3 3" xfId="17197"/>
    <cellStyle name="Обычный 2 2 17 4 5 2 4" xfId="17198"/>
    <cellStyle name="Обычный 2 2 17 4 5 2 4 2" xfId="17199"/>
    <cellStyle name="Обычный 2 2 17 4 5 2 5" xfId="17200"/>
    <cellStyle name="Обычный 2 2 17 4 5 3" xfId="17201"/>
    <cellStyle name="Обычный 2 2 17 4 5 3 2" xfId="17202"/>
    <cellStyle name="Обычный 2 2 17 4 5 3 2 2" xfId="17203"/>
    <cellStyle name="Обычный 2 2 17 4 5 3 2 2 2" xfId="17204"/>
    <cellStyle name="Обычный 2 2 17 4 5 3 2 3" xfId="17205"/>
    <cellStyle name="Обычный 2 2 17 4 5 3 3" xfId="17206"/>
    <cellStyle name="Обычный 2 2 17 4 5 3 3 2" xfId="17207"/>
    <cellStyle name="Обычный 2 2 17 4 5 3 4" xfId="17208"/>
    <cellStyle name="Обычный 2 2 17 4 5 4" xfId="17209"/>
    <cellStyle name="Обычный 2 2 17 4 5 4 2" xfId="17210"/>
    <cellStyle name="Обычный 2 2 17 4 5 4 2 2" xfId="17211"/>
    <cellStyle name="Обычный 2 2 17 4 5 4 3" xfId="17212"/>
    <cellStyle name="Обычный 2 2 17 4 5 5" xfId="17213"/>
    <cellStyle name="Обычный 2 2 17 4 5 5 2" xfId="17214"/>
    <cellStyle name="Обычный 2 2 17 4 5 6" xfId="17215"/>
    <cellStyle name="Обычный 2 2 17 4 6" xfId="17216"/>
    <cellStyle name="Обычный 2 2 17 4 6 2" xfId="17217"/>
    <cellStyle name="Обычный 2 2 17 4 6 2 2" xfId="17218"/>
    <cellStyle name="Обычный 2 2 17 4 6 2 2 2" xfId="17219"/>
    <cellStyle name="Обычный 2 2 17 4 6 2 2 2 2" xfId="17220"/>
    <cellStyle name="Обычный 2 2 17 4 6 2 2 3" xfId="17221"/>
    <cellStyle name="Обычный 2 2 17 4 6 2 3" xfId="17222"/>
    <cellStyle name="Обычный 2 2 17 4 6 2 3 2" xfId="17223"/>
    <cellStyle name="Обычный 2 2 17 4 6 2 4" xfId="17224"/>
    <cellStyle name="Обычный 2 2 17 4 6 3" xfId="17225"/>
    <cellStyle name="Обычный 2 2 17 4 6 3 2" xfId="17226"/>
    <cellStyle name="Обычный 2 2 17 4 6 3 2 2" xfId="17227"/>
    <cellStyle name="Обычный 2 2 17 4 6 3 3" xfId="17228"/>
    <cellStyle name="Обычный 2 2 17 4 6 4" xfId="17229"/>
    <cellStyle name="Обычный 2 2 17 4 6 4 2" xfId="17230"/>
    <cellStyle name="Обычный 2 2 17 4 6 5" xfId="17231"/>
    <cellStyle name="Обычный 2 2 17 4 7" xfId="17232"/>
    <cellStyle name="Обычный 2 2 17 4 7 2" xfId="17233"/>
    <cellStyle name="Обычный 2 2 17 4 7 2 2" xfId="17234"/>
    <cellStyle name="Обычный 2 2 17 4 7 2 2 2" xfId="17235"/>
    <cellStyle name="Обычный 2 2 17 4 7 2 3" xfId="17236"/>
    <cellStyle name="Обычный 2 2 17 4 7 3" xfId="17237"/>
    <cellStyle name="Обычный 2 2 17 4 7 3 2" xfId="17238"/>
    <cellStyle name="Обычный 2 2 17 4 7 4" xfId="17239"/>
    <cellStyle name="Обычный 2 2 17 4 8" xfId="17240"/>
    <cellStyle name="Обычный 2 2 17 4 8 2" xfId="17241"/>
    <cellStyle name="Обычный 2 2 17 4 8 2 2" xfId="17242"/>
    <cellStyle name="Обычный 2 2 17 4 8 3" xfId="17243"/>
    <cellStyle name="Обычный 2 2 17 4 9" xfId="17244"/>
    <cellStyle name="Обычный 2 2 17 4 9 2" xfId="17245"/>
    <cellStyle name="Обычный 2 2 17 5" xfId="17246"/>
    <cellStyle name="Обычный 2 2 17 5 10" xfId="17247"/>
    <cellStyle name="Обычный 2 2 17 5 2" xfId="17248"/>
    <cellStyle name="Обычный 2 2 17 5 2 2" xfId="17249"/>
    <cellStyle name="Обычный 2 2 17 5 2 2 2" xfId="17250"/>
    <cellStyle name="Обычный 2 2 17 5 2 2 2 2" xfId="17251"/>
    <cellStyle name="Обычный 2 2 17 5 2 2 2 2 2" xfId="17252"/>
    <cellStyle name="Обычный 2 2 17 5 2 2 2 2 2 2" xfId="17253"/>
    <cellStyle name="Обычный 2 2 17 5 2 2 2 2 3" xfId="17254"/>
    <cellStyle name="Обычный 2 2 17 5 2 2 2 3" xfId="17255"/>
    <cellStyle name="Обычный 2 2 17 5 2 2 2 3 2" xfId="17256"/>
    <cellStyle name="Обычный 2 2 17 5 2 2 2 4" xfId="17257"/>
    <cellStyle name="Обычный 2 2 17 5 2 2 3" xfId="17258"/>
    <cellStyle name="Обычный 2 2 17 5 2 2 3 2" xfId="17259"/>
    <cellStyle name="Обычный 2 2 17 5 2 2 3 2 2" xfId="17260"/>
    <cellStyle name="Обычный 2 2 17 5 2 2 3 3" xfId="17261"/>
    <cellStyle name="Обычный 2 2 17 5 2 2 4" xfId="17262"/>
    <cellStyle name="Обычный 2 2 17 5 2 2 4 2" xfId="17263"/>
    <cellStyle name="Обычный 2 2 17 5 2 2 5" xfId="17264"/>
    <cellStyle name="Обычный 2 2 17 5 2 3" xfId="17265"/>
    <cellStyle name="Обычный 2 2 17 5 2 3 2" xfId="17266"/>
    <cellStyle name="Обычный 2 2 17 5 2 3 2 2" xfId="17267"/>
    <cellStyle name="Обычный 2 2 17 5 2 3 2 2 2" xfId="17268"/>
    <cellStyle name="Обычный 2 2 17 5 2 3 2 3" xfId="17269"/>
    <cellStyle name="Обычный 2 2 17 5 2 3 3" xfId="17270"/>
    <cellStyle name="Обычный 2 2 17 5 2 3 3 2" xfId="17271"/>
    <cellStyle name="Обычный 2 2 17 5 2 3 4" xfId="17272"/>
    <cellStyle name="Обычный 2 2 17 5 2 4" xfId="17273"/>
    <cellStyle name="Обычный 2 2 17 5 2 4 2" xfId="17274"/>
    <cellStyle name="Обычный 2 2 17 5 2 4 2 2" xfId="17275"/>
    <cellStyle name="Обычный 2 2 17 5 2 4 3" xfId="17276"/>
    <cellStyle name="Обычный 2 2 17 5 2 5" xfId="17277"/>
    <cellStyle name="Обычный 2 2 17 5 2 5 2" xfId="17278"/>
    <cellStyle name="Обычный 2 2 17 5 2 6" xfId="17279"/>
    <cellStyle name="Обычный 2 2 17 5 3" xfId="17280"/>
    <cellStyle name="Обычный 2 2 17 5 3 2" xfId="17281"/>
    <cellStyle name="Обычный 2 2 17 5 3 2 2" xfId="17282"/>
    <cellStyle name="Обычный 2 2 17 5 3 2 2 2" xfId="17283"/>
    <cellStyle name="Обычный 2 2 17 5 3 2 2 2 2" xfId="17284"/>
    <cellStyle name="Обычный 2 2 17 5 3 2 2 2 2 2" xfId="17285"/>
    <cellStyle name="Обычный 2 2 17 5 3 2 2 2 3" xfId="17286"/>
    <cellStyle name="Обычный 2 2 17 5 3 2 2 3" xfId="17287"/>
    <cellStyle name="Обычный 2 2 17 5 3 2 2 3 2" xfId="17288"/>
    <cellStyle name="Обычный 2 2 17 5 3 2 2 4" xfId="17289"/>
    <cellStyle name="Обычный 2 2 17 5 3 2 3" xfId="17290"/>
    <cellStyle name="Обычный 2 2 17 5 3 2 3 2" xfId="17291"/>
    <cellStyle name="Обычный 2 2 17 5 3 2 3 2 2" xfId="17292"/>
    <cellStyle name="Обычный 2 2 17 5 3 2 3 3" xfId="17293"/>
    <cellStyle name="Обычный 2 2 17 5 3 2 4" xfId="17294"/>
    <cellStyle name="Обычный 2 2 17 5 3 2 4 2" xfId="17295"/>
    <cellStyle name="Обычный 2 2 17 5 3 2 5" xfId="17296"/>
    <cellStyle name="Обычный 2 2 17 5 3 3" xfId="17297"/>
    <cellStyle name="Обычный 2 2 17 5 3 3 2" xfId="17298"/>
    <cellStyle name="Обычный 2 2 17 5 3 3 2 2" xfId="17299"/>
    <cellStyle name="Обычный 2 2 17 5 3 3 2 2 2" xfId="17300"/>
    <cellStyle name="Обычный 2 2 17 5 3 3 2 3" xfId="17301"/>
    <cellStyle name="Обычный 2 2 17 5 3 3 3" xfId="17302"/>
    <cellStyle name="Обычный 2 2 17 5 3 3 3 2" xfId="17303"/>
    <cellStyle name="Обычный 2 2 17 5 3 3 4" xfId="17304"/>
    <cellStyle name="Обычный 2 2 17 5 3 4" xfId="17305"/>
    <cellStyle name="Обычный 2 2 17 5 3 4 2" xfId="17306"/>
    <cellStyle name="Обычный 2 2 17 5 3 4 2 2" xfId="17307"/>
    <cellStyle name="Обычный 2 2 17 5 3 4 3" xfId="17308"/>
    <cellStyle name="Обычный 2 2 17 5 3 5" xfId="17309"/>
    <cellStyle name="Обычный 2 2 17 5 3 5 2" xfId="17310"/>
    <cellStyle name="Обычный 2 2 17 5 3 6" xfId="17311"/>
    <cellStyle name="Обычный 2 2 17 5 4" xfId="17312"/>
    <cellStyle name="Обычный 2 2 17 5 4 2" xfId="17313"/>
    <cellStyle name="Обычный 2 2 17 5 4 2 2" xfId="17314"/>
    <cellStyle name="Обычный 2 2 17 5 4 2 2 2" xfId="17315"/>
    <cellStyle name="Обычный 2 2 17 5 4 2 2 2 2" xfId="17316"/>
    <cellStyle name="Обычный 2 2 17 5 4 2 2 2 2 2" xfId="17317"/>
    <cellStyle name="Обычный 2 2 17 5 4 2 2 2 3" xfId="17318"/>
    <cellStyle name="Обычный 2 2 17 5 4 2 2 3" xfId="17319"/>
    <cellStyle name="Обычный 2 2 17 5 4 2 2 3 2" xfId="17320"/>
    <cellStyle name="Обычный 2 2 17 5 4 2 2 4" xfId="17321"/>
    <cellStyle name="Обычный 2 2 17 5 4 2 3" xfId="17322"/>
    <cellStyle name="Обычный 2 2 17 5 4 2 3 2" xfId="17323"/>
    <cellStyle name="Обычный 2 2 17 5 4 2 3 2 2" xfId="17324"/>
    <cellStyle name="Обычный 2 2 17 5 4 2 3 3" xfId="17325"/>
    <cellStyle name="Обычный 2 2 17 5 4 2 4" xfId="17326"/>
    <cellStyle name="Обычный 2 2 17 5 4 2 4 2" xfId="17327"/>
    <cellStyle name="Обычный 2 2 17 5 4 2 5" xfId="17328"/>
    <cellStyle name="Обычный 2 2 17 5 4 3" xfId="17329"/>
    <cellStyle name="Обычный 2 2 17 5 4 3 2" xfId="17330"/>
    <cellStyle name="Обычный 2 2 17 5 4 3 2 2" xfId="17331"/>
    <cellStyle name="Обычный 2 2 17 5 4 3 2 2 2" xfId="17332"/>
    <cellStyle name="Обычный 2 2 17 5 4 3 2 3" xfId="17333"/>
    <cellStyle name="Обычный 2 2 17 5 4 3 3" xfId="17334"/>
    <cellStyle name="Обычный 2 2 17 5 4 3 3 2" xfId="17335"/>
    <cellStyle name="Обычный 2 2 17 5 4 3 4" xfId="17336"/>
    <cellStyle name="Обычный 2 2 17 5 4 4" xfId="17337"/>
    <cellStyle name="Обычный 2 2 17 5 4 4 2" xfId="17338"/>
    <cellStyle name="Обычный 2 2 17 5 4 4 2 2" xfId="17339"/>
    <cellStyle name="Обычный 2 2 17 5 4 4 3" xfId="17340"/>
    <cellStyle name="Обычный 2 2 17 5 4 5" xfId="17341"/>
    <cellStyle name="Обычный 2 2 17 5 4 5 2" xfId="17342"/>
    <cellStyle name="Обычный 2 2 17 5 4 6" xfId="17343"/>
    <cellStyle name="Обычный 2 2 17 5 5" xfId="17344"/>
    <cellStyle name="Обычный 2 2 17 5 5 2" xfId="17345"/>
    <cellStyle name="Обычный 2 2 17 5 5 2 2" xfId="17346"/>
    <cellStyle name="Обычный 2 2 17 5 5 2 2 2" xfId="17347"/>
    <cellStyle name="Обычный 2 2 17 5 5 2 2 2 2" xfId="17348"/>
    <cellStyle name="Обычный 2 2 17 5 5 2 2 2 2 2" xfId="17349"/>
    <cellStyle name="Обычный 2 2 17 5 5 2 2 2 3" xfId="17350"/>
    <cellStyle name="Обычный 2 2 17 5 5 2 2 3" xfId="17351"/>
    <cellStyle name="Обычный 2 2 17 5 5 2 2 3 2" xfId="17352"/>
    <cellStyle name="Обычный 2 2 17 5 5 2 2 4" xfId="17353"/>
    <cellStyle name="Обычный 2 2 17 5 5 2 3" xfId="17354"/>
    <cellStyle name="Обычный 2 2 17 5 5 2 3 2" xfId="17355"/>
    <cellStyle name="Обычный 2 2 17 5 5 2 3 2 2" xfId="17356"/>
    <cellStyle name="Обычный 2 2 17 5 5 2 3 3" xfId="17357"/>
    <cellStyle name="Обычный 2 2 17 5 5 2 4" xfId="17358"/>
    <cellStyle name="Обычный 2 2 17 5 5 2 4 2" xfId="17359"/>
    <cellStyle name="Обычный 2 2 17 5 5 2 5" xfId="17360"/>
    <cellStyle name="Обычный 2 2 17 5 5 3" xfId="17361"/>
    <cellStyle name="Обычный 2 2 17 5 5 3 2" xfId="17362"/>
    <cellStyle name="Обычный 2 2 17 5 5 3 2 2" xfId="17363"/>
    <cellStyle name="Обычный 2 2 17 5 5 3 2 2 2" xfId="17364"/>
    <cellStyle name="Обычный 2 2 17 5 5 3 2 3" xfId="17365"/>
    <cellStyle name="Обычный 2 2 17 5 5 3 3" xfId="17366"/>
    <cellStyle name="Обычный 2 2 17 5 5 3 3 2" xfId="17367"/>
    <cellStyle name="Обычный 2 2 17 5 5 3 4" xfId="17368"/>
    <cellStyle name="Обычный 2 2 17 5 5 4" xfId="17369"/>
    <cellStyle name="Обычный 2 2 17 5 5 4 2" xfId="17370"/>
    <cellStyle name="Обычный 2 2 17 5 5 4 2 2" xfId="17371"/>
    <cellStyle name="Обычный 2 2 17 5 5 4 3" xfId="17372"/>
    <cellStyle name="Обычный 2 2 17 5 5 5" xfId="17373"/>
    <cellStyle name="Обычный 2 2 17 5 5 5 2" xfId="17374"/>
    <cellStyle name="Обычный 2 2 17 5 5 6" xfId="17375"/>
    <cellStyle name="Обычный 2 2 17 5 6" xfId="17376"/>
    <cellStyle name="Обычный 2 2 17 5 6 2" xfId="17377"/>
    <cellStyle name="Обычный 2 2 17 5 6 2 2" xfId="17378"/>
    <cellStyle name="Обычный 2 2 17 5 6 2 2 2" xfId="17379"/>
    <cellStyle name="Обычный 2 2 17 5 6 2 2 2 2" xfId="17380"/>
    <cellStyle name="Обычный 2 2 17 5 6 2 2 3" xfId="17381"/>
    <cellStyle name="Обычный 2 2 17 5 6 2 3" xfId="17382"/>
    <cellStyle name="Обычный 2 2 17 5 6 2 3 2" xfId="17383"/>
    <cellStyle name="Обычный 2 2 17 5 6 2 4" xfId="17384"/>
    <cellStyle name="Обычный 2 2 17 5 6 3" xfId="17385"/>
    <cellStyle name="Обычный 2 2 17 5 6 3 2" xfId="17386"/>
    <cellStyle name="Обычный 2 2 17 5 6 3 2 2" xfId="17387"/>
    <cellStyle name="Обычный 2 2 17 5 6 3 3" xfId="17388"/>
    <cellStyle name="Обычный 2 2 17 5 6 4" xfId="17389"/>
    <cellStyle name="Обычный 2 2 17 5 6 4 2" xfId="17390"/>
    <cellStyle name="Обычный 2 2 17 5 6 5" xfId="17391"/>
    <cellStyle name="Обычный 2 2 17 5 7" xfId="17392"/>
    <cellStyle name="Обычный 2 2 17 5 7 2" xfId="17393"/>
    <cellStyle name="Обычный 2 2 17 5 7 2 2" xfId="17394"/>
    <cellStyle name="Обычный 2 2 17 5 7 2 2 2" xfId="17395"/>
    <cellStyle name="Обычный 2 2 17 5 7 2 3" xfId="17396"/>
    <cellStyle name="Обычный 2 2 17 5 7 3" xfId="17397"/>
    <cellStyle name="Обычный 2 2 17 5 7 3 2" xfId="17398"/>
    <cellStyle name="Обычный 2 2 17 5 7 4" xfId="17399"/>
    <cellStyle name="Обычный 2 2 17 5 8" xfId="17400"/>
    <cellStyle name="Обычный 2 2 17 5 8 2" xfId="17401"/>
    <cellStyle name="Обычный 2 2 17 5 8 2 2" xfId="17402"/>
    <cellStyle name="Обычный 2 2 17 5 8 3" xfId="17403"/>
    <cellStyle name="Обычный 2 2 17 5 9" xfId="17404"/>
    <cellStyle name="Обычный 2 2 17 5 9 2" xfId="17405"/>
    <cellStyle name="Обычный 2 2 17 6" xfId="17406"/>
    <cellStyle name="Обычный 2 2 17 6 2" xfId="17407"/>
    <cellStyle name="Обычный 2 2 17 6 2 2" xfId="17408"/>
    <cellStyle name="Обычный 2 2 17 6 2 2 2" xfId="17409"/>
    <cellStyle name="Обычный 2 2 17 6 2 2 2 2" xfId="17410"/>
    <cellStyle name="Обычный 2 2 17 6 2 2 2 2 2" xfId="17411"/>
    <cellStyle name="Обычный 2 2 17 6 2 2 2 3" xfId="17412"/>
    <cellStyle name="Обычный 2 2 17 6 2 2 3" xfId="17413"/>
    <cellStyle name="Обычный 2 2 17 6 2 2 3 2" xfId="17414"/>
    <cellStyle name="Обычный 2 2 17 6 2 2 4" xfId="17415"/>
    <cellStyle name="Обычный 2 2 17 6 2 3" xfId="17416"/>
    <cellStyle name="Обычный 2 2 17 6 2 3 2" xfId="17417"/>
    <cellStyle name="Обычный 2 2 17 6 2 3 2 2" xfId="17418"/>
    <cellStyle name="Обычный 2 2 17 6 2 3 3" xfId="17419"/>
    <cellStyle name="Обычный 2 2 17 6 2 4" xfId="17420"/>
    <cellStyle name="Обычный 2 2 17 6 2 4 2" xfId="17421"/>
    <cellStyle name="Обычный 2 2 17 6 2 5" xfId="17422"/>
    <cellStyle name="Обычный 2 2 17 6 3" xfId="17423"/>
    <cellStyle name="Обычный 2 2 17 6 3 2" xfId="17424"/>
    <cellStyle name="Обычный 2 2 17 6 3 2 2" xfId="17425"/>
    <cellStyle name="Обычный 2 2 17 6 3 2 2 2" xfId="17426"/>
    <cellStyle name="Обычный 2 2 17 6 3 2 3" xfId="17427"/>
    <cellStyle name="Обычный 2 2 17 6 3 3" xfId="17428"/>
    <cellStyle name="Обычный 2 2 17 6 3 3 2" xfId="17429"/>
    <cellStyle name="Обычный 2 2 17 6 3 4" xfId="17430"/>
    <cellStyle name="Обычный 2 2 17 6 4" xfId="17431"/>
    <cellStyle name="Обычный 2 2 17 6 4 2" xfId="17432"/>
    <cellStyle name="Обычный 2 2 17 6 4 2 2" xfId="17433"/>
    <cellStyle name="Обычный 2 2 17 6 4 3" xfId="17434"/>
    <cellStyle name="Обычный 2 2 17 6 5" xfId="17435"/>
    <cellStyle name="Обычный 2 2 17 6 5 2" xfId="17436"/>
    <cellStyle name="Обычный 2 2 17 6 6" xfId="17437"/>
    <cellStyle name="Обычный 2 2 17 7" xfId="17438"/>
    <cellStyle name="Обычный 2 2 17 7 2" xfId="17439"/>
    <cellStyle name="Обычный 2 2 17 7 2 2" xfId="17440"/>
    <cellStyle name="Обычный 2 2 17 7 2 2 2" xfId="17441"/>
    <cellStyle name="Обычный 2 2 17 7 2 2 2 2" xfId="17442"/>
    <cellStyle name="Обычный 2 2 17 7 2 2 2 2 2" xfId="17443"/>
    <cellStyle name="Обычный 2 2 17 7 2 2 2 3" xfId="17444"/>
    <cellStyle name="Обычный 2 2 17 7 2 2 3" xfId="17445"/>
    <cellStyle name="Обычный 2 2 17 7 2 2 3 2" xfId="17446"/>
    <cellStyle name="Обычный 2 2 17 7 2 2 4" xfId="17447"/>
    <cellStyle name="Обычный 2 2 17 7 2 3" xfId="17448"/>
    <cellStyle name="Обычный 2 2 17 7 2 3 2" xfId="17449"/>
    <cellStyle name="Обычный 2 2 17 7 2 3 2 2" xfId="17450"/>
    <cellStyle name="Обычный 2 2 17 7 2 3 3" xfId="17451"/>
    <cellStyle name="Обычный 2 2 17 7 2 4" xfId="17452"/>
    <cellStyle name="Обычный 2 2 17 7 2 4 2" xfId="17453"/>
    <cellStyle name="Обычный 2 2 17 7 2 5" xfId="17454"/>
    <cellStyle name="Обычный 2 2 17 7 3" xfId="17455"/>
    <cellStyle name="Обычный 2 2 17 7 3 2" xfId="17456"/>
    <cellStyle name="Обычный 2 2 17 7 3 2 2" xfId="17457"/>
    <cellStyle name="Обычный 2 2 17 7 3 2 2 2" xfId="17458"/>
    <cellStyle name="Обычный 2 2 17 7 3 2 3" xfId="17459"/>
    <cellStyle name="Обычный 2 2 17 7 3 3" xfId="17460"/>
    <cellStyle name="Обычный 2 2 17 7 3 3 2" xfId="17461"/>
    <cellStyle name="Обычный 2 2 17 7 3 4" xfId="17462"/>
    <cellStyle name="Обычный 2 2 17 7 4" xfId="17463"/>
    <cellStyle name="Обычный 2 2 17 7 4 2" xfId="17464"/>
    <cellStyle name="Обычный 2 2 17 7 4 2 2" xfId="17465"/>
    <cellStyle name="Обычный 2 2 17 7 4 3" xfId="17466"/>
    <cellStyle name="Обычный 2 2 17 7 5" xfId="17467"/>
    <cellStyle name="Обычный 2 2 17 7 5 2" xfId="17468"/>
    <cellStyle name="Обычный 2 2 17 7 6" xfId="17469"/>
    <cellStyle name="Обычный 2 2 17 8" xfId="17470"/>
    <cellStyle name="Обычный 2 2 17 8 2" xfId="17471"/>
    <cellStyle name="Обычный 2 2 17 8 2 2" xfId="17472"/>
    <cellStyle name="Обычный 2 2 17 8 2 2 2" xfId="17473"/>
    <cellStyle name="Обычный 2 2 17 8 2 2 2 2" xfId="17474"/>
    <cellStyle name="Обычный 2 2 17 8 2 2 2 2 2" xfId="17475"/>
    <cellStyle name="Обычный 2 2 17 8 2 2 2 3" xfId="17476"/>
    <cellStyle name="Обычный 2 2 17 8 2 2 3" xfId="17477"/>
    <cellStyle name="Обычный 2 2 17 8 2 2 3 2" xfId="17478"/>
    <cellStyle name="Обычный 2 2 17 8 2 2 4" xfId="17479"/>
    <cellStyle name="Обычный 2 2 17 8 2 3" xfId="17480"/>
    <cellStyle name="Обычный 2 2 17 8 2 3 2" xfId="17481"/>
    <cellStyle name="Обычный 2 2 17 8 2 3 2 2" xfId="17482"/>
    <cellStyle name="Обычный 2 2 17 8 2 3 3" xfId="17483"/>
    <cellStyle name="Обычный 2 2 17 8 2 4" xfId="17484"/>
    <cellStyle name="Обычный 2 2 17 8 2 4 2" xfId="17485"/>
    <cellStyle name="Обычный 2 2 17 8 2 5" xfId="17486"/>
    <cellStyle name="Обычный 2 2 17 8 3" xfId="17487"/>
    <cellStyle name="Обычный 2 2 17 8 3 2" xfId="17488"/>
    <cellStyle name="Обычный 2 2 17 8 3 2 2" xfId="17489"/>
    <cellStyle name="Обычный 2 2 17 8 3 2 2 2" xfId="17490"/>
    <cellStyle name="Обычный 2 2 17 8 3 2 3" xfId="17491"/>
    <cellStyle name="Обычный 2 2 17 8 3 3" xfId="17492"/>
    <cellStyle name="Обычный 2 2 17 8 3 3 2" xfId="17493"/>
    <cellStyle name="Обычный 2 2 17 8 3 4" xfId="17494"/>
    <cellStyle name="Обычный 2 2 17 8 4" xfId="17495"/>
    <cellStyle name="Обычный 2 2 17 8 4 2" xfId="17496"/>
    <cellStyle name="Обычный 2 2 17 8 4 2 2" xfId="17497"/>
    <cellStyle name="Обычный 2 2 17 8 4 3" xfId="17498"/>
    <cellStyle name="Обычный 2 2 17 8 5" xfId="17499"/>
    <cellStyle name="Обычный 2 2 17 8 5 2" xfId="17500"/>
    <cellStyle name="Обычный 2 2 17 8 6" xfId="17501"/>
    <cellStyle name="Обычный 2 2 17 9" xfId="17502"/>
    <cellStyle name="Обычный 2 2 17 9 2" xfId="17503"/>
    <cellStyle name="Обычный 2 2 17 9 2 2" xfId="17504"/>
    <cellStyle name="Обычный 2 2 17 9 2 2 2" xfId="17505"/>
    <cellStyle name="Обычный 2 2 17 9 2 2 2 2" xfId="17506"/>
    <cellStyle name="Обычный 2 2 17 9 2 2 2 2 2" xfId="17507"/>
    <cellStyle name="Обычный 2 2 17 9 2 2 2 3" xfId="17508"/>
    <cellStyle name="Обычный 2 2 17 9 2 2 3" xfId="17509"/>
    <cellStyle name="Обычный 2 2 17 9 2 2 3 2" xfId="17510"/>
    <cellStyle name="Обычный 2 2 17 9 2 2 4" xfId="17511"/>
    <cellStyle name="Обычный 2 2 17 9 2 3" xfId="17512"/>
    <cellStyle name="Обычный 2 2 17 9 2 3 2" xfId="17513"/>
    <cellStyle name="Обычный 2 2 17 9 2 3 2 2" xfId="17514"/>
    <cellStyle name="Обычный 2 2 17 9 2 3 3" xfId="17515"/>
    <cellStyle name="Обычный 2 2 17 9 2 4" xfId="17516"/>
    <cellStyle name="Обычный 2 2 17 9 2 4 2" xfId="17517"/>
    <cellStyle name="Обычный 2 2 17 9 2 5" xfId="17518"/>
    <cellStyle name="Обычный 2 2 17 9 3" xfId="17519"/>
    <cellStyle name="Обычный 2 2 17 9 3 2" xfId="17520"/>
    <cellStyle name="Обычный 2 2 17 9 3 2 2" xfId="17521"/>
    <cellStyle name="Обычный 2 2 17 9 3 2 2 2" xfId="17522"/>
    <cellStyle name="Обычный 2 2 17 9 3 2 3" xfId="17523"/>
    <cellStyle name="Обычный 2 2 17 9 3 3" xfId="17524"/>
    <cellStyle name="Обычный 2 2 17 9 3 3 2" xfId="17525"/>
    <cellStyle name="Обычный 2 2 17 9 3 4" xfId="17526"/>
    <cellStyle name="Обычный 2 2 17 9 4" xfId="17527"/>
    <cellStyle name="Обычный 2 2 17 9 4 2" xfId="17528"/>
    <cellStyle name="Обычный 2 2 17 9 4 2 2" xfId="17529"/>
    <cellStyle name="Обычный 2 2 17 9 4 3" xfId="17530"/>
    <cellStyle name="Обычный 2 2 17 9 5" xfId="17531"/>
    <cellStyle name="Обычный 2 2 17 9 5 2" xfId="17532"/>
    <cellStyle name="Обычный 2 2 17 9 6" xfId="17533"/>
    <cellStyle name="Обычный 2 2 18" xfId="17534"/>
    <cellStyle name="Обычный 2 2 18 10" xfId="17535"/>
    <cellStyle name="Обычный 2 2 18 10 2" xfId="17536"/>
    <cellStyle name="Обычный 2 2 18 10 2 2" xfId="17537"/>
    <cellStyle name="Обычный 2 2 18 10 2 2 2" xfId="17538"/>
    <cellStyle name="Обычный 2 2 18 10 2 2 2 2" xfId="17539"/>
    <cellStyle name="Обычный 2 2 18 10 2 2 3" xfId="17540"/>
    <cellStyle name="Обычный 2 2 18 10 2 3" xfId="17541"/>
    <cellStyle name="Обычный 2 2 18 10 2 3 2" xfId="17542"/>
    <cellStyle name="Обычный 2 2 18 10 2 4" xfId="17543"/>
    <cellStyle name="Обычный 2 2 18 10 3" xfId="17544"/>
    <cellStyle name="Обычный 2 2 18 10 3 2" xfId="17545"/>
    <cellStyle name="Обычный 2 2 18 10 3 2 2" xfId="17546"/>
    <cellStyle name="Обычный 2 2 18 10 3 3" xfId="17547"/>
    <cellStyle name="Обычный 2 2 18 10 4" xfId="17548"/>
    <cellStyle name="Обычный 2 2 18 10 4 2" xfId="17549"/>
    <cellStyle name="Обычный 2 2 18 10 5" xfId="17550"/>
    <cellStyle name="Обычный 2 2 18 11" xfId="17551"/>
    <cellStyle name="Обычный 2 2 18 11 2" xfId="17552"/>
    <cellStyle name="Обычный 2 2 18 11 2 2" xfId="17553"/>
    <cellStyle name="Обычный 2 2 18 11 2 2 2" xfId="17554"/>
    <cellStyle name="Обычный 2 2 18 11 2 3" xfId="17555"/>
    <cellStyle name="Обычный 2 2 18 11 3" xfId="17556"/>
    <cellStyle name="Обычный 2 2 18 11 3 2" xfId="17557"/>
    <cellStyle name="Обычный 2 2 18 11 4" xfId="17558"/>
    <cellStyle name="Обычный 2 2 18 12" xfId="17559"/>
    <cellStyle name="Обычный 2 2 18 12 2" xfId="17560"/>
    <cellStyle name="Обычный 2 2 18 12 2 2" xfId="17561"/>
    <cellStyle name="Обычный 2 2 18 12 3" xfId="17562"/>
    <cellStyle name="Обычный 2 2 18 13" xfId="17563"/>
    <cellStyle name="Обычный 2 2 18 14" xfId="17564"/>
    <cellStyle name="Обычный 2 2 18 14 2" xfId="17565"/>
    <cellStyle name="Обычный 2 2 18 15" xfId="17566"/>
    <cellStyle name="Обычный 2 2 18 2" xfId="17567"/>
    <cellStyle name="Обычный 2 2 18 2 10" xfId="17568"/>
    <cellStyle name="Обычный 2 2 18 2 10 2" xfId="17569"/>
    <cellStyle name="Обычный 2 2 18 2 10 2 2" xfId="17570"/>
    <cellStyle name="Обычный 2 2 18 2 10 2 2 2" xfId="17571"/>
    <cellStyle name="Обычный 2 2 18 2 10 2 3" xfId="17572"/>
    <cellStyle name="Обычный 2 2 18 2 10 3" xfId="17573"/>
    <cellStyle name="Обычный 2 2 18 2 10 3 2" xfId="17574"/>
    <cellStyle name="Обычный 2 2 18 2 10 4" xfId="17575"/>
    <cellStyle name="Обычный 2 2 18 2 11" xfId="17576"/>
    <cellStyle name="Обычный 2 2 18 2 11 2" xfId="17577"/>
    <cellStyle name="Обычный 2 2 18 2 11 2 2" xfId="17578"/>
    <cellStyle name="Обычный 2 2 18 2 11 3" xfId="17579"/>
    <cellStyle name="Обычный 2 2 18 2 12" xfId="17580"/>
    <cellStyle name="Обычный 2 2 18 2 12 2" xfId="17581"/>
    <cellStyle name="Обычный 2 2 18 2 13" xfId="17582"/>
    <cellStyle name="Обычный 2 2 18 2 2" xfId="17583"/>
    <cellStyle name="Обычный 2 2 18 2 2 10" xfId="17584"/>
    <cellStyle name="Обычный 2 2 18 2 2 10 2" xfId="17585"/>
    <cellStyle name="Обычный 2 2 18 2 2 11" xfId="17586"/>
    <cellStyle name="Обычный 2 2 18 2 2 2" xfId="17587"/>
    <cellStyle name="Обычный 2 2 18 2 2 2 10" xfId="17588"/>
    <cellStyle name="Обычный 2 2 18 2 2 2 2" xfId="17589"/>
    <cellStyle name="Обычный 2 2 18 2 2 2 2 2" xfId="17590"/>
    <cellStyle name="Обычный 2 2 18 2 2 2 2 2 2" xfId="17591"/>
    <cellStyle name="Обычный 2 2 18 2 2 2 2 2 2 2" xfId="17592"/>
    <cellStyle name="Обычный 2 2 18 2 2 2 2 2 2 2 2" xfId="17593"/>
    <cellStyle name="Обычный 2 2 18 2 2 2 2 2 2 2 2 2" xfId="17594"/>
    <cellStyle name="Обычный 2 2 18 2 2 2 2 2 2 2 3" xfId="17595"/>
    <cellStyle name="Обычный 2 2 18 2 2 2 2 2 2 3" xfId="17596"/>
    <cellStyle name="Обычный 2 2 18 2 2 2 2 2 2 3 2" xfId="17597"/>
    <cellStyle name="Обычный 2 2 18 2 2 2 2 2 2 4" xfId="17598"/>
    <cellStyle name="Обычный 2 2 18 2 2 2 2 2 3" xfId="17599"/>
    <cellStyle name="Обычный 2 2 18 2 2 2 2 2 3 2" xfId="17600"/>
    <cellStyle name="Обычный 2 2 18 2 2 2 2 2 3 2 2" xfId="17601"/>
    <cellStyle name="Обычный 2 2 18 2 2 2 2 2 3 3" xfId="17602"/>
    <cellStyle name="Обычный 2 2 18 2 2 2 2 2 4" xfId="17603"/>
    <cellStyle name="Обычный 2 2 18 2 2 2 2 2 4 2" xfId="17604"/>
    <cellStyle name="Обычный 2 2 18 2 2 2 2 2 5" xfId="17605"/>
    <cellStyle name="Обычный 2 2 18 2 2 2 2 3" xfId="17606"/>
    <cellStyle name="Обычный 2 2 18 2 2 2 2 3 2" xfId="17607"/>
    <cellStyle name="Обычный 2 2 18 2 2 2 2 3 2 2" xfId="17608"/>
    <cellStyle name="Обычный 2 2 18 2 2 2 2 3 2 2 2" xfId="17609"/>
    <cellStyle name="Обычный 2 2 18 2 2 2 2 3 2 3" xfId="17610"/>
    <cellStyle name="Обычный 2 2 18 2 2 2 2 3 3" xfId="17611"/>
    <cellStyle name="Обычный 2 2 18 2 2 2 2 3 3 2" xfId="17612"/>
    <cellStyle name="Обычный 2 2 18 2 2 2 2 3 4" xfId="17613"/>
    <cellStyle name="Обычный 2 2 18 2 2 2 2 4" xfId="17614"/>
    <cellStyle name="Обычный 2 2 18 2 2 2 2 4 2" xfId="17615"/>
    <cellStyle name="Обычный 2 2 18 2 2 2 2 4 2 2" xfId="17616"/>
    <cellStyle name="Обычный 2 2 18 2 2 2 2 4 3" xfId="17617"/>
    <cellStyle name="Обычный 2 2 18 2 2 2 2 5" xfId="17618"/>
    <cellStyle name="Обычный 2 2 18 2 2 2 2 5 2" xfId="17619"/>
    <cellStyle name="Обычный 2 2 18 2 2 2 2 6" xfId="17620"/>
    <cellStyle name="Обычный 2 2 18 2 2 2 3" xfId="17621"/>
    <cellStyle name="Обычный 2 2 18 2 2 2 3 2" xfId="17622"/>
    <cellStyle name="Обычный 2 2 18 2 2 2 3 2 2" xfId="17623"/>
    <cellStyle name="Обычный 2 2 18 2 2 2 3 2 2 2" xfId="17624"/>
    <cellStyle name="Обычный 2 2 18 2 2 2 3 2 2 2 2" xfId="17625"/>
    <cellStyle name="Обычный 2 2 18 2 2 2 3 2 2 2 2 2" xfId="17626"/>
    <cellStyle name="Обычный 2 2 18 2 2 2 3 2 2 2 3" xfId="17627"/>
    <cellStyle name="Обычный 2 2 18 2 2 2 3 2 2 3" xfId="17628"/>
    <cellStyle name="Обычный 2 2 18 2 2 2 3 2 2 3 2" xfId="17629"/>
    <cellStyle name="Обычный 2 2 18 2 2 2 3 2 2 4" xfId="17630"/>
    <cellStyle name="Обычный 2 2 18 2 2 2 3 2 3" xfId="17631"/>
    <cellStyle name="Обычный 2 2 18 2 2 2 3 2 3 2" xfId="17632"/>
    <cellStyle name="Обычный 2 2 18 2 2 2 3 2 3 2 2" xfId="17633"/>
    <cellStyle name="Обычный 2 2 18 2 2 2 3 2 3 3" xfId="17634"/>
    <cellStyle name="Обычный 2 2 18 2 2 2 3 2 4" xfId="17635"/>
    <cellStyle name="Обычный 2 2 18 2 2 2 3 2 4 2" xfId="17636"/>
    <cellStyle name="Обычный 2 2 18 2 2 2 3 2 5" xfId="17637"/>
    <cellStyle name="Обычный 2 2 18 2 2 2 3 3" xfId="17638"/>
    <cellStyle name="Обычный 2 2 18 2 2 2 3 3 2" xfId="17639"/>
    <cellStyle name="Обычный 2 2 18 2 2 2 3 3 2 2" xfId="17640"/>
    <cellStyle name="Обычный 2 2 18 2 2 2 3 3 2 2 2" xfId="17641"/>
    <cellStyle name="Обычный 2 2 18 2 2 2 3 3 2 3" xfId="17642"/>
    <cellStyle name="Обычный 2 2 18 2 2 2 3 3 3" xfId="17643"/>
    <cellStyle name="Обычный 2 2 18 2 2 2 3 3 3 2" xfId="17644"/>
    <cellStyle name="Обычный 2 2 18 2 2 2 3 3 4" xfId="17645"/>
    <cellStyle name="Обычный 2 2 18 2 2 2 3 4" xfId="17646"/>
    <cellStyle name="Обычный 2 2 18 2 2 2 3 4 2" xfId="17647"/>
    <cellStyle name="Обычный 2 2 18 2 2 2 3 4 2 2" xfId="17648"/>
    <cellStyle name="Обычный 2 2 18 2 2 2 3 4 3" xfId="17649"/>
    <cellStyle name="Обычный 2 2 18 2 2 2 3 5" xfId="17650"/>
    <cellStyle name="Обычный 2 2 18 2 2 2 3 5 2" xfId="17651"/>
    <cellStyle name="Обычный 2 2 18 2 2 2 3 6" xfId="17652"/>
    <cellStyle name="Обычный 2 2 18 2 2 2 4" xfId="17653"/>
    <cellStyle name="Обычный 2 2 18 2 2 2 4 2" xfId="17654"/>
    <cellStyle name="Обычный 2 2 18 2 2 2 4 2 2" xfId="17655"/>
    <cellStyle name="Обычный 2 2 18 2 2 2 4 2 2 2" xfId="17656"/>
    <cellStyle name="Обычный 2 2 18 2 2 2 4 2 2 2 2" xfId="17657"/>
    <cellStyle name="Обычный 2 2 18 2 2 2 4 2 2 2 2 2" xfId="17658"/>
    <cellStyle name="Обычный 2 2 18 2 2 2 4 2 2 2 3" xfId="17659"/>
    <cellStyle name="Обычный 2 2 18 2 2 2 4 2 2 3" xfId="17660"/>
    <cellStyle name="Обычный 2 2 18 2 2 2 4 2 2 3 2" xfId="17661"/>
    <cellStyle name="Обычный 2 2 18 2 2 2 4 2 2 4" xfId="17662"/>
    <cellStyle name="Обычный 2 2 18 2 2 2 4 2 3" xfId="17663"/>
    <cellStyle name="Обычный 2 2 18 2 2 2 4 2 3 2" xfId="17664"/>
    <cellStyle name="Обычный 2 2 18 2 2 2 4 2 3 2 2" xfId="17665"/>
    <cellStyle name="Обычный 2 2 18 2 2 2 4 2 3 3" xfId="17666"/>
    <cellStyle name="Обычный 2 2 18 2 2 2 4 2 4" xfId="17667"/>
    <cellStyle name="Обычный 2 2 18 2 2 2 4 2 4 2" xfId="17668"/>
    <cellStyle name="Обычный 2 2 18 2 2 2 4 2 5" xfId="17669"/>
    <cellStyle name="Обычный 2 2 18 2 2 2 4 3" xfId="17670"/>
    <cellStyle name="Обычный 2 2 18 2 2 2 4 3 2" xfId="17671"/>
    <cellStyle name="Обычный 2 2 18 2 2 2 4 3 2 2" xfId="17672"/>
    <cellStyle name="Обычный 2 2 18 2 2 2 4 3 2 2 2" xfId="17673"/>
    <cellStyle name="Обычный 2 2 18 2 2 2 4 3 2 3" xfId="17674"/>
    <cellStyle name="Обычный 2 2 18 2 2 2 4 3 3" xfId="17675"/>
    <cellStyle name="Обычный 2 2 18 2 2 2 4 3 3 2" xfId="17676"/>
    <cellStyle name="Обычный 2 2 18 2 2 2 4 3 4" xfId="17677"/>
    <cellStyle name="Обычный 2 2 18 2 2 2 4 4" xfId="17678"/>
    <cellStyle name="Обычный 2 2 18 2 2 2 4 4 2" xfId="17679"/>
    <cellStyle name="Обычный 2 2 18 2 2 2 4 4 2 2" xfId="17680"/>
    <cellStyle name="Обычный 2 2 18 2 2 2 4 4 3" xfId="17681"/>
    <cellStyle name="Обычный 2 2 18 2 2 2 4 5" xfId="17682"/>
    <cellStyle name="Обычный 2 2 18 2 2 2 4 5 2" xfId="17683"/>
    <cellStyle name="Обычный 2 2 18 2 2 2 4 6" xfId="17684"/>
    <cellStyle name="Обычный 2 2 18 2 2 2 5" xfId="17685"/>
    <cellStyle name="Обычный 2 2 18 2 2 2 5 2" xfId="17686"/>
    <cellStyle name="Обычный 2 2 18 2 2 2 5 2 2" xfId="17687"/>
    <cellStyle name="Обычный 2 2 18 2 2 2 5 2 2 2" xfId="17688"/>
    <cellStyle name="Обычный 2 2 18 2 2 2 5 2 2 2 2" xfId="17689"/>
    <cellStyle name="Обычный 2 2 18 2 2 2 5 2 2 2 2 2" xfId="17690"/>
    <cellStyle name="Обычный 2 2 18 2 2 2 5 2 2 2 3" xfId="17691"/>
    <cellStyle name="Обычный 2 2 18 2 2 2 5 2 2 3" xfId="17692"/>
    <cellStyle name="Обычный 2 2 18 2 2 2 5 2 2 3 2" xfId="17693"/>
    <cellStyle name="Обычный 2 2 18 2 2 2 5 2 2 4" xfId="17694"/>
    <cellStyle name="Обычный 2 2 18 2 2 2 5 2 3" xfId="17695"/>
    <cellStyle name="Обычный 2 2 18 2 2 2 5 2 3 2" xfId="17696"/>
    <cellStyle name="Обычный 2 2 18 2 2 2 5 2 3 2 2" xfId="17697"/>
    <cellStyle name="Обычный 2 2 18 2 2 2 5 2 3 3" xfId="17698"/>
    <cellStyle name="Обычный 2 2 18 2 2 2 5 2 4" xfId="17699"/>
    <cellStyle name="Обычный 2 2 18 2 2 2 5 2 4 2" xfId="17700"/>
    <cellStyle name="Обычный 2 2 18 2 2 2 5 2 5" xfId="17701"/>
    <cellStyle name="Обычный 2 2 18 2 2 2 5 3" xfId="17702"/>
    <cellStyle name="Обычный 2 2 18 2 2 2 5 3 2" xfId="17703"/>
    <cellStyle name="Обычный 2 2 18 2 2 2 5 3 2 2" xfId="17704"/>
    <cellStyle name="Обычный 2 2 18 2 2 2 5 3 2 2 2" xfId="17705"/>
    <cellStyle name="Обычный 2 2 18 2 2 2 5 3 2 3" xfId="17706"/>
    <cellStyle name="Обычный 2 2 18 2 2 2 5 3 3" xfId="17707"/>
    <cellStyle name="Обычный 2 2 18 2 2 2 5 3 3 2" xfId="17708"/>
    <cellStyle name="Обычный 2 2 18 2 2 2 5 3 4" xfId="17709"/>
    <cellStyle name="Обычный 2 2 18 2 2 2 5 4" xfId="17710"/>
    <cellStyle name="Обычный 2 2 18 2 2 2 5 4 2" xfId="17711"/>
    <cellStyle name="Обычный 2 2 18 2 2 2 5 4 2 2" xfId="17712"/>
    <cellStyle name="Обычный 2 2 18 2 2 2 5 4 3" xfId="17713"/>
    <cellStyle name="Обычный 2 2 18 2 2 2 5 5" xfId="17714"/>
    <cellStyle name="Обычный 2 2 18 2 2 2 5 5 2" xfId="17715"/>
    <cellStyle name="Обычный 2 2 18 2 2 2 5 6" xfId="17716"/>
    <cellStyle name="Обычный 2 2 18 2 2 2 6" xfId="17717"/>
    <cellStyle name="Обычный 2 2 18 2 2 2 6 2" xfId="17718"/>
    <cellStyle name="Обычный 2 2 18 2 2 2 6 2 2" xfId="17719"/>
    <cellStyle name="Обычный 2 2 18 2 2 2 6 2 2 2" xfId="17720"/>
    <cellStyle name="Обычный 2 2 18 2 2 2 6 2 2 2 2" xfId="17721"/>
    <cellStyle name="Обычный 2 2 18 2 2 2 6 2 2 3" xfId="17722"/>
    <cellStyle name="Обычный 2 2 18 2 2 2 6 2 3" xfId="17723"/>
    <cellStyle name="Обычный 2 2 18 2 2 2 6 2 3 2" xfId="17724"/>
    <cellStyle name="Обычный 2 2 18 2 2 2 6 2 4" xfId="17725"/>
    <cellStyle name="Обычный 2 2 18 2 2 2 6 3" xfId="17726"/>
    <cellStyle name="Обычный 2 2 18 2 2 2 6 3 2" xfId="17727"/>
    <cellStyle name="Обычный 2 2 18 2 2 2 6 3 2 2" xfId="17728"/>
    <cellStyle name="Обычный 2 2 18 2 2 2 6 3 3" xfId="17729"/>
    <cellStyle name="Обычный 2 2 18 2 2 2 6 4" xfId="17730"/>
    <cellStyle name="Обычный 2 2 18 2 2 2 6 4 2" xfId="17731"/>
    <cellStyle name="Обычный 2 2 18 2 2 2 6 5" xfId="17732"/>
    <cellStyle name="Обычный 2 2 18 2 2 2 7" xfId="17733"/>
    <cellStyle name="Обычный 2 2 18 2 2 2 7 2" xfId="17734"/>
    <cellStyle name="Обычный 2 2 18 2 2 2 7 2 2" xfId="17735"/>
    <cellStyle name="Обычный 2 2 18 2 2 2 7 2 2 2" xfId="17736"/>
    <cellStyle name="Обычный 2 2 18 2 2 2 7 2 3" xfId="17737"/>
    <cellStyle name="Обычный 2 2 18 2 2 2 7 3" xfId="17738"/>
    <cellStyle name="Обычный 2 2 18 2 2 2 7 3 2" xfId="17739"/>
    <cellStyle name="Обычный 2 2 18 2 2 2 7 4" xfId="17740"/>
    <cellStyle name="Обычный 2 2 18 2 2 2 8" xfId="17741"/>
    <cellStyle name="Обычный 2 2 18 2 2 2 8 2" xfId="17742"/>
    <cellStyle name="Обычный 2 2 18 2 2 2 8 2 2" xfId="17743"/>
    <cellStyle name="Обычный 2 2 18 2 2 2 8 3" xfId="17744"/>
    <cellStyle name="Обычный 2 2 18 2 2 2 9" xfId="17745"/>
    <cellStyle name="Обычный 2 2 18 2 2 2 9 2" xfId="17746"/>
    <cellStyle name="Обычный 2 2 18 2 2 3" xfId="17747"/>
    <cellStyle name="Обычный 2 2 18 2 2 3 2" xfId="17748"/>
    <cellStyle name="Обычный 2 2 18 2 2 3 2 2" xfId="17749"/>
    <cellStyle name="Обычный 2 2 18 2 2 3 2 2 2" xfId="17750"/>
    <cellStyle name="Обычный 2 2 18 2 2 3 2 2 2 2" xfId="17751"/>
    <cellStyle name="Обычный 2 2 18 2 2 3 2 2 2 2 2" xfId="17752"/>
    <cellStyle name="Обычный 2 2 18 2 2 3 2 2 2 3" xfId="17753"/>
    <cellStyle name="Обычный 2 2 18 2 2 3 2 2 3" xfId="17754"/>
    <cellStyle name="Обычный 2 2 18 2 2 3 2 2 3 2" xfId="17755"/>
    <cellStyle name="Обычный 2 2 18 2 2 3 2 2 4" xfId="17756"/>
    <cellStyle name="Обычный 2 2 18 2 2 3 2 3" xfId="17757"/>
    <cellStyle name="Обычный 2 2 18 2 2 3 2 3 2" xfId="17758"/>
    <cellStyle name="Обычный 2 2 18 2 2 3 2 3 2 2" xfId="17759"/>
    <cellStyle name="Обычный 2 2 18 2 2 3 2 3 3" xfId="17760"/>
    <cellStyle name="Обычный 2 2 18 2 2 3 2 4" xfId="17761"/>
    <cellStyle name="Обычный 2 2 18 2 2 3 2 4 2" xfId="17762"/>
    <cellStyle name="Обычный 2 2 18 2 2 3 2 5" xfId="17763"/>
    <cellStyle name="Обычный 2 2 18 2 2 3 3" xfId="17764"/>
    <cellStyle name="Обычный 2 2 18 2 2 3 3 2" xfId="17765"/>
    <cellStyle name="Обычный 2 2 18 2 2 3 3 2 2" xfId="17766"/>
    <cellStyle name="Обычный 2 2 18 2 2 3 3 2 2 2" xfId="17767"/>
    <cellStyle name="Обычный 2 2 18 2 2 3 3 2 3" xfId="17768"/>
    <cellStyle name="Обычный 2 2 18 2 2 3 3 3" xfId="17769"/>
    <cellStyle name="Обычный 2 2 18 2 2 3 3 3 2" xfId="17770"/>
    <cellStyle name="Обычный 2 2 18 2 2 3 3 4" xfId="17771"/>
    <cellStyle name="Обычный 2 2 18 2 2 3 4" xfId="17772"/>
    <cellStyle name="Обычный 2 2 18 2 2 3 4 2" xfId="17773"/>
    <cellStyle name="Обычный 2 2 18 2 2 3 4 2 2" xfId="17774"/>
    <cellStyle name="Обычный 2 2 18 2 2 3 4 3" xfId="17775"/>
    <cellStyle name="Обычный 2 2 18 2 2 3 5" xfId="17776"/>
    <cellStyle name="Обычный 2 2 18 2 2 3 5 2" xfId="17777"/>
    <cellStyle name="Обычный 2 2 18 2 2 3 6" xfId="17778"/>
    <cellStyle name="Обычный 2 2 18 2 2 4" xfId="17779"/>
    <cellStyle name="Обычный 2 2 18 2 2 4 2" xfId="17780"/>
    <cellStyle name="Обычный 2 2 18 2 2 4 2 2" xfId="17781"/>
    <cellStyle name="Обычный 2 2 18 2 2 4 2 2 2" xfId="17782"/>
    <cellStyle name="Обычный 2 2 18 2 2 4 2 2 2 2" xfId="17783"/>
    <cellStyle name="Обычный 2 2 18 2 2 4 2 2 2 2 2" xfId="17784"/>
    <cellStyle name="Обычный 2 2 18 2 2 4 2 2 2 3" xfId="17785"/>
    <cellStyle name="Обычный 2 2 18 2 2 4 2 2 3" xfId="17786"/>
    <cellStyle name="Обычный 2 2 18 2 2 4 2 2 3 2" xfId="17787"/>
    <cellStyle name="Обычный 2 2 18 2 2 4 2 2 4" xfId="17788"/>
    <cellStyle name="Обычный 2 2 18 2 2 4 2 3" xfId="17789"/>
    <cellStyle name="Обычный 2 2 18 2 2 4 2 3 2" xfId="17790"/>
    <cellStyle name="Обычный 2 2 18 2 2 4 2 3 2 2" xfId="17791"/>
    <cellStyle name="Обычный 2 2 18 2 2 4 2 3 3" xfId="17792"/>
    <cellStyle name="Обычный 2 2 18 2 2 4 2 4" xfId="17793"/>
    <cellStyle name="Обычный 2 2 18 2 2 4 2 4 2" xfId="17794"/>
    <cellStyle name="Обычный 2 2 18 2 2 4 2 5" xfId="17795"/>
    <cellStyle name="Обычный 2 2 18 2 2 4 3" xfId="17796"/>
    <cellStyle name="Обычный 2 2 18 2 2 4 3 2" xfId="17797"/>
    <cellStyle name="Обычный 2 2 18 2 2 4 3 2 2" xfId="17798"/>
    <cellStyle name="Обычный 2 2 18 2 2 4 3 2 2 2" xfId="17799"/>
    <cellStyle name="Обычный 2 2 18 2 2 4 3 2 3" xfId="17800"/>
    <cellStyle name="Обычный 2 2 18 2 2 4 3 3" xfId="17801"/>
    <cellStyle name="Обычный 2 2 18 2 2 4 3 3 2" xfId="17802"/>
    <cellStyle name="Обычный 2 2 18 2 2 4 3 4" xfId="17803"/>
    <cellStyle name="Обычный 2 2 18 2 2 4 4" xfId="17804"/>
    <cellStyle name="Обычный 2 2 18 2 2 4 4 2" xfId="17805"/>
    <cellStyle name="Обычный 2 2 18 2 2 4 4 2 2" xfId="17806"/>
    <cellStyle name="Обычный 2 2 18 2 2 4 4 3" xfId="17807"/>
    <cellStyle name="Обычный 2 2 18 2 2 4 5" xfId="17808"/>
    <cellStyle name="Обычный 2 2 18 2 2 4 5 2" xfId="17809"/>
    <cellStyle name="Обычный 2 2 18 2 2 4 6" xfId="17810"/>
    <cellStyle name="Обычный 2 2 18 2 2 5" xfId="17811"/>
    <cellStyle name="Обычный 2 2 18 2 2 5 2" xfId="17812"/>
    <cellStyle name="Обычный 2 2 18 2 2 5 2 2" xfId="17813"/>
    <cellStyle name="Обычный 2 2 18 2 2 5 2 2 2" xfId="17814"/>
    <cellStyle name="Обычный 2 2 18 2 2 5 2 2 2 2" xfId="17815"/>
    <cellStyle name="Обычный 2 2 18 2 2 5 2 2 2 2 2" xfId="17816"/>
    <cellStyle name="Обычный 2 2 18 2 2 5 2 2 2 3" xfId="17817"/>
    <cellStyle name="Обычный 2 2 18 2 2 5 2 2 3" xfId="17818"/>
    <cellStyle name="Обычный 2 2 18 2 2 5 2 2 3 2" xfId="17819"/>
    <cellStyle name="Обычный 2 2 18 2 2 5 2 2 4" xfId="17820"/>
    <cellStyle name="Обычный 2 2 18 2 2 5 2 3" xfId="17821"/>
    <cellStyle name="Обычный 2 2 18 2 2 5 2 3 2" xfId="17822"/>
    <cellStyle name="Обычный 2 2 18 2 2 5 2 3 2 2" xfId="17823"/>
    <cellStyle name="Обычный 2 2 18 2 2 5 2 3 3" xfId="17824"/>
    <cellStyle name="Обычный 2 2 18 2 2 5 2 4" xfId="17825"/>
    <cellStyle name="Обычный 2 2 18 2 2 5 2 4 2" xfId="17826"/>
    <cellStyle name="Обычный 2 2 18 2 2 5 2 5" xfId="17827"/>
    <cellStyle name="Обычный 2 2 18 2 2 5 3" xfId="17828"/>
    <cellStyle name="Обычный 2 2 18 2 2 5 3 2" xfId="17829"/>
    <cellStyle name="Обычный 2 2 18 2 2 5 3 2 2" xfId="17830"/>
    <cellStyle name="Обычный 2 2 18 2 2 5 3 2 2 2" xfId="17831"/>
    <cellStyle name="Обычный 2 2 18 2 2 5 3 2 3" xfId="17832"/>
    <cellStyle name="Обычный 2 2 18 2 2 5 3 3" xfId="17833"/>
    <cellStyle name="Обычный 2 2 18 2 2 5 3 3 2" xfId="17834"/>
    <cellStyle name="Обычный 2 2 18 2 2 5 3 4" xfId="17835"/>
    <cellStyle name="Обычный 2 2 18 2 2 5 4" xfId="17836"/>
    <cellStyle name="Обычный 2 2 18 2 2 5 4 2" xfId="17837"/>
    <cellStyle name="Обычный 2 2 18 2 2 5 4 2 2" xfId="17838"/>
    <cellStyle name="Обычный 2 2 18 2 2 5 4 3" xfId="17839"/>
    <cellStyle name="Обычный 2 2 18 2 2 5 5" xfId="17840"/>
    <cellStyle name="Обычный 2 2 18 2 2 5 5 2" xfId="17841"/>
    <cellStyle name="Обычный 2 2 18 2 2 5 6" xfId="17842"/>
    <cellStyle name="Обычный 2 2 18 2 2 6" xfId="17843"/>
    <cellStyle name="Обычный 2 2 18 2 2 6 2" xfId="17844"/>
    <cellStyle name="Обычный 2 2 18 2 2 6 2 2" xfId="17845"/>
    <cellStyle name="Обычный 2 2 18 2 2 6 2 2 2" xfId="17846"/>
    <cellStyle name="Обычный 2 2 18 2 2 6 2 2 2 2" xfId="17847"/>
    <cellStyle name="Обычный 2 2 18 2 2 6 2 2 2 2 2" xfId="17848"/>
    <cellStyle name="Обычный 2 2 18 2 2 6 2 2 2 3" xfId="17849"/>
    <cellStyle name="Обычный 2 2 18 2 2 6 2 2 3" xfId="17850"/>
    <cellStyle name="Обычный 2 2 18 2 2 6 2 2 3 2" xfId="17851"/>
    <cellStyle name="Обычный 2 2 18 2 2 6 2 2 4" xfId="17852"/>
    <cellStyle name="Обычный 2 2 18 2 2 6 2 3" xfId="17853"/>
    <cellStyle name="Обычный 2 2 18 2 2 6 2 3 2" xfId="17854"/>
    <cellStyle name="Обычный 2 2 18 2 2 6 2 3 2 2" xfId="17855"/>
    <cellStyle name="Обычный 2 2 18 2 2 6 2 3 3" xfId="17856"/>
    <cellStyle name="Обычный 2 2 18 2 2 6 2 4" xfId="17857"/>
    <cellStyle name="Обычный 2 2 18 2 2 6 2 4 2" xfId="17858"/>
    <cellStyle name="Обычный 2 2 18 2 2 6 2 5" xfId="17859"/>
    <cellStyle name="Обычный 2 2 18 2 2 6 3" xfId="17860"/>
    <cellStyle name="Обычный 2 2 18 2 2 6 3 2" xfId="17861"/>
    <cellStyle name="Обычный 2 2 18 2 2 6 3 2 2" xfId="17862"/>
    <cellStyle name="Обычный 2 2 18 2 2 6 3 2 2 2" xfId="17863"/>
    <cellStyle name="Обычный 2 2 18 2 2 6 3 2 3" xfId="17864"/>
    <cellStyle name="Обычный 2 2 18 2 2 6 3 3" xfId="17865"/>
    <cellStyle name="Обычный 2 2 18 2 2 6 3 3 2" xfId="17866"/>
    <cellStyle name="Обычный 2 2 18 2 2 6 3 4" xfId="17867"/>
    <cellStyle name="Обычный 2 2 18 2 2 6 4" xfId="17868"/>
    <cellStyle name="Обычный 2 2 18 2 2 6 4 2" xfId="17869"/>
    <cellStyle name="Обычный 2 2 18 2 2 6 4 2 2" xfId="17870"/>
    <cellStyle name="Обычный 2 2 18 2 2 6 4 3" xfId="17871"/>
    <cellStyle name="Обычный 2 2 18 2 2 6 5" xfId="17872"/>
    <cellStyle name="Обычный 2 2 18 2 2 6 5 2" xfId="17873"/>
    <cellStyle name="Обычный 2 2 18 2 2 6 6" xfId="17874"/>
    <cellStyle name="Обычный 2 2 18 2 2 7" xfId="17875"/>
    <cellStyle name="Обычный 2 2 18 2 2 7 2" xfId="17876"/>
    <cellStyle name="Обычный 2 2 18 2 2 7 2 2" xfId="17877"/>
    <cellStyle name="Обычный 2 2 18 2 2 7 2 2 2" xfId="17878"/>
    <cellStyle name="Обычный 2 2 18 2 2 7 2 2 2 2" xfId="17879"/>
    <cellStyle name="Обычный 2 2 18 2 2 7 2 2 3" xfId="17880"/>
    <cellStyle name="Обычный 2 2 18 2 2 7 2 3" xfId="17881"/>
    <cellStyle name="Обычный 2 2 18 2 2 7 2 3 2" xfId="17882"/>
    <cellStyle name="Обычный 2 2 18 2 2 7 2 4" xfId="17883"/>
    <cellStyle name="Обычный 2 2 18 2 2 7 3" xfId="17884"/>
    <cellStyle name="Обычный 2 2 18 2 2 7 3 2" xfId="17885"/>
    <cellStyle name="Обычный 2 2 18 2 2 7 3 2 2" xfId="17886"/>
    <cellStyle name="Обычный 2 2 18 2 2 7 3 3" xfId="17887"/>
    <cellStyle name="Обычный 2 2 18 2 2 7 4" xfId="17888"/>
    <cellStyle name="Обычный 2 2 18 2 2 7 4 2" xfId="17889"/>
    <cellStyle name="Обычный 2 2 18 2 2 7 5" xfId="17890"/>
    <cellStyle name="Обычный 2 2 18 2 2 8" xfId="17891"/>
    <cellStyle name="Обычный 2 2 18 2 2 8 2" xfId="17892"/>
    <cellStyle name="Обычный 2 2 18 2 2 8 2 2" xfId="17893"/>
    <cellStyle name="Обычный 2 2 18 2 2 8 2 2 2" xfId="17894"/>
    <cellStyle name="Обычный 2 2 18 2 2 8 2 3" xfId="17895"/>
    <cellStyle name="Обычный 2 2 18 2 2 8 3" xfId="17896"/>
    <cellStyle name="Обычный 2 2 18 2 2 8 3 2" xfId="17897"/>
    <cellStyle name="Обычный 2 2 18 2 2 8 4" xfId="17898"/>
    <cellStyle name="Обычный 2 2 18 2 2 9" xfId="17899"/>
    <cellStyle name="Обычный 2 2 18 2 2 9 2" xfId="17900"/>
    <cellStyle name="Обычный 2 2 18 2 2 9 2 2" xfId="17901"/>
    <cellStyle name="Обычный 2 2 18 2 2 9 3" xfId="17902"/>
    <cellStyle name="Обычный 2 2 18 2 3" xfId="17903"/>
    <cellStyle name="Обычный 2 2 18 2 3 10" xfId="17904"/>
    <cellStyle name="Обычный 2 2 18 2 3 2" xfId="17905"/>
    <cellStyle name="Обычный 2 2 18 2 3 2 2" xfId="17906"/>
    <cellStyle name="Обычный 2 2 18 2 3 2 2 2" xfId="17907"/>
    <cellStyle name="Обычный 2 2 18 2 3 2 2 2 2" xfId="17908"/>
    <cellStyle name="Обычный 2 2 18 2 3 2 2 2 2 2" xfId="17909"/>
    <cellStyle name="Обычный 2 2 18 2 3 2 2 2 2 2 2" xfId="17910"/>
    <cellStyle name="Обычный 2 2 18 2 3 2 2 2 2 3" xfId="17911"/>
    <cellStyle name="Обычный 2 2 18 2 3 2 2 2 3" xfId="17912"/>
    <cellStyle name="Обычный 2 2 18 2 3 2 2 2 3 2" xfId="17913"/>
    <cellStyle name="Обычный 2 2 18 2 3 2 2 2 4" xfId="17914"/>
    <cellStyle name="Обычный 2 2 18 2 3 2 2 3" xfId="17915"/>
    <cellStyle name="Обычный 2 2 18 2 3 2 2 3 2" xfId="17916"/>
    <cellStyle name="Обычный 2 2 18 2 3 2 2 3 2 2" xfId="17917"/>
    <cellStyle name="Обычный 2 2 18 2 3 2 2 3 3" xfId="17918"/>
    <cellStyle name="Обычный 2 2 18 2 3 2 2 4" xfId="17919"/>
    <cellStyle name="Обычный 2 2 18 2 3 2 2 4 2" xfId="17920"/>
    <cellStyle name="Обычный 2 2 18 2 3 2 2 5" xfId="17921"/>
    <cellStyle name="Обычный 2 2 18 2 3 2 3" xfId="17922"/>
    <cellStyle name="Обычный 2 2 18 2 3 2 3 2" xfId="17923"/>
    <cellStyle name="Обычный 2 2 18 2 3 2 3 2 2" xfId="17924"/>
    <cellStyle name="Обычный 2 2 18 2 3 2 3 2 2 2" xfId="17925"/>
    <cellStyle name="Обычный 2 2 18 2 3 2 3 2 3" xfId="17926"/>
    <cellStyle name="Обычный 2 2 18 2 3 2 3 3" xfId="17927"/>
    <cellStyle name="Обычный 2 2 18 2 3 2 3 3 2" xfId="17928"/>
    <cellStyle name="Обычный 2 2 18 2 3 2 3 4" xfId="17929"/>
    <cellStyle name="Обычный 2 2 18 2 3 2 4" xfId="17930"/>
    <cellStyle name="Обычный 2 2 18 2 3 2 4 2" xfId="17931"/>
    <cellStyle name="Обычный 2 2 18 2 3 2 4 2 2" xfId="17932"/>
    <cellStyle name="Обычный 2 2 18 2 3 2 4 3" xfId="17933"/>
    <cellStyle name="Обычный 2 2 18 2 3 2 5" xfId="17934"/>
    <cellStyle name="Обычный 2 2 18 2 3 2 5 2" xfId="17935"/>
    <cellStyle name="Обычный 2 2 18 2 3 2 6" xfId="17936"/>
    <cellStyle name="Обычный 2 2 18 2 3 3" xfId="17937"/>
    <cellStyle name="Обычный 2 2 18 2 3 3 2" xfId="17938"/>
    <cellStyle name="Обычный 2 2 18 2 3 3 2 2" xfId="17939"/>
    <cellStyle name="Обычный 2 2 18 2 3 3 2 2 2" xfId="17940"/>
    <cellStyle name="Обычный 2 2 18 2 3 3 2 2 2 2" xfId="17941"/>
    <cellStyle name="Обычный 2 2 18 2 3 3 2 2 2 2 2" xfId="17942"/>
    <cellStyle name="Обычный 2 2 18 2 3 3 2 2 2 3" xfId="17943"/>
    <cellStyle name="Обычный 2 2 18 2 3 3 2 2 3" xfId="17944"/>
    <cellStyle name="Обычный 2 2 18 2 3 3 2 2 3 2" xfId="17945"/>
    <cellStyle name="Обычный 2 2 18 2 3 3 2 2 4" xfId="17946"/>
    <cellStyle name="Обычный 2 2 18 2 3 3 2 3" xfId="17947"/>
    <cellStyle name="Обычный 2 2 18 2 3 3 2 3 2" xfId="17948"/>
    <cellStyle name="Обычный 2 2 18 2 3 3 2 3 2 2" xfId="17949"/>
    <cellStyle name="Обычный 2 2 18 2 3 3 2 3 3" xfId="17950"/>
    <cellStyle name="Обычный 2 2 18 2 3 3 2 4" xfId="17951"/>
    <cellStyle name="Обычный 2 2 18 2 3 3 2 4 2" xfId="17952"/>
    <cellStyle name="Обычный 2 2 18 2 3 3 2 5" xfId="17953"/>
    <cellStyle name="Обычный 2 2 18 2 3 3 3" xfId="17954"/>
    <cellStyle name="Обычный 2 2 18 2 3 3 3 2" xfId="17955"/>
    <cellStyle name="Обычный 2 2 18 2 3 3 3 2 2" xfId="17956"/>
    <cellStyle name="Обычный 2 2 18 2 3 3 3 2 2 2" xfId="17957"/>
    <cellStyle name="Обычный 2 2 18 2 3 3 3 2 3" xfId="17958"/>
    <cellStyle name="Обычный 2 2 18 2 3 3 3 3" xfId="17959"/>
    <cellStyle name="Обычный 2 2 18 2 3 3 3 3 2" xfId="17960"/>
    <cellStyle name="Обычный 2 2 18 2 3 3 3 4" xfId="17961"/>
    <cellStyle name="Обычный 2 2 18 2 3 3 4" xfId="17962"/>
    <cellStyle name="Обычный 2 2 18 2 3 3 4 2" xfId="17963"/>
    <cellStyle name="Обычный 2 2 18 2 3 3 4 2 2" xfId="17964"/>
    <cellStyle name="Обычный 2 2 18 2 3 3 4 3" xfId="17965"/>
    <cellStyle name="Обычный 2 2 18 2 3 3 5" xfId="17966"/>
    <cellStyle name="Обычный 2 2 18 2 3 3 5 2" xfId="17967"/>
    <cellStyle name="Обычный 2 2 18 2 3 3 6" xfId="17968"/>
    <cellStyle name="Обычный 2 2 18 2 3 4" xfId="17969"/>
    <cellStyle name="Обычный 2 2 18 2 3 4 2" xfId="17970"/>
    <cellStyle name="Обычный 2 2 18 2 3 4 2 2" xfId="17971"/>
    <cellStyle name="Обычный 2 2 18 2 3 4 2 2 2" xfId="17972"/>
    <cellStyle name="Обычный 2 2 18 2 3 4 2 2 2 2" xfId="17973"/>
    <cellStyle name="Обычный 2 2 18 2 3 4 2 2 2 2 2" xfId="17974"/>
    <cellStyle name="Обычный 2 2 18 2 3 4 2 2 2 3" xfId="17975"/>
    <cellStyle name="Обычный 2 2 18 2 3 4 2 2 3" xfId="17976"/>
    <cellStyle name="Обычный 2 2 18 2 3 4 2 2 3 2" xfId="17977"/>
    <cellStyle name="Обычный 2 2 18 2 3 4 2 2 4" xfId="17978"/>
    <cellStyle name="Обычный 2 2 18 2 3 4 2 3" xfId="17979"/>
    <cellStyle name="Обычный 2 2 18 2 3 4 2 3 2" xfId="17980"/>
    <cellStyle name="Обычный 2 2 18 2 3 4 2 3 2 2" xfId="17981"/>
    <cellStyle name="Обычный 2 2 18 2 3 4 2 3 3" xfId="17982"/>
    <cellStyle name="Обычный 2 2 18 2 3 4 2 4" xfId="17983"/>
    <cellStyle name="Обычный 2 2 18 2 3 4 2 4 2" xfId="17984"/>
    <cellStyle name="Обычный 2 2 18 2 3 4 2 5" xfId="17985"/>
    <cellStyle name="Обычный 2 2 18 2 3 4 3" xfId="17986"/>
    <cellStyle name="Обычный 2 2 18 2 3 4 3 2" xfId="17987"/>
    <cellStyle name="Обычный 2 2 18 2 3 4 3 2 2" xfId="17988"/>
    <cellStyle name="Обычный 2 2 18 2 3 4 3 2 2 2" xfId="17989"/>
    <cellStyle name="Обычный 2 2 18 2 3 4 3 2 3" xfId="17990"/>
    <cellStyle name="Обычный 2 2 18 2 3 4 3 3" xfId="17991"/>
    <cellStyle name="Обычный 2 2 18 2 3 4 3 3 2" xfId="17992"/>
    <cellStyle name="Обычный 2 2 18 2 3 4 3 4" xfId="17993"/>
    <cellStyle name="Обычный 2 2 18 2 3 4 4" xfId="17994"/>
    <cellStyle name="Обычный 2 2 18 2 3 4 4 2" xfId="17995"/>
    <cellStyle name="Обычный 2 2 18 2 3 4 4 2 2" xfId="17996"/>
    <cellStyle name="Обычный 2 2 18 2 3 4 4 3" xfId="17997"/>
    <cellStyle name="Обычный 2 2 18 2 3 4 5" xfId="17998"/>
    <cellStyle name="Обычный 2 2 18 2 3 4 5 2" xfId="17999"/>
    <cellStyle name="Обычный 2 2 18 2 3 4 6" xfId="18000"/>
    <cellStyle name="Обычный 2 2 18 2 3 5" xfId="18001"/>
    <cellStyle name="Обычный 2 2 18 2 3 5 2" xfId="18002"/>
    <cellStyle name="Обычный 2 2 18 2 3 5 2 2" xfId="18003"/>
    <cellStyle name="Обычный 2 2 18 2 3 5 2 2 2" xfId="18004"/>
    <cellStyle name="Обычный 2 2 18 2 3 5 2 2 2 2" xfId="18005"/>
    <cellStyle name="Обычный 2 2 18 2 3 5 2 2 2 2 2" xfId="18006"/>
    <cellStyle name="Обычный 2 2 18 2 3 5 2 2 2 3" xfId="18007"/>
    <cellStyle name="Обычный 2 2 18 2 3 5 2 2 3" xfId="18008"/>
    <cellStyle name="Обычный 2 2 18 2 3 5 2 2 3 2" xfId="18009"/>
    <cellStyle name="Обычный 2 2 18 2 3 5 2 2 4" xfId="18010"/>
    <cellStyle name="Обычный 2 2 18 2 3 5 2 3" xfId="18011"/>
    <cellStyle name="Обычный 2 2 18 2 3 5 2 3 2" xfId="18012"/>
    <cellStyle name="Обычный 2 2 18 2 3 5 2 3 2 2" xfId="18013"/>
    <cellStyle name="Обычный 2 2 18 2 3 5 2 3 3" xfId="18014"/>
    <cellStyle name="Обычный 2 2 18 2 3 5 2 4" xfId="18015"/>
    <cellStyle name="Обычный 2 2 18 2 3 5 2 4 2" xfId="18016"/>
    <cellStyle name="Обычный 2 2 18 2 3 5 2 5" xfId="18017"/>
    <cellStyle name="Обычный 2 2 18 2 3 5 3" xfId="18018"/>
    <cellStyle name="Обычный 2 2 18 2 3 5 3 2" xfId="18019"/>
    <cellStyle name="Обычный 2 2 18 2 3 5 3 2 2" xfId="18020"/>
    <cellStyle name="Обычный 2 2 18 2 3 5 3 2 2 2" xfId="18021"/>
    <cellStyle name="Обычный 2 2 18 2 3 5 3 2 3" xfId="18022"/>
    <cellStyle name="Обычный 2 2 18 2 3 5 3 3" xfId="18023"/>
    <cellStyle name="Обычный 2 2 18 2 3 5 3 3 2" xfId="18024"/>
    <cellStyle name="Обычный 2 2 18 2 3 5 3 4" xfId="18025"/>
    <cellStyle name="Обычный 2 2 18 2 3 5 4" xfId="18026"/>
    <cellStyle name="Обычный 2 2 18 2 3 5 4 2" xfId="18027"/>
    <cellStyle name="Обычный 2 2 18 2 3 5 4 2 2" xfId="18028"/>
    <cellStyle name="Обычный 2 2 18 2 3 5 4 3" xfId="18029"/>
    <cellStyle name="Обычный 2 2 18 2 3 5 5" xfId="18030"/>
    <cellStyle name="Обычный 2 2 18 2 3 5 5 2" xfId="18031"/>
    <cellStyle name="Обычный 2 2 18 2 3 5 6" xfId="18032"/>
    <cellStyle name="Обычный 2 2 18 2 3 6" xfId="18033"/>
    <cellStyle name="Обычный 2 2 18 2 3 6 2" xfId="18034"/>
    <cellStyle name="Обычный 2 2 18 2 3 6 2 2" xfId="18035"/>
    <cellStyle name="Обычный 2 2 18 2 3 6 2 2 2" xfId="18036"/>
    <cellStyle name="Обычный 2 2 18 2 3 6 2 2 2 2" xfId="18037"/>
    <cellStyle name="Обычный 2 2 18 2 3 6 2 2 3" xfId="18038"/>
    <cellStyle name="Обычный 2 2 18 2 3 6 2 3" xfId="18039"/>
    <cellStyle name="Обычный 2 2 18 2 3 6 2 3 2" xfId="18040"/>
    <cellStyle name="Обычный 2 2 18 2 3 6 2 4" xfId="18041"/>
    <cellStyle name="Обычный 2 2 18 2 3 6 3" xfId="18042"/>
    <cellStyle name="Обычный 2 2 18 2 3 6 3 2" xfId="18043"/>
    <cellStyle name="Обычный 2 2 18 2 3 6 3 2 2" xfId="18044"/>
    <cellStyle name="Обычный 2 2 18 2 3 6 3 3" xfId="18045"/>
    <cellStyle name="Обычный 2 2 18 2 3 6 4" xfId="18046"/>
    <cellStyle name="Обычный 2 2 18 2 3 6 4 2" xfId="18047"/>
    <cellStyle name="Обычный 2 2 18 2 3 6 5" xfId="18048"/>
    <cellStyle name="Обычный 2 2 18 2 3 7" xfId="18049"/>
    <cellStyle name="Обычный 2 2 18 2 3 7 2" xfId="18050"/>
    <cellStyle name="Обычный 2 2 18 2 3 7 2 2" xfId="18051"/>
    <cellStyle name="Обычный 2 2 18 2 3 7 2 2 2" xfId="18052"/>
    <cellStyle name="Обычный 2 2 18 2 3 7 2 3" xfId="18053"/>
    <cellStyle name="Обычный 2 2 18 2 3 7 3" xfId="18054"/>
    <cellStyle name="Обычный 2 2 18 2 3 7 3 2" xfId="18055"/>
    <cellStyle name="Обычный 2 2 18 2 3 7 4" xfId="18056"/>
    <cellStyle name="Обычный 2 2 18 2 3 8" xfId="18057"/>
    <cellStyle name="Обычный 2 2 18 2 3 8 2" xfId="18058"/>
    <cellStyle name="Обычный 2 2 18 2 3 8 2 2" xfId="18059"/>
    <cellStyle name="Обычный 2 2 18 2 3 8 3" xfId="18060"/>
    <cellStyle name="Обычный 2 2 18 2 3 9" xfId="18061"/>
    <cellStyle name="Обычный 2 2 18 2 3 9 2" xfId="18062"/>
    <cellStyle name="Обычный 2 2 18 2 4" xfId="18063"/>
    <cellStyle name="Обычный 2 2 18 2 4 10" xfId="18064"/>
    <cellStyle name="Обычный 2 2 18 2 4 2" xfId="18065"/>
    <cellStyle name="Обычный 2 2 18 2 4 2 2" xfId="18066"/>
    <cellStyle name="Обычный 2 2 18 2 4 2 2 2" xfId="18067"/>
    <cellStyle name="Обычный 2 2 18 2 4 2 2 2 2" xfId="18068"/>
    <cellStyle name="Обычный 2 2 18 2 4 2 2 2 2 2" xfId="18069"/>
    <cellStyle name="Обычный 2 2 18 2 4 2 2 2 2 2 2" xfId="18070"/>
    <cellStyle name="Обычный 2 2 18 2 4 2 2 2 2 3" xfId="18071"/>
    <cellStyle name="Обычный 2 2 18 2 4 2 2 2 3" xfId="18072"/>
    <cellStyle name="Обычный 2 2 18 2 4 2 2 2 3 2" xfId="18073"/>
    <cellStyle name="Обычный 2 2 18 2 4 2 2 2 4" xfId="18074"/>
    <cellStyle name="Обычный 2 2 18 2 4 2 2 3" xfId="18075"/>
    <cellStyle name="Обычный 2 2 18 2 4 2 2 3 2" xfId="18076"/>
    <cellStyle name="Обычный 2 2 18 2 4 2 2 3 2 2" xfId="18077"/>
    <cellStyle name="Обычный 2 2 18 2 4 2 2 3 3" xfId="18078"/>
    <cellStyle name="Обычный 2 2 18 2 4 2 2 4" xfId="18079"/>
    <cellStyle name="Обычный 2 2 18 2 4 2 2 4 2" xfId="18080"/>
    <cellStyle name="Обычный 2 2 18 2 4 2 2 5" xfId="18081"/>
    <cellStyle name="Обычный 2 2 18 2 4 2 3" xfId="18082"/>
    <cellStyle name="Обычный 2 2 18 2 4 2 3 2" xfId="18083"/>
    <cellStyle name="Обычный 2 2 18 2 4 2 3 2 2" xfId="18084"/>
    <cellStyle name="Обычный 2 2 18 2 4 2 3 2 2 2" xfId="18085"/>
    <cellStyle name="Обычный 2 2 18 2 4 2 3 2 3" xfId="18086"/>
    <cellStyle name="Обычный 2 2 18 2 4 2 3 3" xfId="18087"/>
    <cellStyle name="Обычный 2 2 18 2 4 2 3 3 2" xfId="18088"/>
    <cellStyle name="Обычный 2 2 18 2 4 2 3 4" xfId="18089"/>
    <cellStyle name="Обычный 2 2 18 2 4 2 4" xfId="18090"/>
    <cellStyle name="Обычный 2 2 18 2 4 2 4 2" xfId="18091"/>
    <cellStyle name="Обычный 2 2 18 2 4 2 4 2 2" xfId="18092"/>
    <cellStyle name="Обычный 2 2 18 2 4 2 4 3" xfId="18093"/>
    <cellStyle name="Обычный 2 2 18 2 4 2 5" xfId="18094"/>
    <cellStyle name="Обычный 2 2 18 2 4 2 5 2" xfId="18095"/>
    <cellStyle name="Обычный 2 2 18 2 4 2 6" xfId="18096"/>
    <cellStyle name="Обычный 2 2 18 2 4 3" xfId="18097"/>
    <cellStyle name="Обычный 2 2 18 2 4 3 2" xfId="18098"/>
    <cellStyle name="Обычный 2 2 18 2 4 3 2 2" xfId="18099"/>
    <cellStyle name="Обычный 2 2 18 2 4 3 2 2 2" xfId="18100"/>
    <cellStyle name="Обычный 2 2 18 2 4 3 2 2 2 2" xfId="18101"/>
    <cellStyle name="Обычный 2 2 18 2 4 3 2 2 2 2 2" xfId="18102"/>
    <cellStyle name="Обычный 2 2 18 2 4 3 2 2 2 3" xfId="18103"/>
    <cellStyle name="Обычный 2 2 18 2 4 3 2 2 3" xfId="18104"/>
    <cellStyle name="Обычный 2 2 18 2 4 3 2 2 3 2" xfId="18105"/>
    <cellStyle name="Обычный 2 2 18 2 4 3 2 2 4" xfId="18106"/>
    <cellStyle name="Обычный 2 2 18 2 4 3 2 3" xfId="18107"/>
    <cellStyle name="Обычный 2 2 18 2 4 3 2 3 2" xfId="18108"/>
    <cellStyle name="Обычный 2 2 18 2 4 3 2 3 2 2" xfId="18109"/>
    <cellStyle name="Обычный 2 2 18 2 4 3 2 3 3" xfId="18110"/>
    <cellStyle name="Обычный 2 2 18 2 4 3 2 4" xfId="18111"/>
    <cellStyle name="Обычный 2 2 18 2 4 3 2 4 2" xfId="18112"/>
    <cellStyle name="Обычный 2 2 18 2 4 3 2 5" xfId="18113"/>
    <cellStyle name="Обычный 2 2 18 2 4 3 3" xfId="18114"/>
    <cellStyle name="Обычный 2 2 18 2 4 3 3 2" xfId="18115"/>
    <cellStyle name="Обычный 2 2 18 2 4 3 3 2 2" xfId="18116"/>
    <cellStyle name="Обычный 2 2 18 2 4 3 3 2 2 2" xfId="18117"/>
    <cellStyle name="Обычный 2 2 18 2 4 3 3 2 3" xfId="18118"/>
    <cellStyle name="Обычный 2 2 18 2 4 3 3 3" xfId="18119"/>
    <cellStyle name="Обычный 2 2 18 2 4 3 3 3 2" xfId="18120"/>
    <cellStyle name="Обычный 2 2 18 2 4 3 3 4" xfId="18121"/>
    <cellStyle name="Обычный 2 2 18 2 4 3 4" xfId="18122"/>
    <cellStyle name="Обычный 2 2 18 2 4 3 4 2" xfId="18123"/>
    <cellStyle name="Обычный 2 2 18 2 4 3 4 2 2" xfId="18124"/>
    <cellStyle name="Обычный 2 2 18 2 4 3 4 3" xfId="18125"/>
    <cellStyle name="Обычный 2 2 18 2 4 3 5" xfId="18126"/>
    <cellStyle name="Обычный 2 2 18 2 4 3 5 2" xfId="18127"/>
    <cellStyle name="Обычный 2 2 18 2 4 3 6" xfId="18128"/>
    <cellStyle name="Обычный 2 2 18 2 4 4" xfId="18129"/>
    <cellStyle name="Обычный 2 2 18 2 4 4 2" xfId="18130"/>
    <cellStyle name="Обычный 2 2 18 2 4 4 2 2" xfId="18131"/>
    <cellStyle name="Обычный 2 2 18 2 4 4 2 2 2" xfId="18132"/>
    <cellStyle name="Обычный 2 2 18 2 4 4 2 2 2 2" xfId="18133"/>
    <cellStyle name="Обычный 2 2 18 2 4 4 2 2 2 2 2" xfId="18134"/>
    <cellStyle name="Обычный 2 2 18 2 4 4 2 2 2 3" xfId="18135"/>
    <cellStyle name="Обычный 2 2 18 2 4 4 2 2 3" xfId="18136"/>
    <cellStyle name="Обычный 2 2 18 2 4 4 2 2 3 2" xfId="18137"/>
    <cellStyle name="Обычный 2 2 18 2 4 4 2 2 4" xfId="18138"/>
    <cellStyle name="Обычный 2 2 18 2 4 4 2 3" xfId="18139"/>
    <cellStyle name="Обычный 2 2 18 2 4 4 2 3 2" xfId="18140"/>
    <cellStyle name="Обычный 2 2 18 2 4 4 2 3 2 2" xfId="18141"/>
    <cellStyle name="Обычный 2 2 18 2 4 4 2 3 3" xfId="18142"/>
    <cellStyle name="Обычный 2 2 18 2 4 4 2 4" xfId="18143"/>
    <cellStyle name="Обычный 2 2 18 2 4 4 2 4 2" xfId="18144"/>
    <cellStyle name="Обычный 2 2 18 2 4 4 2 5" xfId="18145"/>
    <cellStyle name="Обычный 2 2 18 2 4 4 3" xfId="18146"/>
    <cellStyle name="Обычный 2 2 18 2 4 4 3 2" xfId="18147"/>
    <cellStyle name="Обычный 2 2 18 2 4 4 3 2 2" xfId="18148"/>
    <cellStyle name="Обычный 2 2 18 2 4 4 3 2 2 2" xfId="18149"/>
    <cellStyle name="Обычный 2 2 18 2 4 4 3 2 3" xfId="18150"/>
    <cellStyle name="Обычный 2 2 18 2 4 4 3 3" xfId="18151"/>
    <cellStyle name="Обычный 2 2 18 2 4 4 3 3 2" xfId="18152"/>
    <cellStyle name="Обычный 2 2 18 2 4 4 3 4" xfId="18153"/>
    <cellStyle name="Обычный 2 2 18 2 4 4 4" xfId="18154"/>
    <cellStyle name="Обычный 2 2 18 2 4 4 4 2" xfId="18155"/>
    <cellStyle name="Обычный 2 2 18 2 4 4 4 2 2" xfId="18156"/>
    <cellStyle name="Обычный 2 2 18 2 4 4 4 3" xfId="18157"/>
    <cellStyle name="Обычный 2 2 18 2 4 4 5" xfId="18158"/>
    <cellStyle name="Обычный 2 2 18 2 4 4 5 2" xfId="18159"/>
    <cellStyle name="Обычный 2 2 18 2 4 4 6" xfId="18160"/>
    <cellStyle name="Обычный 2 2 18 2 4 5" xfId="18161"/>
    <cellStyle name="Обычный 2 2 18 2 4 5 2" xfId="18162"/>
    <cellStyle name="Обычный 2 2 18 2 4 5 2 2" xfId="18163"/>
    <cellStyle name="Обычный 2 2 18 2 4 5 2 2 2" xfId="18164"/>
    <cellStyle name="Обычный 2 2 18 2 4 5 2 2 2 2" xfId="18165"/>
    <cellStyle name="Обычный 2 2 18 2 4 5 2 2 2 2 2" xfId="18166"/>
    <cellStyle name="Обычный 2 2 18 2 4 5 2 2 2 3" xfId="18167"/>
    <cellStyle name="Обычный 2 2 18 2 4 5 2 2 3" xfId="18168"/>
    <cellStyle name="Обычный 2 2 18 2 4 5 2 2 3 2" xfId="18169"/>
    <cellStyle name="Обычный 2 2 18 2 4 5 2 2 4" xfId="18170"/>
    <cellStyle name="Обычный 2 2 18 2 4 5 2 3" xfId="18171"/>
    <cellStyle name="Обычный 2 2 18 2 4 5 2 3 2" xfId="18172"/>
    <cellStyle name="Обычный 2 2 18 2 4 5 2 3 2 2" xfId="18173"/>
    <cellStyle name="Обычный 2 2 18 2 4 5 2 3 3" xfId="18174"/>
    <cellStyle name="Обычный 2 2 18 2 4 5 2 4" xfId="18175"/>
    <cellStyle name="Обычный 2 2 18 2 4 5 2 4 2" xfId="18176"/>
    <cellStyle name="Обычный 2 2 18 2 4 5 2 5" xfId="18177"/>
    <cellStyle name="Обычный 2 2 18 2 4 5 3" xfId="18178"/>
    <cellStyle name="Обычный 2 2 18 2 4 5 3 2" xfId="18179"/>
    <cellStyle name="Обычный 2 2 18 2 4 5 3 2 2" xfId="18180"/>
    <cellStyle name="Обычный 2 2 18 2 4 5 3 2 2 2" xfId="18181"/>
    <cellStyle name="Обычный 2 2 18 2 4 5 3 2 3" xfId="18182"/>
    <cellStyle name="Обычный 2 2 18 2 4 5 3 3" xfId="18183"/>
    <cellStyle name="Обычный 2 2 18 2 4 5 3 3 2" xfId="18184"/>
    <cellStyle name="Обычный 2 2 18 2 4 5 3 4" xfId="18185"/>
    <cellStyle name="Обычный 2 2 18 2 4 5 4" xfId="18186"/>
    <cellStyle name="Обычный 2 2 18 2 4 5 4 2" xfId="18187"/>
    <cellStyle name="Обычный 2 2 18 2 4 5 4 2 2" xfId="18188"/>
    <cellStyle name="Обычный 2 2 18 2 4 5 4 3" xfId="18189"/>
    <cellStyle name="Обычный 2 2 18 2 4 5 5" xfId="18190"/>
    <cellStyle name="Обычный 2 2 18 2 4 5 5 2" xfId="18191"/>
    <cellStyle name="Обычный 2 2 18 2 4 5 6" xfId="18192"/>
    <cellStyle name="Обычный 2 2 18 2 4 6" xfId="18193"/>
    <cellStyle name="Обычный 2 2 18 2 4 6 2" xfId="18194"/>
    <cellStyle name="Обычный 2 2 18 2 4 6 2 2" xfId="18195"/>
    <cellStyle name="Обычный 2 2 18 2 4 6 2 2 2" xfId="18196"/>
    <cellStyle name="Обычный 2 2 18 2 4 6 2 2 2 2" xfId="18197"/>
    <cellStyle name="Обычный 2 2 18 2 4 6 2 2 3" xfId="18198"/>
    <cellStyle name="Обычный 2 2 18 2 4 6 2 3" xfId="18199"/>
    <cellStyle name="Обычный 2 2 18 2 4 6 2 3 2" xfId="18200"/>
    <cellStyle name="Обычный 2 2 18 2 4 6 2 4" xfId="18201"/>
    <cellStyle name="Обычный 2 2 18 2 4 6 3" xfId="18202"/>
    <cellStyle name="Обычный 2 2 18 2 4 6 3 2" xfId="18203"/>
    <cellStyle name="Обычный 2 2 18 2 4 6 3 2 2" xfId="18204"/>
    <cellStyle name="Обычный 2 2 18 2 4 6 3 3" xfId="18205"/>
    <cellStyle name="Обычный 2 2 18 2 4 6 4" xfId="18206"/>
    <cellStyle name="Обычный 2 2 18 2 4 6 4 2" xfId="18207"/>
    <cellStyle name="Обычный 2 2 18 2 4 6 5" xfId="18208"/>
    <cellStyle name="Обычный 2 2 18 2 4 7" xfId="18209"/>
    <cellStyle name="Обычный 2 2 18 2 4 7 2" xfId="18210"/>
    <cellStyle name="Обычный 2 2 18 2 4 7 2 2" xfId="18211"/>
    <cellStyle name="Обычный 2 2 18 2 4 7 2 2 2" xfId="18212"/>
    <cellStyle name="Обычный 2 2 18 2 4 7 2 3" xfId="18213"/>
    <cellStyle name="Обычный 2 2 18 2 4 7 3" xfId="18214"/>
    <cellStyle name="Обычный 2 2 18 2 4 7 3 2" xfId="18215"/>
    <cellStyle name="Обычный 2 2 18 2 4 7 4" xfId="18216"/>
    <cellStyle name="Обычный 2 2 18 2 4 8" xfId="18217"/>
    <cellStyle name="Обычный 2 2 18 2 4 8 2" xfId="18218"/>
    <cellStyle name="Обычный 2 2 18 2 4 8 2 2" xfId="18219"/>
    <cellStyle name="Обычный 2 2 18 2 4 8 3" xfId="18220"/>
    <cellStyle name="Обычный 2 2 18 2 4 9" xfId="18221"/>
    <cellStyle name="Обычный 2 2 18 2 4 9 2" xfId="18222"/>
    <cellStyle name="Обычный 2 2 18 2 5" xfId="18223"/>
    <cellStyle name="Обычный 2 2 18 2 5 2" xfId="18224"/>
    <cellStyle name="Обычный 2 2 18 2 5 2 2" xfId="18225"/>
    <cellStyle name="Обычный 2 2 18 2 5 2 2 2" xfId="18226"/>
    <cellStyle name="Обычный 2 2 18 2 5 2 2 2 2" xfId="18227"/>
    <cellStyle name="Обычный 2 2 18 2 5 2 2 2 2 2" xfId="18228"/>
    <cellStyle name="Обычный 2 2 18 2 5 2 2 2 3" xfId="18229"/>
    <cellStyle name="Обычный 2 2 18 2 5 2 2 3" xfId="18230"/>
    <cellStyle name="Обычный 2 2 18 2 5 2 2 3 2" xfId="18231"/>
    <cellStyle name="Обычный 2 2 18 2 5 2 2 4" xfId="18232"/>
    <cellStyle name="Обычный 2 2 18 2 5 2 3" xfId="18233"/>
    <cellStyle name="Обычный 2 2 18 2 5 2 3 2" xfId="18234"/>
    <cellStyle name="Обычный 2 2 18 2 5 2 3 2 2" xfId="18235"/>
    <cellStyle name="Обычный 2 2 18 2 5 2 3 3" xfId="18236"/>
    <cellStyle name="Обычный 2 2 18 2 5 2 4" xfId="18237"/>
    <cellStyle name="Обычный 2 2 18 2 5 2 4 2" xfId="18238"/>
    <cellStyle name="Обычный 2 2 18 2 5 2 5" xfId="18239"/>
    <cellStyle name="Обычный 2 2 18 2 5 3" xfId="18240"/>
    <cellStyle name="Обычный 2 2 18 2 5 3 2" xfId="18241"/>
    <cellStyle name="Обычный 2 2 18 2 5 3 2 2" xfId="18242"/>
    <cellStyle name="Обычный 2 2 18 2 5 3 2 2 2" xfId="18243"/>
    <cellStyle name="Обычный 2 2 18 2 5 3 2 3" xfId="18244"/>
    <cellStyle name="Обычный 2 2 18 2 5 3 3" xfId="18245"/>
    <cellStyle name="Обычный 2 2 18 2 5 3 3 2" xfId="18246"/>
    <cellStyle name="Обычный 2 2 18 2 5 3 4" xfId="18247"/>
    <cellStyle name="Обычный 2 2 18 2 5 4" xfId="18248"/>
    <cellStyle name="Обычный 2 2 18 2 5 4 2" xfId="18249"/>
    <cellStyle name="Обычный 2 2 18 2 5 4 2 2" xfId="18250"/>
    <cellStyle name="Обычный 2 2 18 2 5 4 3" xfId="18251"/>
    <cellStyle name="Обычный 2 2 18 2 5 5" xfId="18252"/>
    <cellStyle name="Обычный 2 2 18 2 5 5 2" xfId="18253"/>
    <cellStyle name="Обычный 2 2 18 2 5 6" xfId="18254"/>
    <cellStyle name="Обычный 2 2 18 2 6" xfId="18255"/>
    <cellStyle name="Обычный 2 2 18 2 6 2" xfId="18256"/>
    <cellStyle name="Обычный 2 2 18 2 6 2 2" xfId="18257"/>
    <cellStyle name="Обычный 2 2 18 2 6 2 2 2" xfId="18258"/>
    <cellStyle name="Обычный 2 2 18 2 6 2 2 2 2" xfId="18259"/>
    <cellStyle name="Обычный 2 2 18 2 6 2 2 2 2 2" xfId="18260"/>
    <cellStyle name="Обычный 2 2 18 2 6 2 2 2 3" xfId="18261"/>
    <cellStyle name="Обычный 2 2 18 2 6 2 2 3" xfId="18262"/>
    <cellStyle name="Обычный 2 2 18 2 6 2 2 3 2" xfId="18263"/>
    <cellStyle name="Обычный 2 2 18 2 6 2 2 4" xfId="18264"/>
    <cellStyle name="Обычный 2 2 18 2 6 2 3" xfId="18265"/>
    <cellStyle name="Обычный 2 2 18 2 6 2 3 2" xfId="18266"/>
    <cellStyle name="Обычный 2 2 18 2 6 2 3 2 2" xfId="18267"/>
    <cellStyle name="Обычный 2 2 18 2 6 2 3 3" xfId="18268"/>
    <cellStyle name="Обычный 2 2 18 2 6 2 4" xfId="18269"/>
    <cellStyle name="Обычный 2 2 18 2 6 2 4 2" xfId="18270"/>
    <cellStyle name="Обычный 2 2 18 2 6 2 5" xfId="18271"/>
    <cellStyle name="Обычный 2 2 18 2 6 3" xfId="18272"/>
    <cellStyle name="Обычный 2 2 18 2 6 3 2" xfId="18273"/>
    <cellStyle name="Обычный 2 2 18 2 6 3 2 2" xfId="18274"/>
    <cellStyle name="Обычный 2 2 18 2 6 3 2 2 2" xfId="18275"/>
    <cellStyle name="Обычный 2 2 18 2 6 3 2 3" xfId="18276"/>
    <cellStyle name="Обычный 2 2 18 2 6 3 3" xfId="18277"/>
    <cellStyle name="Обычный 2 2 18 2 6 3 3 2" xfId="18278"/>
    <cellStyle name="Обычный 2 2 18 2 6 3 4" xfId="18279"/>
    <cellStyle name="Обычный 2 2 18 2 6 4" xfId="18280"/>
    <cellStyle name="Обычный 2 2 18 2 6 4 2" xfId="18281"/>
    <cellStyle name="Обычный 2 2 18 2 6 4 2 2" xfId="18282"/>
    <cellStyle name="Обычный 2 2 18 2 6 4 3" xfId="18283"/>
    <cellStyle name="Обычный 2 2 18 2 6 5" xfId="18284"/>
    <cellStyle name="Обычный 2 2 18 2 6 5 2" xfId="18285"/>
    <cellStyle name="Обычный 2 2 18 2 6 6" xfId="18286"/>
    <cellStyle name="Обычный 2 2 18 2 7" xfId="18287"/>
    <cellStyle name="Обычный 2 2 18 2 7 2" xfId="18288"/>
    <cellStyle name="Обычный 2 2 18 2 7 2 2" xfId="18289"/>
    <cellStyle name="Обычный 2 2 18 2 7 2 2 2" xfId="18290"/>
    <cellStyle name="Обычный 2 2 18 2 7 2 2 2 2" xfId="18291"/>
    <cellStyle name="Обычный 2 2 18 2 7 2 2 2 2 2" xfId="18292"/>
    <cellStyle name="Обычный 2 2 18 2 7 2 2 2 3" xfId="18293"/>
    <cellStyle name="Обычный 2 2 18 2 7 2 2 3" xfId="18294"/>
    <cellStyle name="Обычный 2 2 18 2 7 2 2 3 2" xfId="18295"/>
    <cellStyle name="Обычный 2 2 18 2 7 2 2 4" xfId="18296"/>
    <cellStyle name="Обычный 2 2 18 2 7 2 3" xfId="18297"/>
    <cellStyle name="Обычный 2 2 18 2 7 2 3 2" xfId="18298"/>
    <cellStyle name="Обычный 2 2 18 2 7 2 3 2 2" xfId="18299"/>
    <cellStyle name="Обычный 2 2 18 2 7 2 3 3" xfId="18300"/>
    <cellStyle name="Обычный 2 2 18 2 7 2 4" xfId="18301"/>
    <cellStyle name="Обычный 2 2 18 2 7 2 4 2" xfId="18302"/>
    <cellStyle name="Обычный 2 2 18 2 7 2 5" xfId="18303"/>
    <cellStyle name="Обычный 2 2 18 2 7 3" xfId="18304"/>
    <cellStyle name="Обычный 2 2 18 2 7 3 2" xfId="18305"/>
    <cellStyle name="Обычный 2 2 18 2 7 3 2 2" xfId="18306"/>
    <cellStyle name="Обычный 2 2 18 2 7 3 2 2 2" xfId="18307"/>
    <cellStyle name="Обычный 2 2 18 2 7 3 2 3" xfId="18308"/>
    <cellStyle name="Обычный 2 2 18 2 7 3 3" xfId="18309"/>
    <cellStyle name="Обычный 2 2 18 2 7 3 3 2" xfId="18310"/>
    <cellStyle name="Обычный 2 2 18 2 7 3 4" xfId="18311"/>
    <cellStyle name="Обычный 2 2 18 2 7 4" xfId="18312"/>
    <cellStyle name="Обычный 2 2 18 2 7 4 2" xfId="18313"/>
    <cellStyle name="Обычный 2 2 18 2 7 4 2 2" xfId="18314"/>
    <cellStyle name="Обычный 2 2 18 2 7 4 3" xfId="18315"/>
    <cellStyle name="Обычный 2 2 18 2 7 5" xfId="18316"/>
    <cellStyle name="Обычный 2 2 18 2 7 5 2" xfId="18317"/>
    <cellStyle name="Обычный 2 2 18 2 7 6" xfId="18318"/>
    <cellStyle name="Обычный 2 2 18 2 8" xfId="18319"/>
    <cellStyle name="Обычный 2 2 18 2 8 2" xfId="18320"/>
    <cellStyle name="Обычный 2 2 18 2 8 2 2" xfId="18321"/>
    <cellStyle name="Обычный 2 2 18 2 8 2 2 2" xfId="18322"/>
    <cellStyle name="Обычный 2 2 18 2 8 2 2 2 2" xfId="18323"/>
    <cellStyle name="Обычный 2 2 18 2 8 2 2 2 2 2" xfId="18324"/>
    <cellStyle name="Обычный 2 2 18 2 8 2 2 2 3" xfId="18325"/>
    <cellStyle name="Обычный 2 2 18 2 8 2 2 3" xfId="18326"/>
    <cellStyle name="Обычный 2 2 18 2 8 2 2 3 2" xfId="18327"/>
    <cellStyle name="Обычный 2 2 18 2 8 2 2 4" xfId="18328"/>
    <cellStyle name="Обычный 2 2 18 2 8 2 3" xfId="18329"/>
    <cellStyle name="Обычный 2 2 18 2 8 2 3 2" xfId="18330"/>
    <cellStyle name="Обычный 2 2 18 2 8 2 3 2 2" xfId="18331"/>
    <cellStyle name="Обычный 2 2 18 2 8 2 3 3" xfId="18332"/>
    <cellStyle name="Обычный 2 2 18 2 8 2 4" xfId="18333"/>
    <cellStyle name="Обычный 2 2 18 2 8 2 4 2" xfId="18334"/>
    <cellStyle name="Обычный 2 2 18 2 8 2 5" xfId="18335"/>
    <cellStyle name="Обычный 2 2 18 2 8 3" xfId="18336"/>
    <cellStyle name="Обычный 2 2 18 2 8 3 2" xfId="18337"/>
    <cellStyle name="Обычный 2 2 18 2 8 3 2 2" xfId="18338"/>
    <cellStyle name="Обычный 2 2 18 2 8 3 2 2 2" xfId="18339"/>
    <cellStyle name="Обычный 2 2 18 2 8 3 2 3" xfId="18340"/>
    <cellStyle name="Обычный 2 2 18 2 8 3 3" xfId="18341"/>
    <cellStyle name="Обычный 2 2 18 2 8 3 3 2" xfId="18342"/>
    <cellStyle name="Обычный 2 2 18 2 8 3 4" xfId="18343"/>
    <cellStyle name="Обычный 2 2 18 2 8 4" xfId="18344"/>
    <cellStyle name="Обычный 2 2 18 2 8 4 2" xfId="18345"/>
    <cellStyle name="Обычный 2 2 18 2 8 4 2 2" xfId="18346"/>
    <cellStyle name="Обычный 2 2 18 2 8 4 3" xfId="18347"/>
    <cellStyle name="Обычный 2 2 18 2 8 5" xfId="18348"/>
    <cellStyle name="Обычный 2 2 18 2 8 5 2" xfId="18349"/>
    <cellStyle name="Обычный 2 2 18 2 8 6" xfId="18350"/>
    <cellStyle name="Обычный 2 2 18 2 9" xfId="18351"/>
    <cellStyle name="Обычный 2 2 18 2 9 2" xfId="18352"/>
    <cellStyle name="Обычный 2 2 18 2 9 2 2" xfId="18353"/>
    <cellStyle name="Обычный 2 2 18 2 9 2 2 2" xfId="18354"/>
    <cellStyle name="Обычный 2 2 18 2 9 2 2 2 2" xfId="18355"/>
    <cellStyle name="Обычный 2 2 18 2 9 2 2 3" xfId="18356"/>
    <cellStyle name="Обычный 2 2 18 2 9 2 3" xfId="18357"/>
    <cellStyle name="Обычный 2 2 18 2 9 2 3 2" xfId="18358"/>
    <cellStyle name="Обычный 2 2 18 2 9 2 4" xfId="18359"/>
    <cellStyle name="Обычный 2 2 18 2 9 3" xfId="18360"/>
    <cellStyle name="Обычный 2 2 18 2 9 3 2" xfId="18361"/>
    <cellStyle name="Обычный 2 2 18 2 9 3 2 2" xfId="18362"/>
    <cellStyle name="Обычный 2 2 18 2 9 3 3" xfId="18363"/>
    <cellStyle name="Обычный 2 2 18 2 9 4" xfId="18364"/>
    <cellStyle name="Обычный 2 2 18 2 9 4 2" xfId="18365"/>
    <cellStyle name="Обычный 2 2 18 2 9 5" xfId="18366"/>
    <cellStyle name="Обычный 2 2 18 3" xfId="18367"/>
    <cellStyle name="Обычный 2 2 18 3 10" xfId="18368"/>
    <cellStyle name="Обычный 2 2 18 3 10 2" xfId="18369"/>
    <cellStyle name="Обычный 2 2 18 3 11" xfId="18370"/>
    <cellStyle name="Обычный 2 2 18 3 2" xfId="18371"/>
    <cellStyle name="Обычный 2 2 18 3 2 10" xfId="18372"/>
    <cellStyle name="Обычный 2 2 18 3 2 2" xfId="18373"/>
    <cellStyle name="Обычный 2 2 18 3 2 2 2" xfId="18374"/>
    <cellStyle name="Обычный 2 2 18 3 2 2 2 2" xfId="18375"/>
    <cellStyle name="Обычный 2 2 18 3 2 2 2 2 2" xfId="18376"/>
    <cellStyle name="Обычный 2 2 18 3 2 2 2 2 2 2" xfId="18377"/>
    <cellStyle name="Обычный 2 2 18 3 2 2 2 2 2 2 2" xfId="18378"/>
    <cellStyle name="Обычный 2 2 18 3 2 2 2 2 2 3" xfId="18379"/>
    <cellStyle name="Обычный 2 2 18 3 2 2 2 2 3" xfId="18380"/>
    <cellStyle name="Обычный 2 2 18 3 2 2 2 2 3 2" xfId="18381"/>
    <cellStyle name="Обычный 2 2 18 3 2 2 2 2 4" xfId="18382"/>
    <cellStyle name="Обычный 2 2 18 3 2 2 2 3" xfId="18383"/>
    <cellStyle name="Обычный 2 2 18 3 2 2 2 3 2" xfId="18384"/>
    <cellStyle name="Обычный 2 2 18 3 2 2 2 3 2 2" xfId="18385"/>
    <cellStyle name="Обычный 2 2 18 3 2 2 2 3 3" xfId="18386"/>
    <cellStyle name="Обычный 2 2 18 3 2 2 2 4" xfId="18387"/>
    <cellStyle name="Обычный 2 2 18 3 2 2 2 4 2" xfId="18388"/>
    <cellStyle name="Обычный 2 2 18 3 2 2 2 5" xfId="18389"/>
    <cellStyle name="Обычный 2 2 18 3 2 2 3" xfId="18390"/>
    <cellStyle name="Обычный 2 2 18 3 2 2 3 2" xfId="18391"/>
    <cellStyle name="Обычный 2 2 18 3 2 2 3 2 2" xfId="18392"/>
    <cellStyle name="Обычный 2 2 18 3 2 2 3 2 2 2" xfId="18393"/>
    <cellStyle name="Обычный 2 2 18 3 2 2 3 2 3" xfId="18394"/>
    <cellStyle name="Обычный 2 2 18 3 2 2 3 3" xfId="18395"/>
    <cellStyle name="Обычный 2 2 18 3 2 2 3 3 2" xfId="18396"/>
    <cellStyle name="Обычный 2 2 18 3 2 2 3 4" xfId="18397"/>
    <cellStyle name="Обычный 2 2 18 3 2 2 4" xfId="18398"/>
    <cellStyle name="Обычный 2 2 18 3 2 2 4 2" xfId="18399"/>
    <cellStyle name="Обычный 2 2 18 3 2 2 4 2 2" xfId="18400"/>
    <cellStyle name="Обычный 2 2 18 3 2 2 4 3" xfId="18401"/>
    <cellStyle name="Обычный 2 2 18 3 2 2 5" xfId="18402"/>
    <cellStyle name="Обычный 2 2 18 3 2 2 5 2" xfId="18403"/>
    <cellStyle name="Обычный 2 2 18 3 2 2 6" xfId="18404"/>
    <cellStyle name="Обычный 2 2 18 3 2 3" xfId="18405"/>
    <cellStyle name="Обычный 2 2 18 3 2 3 2" xfId="18406"/>
    <cellStyle name="Обычный 2 2 18 3 2 3 2 2" xfId="18407"/>
    <cellStyle name="Обычный 2 2 18 3 2 3 2 2 2" xfId="18408"/>
    <cellStyle name="Обычный 2 2 18 3 2 3 2 2 2 2" xfId="18409"/>
    <cellStyle name="Обычный 2 2 18 3 2 3 2 2 2 2 2" xfId="18410"/>
    <cellStyle name="Обычный 2 2 18 3 2 3 2 2 2 3" xfId="18411"/>
    <cellStyle name="Обычный 2 2 18 3 2 3 2 2 3" xfId="18412"/>
    <cellStyle name="Обычный 2 2 18 3 2 3 2 2 3 2" xfId="18413"/>
    <cellStyle name="Обычный 2 2 18 3 2 3 2 2 4" xfId="18414"/>
    <cellStyle name="Обычный 2 2 18 3 2 3 2 3" xfId="18415"/>
    <cellStyle name="Обычный 2 2 18 3 2 3 2 3 2" xfId="18416"/>
    <cellStyle name="Обычный 2 2 18 3 2 3 2 3 2 2" xfId="18417"/>
    <cellStyle name="Обычный 2 2 18 3 2 3 2 3 3" xfId="18418"/>
    <cellStyle name="Обычный 2 2 18 3 2 3 2 4" xfId="18419"/>
    <cellStyle name="Обычный 2 2 18 3 2 3 2 4 2" xfId="18420"/>
    <cellStyle name="Обычный 2 2 18 3 2 3 2 5" xfId="18421"/>
    <cellStyle name="Обычный 2 2 18 3 2 3 3" xfId="18422"/>
    <cellStyle name="Обычный 2 2 18 3 2 3 3 2" xfId="18423"/>
    <cellStyle name="Обычный 2 2 18 3 2 3 3 2 2" xfId="18424"/>
    <cellStyle name="Обычный 2 2 18 3 2 3 3 2 2 2" xfId="18425"/>
    <cellStyle name="Обычный 2 2 18 3 2 3 3 2 3" xfId="18426"/>
    <cellStyle name="Обычный 2 2 18 3 2 3 3 3" xfId="18427"/>
    <cellStyle name="Обычный 2 2 18 3 2 3 3 3 2" xfId="18428"/>
    <cellStyle name="Обычный 2 2 18 3 2 3 3 4" xfId="18429"/>
    <cellStyle name="Обычный 2 2 18 3 2 3 4" xfId="18430"/>
    <cellStyle name="Обычный 2 2 18 3 2 3 4 2" xfId="18431"/>
    <cellStyle name="Обычный 2 2 18 3 2 3 4 2 2" xfId="18432"/>
    <cellStyle name="Обычный 2 2 18 3 2 3 4 3" xfId="18433"/>
    <cellStyle name="Обычный 2 2 18 3 2 3 5" xfId="18434"/>
    <cellStyle name="Обычный 2 2 18 3 2 3 5 2" xfId="18435"/>
    <cellStyle name="Обычный 2 2 18 3 2 3 6" xfId="18436"/>
    <cellStyle name="Обычный 2 2 18 3 2 4" xfId="18437"/>
    <cellStyle name="Обычный 2 2 18 3 2 4 2" xfId="18438"/>
    <cellStyle name="Обычный 2 2 18 3 2 4 2 2" xfId="18439"/>
    <cellStyle name="Обычный 2 2 18 3 2 4 2 2 2" xfId="18440"/>
    <cellStyle name="Обычный 2 2 18 3 2 4 2 2 2 2" xfId="18441"/>
    <cellStyle name="Обычный 2 2 18 3 2 4 2 2 2 2 2" xfId="18442"/>
    <cellStyle name="Обычный 2 2 18 3 2 4 2 2 2 3" xfId="18443"/>
    <cellStyle name="Обычный 2 2 18 3 2 4 2 2 3" xfId="18444"/>
    <cellStyle name="Обычный 2 2 18 3 2 4 2 2 3 2" xfId="18445"/>
    <cellStyle name="Обычный 2 2 18 3 2 4 2 2 4" xfId="18446"/>
    <cellStyle name="Обычный 2 2 18 3 2 4 2 3" xfId="18447"/>
    <cellStyle name="Обычный 2 2 18 3 2 4 2 3 2" xfId="18448"/>
    <cellStyle name="Обычный 2 2 18 3 2 4 2 3 2 2" xfId="18449"/>
    <cellStyle name="Обычный 2 2 18 3 2 4 2 3 3" xfId="18450"/>
    <cellStyle name="Обычный 2 2 18 3 2 4 2 4" xfId="18451"/>
    <cellStyle name="Обычный 2 2 18 3 2 4 2 4 2" xfId="18452"/>
    <cellStyle name="Обычный 2 2 18 3 2 4 2 5" xfId="18453"/>
    <cellStyle name="Обычный 2 2 18 3 2 4 3" xfId="18454"/>
    <cellStyle name="Обычный 2 2 18 3 2 4 3 2" xfId="18455"/>
    <cellStyle name="Обычный 2 2 18 3 2 4 3 2 2" xfId="18456"/>
    <cellStyle name="Обычный 2 2 18 3 2 4 3 2 2 2" xfId="18457"/>
    <cellStyle name="Обычный 2 2 18 3 2 4 3 2 3" xfId="18458"/>
    <cellStyle name="Обычный 2 2 18 3 2 4 3 3" xfId="18459"/>
    <cellStyle name="Обычный 2 2 18 3 2 4 3 3 2" xfId="18460"/>
    <cellStyle name="Обычный 2 2 18 3 2 4 3 4" xfId="18461"/>
    <cellStyle name="Обычный 2 2 18 3 2 4 4" xfId="18462"/>
    <cellStyle name="Обычный 2 2 18 3 2 4 4 2" xfId="18463"/>
    <cellStyle name="Обычный 2 2 18 3 2 4 4 2 2" xfId="18464"/>
    <cellStyle name="Обычный 2 2 18 3 2 4 4 3" xfId="18465"/>
    <cellStyle name="Обычный 2 2 18 3 2 4 5" xfId="18466"/>
    <cellStyle name="Обычный 2 2 18 3 2 4 5 2" xfId="18467"/>
    <cellStyle name="Обычный 2 2 18 3 2 4 6" xfId="18468"/>
    <cellStyle name="Обычный 2 2 18 3 2 5" xfId="18469"/>
    <cellStyle name="Обычный 2 2 18 3 2 5 2" xfId="18470"/>
    <cellStyle name="Обычный 2 2 18 3 2 5 2 2" xfId="18471"/>
    <cellStyle name="Обычный 2 2 18 3 2 5 2 2 2" xfId="18472"/>
    <cellStyle name="Обычный 2 2 18 3 2 5 2 2 2 2" xfId="18473"/>
    <cellStyle name="Обычный 2 2 18 3 2 5 2 2 2 2 2" xfId="18474"/>
    <cellStyle name="Обычный 2 2 18 3 2 5 2 2 2 3" xfId="18475"/>
    <cellStyle name="Обычный 2 2 18 3 2 5 2 2 3" xfId="18476"/>
    <cellStyle name="Обычный 2 2 18 3 2 5 2 2 3 2" xfId="18477"/>
    <cellStyle name="Обычный 2 2 18 3 2 5 2 2 4" xfId="18478"/>
    <cellStyle name="Обычный 2 2 18 3 2 5 2 3" xfId="18479"/>
    <cellStyle name="Обычный 2 2 18 3 2 5 2 3 2" xfId="18480"/>
    <cellStyle name="Обычный 2 2 18 3 2 5 2 3 2 2" xfId="18481"/>
    <cellStyle name="Обычный 2 2 18 3 2 5 2 3 3" xfId="18482"/>
    <cellStyle name="Обычный 2 2 18 3 2 5 2 4" xfId="18483"/>
    <cellStyle name="Обычный 2 2 18 3 2 5 2 4 2" xfId="18484"/>
    <cellStyle name="Обычный 2 2 18 3 2 5 2 5" xfId="18485"/>
    <cellStyle name="Обычный 2 2 18 3 2 5 3" xfId="18486"/>
    <cellStyle name="Обычный 2 2 18 3 2 5 3 2" xfId="18487"/>
    <cellStyle name="Обычный 2 2 18 3 2 5 3 2 2" xfId="18488"/>
    <cellStyle name="Обычный 2 2 18 3 2 5 3 2 2 2" xfId="18489"/>
    <cellStyle name="Обычный 2 2 18 3 2 5 3 2 3" xfId="18490"/>
    <cellStyle name="Обычный 2 2 18 3 2 5 3 3" xfId="18491"/>
    <cellStyle name="Обычный 2 2 18 3 2 5 3 3 2" xfId="18492"/>
    <cellStyle name="Обычный 2 2 18 3 2 5 3 4" xfId="18493"/>
    <cellStyle name="Обычный 2 2 18 3 2 5 4" xfId="18494"/>
    <cellStyle name="Обычный 2 2 18 3 2 5 4 2" xfId="18495"/>
    <cellStyle name="Обычный 2 2 18 3 2 5 4 2 2" xfId="18496"/>
    <cellStyle name="Обычный 2 2 18 3 2 5 4 3" xfId="18497"/>
    <cellStyle name="Обычный 2 2 18 3 2 5 5" xfId="18498"/>
    <cellStyle name="Обычный 2 2 18 3 2 5 5 2" xfId="18499"/>
    <cellStyle name="Обычный 2 2 18 3 2 5 6" xfId="18500"/>
    <cellStyle name="Обычный 2 2 18 3 2 6" xfId="18501"/>
    <cellStyle name="Обычный 2 2 18 3 2 6 2" xfId="18502"/>
    <cellStyle name="Обычный 2 2 18 3 2 6 2 2" xfId="18503"/>
    <cellStyle name="Обычный 2 2 18 3 2 6 2 2 2" xfId="18504"/>
    <cellStyle name="Обычный 2 2 18 3 2 6 2 2 2 2" xfId="18505"/>
    <cellStyle name="Обычный 2 2 18 3 2 6 2 2 3" xfId="18506"/>
    <cellStyle name="Обычный 2 2 18 3 2 6 2 3" xfId="18507"/>
    <cellStyle name="Обычный 2 2 18 3 2 6 2 3 2" xfId="18508"/>
    <cellStyle name="Обычный 2 2 18 3 2 6 2 4" xfId="18509"/>
    <cellStyle name="Обычный 2 2 18 3 2 6 3" xfId="18510"/>
    <cellStyle name="Обычный 2 2 18 3 2 6 3 2" xfId="18511"/>
    <cellStyle name="Обычный 2 2 18 3 2 6 3 2 2" xfId="18512"/>
    <cellStyle name="Обычный 2 2 18 3 2 6 3 3" xfId="18513"/>
    <cellStyle name="Обычный 2 2 18 3 2 6 4" xfId="18514"/>
    <cellStyle name="Обычный 2 2 18 3 2 6 4 2" xfId="18515"/>
    <cellStyle name="Обычный 2 2 18 3 2 6 5" xfId="18516"/>
    <cellStyle name="Обычный 2 2 18 3 2 7" xfId="18517"/>
    <cellStyle name="Обычный 2 2 18 3 2 7 2" xfId="18518"/>
    <cellStyle name="Обычный 2 2 18 3 2 7 2 2" xfId="18519"/>
    <cellStyle name="Обычный 2 2 18 3 2 7 2 2 2" xfId="18520"/>
    <cellStyle name="Обычный 2 2 18 3 2 7 2 3" xfId="18521"/>
    <cellStyle name="Обычный 2 2 18 3 2 7 3" xfId="18522"/>
    <cellStyle name="Обычный 2 2 18 3 2 7 3 2" xfId="18523"/>
    <cellStyle name="Обычный 2 2 18 3 2 7 4" xfId="18524"/>
    <cellStyle name="Обычный 2 2 18 3 2 8" xfId="18525"/>
    <cellStyle name="Обычный 2 2 18 3 2 8 2" xfId="18526"/>
    <cellStyle name="Обычный 2 2 18 3 2 8 2 2" xfId="18527"/>
    <cellStyle name="Обычный 2 2 18 3 2 8 3" xfId="18528"/>
    <cellStyle name="Обычный 2 2 18 3 2 9" xfId="18529"/>
    <cellStyle name="Обычный 2 2 18 3 2 9 2" xfId="18530"/>
    <cellStyle name="Обычный 2 2 18 3 3" xfId="18531"/>
    <cellStyle name="Обычный 2 2 18 3 3 2" xfId="18532"/>
    <cellStyle name="Обычный 2 2 18 3 3 2 2" xfId="18533"/>
    <cellStyle name="Обычный 2 2 18 3 3 2 2 2" xfId="18534"/>
    <cellStyle name="Обычный 2 2 18 3 3 2 2 2 2" xfId="18535"/>
    <cellStyle name="Обычный 2 2 18 3 3 2 2 2 2 2" xfId="18536"/>
    <cellStyle name="Обычный 2 2 18 3 3 2 2 2 3" xfId="18537"/>
    <cellStyle name="Обычный 2 2 18 3 3 2 2 3" xfId="18538"/>
    <cellStyle name="Обычный 2 2 18 3 3 2 2 3 2" xfId="18539"/>
    <cellStyle name="Обычный 2 2 18 3 3 2 2 4" xfId="18540"/>
    <cellStyle name="Обычный 2 2 18 3 3 2 3" xfId="18541"/>
    <cellStyle name="Обычный 2 2 18 3 3 2 3 2" xfId="18542"/>
    <cellStyle name="Обычный 2 2 18 3 3 2 3 2 2" xfId="18543"/>
    <cellStyle name="Обычный 2 2 18 3 3 2 3 3" xfId="18544"/>
    <cellStyle name="Обычный 2 2 18 3 3 2 4" xfId="18545"/>
    <cellStyle name="Обычный 2 2 18 3 3 2 4 2" xfId="18546"/>
    <cellStyle name="Обычный 2 2 18 3 3 2 5" xfId="18547"/>
    <cellStyle name="Обычный 2 2 18 3 3 3" xfId="18548"/>
    <cellStyle name="Обычный 2 2 18 3 3 3 2" xfId="18549"/>
    <cellStyle name="Обычный 2 2 18 3 3 3 2 2" xfId="18550"/>
    <cellStyle name="Обычный 2 2 18 3 3 3 2 2 2" xfId="18551"/>
    <cellStyle name="Обычный 2 2 18 3 3 3 2 3" xfId="18552"/>
    <cellStyle name="Обычный 2 2 18 3 3 3 3" xfId="18553"/>
    <cellStyle name="Обычный 2 2 18 3 3 3 3 2" xfId="18554"/>
    <cellStyle name="Обычный 2 2 18 3 3 3 4" xfId="18555"/>
    <cellStyle name="Обычный 2 2 18 3 3 4" xfId="18556"/>
    <cellStyle name="Обычный 2 2 18 3 3 4 2" xfId="18557"/>
    <cellStyle name="Обычный 2 2 18 3 3 4 2 2" xfId="18558"/>
    <cellStyle name="Обычный 2 2 18 3 3 4 3" xfId="18559"/>
    <cellStyle name="Обычный 2 2 18 3 3 5" xfId="18560"/>
    <cellStyle name="Обычный 2 2 18 3 3 5 2" xfId="18561"/>
    <cellStyle name="Обычный 2 2 18 3 3 6" xfId="18562"/>
    <cellStyle name="Обычный 2 2 18 3 4" xfId="18563"/>
    <cellStyle name="Обычный 2 2 18 3 4 2" xfId="18564"/>
    <cellStyle name="Обычный 2 2 18 3 4 2 2" xfId="18565"/>
    <cellStyle name="Обычный 2 2 18 3 4 2 2 2" xfId="18566"/>
    <cellStyle name="Обычный 2 2 18 3 4 2 2 2 2" xfId="18567"/>
    <cellStyle name="Обычный 2 2 18 3 4 2 2 2 2 2" xfId="18568"/>
    <cellStyle name="Обычный 2 2 18 3 4 2 2 2 3" xfId="18569"/>
    <cellStyle name="Обычный 2 2 18 3 4 2 2 3" xfId="18570"/>
    <cellStyle name="Обычный 2 2 18 3 4 2 2 3 2" xfId="18571"/>
    <cellStyle name="Обычный 2 2 18 3 4 2 2 4" xfId="18572"/>
    <cellStyle name="Обычный 2 2 18 3 4 2 3" xfId="18573"/>
    <cellStyle name="Обычный 2 2 18 3 4 2 3 2" xfId="18574"/>
    <cellStyle name="Обычный 2 2 18 3 4 2 3 2 2" xfId="18575"/>
    <cellStyle name="Обычный 2 2 18 3 4 2 3 3" xfId="18576"/>
    <cellStyle name="Обычный 2 2 18 3 4 2 4" xfId="18577"/>
    <cellStyle name="Обычный 2 2 18 3 4 2 4 2" xfId="18578"/>
    <cellStyle name="Обычный 2 2 18 3 4 2 5" xfId="18579"/>
    <cellStyle name="Обычный 2 2 18 3 4 3" xfId="18580"/>
    <cellStyle name="Обычный 2 2 18 3 4 3 2" xfId="18581"/>
    <cellStyle name="Обычный 2 2 18 3 4 3 2 2" xfId="18582"/>
    <cellStyle name="Обычный 2 2 18 3 4 3 2 2 2" xfId="18583"/>
    <cellStyle name="Обычный 2 2 18 3 4 3 2 3" xfId="18584"/>
    <cellStyle name="Обычный 2 2 18 3 4 3 3" xfId="18585"/>
    <cellStyle name="Обычный 2 2 18 3 4 3 3 2" xfId="18586"/>
    <cellStyle name="Обычный 2 2 18 3 4 3 4" xfId="18587"/>
    <cellStyle name="Обычный 2 2 18 3 4 4" xfId="18588"/>
    <cellStyle name="Обычный 2 2 18 3 4 4 2" xfId="18589"/>
    <cellStyle name="Обычный 2 2 18 3 4 4 2 2" xfId="18590"/>
    <cellStyle name="Обычный 2 2 18 3 4 4 3" xfId="18591"/>
    <cellStyle name="Обычный 2 2 18 3 4 5" xfId="18592"/>
    <cellStyle name="Обычный 2 2 18 3 4 5 2" xfId="18593"/>
    <cellStyle name="Обычный 2 2 18 3 4 6" xfId="18594"/>
    <cellStyle name="Обычный 2 2 18 3 5" xfId="18595"/>
    <cellStyle name="Обычный 2 2 18 3 5 2" xfId="18596"/>
    <cellStyle name="Обычный 2 2 18 3 5 2 2" xfId="18597"/>
    <cellStyle name="Обычный 2 2 18 3 5 2 2 2" xfId="18598"/>
    <cellStyle name="Обычный 2 2 18 3 5 2 2 2 2" xfId="18599"/>
    <cellStyle name="Обычный 2 2 18 3 5 2 2 2 2 2" xfId="18600"/>
    <cellStyle name="Обычный 2 2 18 3 5 2 2 2 3" xfId="18601"/>
    <cellStyle name="Обычный 2 2 18 3 5 2 2 3" xfId="18602"/>
    <cellStyle name="Обычный 2 2 18 3 5 2 2 3 2" xfId="18603"/>
    <cellStyle name="Обычный 2 2 18 3 5 2 2 4" xfId="18604"/>
    <cellStyle name="Обычный 2 2 18 3 5 2 3" xfId="18605"/>
    <cellStyle name="Обычный 2 2 18 3 5 2 3 2" xfId="18606"/>
    <cellStyle name="Обычный 2 2 18 3 5 2 3 2 2" xfId="18607"/>
    <cellStyle name="Обычный 2 2 18 3 5 2 3 3" xfId="18608"/>
    <cellStyle name="Обычный 2 2 18 3 5 2 4" xfId="18609"/>
    <cellStyle name="Обычный 2 2 18 3 5 2 4 2" xfId="18610"/>
    <cellStyle name="Обычный 2 2 18 3 5 2 5" xfId="18611"/>
    <cellStyle name="Обычный 2 2 18 3 5 3" xfId="18612"/>
    <cellStyle name="Обычный 2 2 18 3 5 3 2" xfId="18613"/>
    <cellStyle name="Обычный 2 2 18 3 5 3 2 2" xfId="18614"/>
    <cellStyle name="Обычный 2 2 18 3 5 3 2 2 2" xfId="18615"/>
    <cellStyle name="Обычный 2 2 18 3 5 3 2 3" xfId="18616"/>
    <cellStyle name="Обычный 2 2 18 3 5 3 3" xfId="18617"/>
    <cellStyle name="Обычный 2 2 18 3 5 3 3 2" xfId="18618"/>
    <cellStyle name="Обычный 2 2 18 3 5 3 4" xfId="18619"/>
    <cellStyle name="Обычный 2 2 18 3 5 4" xfId="18620"/>
    <cellStyle name="Обычный 2 2 18 3 5 4 2" xfId="18621"/>
    <cellStyle name="Обычный 2 2 18 3 5 4 2 2" xfId="18622"/>
    <cellStyle name="Обычный 2 2 18 3 5 4 3" xfId="18623"/>
    <cellStyle name="Обычный 2 2 18 3 5 5" xfId="18624"/>
    <cellStyle name="Обычный 2 2 18 3 5 5 2" xfId="18625"/>
    <cellStyle name="Обычный 2 2 18 3 5 6" xfId="18626"/>
    <cellStyle name="Обычный 2 2 18 3 6" xfId="18627"/>
    <cellStyle name="Обычный 2 2 18 3 6 2" xfId="18628"/>
    <cellStyle name="Обычный 2 2 18 3 6 2 2" xfId="18629"/>
    <cellStyle name="Обычный 2 2 18 3 6 2 2 2" xfId="18630"/>
    <cellStyle name="Обычный 2 2 18 3 6 2 2 2 2" xfId="18631"/>
    <cellStyle name="Обычный 2 2 18 3 6 2 2 2 2 2" xfId="18632"/>
    <cellStyle name="Обычный 2 2 18 3 6 2 2 2 3" xfId="18633"/>
    <cellStyle name="Обычный 2 2 18 3 6 2 2 3" xfId="18634"/>
    <cellStyle name="Обычный 2 2 18 3 6 2 2 3 2" xfId="18635"/>
    <cellStyle name="Обычный 2 2 18 3 6 2 2 4" xfId="18636"/>
    <cellStyle name="Обычный 2 2 18 3 6 2 3" xfId="18637"/>
    <cellStyle name="Обычный 2 2 18 3 6 2 3 2" xfId="18638"/>
    <cellStyle name="Обычный 2 2 18 3 6 2 3 2 2" xfId="18639"/>
    <cellStyle name="Обычный 2 2 18 3 6 2 3 3" xfId="18640"/>
    <cellStyle name="Обычный 2 2 18 3 6 2 4" xfId="18641"/>
    <cellStyle name="Обычный 2 2 18 3 6 2 4 2" xfId="18642"/>
    <cellStyle name="Обычный 2 2 18 3 6 2 5" xfId="18643"/>
    <cellStyle name="Обычный 2 2 18 3 6 3" xfId="18644"/>
    <cellStyle name="Обычный 2 2 18 3 6 3 2" xfId="18645"/>
    <cellStyle name="Обычный 2 2 18 3 6 3 2 2" xfId="18646"/>
    <cellStyle name="Обычный 2 2 18 3 6 3 2 2 2" xfId="18647"/>
    <cellStyle name="Обычный 2 2 18 3 6 3 2 3" xfId="18648"/>
    <cellStyle name="Обычный 2 2 18 3 6 3 3" xfId="18649"/>
    <cellStyle name="Обычный 2 2 18 3 6 3 3 2" xfId="18650"/>
    <cellStyle name="Обычный 2 2 18 3 6 3 4" xfId="18651"/>
    <cellStyle name="Обычный 2 2 18 3 6 4" xfId="18652"/>
    <cellStyle name="Обычный 2 2 18 3 6 4 2" xfId="18653"/>
    <cellStyle name="Обычный 2 2 18 3 6 4 2 2" xfId="18654"/>
    <cellStyle name="Обычный 2 2 18 3 6 4 3" xfId="18655"/>
    <cellStyle name="Обычный 2 2 18 3 6 5" xfId="18656"/>
    <cellStyle name="Обычный 2 2 18 3 6 5 2" xfId="18657"/>
    <cellStyle name="Обычный 2 2 18 3 6 6" xfId="18658"/>
    <cellStyle name="Обычный 2 2 18 3 7" xfId="18659"/>
    <cellStyle name="Обычный 2 2 18 3 7 2" xfId="18660"/>
    <cellStyle name="Обычный 2 2 18 3 7 2 2" xfId="18661"/>
    <cellStyle name="Обычный 2 2 18 3 7 2 2 2" xfId="18662"/>
    <cellStyle name="Обычный 2 2 18 3 7 2 2 2 2" xfId="18663"/>
    <cellStyle name="Обычный 2 2 18 3 7 2 2 3" xfId="18664"/>
    <cellStyle name="Обычный 2 2 18 3 7 2 3" xfId="18665"/>
    <cellStyle name="Обычный 2 2 18 3 7 2 3 2" xfId="18666"/>
    <cellStyle name="Обычный 2 2 18 3 7 2 4" xfId="18667"/>
    <cellStyle name="Обычный 2 2 18 3 7 3" xfId="18668"/>
    <cellStyle name="Обычный 2 2 18 3 7 3 2" xfId="18669"/>
    <cellStyle name="Обычный 2 2 18 3 7 3 2 2" xfId="18670"/>
    <cellStyle name="Обычный 2 2 18 3 7 3 3" xfId="18671"/>
    <cellStyle name="Обычный 2 2 18 3 7 4" xfId="18672"/>
    <cellStyle name="Обычный 2 2 18 3 7 4 2" xfId="18673"/>
    <cellStyle name="Обычный 2 2 18 3 7 5" xfId="18674"/>
    <cellStyle name="Обычный 2 2 18 3 8" xfId="18675"/>
    <cellStyle name="Обычный 2 2 18 3 8 2" xfId="18676"/>
    <cellStyle name="Обычный 2 2 18 3 8 2 2" xfId="18677"/>
    <cellStyle name="Обычный 2 2 18 3 8 2 2 2" xfId="18678"/>
    <cellStyle name="Обычный 2 2 18 3 8 2 3" xfId="18679"/>
    <cellStyle name="Обычный 2 2 18 3 8 3" xfId="18680"/>
    <cellStyle name="Обычный 2 2 18 3 8 3 2" xfId="18681"/>
    <cellStyle name="Обычный 2 2 18 3 8 4" xfId="18682"/>
    <cellStyle name="Обычный 2 2 18 3 9" xfId="18683"/>
    <cellStyle name="Обычный 2 2 18 3 9 2" xfId="18684"/>
    <cellStyle name="Обычный 2 2 18 3 9 2 2" xfId="18685"/>
    <cellStyle name="Обычный 2 2 18 3 9 3" xfId="18686"/>
    <cellStyle name="Обычный 2 2 18 4" xfId="18687"/>
    <cellStyle name="Обычный 2 2 18 4 10" xfId="18688"/>
    <cellStyle name="Обычный 2 2 18 4 2" xfId="18689"/>
    <cellStyle name="Обычный 2 2 18 4 2 2" xfId="18690"/>
    <cellStyle name="Обычный 2 2 18 4 2 2 2" xfId="18691"/>
    <cellStyle name="Обычный 2 2 18 4 2 2 2 2" xfId="18692"/>
    <cellStyle name="Обычный 2 2 18 4 2 2 2 2 2" xfId="18693"/>
    <cellStyle name="Обычный 2 2 18 4 2 2 2 2 2 2" xfId="18694"/>
    <cellStyle name="Обычный 2 2 18 4 2 2 2 2 3" xfId="18695"/>
    <cellStyle name="Обычный 2 2 18 4 2 2 2 3" xfId="18696"/>
    <cellStyle name="Обычный 2 2 18 4 2 2 2 3 2" xfId="18697"/>
    <cellStyle name="Обычный 2 2 18 4 2 2 2 4" xfId="18698"/>
    <cellStyle name="Обычный 2 2 18 4 2 2 3" xfId="18699"/>
    <cellStyle name="Обычный 2 2 18 4 2 2 3 2" xfId="18700"/>
    <cellStyle name="Обычный 2 2 18 4 2 2 3 2 2" xfId="18701"/>
    <cellStyle name="Обычный 2 2 18 4 2 2 3 3" xfId="18702"/>
    <cellStyle name="Обычный 2 2 18 4 2 2 4" xfId="18703"/>
    <cellStyle name="Обычный 2 2 18 4 2 2 4 2" xfId="18704"/>
    <cellStyle name="Обычный 2 2 18 4 2 2 5" xfId="18705"/>
    <cellStyle name="Обычный 2 2 18 4 2 3" xfId="18706"/>
    <cellStyle name="Обычный 2 2 18 4 2 3 2" xfId="18707"/>
    <cellStyle name="Обычный 2 2 18 4 2 3 2 2" xfId="18708"/>
    <cellStyle name="Обычный 2 2 18 4 2 3 2 2 2" xfId="18709"/>
    <cellStyle name="Обычный 2 2 18 4 2 3 2 3" xfId="18710"/>
    <cellStyle name="Обычный 2 2 18 4 2 3 3" xfId="18711"/>
    <cellStyle name="Обычный 2 2 18 4 2 3 3 2" xfId="18712"/>
    <cellStyle name="Обычный 2 2 18 4 2 3 4" xfId="18713"/>
    <cellStyle name="Обычный 2 2 18 4 2 4" xfId="18714"/>
    <cellStyle name="Обычный 2 2 18 4 2 4 2" xfId="18715"/>
    <cellStyle name="Обычный 2 2 18 4 2 4 2 2" xfId="18716"/>
    <cellStyle name="Обычный 2 2 18 4 2 4 3" xfId="18717"/>
    <cellStyle name="Обычный 2 2 18 4 2 5" xfId="18718"/>
    <cellStyle name="Обычный 2 2 18 4 2 5 2" xfId="18719"/>
    <cellStyle name="Обычный 2 2 18 4 2 6" xfId="18720"/>
    <cellStyle name="Обычный 2 2 18 4 3" xfId="18721"/>
    <cellStyle name="Обычный 2 2 18 4 3 2" xfId="18722"/>
    <cellStyle name="Обычный 2 2 18 4 3 2 2" xfId="18723"/>
    <cellStyle name="Обычный 2 2 18 4 3 2 2 2" xfId="18724"/>
    <cellStyle name="Обычный 2 2 18 4 3 2 2 2 2" xfId="18725"/>
    <cellStyle name="Обычный 2 2 18 4 3 2 2 2 2 2" xfId="18726"/>
    <cellStyle name="Обычный 2 2 18 4 3 2 2 2 3" xfId="18727"/>
    <cellStyle name="Обычный 2 2 18 4 3 2 2 3" xfId="18728"/>
    <cellStyle name="Обычный 2 2 18 4 3 2 2 3 2" xfId="18729"/>
    <cellStyle name="Обычный 2 2 18 4 3 2 2 4" xfId="18730"/>
    <cellStyle name="Обычный 2 2 18 4 3 2 3" xfId="18731"/>
    <cellStyle name="Обычный 2 2 18 4 3 2 3 2" xfId="18732"/>
    <cellStyle name="Обычный 2 2 18 4 3 2 3 2 2" xfId="18733"/>
    <cellStyle name="Обычный 2 2 18 4 3 2 3 3" xfId="18734"/>
    <cellStyle name="Обычный 2 2 18 4 3 2 4" xfId="18735"/>
    <cellStyle name="Обычный 2 2 18 4 3 2 4 2" xfId="18736"/>
    <cellStyle name="Обычный 2 2 18 4 3 2 5" xfId="18737"/>
    <cellStyle name="Обычный 2 2 18 4 3 3" xfId="18738"/>
    <cellStyle name="Обычный 2 2 18 4 3 3 2" xfId="18739"/>
    <cellStyle name="Обычный 2 2 18 4 3 3 2 2" xfId="18740"/>
    <cellStyle name="Обычный 2 2 18 4 3 3 2 2 2" xfId="18741"/>
    <cellStyle name="Обычный 2 2 18 4 3 3 2 3" xfId="18742"/>
    <cellStyle name="Обычный 2 2 18 4 3 3 3" xfId="18743"/>
    <cellStyle name="Обычный 2 2 18 4 3 3 3 2" xfId="18744"/>
    <cellStyle name="Обычный 2 2 18 4 3 3 4" xfId="18745"/>
    <cellStyle name="Обычный 2 2 18 4 3 4" xfId="18746"/>
    <cellStyle name="Обычный 2 2 18 4 3 4 2" xfId="18747"/>
    <cellStyle name="Обычный 2 2 18 4 3 4 2 2" xfId="18748"/>
    <cellStyle name="Обычный 2 2 18 4 3 4 3" xfId="18749"/>
    <cellStyle name="Обычный 2 2 18 4 3 5" xfId="18750"/>
    <cellStyle name="Обычный 2 2 18 4 3 5 2" xfId="18751"/>
    <cellStyle name="Обычный 2 2 18 4 3 6" xfId="18752"/>
    <cellStyle name="Обычный 2 2 18 4 4" xfId="18753"/>
    <cellStyle name="Обычный 2 2 18 4 4 2" xfId="18754"/>
    <cellStyle name="Обычный 2 2 18 4 4 2 2" xfId="18755"/>
    <cellStyle name="Обычный 2 2 18 4 4 2 2 2" xfId="18756"/>
    <cellStyle name="Обычный 2 2 18 4 4 2 2 2 2" xfId="18757"/>
    <cellStyle name="Обычный 2 2 18 4 4 2 2 2 2 2" xfId="18758"/>
    <cellStyle name="Обычный 2 2 18 4 4 2 2 2 3" xfId="18759"/>
    <cellStyle name="Обычный 2 2 18 4 4 2 2 3" xfId="18760"/>
    <cellStyle name="Обычный 2 2 18 4 4 2 2 3 2" xfId="18761"/>
    <cellStyle name="Обычный 2 2 18 4 4 2 2 4" xfId="18762"/>
    <cellStyle name="Обычный 2 2 18 4 4 2 3" xfId="18763"/>
    <cellStyle name="Обычный 2 2 18 4 4 2 3 2" xfId="18764"/>
    <cellStyle name="Обычный 2 2 18 4 4 2 3 2 2" xfId="18765"/>
    <cellStyle name="Обычный 2 2 18 4 4 2 3 3" xfId="18766"/>
    <cellStyle name="Обычный 2 2 18 4 4 2 4" xfId="18767"/>
    <cellStyle name="Обычный 2 2 18 4 4 2 4 2" xfId="18768"/>
    <cellStyle name="Обычный 2 2 18 4 4 2 5" xfId="18769"/>
    <cellStyle name="Обычный 2 2 18 4 4 3" xfId="18770"/>
    <cellStyle name="Обычный 2 2 18 4 4 3 2" xfId="18771"/>
    <cellStyle name="Обычный 2 2 18 4 4 3 2 2" xfId="18772"/>
    <cellStyle name="Обычный 2 2 18 4 4 3 2 2 2" xfId="18773"/>
    <cellStyle name="Обычный 2 2 18 4 4 3 2 3" xfId="18774"/>
    <cellStyle name="Обычный 2 2 18 4 4 3 3" xfId="18775"/>
    <cellStyle name="Обычный 2 2 18 4 4 3 3 2" xfId="18776"/>
    <cellStyle name="Обычный 2 2 18 4 4 3 4" xfId="18777"/>
    <cellStyle name="Обычный 2 2 18 4 4 4" xfId="18778"/>
    <cellStyle name="Обычный 2 2 18 4 4 4 2" xfId="18779"/>
    <cellStyle name="Обычный 2 2 18 4 4 4 2 2" xfId="18780"/>
    <cellStyle name="Обычный 2 2 18 4 4 4 3" xfId="18781"/>
    <cellStyle name="Обычный 2 2 18 4 4 5" xfId="18782"/>
    <cellStyle name="Обычный 2 2 18 4 4 5 2" xfId="18783"/>
    <cellStyle name="Обычный 2 2 18 4 4 6" xfId="18784"/>
    <cellStyle name="Обычный 2 2 18 4 5" xfId="18785"/>
    <cellStyle name="Обычный 2 2 18 4 5 2" xfId="18786"/>
    <cellStyle name="Обычный 2 2 18 4 5 2 2" xfId="18787"/>
    <cellStyle name="Обычный 2 2 18 4 5 2 2 2" xfId="18788"/>
    <cellStyle name="Обычный 2 2 18 4 5 2 2 2 2" xfId="18789"/>
    <cellStyle name="Обычный 2 2 18 4 5 2 2 2 2 2" xfId="18790"/>
    <cellStyle name="Обычный 2 2 18 4 5 2 2 2 3" xfId="18791"/>
    <cellStyle name="Обычный 2 2 18 4 5 2 2 3" xfId="18792"/>
    <cellStyle name="Обычный 2 2 18 4 5 2 2 3 2" xfId="18793"/>
    <cellStyle name="Обычный 2 2 18 4 5 2 2 4" xfId="18794"/>
    <cellStyle name="Обычный 2 2 18 4 5 2 3" xfId="18795"/>
    <cellStyle name="Обычный 2 2 18 4 5 2 3 2" xfId="18796"/>
    <cellStyle name="Обычный 2 2 18 4 5 2 3 2 2" xfId="18797"/>
    <cellStyle name="Обычный 2 2 18 4 5 2 3 3" xfId="18798"/>
    <cellStyle name="Обычный 2 2 18 4 5 2 4" xfId="18799"/>
    <cellStyle name="Обычный 2 2 18 4 5 2 4 2" xfId="18800"/>
    <cellStyle name="Обычный 2 2 18 4 5 2 5" xfId="18801"/>
    <cellStyle name="Обычный 2 2 18 4 5 3" xfId="18802"/>
    <cellStyle name="Обычный 2 2 18 4 5 3 2" xfId="18803"/>
    <cellStyle name="Обычный 2 2 18 4 5 3 2 2" xfId="18804"/>
    <cellStyle name="Обычный 2 2 18 4 5 3 2 2 2" xfId="18805"/>
    <cellStyle name="Обычный 2 2 18 4 5 3 2 3" xfId="18806"/>
    <cellStyle name="Обычный 2 2 18 4 5 3 3" xfId="18807"/>
    <cellStyle name="Обычный 2 2 18 4 5 3 3 2" xfId="18808"/>
    <cellStyle name="Обычный 2 2 18 4 5 3 4" xfId="18809"/>
    <cellStyle name="Обычный 2 2 18 4 5 4" xfId="18810"/>
    <cellStyle name="Обычный 2 2 18 4 5 4 2" xfId="18811"/>
    <cellStyle name="Обычный 2 2 18 4 5 4 2 2" xfId="18812"/>
    <cellStyle name="Обычный 2 2 18 4 5 4 3" xfId="18813"/>
    <cellStyle name="Обычный 2 2 18 4 5 5" xfId="18814"/>
    <cellStyle name="Обычный 2 2 18 4 5 5 2" xfId="18815"/>
    <cellStyle name="Обычный 2 2 18 4 5 6" xfId="18816"/>
    <cellStyle name="Обычный 2 2 18 4 6" xfId="18817"/>
    <cellStyle name="Обычный 2 2 18 4 6 2" xfId="18818"/>
    <cellStyle name="Обычный 2 2 18 4 6 2 2" xfId="18819"/>
    <cellStyle name="Обычный 2 2 18 4 6 2 2 2" xfId="18820"/>
    <cellStyle name="Обычный 2 2 18 4 6 2 2 2 2" xfId="18821"/>
    <cellStyle name="Обычный 2 2 18 4 6 2 2 3" xfId="18822"/>
    <cellStyle name="Обычный 2 2 18 4 6 2 3" xfId="18823"/>
    <cellStyle name="Обычный 2 2 18 4 6 2 3 2" xfId="18824"/>
    <cellStyle name="Обычный 2 2 18 4 6 2 4" xfId="18825"/>
    <cellStyle name="Обычный 2 2 18 4 6 3" xfId="18826"/>
    <cellStyle name="Обычный 2 2 18 4 6 3 2" xfId="18827"/>
    <cellStyle name="Обычный 2 2 18 4 6 3 2 2" xfId="18828"/>
    <cellStyle name="Обычный 2 2 18 4 6 3 3" xfId="18829"/>
    <cellStyle name="Обычный 2 2 18 4 6 4" xfId="18830"/>
    <cellStyle name="Обычный 2 2 18 4 6 4 2" xfId="18831"/>
    <cellStyle name="Обычный 2 2 18 4 6 5" xfId="18832"/>
    <cellStyle name="Обычный 2 2 18 4 7" xfId="18833"/>
    <cellStyle name="Обычный 2 2 18 4 7 2" xfId="18834"/>
    <cellStyle name="Обычный 2 2 18 4 7 2 2" xfId="18835"/>
    <cellStyle name="Обычный 2 2 18 4 7 2 2 2" xfId="18836"/>
    <cellStyle name="Обычный 2 2 18 4 7 2 3" xfId="18837"/>
    <cellStyle name="Обычный 2 2 18 4 7 3" xfId="18838"/>
    <cellStyle name="Обычный 2 2 18 4 7 3 2" xfId="18839"/>
    <cellStyle name="Обычный 2 2 18 4 7 4" xfId="18840"/>
    <cellStyle name="Обычный 2 2 18 4 8" xfId="18841"/>
    <cellStyle name="Обычный 2 2 18 4 8 2" xfId="18842"/>
    <cellStyle name="Обычный 2 2 18 4 8 2 2" xfId="18843"/>
    <cellStyle name="Обычный 2 2 18 4 8 3" xfId="18844"/>
    <cellStyle name="Обычный 2 2 18 4 9" xfId="18845"/>
    <cellStyle name="Обычный 2 2 18 4 9 2" xfId="18846"/>
    <cellStyle name="Обычный 2 2 18 5" xfId="18847"/>
    <cellStyle name="Обычный 2 2 18 5 10" xfId="18848"/>
    <cellStyle name="Обычный 2 2 18 5 2" xfId="18849"/>
    <cellStyle name="Обычный 2 2 18 5 2 2" xfId="18850"/>
    <cellStyle name="Обычный 2 2 18 5 2 2 2" xfId="18851"/>
    <cellStyle name="Обычный 2 2 18 5 2 2 2 2" xfId="18852"/>
    <cellStyle name="Обычный 2 2 18 5 2 2 2 2 2" xfId="18853"/>
    <cellStyle name="Обычный 2 2 18 5 2 2 2 2 2 2" xfId="18854"/>
    <cellStyle name="Обычный 2 2 18 5 2 2 2 2 3" xfId="18855"/>
    <cellStyle name="Обычный 2 2 18 5 2 2 2 3" xfId="18856"/>
    <cellStyle name="Обычный 2 2 18 5 2 2 2 3 2" xfId="18857"/>
    <cellStyle name="Обычный 2 2 18 5 2 2 2 4" xfId="18858"/>
    <cellStyle name="Обычный 2 2 18 5 2 2 3" xfId="18859"/>
    <cellStyle name="Обычный 2 2 18 5 2 2 3 2" xfId="18860"/>
    <cellStyle name="Обычный 2 2 18 5 2 2 3 2 2" xfId="18861"/>
    <cellStyle name="Обычный 2 2 18 5 2 2 3 3" xfId="18862"/>
    <cellStyle name="Обычный 2 2 18 5 2 2 4" xfId="18863"/>
    <cellStyle name="Обычный 2 2 18 5 2 2 4 2" xfId="18864"/>
    <cellStyle name="Обычный 2 2 18 5 2 2 5" xfId="18865"/>
    <cellStyle name="Обычный 2 2 18 5 2 3" xfId="18866"/>
    <cellStyle name="Обычный 2 2 18 5 2 3 2" xfId="18867"/>
    <cellStyle name="Обычный 2 2 18 5 2 3 2 2" xfId="18868"/>
    <cellStyle name="Обычный 2 2 18 5 2 3 2 2 2" xfId="18869"/>
    <cellStyle name="Обычный 2 2 18 5 2 3 2 3" xfId="18870"/>
    <cellStyle name="Обычный 2 2 18 5 2 3 3" xfId="18871"/>
    <cellStyle name="Обычный 2 2 18 5 2 3 3 2" xfId="18872"/>
    <cellStyle name="Обычный 2 2 18 5 2 3 4" xfId="18873"/>
    <cellStyle name="Обычный 2 2 18 5 2 4" xfId="18874"/>
    <cellStyle name="Обычный 2 2 18 5 2 4 2" xfId="18875"/>
    <cellStyle name="Обычный 2 2 18 5 2 4 2 2" xfId="18876"/>
    <cellStyle name="Обычный 2 2 18 5 2 4 3" xfId="18877"/>
    <cellStyle name="Обычный 2 2 18 5 2 5" xfId="18878"/>
    <cellStyle name="Обычный 2 2 18 5 2 5 2" xfId="18879"/>
    <cellStyle name="Обычный 2 2 18 5 2 6" xfId="18880"/>
    <cellStyle name="Обычный 2 2 18 5 3" xfId="18881"/>
    <cellStyle name="Обычный 2 2 18 5 3 2" xfId="18882"/>
    <cellStyle name="Обычный 2 2 18 5 3 2 2" xfId="18883"/>
    <cellStyle name="Обычный 2 2 18 5 3 2 2 2" xfId="18884"/>
    <cellStyle name="Обычный 2 2 18 5 3 2 2 2 2" xfId="18885"/>
    <cellStyle name="Обычный 2 2 18 5 3 2 2 2 2 2" xfId="18886"/>
    <cellStyle name="Обычный 2 2 18 5 3 2 2 2 3" xfId="18887"/>
    <cellStyle name="Обычный 2 2 18 5 3 2 2 3" xfId="18888"/>
    <cellStyle name="Обычный 2 2 18 5 3 2 2 3 2" xfId="18889"/>
    <cellStyle name="Обычный 2 2 18 5 3 2 2 4" xfId="18890"/>
    <cellStyle name="Обычный 2 2 18 5 3 2 3" xfId="18891"/>
    <cellStyle name="Обычный 2 2 18 5 3 2 3 2" xfId="18892"/>
    <cellStyle name="Обычный 2 2 18 5 3 2 3 2 2" xfId="18893"/>
    <cellStyle name="Обычный 2 2 18 5 3 2 3 3" xfId="18894"/>
    <cellStyle name="Обычный 2 2 18 5 3 2 4" xfId="18895"/>
    <cellStyle name="Обычный 2 2 18 5 3 2 4 2" xfId="18896"/>
    <cellStyle name="Обычный 2 2 18 5 3 2 5" xfId="18897"/>
    <cellStyle name="Обычный 2 2 18 5 3 3" xfId="18898"/>
    <cellStyle name="Обычный 2 2 18 5 3 3 2" xfId="18899"/>
    <cellStyle name="Обычный 2 2 18 5 3 3 2 2" xfId="18900"/>
    <cellStyle name="Обычный 2 2 18 5 3 3 2 2 2" xfId="18901"/>
    <cellStyle name="Обычный 2 2 18 5 3 3 2 3" xfId="18902"/>
    <cellStyle name="Обычный 2 2 18 5 3 3 3" xfId="18903"/>
    <cellStyle name="Обычный 2 2 18 5 3 3 3 2" xfId="18904"/>
    <cellStyle name="Обычный 2 2 18 5 3 3 4" xfId="18905"/>
    <cellStyle name="Обычный 2 2 18 5 3 4" xfId="18906"/>
    <cellStyle name="Обычный 2 2 18 5 3 4 2" xfId="18907"/>
    <cellStyle name="Обычный 2 2 18 5 3 4 2 2" xfId="18908"/>
    <cellStyle name="Обычный 2 2 18 5 3 4 3" xfId="18909"/>
    <cellStyle name="Обычный 2 2 18 5 3 5" xfId="18910"/>
    <cellStyle name="Обычный 2 2 18 5 3 5 2" xfId="18911"/>
    <cellStyle name="Обычный 2 2 18 5 3 6" xfId="18912"/>
    <cellStyle name="Обычный 2 2 18 5 4" xfId="18913"/>
    <cellStyle name="Обычный 2 2 18 5 4 2" xfId="18914"/>
    <cellStyle name="Обычный 2 2 18 5 4 2 2" xfId="18915"/>
    <cellStyle name="Обычный 2 2 18 5 4 2 2 2" xfId="18916"/>
    <cellStyle name="Обычный 2 2 18 5 4 2 2 2 2" xfId="18917"/>
    <cellStyle name="Обычный 2 2 18 5 4 2 2 2 2 2" xfId="18918"/>
    <cellStyle name="Обычный 2 2 18 5 4 2 2 2 3" xfId="18919"/>
    <cellStyle name="Обычный 2 2 18 5 4 2 2 3" xfId="18920"/>
    <cellStyle name="Обычный 2 2 18 5 4 2 2 3 2" xfId="18921"/>
    <cellStyle name="Обычный 2 2 18 5 4 2 2 4" xfId="18922"/>
    <cellStyle name="Обычный 2 2 18 5 4 2 3" xfId="18923"/>
    <cellStyle name="Обычный 2 2 18 5 4 2 3 2" xfId="18924"/>
    <cellStyle name="Обычный 2 2 18 5 4 2 3 2 2" xfId="18925"/>
    <cellStyle name="Обычный 2 2 18 5 4 2 3 3" xfId="18926"/>
    <cellStyle name="Обычный 2 2 18 5 4 2 4" xfId="18927"/>
    <cellStyle name="Обычный 2 2 18 5 4 2 4 2" xfId="18928"/>
    <cellStyle name="Обычный 2 2 18 5 4 2 5" xfId="18929"/>
    <cellStyle name="Обычный 2 2 18 5 4 3" xfId="18930"/>
    <cellStyle name="Обычный 2 2 18 5 4 3 2" xfId="18931"/>
    <cellStyle name="Обычный 2 2 18 5 4 3 2 2" xfId="18932"/>
    <cellStyle name="Обычный 2 2 18 5 4 3 2 2 2" xfId="18933"/>
    <cellStyle name="Обычный 2 2 18 5 4 3 2 3" xfId="18934"/>
    <cellStyle name="Обычный 2 2 18 5 4 3 3" xfId="18935"/>
    <cellStyle name="Обычный 2 2 18 5 4 3 3 2" xfId="18936"/>
    <cellStyle name="Обычный 2 2 18 5 4 3 4" xfId="18937"/>
    <cellStyle name="Обычный 2 2 18 5 4 4" xfId="18938"/>
    <cellStyle name="Обычный 2 2 18 5 4 4 2" xfId="18939"/>
    <cellStyle name="Обычный 2 2 18 5 4 4 2 2" xfId="18940"/>
    <cellStyle name="Обычный 2 2 18 5 4 4 3" xfId="18941"/>
    <cellStyle name="Обычный 2 2 18 5 4 5" xfId="18942"/>
    <cellStyle name="Обычный 2 2 18 5 4 5 2" xfId="18943"/>
    <cellStyle name="Обычный 2 2 18 5 4 6" xfId="18944"/>
    <cellStyle name="Обычный 2 2 18 5 5" xfId="18945"/>
    <cellStyle name="Обычный 2 2 18 5 5 2" xfId="18946"/>
    <cellStyle name="Обычный 2 2 18 5 5 2 2" xfId="18947"/>
    <cellStyle name="Обычный 2 2 18 5 5 2 2 2" xfId="18948"/>
    <cellStyle name="Обычный 2 2 18 5 5 2 2 2 2" xfId="18949"/>
    <cellStyle name="Обычный 2 2 18 5 5 2 2 2 2 2" xfId="18950"/>
    <cellStyle name="Обычный 2 2 18 5 5 2 2 2 3" xfId="18951"/>
    <cellStyle name="Обычный 2 2 18 5 5 2 2 3" xfId="18952"/>
    <cellStyle name="Обычный 2 2 18 5 5 2 2 3 2" xfId="18953"/>
    <cellStyle name="Обычный 2 2 18 5 5 2 2 4" xfId="18954"/>
    <cellStyle name="Обычный 2 2 18 5 5 2 3" xfId="18955"/>
    <cellStyle name="Обычный 2 2 18 5 5 2 3 2" xfId="18956"/>
    <cellStyle name="Обычный 2 2 18 5 5 2 3 2 2" xfId="18957"/>
    <cellStyle name="Обычный 2 2 18 5 5 2 3 3" xfId="18958"/>
    <cellStyle name="Обычный 2 2 18 5 5 2 4" xfId="18959"/>
    <cellStyle name="Обычный 2 2 18 5 5 2 4 2" xfId="18960"/>
    <cellStyle name="Обычный 2 2 18 5 5 2 5" xfId="18961"/>
    <cellStyle name="Обычный 2 2 18 5 5 3" xfId="18962"/>
    <cellStyle name="Обычный 2 2 18 5 5 3 2" xfId="18963"/>
    <cellStyle name="Обычный 2 2 18 5 5 3 2 2" xfId="18964"/>
    <cellStyle name="Обычный 2 2 18 5 5 3 2 2 2" xfId="18965"/>
    <cellStyle name="Обычный 2 2 18 5 5 3 2 3" xfId="18966"/>
    <cellStyle name="Обычный 2 2 18 5 5 3 3" xfId="18967"/>
    <cellStyle name="Обычный 2 2 18 5 5 3 3 2" xfId="18968"/>
    <cellStyle name="Обычный 2 2 18 5 5 3 4" xfId="18969"/>
    <cellStyle name="Обычный 2 2 18 5 5 4" xfId="18970"/>
    <cellStyle name="Обычный 2 2 18 5 5 4 2" xfId="18971"/>
    <cellStyle name="Обычный 2 2 18 5 5 4 2 2" xfId="18972"/>
    <cellStyle name="Обычный 2 2 18 5 5 4 3" xfId="18973"/>
    <cellStyle name="Обычный 2 2 18 5 5 5" xfId="18974"/>
    <cellStyle name="Обычный 2 2 18 5 5 5 2" xfId="18975"/>
    <cellStyle name="Обычный 2 2 18 5 5 6" xfId="18976"/>
    <cellStyle name="Обычный 2 2 18 5 6" xfId="18977"/>
    <cellStyle name="Обычный 2 2 18 5 6 2" xfId="18978"/>
    <cellStyle name="Обычный 2 2 18 5 6 2 2" xfId="18979"/>
    <cellStyle name="Обычный 2 2 18 5 6 2 2 2" xfId="18980"/>
    <cellStyle name="Обычный 2 2 18 5 6 2 2 2 2" xfId="18981"/>
    <cellStyle name="Обычный 2 2 18 5 6 2 2 3" xfId="18982"/>
    <cellStyle name="Обычный 2 2 18 5 6 2 3" xfId="18983"/>
    <cellStyle name="Обычный 2 2 18 5 6 2 3 2" xfId="18984"/>
    <cellStyle name="Обычный 2 2 18 5 6 2 4" xfId="18985"/>
    <cellStyle name="Обычный 2 2 18 5 6 3" xfId="18986"/>
    <cellStyle name="Обычный 2 2 18 5 6 3 2" xfId="18987"/>
    <cellStyle name="Обычный 2 2 18 5 6 3 2 2" xfId="18988"/>
    <cellStyle name="Обычный 2 2 18 5 6 3 3" xfId="18989"/>
    <cellStyle name="Обычный 2 2 18 5 6 4" xfId="18990"/>
    <cellStyle name="Обычный 2 2 18 5 6 4 2" xfId="18991"/>
    <cellStyle name="Обычный 2 2 18 5 6 5" xfId="18992"/>
    <cellStyle name="Обычный 2 2 18 5 7" xfId="18993"/>
    <cellStyle name="Обычный 2 2 18 5 7 2" xfId="18994"/>
    <cellStyle name="Обычный 2 2 18 5 7 2 2" xfId="18995"/>
    <cellStyle name="Обычный 2 2 18 5 7 2 2 2" xfId="18996"/>
    <cellStyle name="Обычный 2 2 18 5 7 2 3" xfId="18997"/>
    <cellStyle name="Обычный 2 2 18 5 7 3" xfId="18998"/>
    <cellStyle name="Обычный 2 2 18 5 7 3 2" xfId="18999"/>
    <cellStyle name="Обычный 2 2 18 5 7 4" xfId="19000"/>
    <cellStyle name="Обычный 2 2 18 5 8" xfId="19001"/>
    <cellStyle name="Обычный 2 2 18 5 8 2" xfId="19002"/>
    <cellStyle name="Обычный 2 2 18 5 8 2 2" xfId="19003"/>
    <cellStyle name="Обычный 2 2 18 5 8 3" xfId="19004"/>
    <cellStyle name="Обычный 2 2 18 5 9" xfId="19005"/>
    <cellStyle name="Обычный 2 2 18 5 9 2" xfId="19006"/>
    <cellStyle name="Обычный 2 2 18 6" xfId="19007"/>
    <cellStyle name="Обычный 2 2 18 6 2" xfId="19008"/>
    <cellStyle name="Обычный 2 2 18 6 2 2" xfId="19009"/>
    <cellStyle name="Обычный 2 2 18 6 2 2 2" xfId="19010"/>
    <cellStyle name="Обычный 2 2 18 6 2 2 2 2" xfId="19011"/>
    <cellStyle name="Обычный 2 2 18 6 2 2 2 2 2" xfId="19012"/>
    <cellStyle name="Обычный 2 2 18 6 2 2 2 3" xfId="19013"/>
    <cellStyle name="Обычный 2 2 18 6 2 2 3" xfId="19014"/>
    <cellStyle name="Обычный 2 2 18 6 2 2 3 2" xfId="19015"/>
    <cellStyle name="Обычный 2 2 18 6 2 2 4" xfId="19016"/>
    <cellStyle name="Обычный 2 2 18 6 2 3" xfId="19017"/>
    <cellStyle name="Обычный 2 2 18 6 2 3 2" xfId="19018"/>
    <cellStyle name="Обычный 2 2 18 6 2 3 2 2" xfId="19019"/>
    <cellStyle name="Обычный 2 2 18 6 2 3 3" xfId="19020"/>
    <cellStyle name="Обычный 2 2 18 6 2 4" xfId="19021"/>
    <cellStyle name="Обычный 2 2 18 6 2 4 2" xfId="19022"/>
    <cellStyle name="Обычный 2 2 18 6 2 5" xfId="19023"/>
    <cellStyle name="Обычный 2 2 18 6 3" xfId="19024"/>
    <cellStyle name="Обычный 2 2 18 6 3 2" xfId="19025"/>
    <cellStyle name="Обычный 2 2 18 6 3 2 2" xfId="19026"/>
    <cellStyle name="Обычный 2 2 18 6 3 2 2 2" xfId="19027"/>
    <cellStyle name="Обычный 2 2 18 6 3 2 3" xfId="19028"/>
    <cellStyle name="Обычный 2 2 18 6 3 3" xfId="19029"/>
    <cellStyle name="Обычный 2 2 18 6 3 3 2" xfId="19030"/>
    <cellStyle name="Обычный 2 2 18 6 3 4" xfId="19031"/>
    <cellStyle name="Обычный 2 2 18 6 4" xfId="19032"/>
    <cellStyle name="Обычный 2 2 18 6 4 2" xfId="19033"/>
    <cellStyle name="Обычный 2 2 18 6 4 2 2" xfId="19034"/>
    <cellStyle name="Обычный 2 2 18 6 4 3" xfId="19035"/>
    <cellStyle name="Обычный 2 2 18 6 5" xfId="19036"/>
    <cellStyle name="Обычный 2 2 18 6 5 2" xfId="19037"/>
    <cellStyle name="Обычный 2 2 18 6 6" xfId="19038"/>
    <cellStyle name="Обычный 2 2 18 7" xfId="19039"/>
    <cellStyle name="Обычный 2 2 18 7 2" xfId="19040"/>
    <cellStyle name="Обычный 2 2 18 7 2 2" xfId="19041"/>
    <cellStyle name="Обычный 2 2 18 7 2 2 2" xfId="19042"/>
    <cellStyle name="Обычный 2 2 18 7 2 2 2 2" xfId="19043"/>
    <cellStyle name="Обычный 2 2 18 7 2 2 2 2 2" xfId="19044"/>
    <cellStyle name="Обычный 2 2 18 7 2 2 2 3" xfId="19045"/>
    <cellStyle name="Обычный 2 2 18 7 2 2 3" xfId="19046"/>
    <cellStyle name="Обычный 2 2 18 7 2 2 3 2" xfId="19047"/>
    <cellStyle name="Обычный 2 2 18 7 2 2 4" xfId="19048"/>
    <cellStyle name="Обычный 2 2 18 7 2 3" xfId="19049"/>
    <cellStyle name="Обычный 2 2 18 7 2 3 2" xfId="19050"/>
    <cellStyle name="Обычный 2 2 18 7 2 3 2 2" xfId="19051"/>
    <cellStyle name="Обычный 2 2 18 7 2 3 3" xfId="19052"/>
    <cellStyle name="Обычный 2 2 18 7 2 4" xfId="19053"/>
    <cellStyle name="Обычный 2 2 18 7 2 4 2" xfId="19054"/>
    <cellStyle name="Обычный 2 2 18 7 2 5" xfId="19055"/>
    <cellStyle name="Обычный 2 2 18 7 3" xfId="19056"/>
    <cellStyle name="Обычный 2 2 18 7 3 2" xfId="19057"/>
    <cellStyle name="Обычный 2 2 18 7 3 2 2" xfId="19058"/>
    <cellStyle name="Обычный 2 2 18 7 3 2 2 2" xfId="19059"/>
    <cellStyle name="Обычный 2 2 18 7 3 2 3" xfId="19060"/>
    <cellStyle name="Обычный 2 2 18 7 3 3" xfId="19061"/>
    <cellStyle name="Обычный 2 2 18 7 3 3 2" xfId="19062"/>
    <cellStyle name="Обычный 2 2 18 7 3 4" xfId="19063"/>
    <cellStyle name="Обычный 2 2 18 7 4" xfId="19064"/>
    <cellStyle name="Обычный 2 2 18 7 4 2" xfId="19065"/>
    <cellStyle name="Обычный 2 2 18 7 4 2 2" xfId="19066"/>
    <cellStyle name="Обычный 2 2 18 7 4 3" xfId="19067"/>
    <cellStyle name="Обычный 2 2 18 7 5" xfId="19068"/>
    <cellStyle name="Обычный 2 2 18 7 5 2" xfId="19069"/>
    <cellStyle name="Обычный 2 2 18 7 6" xfId="19070"/>
    <cellStyle name="Обычный 2 2 18 8" xfId="19071"/>
    <cellStyle name="Обычный 2 2 18 8 2" xfId="19072"/>
    <cellStyle name="Обычный 2 2 18 8 2 2" xfId="19073"/>
    <cellStyle name="Обычный 2 2 18 8 2 2 2" xfId="19074"/>
    <cellStyle name="Обычный 2 2 18 8 2 2 2 2" xfId="19075"/>
    <cellStyle name="Обычный 2 2 18 8 2 2 2 2 2" xfId="19076"/>
    <cellStyle name="Обычный 2 2 18 8 2 2 2 3" xfId="19077"/>
    <cellStyle name="Обычный 2 2 18 8 2 2 3" xfId="19078"/>
    <cellStyle name="Обычный 2 2 18 8 2 2 3 2" xfId="19079"/>
    <cellStyle name="Обычный 2 2 18 8 2 2 4" xfId="19080"/>
    <cellStyle name="Обычный 2 2 18 8 2 3" xfId="19081"/>
    <cellStyle name="Обычный 2 2 18 8 2 3 2" xfId="19082"/>
    <cellStyle name="Обычный 2 2 18 8 2 3 2 2" xfId="19083"/>
    <cellStyle name="Обычный 2 2 18 8 2 3 3" xfId="19084"/>
    <cellStyle name="Обычный 2 2 18 8 2 4" xfId="19085"/>
    <cellStyle name="Обычный 2 2 18 8 2 4 2" xfId="19086"/>
    <cellStyle name="Обычный 2 2 18 8 2 5" xfId="19087"/>
    <cellStyle name="Обычный 2 2 18 8 3" xfId="19088"/>
    <cellStyle name="Обычный 2 2 18 8 3 2" xfId="19089"/>
    <cellStyle name="Обычный 2 2 18 8 3 2 2" xfId="19090"/>
    <cellStyle name="Обычный 2 2 18 8 3 2 2 2" xfId="19091"/>
    <cellStyle name="Обычный 2 2 18 8 3 2 3" xfId="19092"/>
    <cellStyle name="Обычный 2 2 18 8 3 3" xfId="19093"/>
    <cellStyle name="Обычный 2 2 18 8 3 3 2" xfId="19094"/>
    <cellStyle name="Обычный 2 2 18 8 3 4" xfId="19095"/>
    <cellStyle name="Обычный 2 2 18 8 4" xfId="19096"/>
    <cellStyle name="Обычный 2 2 18 8 4 2" xfId="19097"/>
    <cellStyle name="Обычный 2 2 18 8 4 2 2" xfId="19098"/>
    <cellStyle name="Обычный 2 2 18 8 4 3" xfId="19099"/>
    <cellStyle name="Обычный 2 2 18 8 5" xfId="19100"/>
    <cellStyle name="Обычный 2 2 18 8 5 2" xfId="19101"/>
    <cellStyle name="Обычный 2 2 18 8 6" xfId="19102"/>
    <cellStyle name="Обычный 2 2 18 9" xfId="19103"/>
    <cellStyle name="Обычный 2 2 18 9 2" xfId="19104"/>
    <cellStyle name="Обычный 2 2 18 9 2 2" xfId="19105"/>
    <cellStyle name="Обычный 2 2 18 9 2 2 2" xfId="19106"/>
    <cellStyle name="Обычный 2 2 18 9 2 2 2 2" xfId="19107"/>
    <cellStyle name="Обычный 2 2 18 9 2 2 2 2 2" xfId="19108"/>
    <cellStyle name="Обычный 2 2 18 9 2 2 2 3" xfId="19109"/>
    <cellStyle name="Обычный 2 2 18 9 2 2 3" xfId="19110"/>
    <cellStyle name="Обычный 2 2 18 9 2 2 3 2" xfId="19111"/>
    <cellStyle name="Обычный 2 2 18 9 2 2 4" xfId="19112"/>
    <cellStyle name="Обычный 2 2 18 9 2 3" xfId="19113"/>
    <cellStyle name="Обычный 2 2 18 9 2 3 2" xfId="19114"/>
    <cellStyle name="Обычный 2 2 18 9 2 3 2 2" xfId="19115"/>
    <cellStyle name="Обычный 2 2 18 9 2 3 3" xfId="19116"/>
    <cellStyle name="Обычный 2 2 18 9 2 4" xfId="19117"/>
    <cellStyle name="Обычный 2 2 18 9 2 4 2" xfId="19118"/>
    <cellStyle name="Обычный 2 2 18 9 2 5" xfId="19119"/>
    <cellStyle name="Обычный 2 2 18 9 3" xfId="19120"/>
    <cellStyle name="Обычный 2 2 18 9 3 2" xfId="19121"/>
    <cellStyle name="Обычный 2 2 18 9 3 2 2" xfId="19122"/>
    <cellStyle name="Обычный 2 2 18 9 3 2 2 2" xfId="19123"/>
    <cellStyle name="Обычный 2 2 18 9 3 2 3" xfId="19124"/>
    <cellStyle name="Обычный 2 2 18 9 3 3" xfId="19125"/>
    <cellStyle name="Обычный 2 2 18 9 3 3 2" xfId="19126"/>
    <cellStyle name="Обычный 2 2 18 9 3 4" xfId="19127"/>
    <cellStyle name="Обычный 2 2 18 9 4" xfId="19128"/>
    <cellStyle name="Обычный 2 2 18 9 4 2" xfId="19129"/>
    <cellStyle name="Обычный 2 2 18 9 4 2 2" xfId="19130"/>
    <cellStyle name="Обычный 2 2 18 9 4 3" xfId="19131"/>
    <cellStyle name="Обычный 2 2 18 9 5" xfId="19132"/>
    <cellStyle name="Обычный 2 2 18 9 5 2" xfId="19133"/>
    <cellStyle name="Обычный 2 2 18 9 6" xfId="19134"/>
    <cellStyle name="Обычный 2 2 19" xfId="19135"/>
    <cellStyle name="Обычный 2 2 19 10" xfId="19136"/>
    <cellStyle name="Обычный 2 2 19 10 2" xfId="19137"/>
    <cellStyle name="Обычный 2 2 19 10 2 2" xfId="19138"/>
    <cellStyle name="Обычный 2 2 19 10 2 2 2" xfId="19139"/>
    <cellStyle name="Обычный 2 2 19 10 2 2 2 2" xfId="19140"/>
    <cellStyle name="Обычный 2 2 19 10 2 2 3" xfId="19141"/>
    <cellStyle name="Обычный 2 2 19 10 2 3" xfId="19142"/>
    <cellStyle name="Обычный 2 2 19 10 2 3 2" xfId="19143"/>
    <cellStyle name="Обычный 2 2 19 10 2 4" xfId="19144"/>
    <cellStyle name="Обычный 2 2 19 10 3" xfId="19145"/>
    <cellStyle name="Обычный 2 2 19 10 3 2" xfId="19146"/>
    <cellStyle name="Обычный 2 2 19 10 3 2 2" xfId="19147"/>
    <cellStyle name="Обычный 2 2 19 10 3 3" xfId="19148"/>
    <cellStyle name="Обычный 2 2 19 10 4" xfId="19149"/>
    <cellStyle name="Обычный 2 2 19 10 4 2" xfId="19150"/>
    <cellStyle name="Обычный 2 2 19 10 5" xfId="19151"/>
    <cellStyle name="Обычный 2 2 19 11" xfId="19152"/>
    <cellStyle name="Обычный 2 2 19 11 2" xfId="19153"/>
    <cellStyle name="Обычный 2 2 19 11 2 2" xfId="19154"/>
    <cellStyle name="Обычный 2 2 19 11 2 2 2" xfId="19155"/>
    <cellStyle name="Обычный 2 2 19 11 2 3" xfId="19156"/>
    <cellStyle name="Обычный 2 2 19 11 3" xfId="19157"/>
    <cellStyle name="Обычный 2 2 19 11 3 2" xfId="19158"/>
    <cellStyle name="Обычный 2 2 19 11 4" xfId="19159"/>
    <cellStyle name="Обычный 2 2 19 12" xfId="19160"/>
    <cellStyle name="Обычный 2 2 19 12 2" xfId="19161"/>
    <cellStyle name="Обычный 2 2 19 12 2 2" xfId="19162"/>
    <cellStyle name="Обычный 2 2 19 12 3" xfId="19163"/>
    <cellStyle name="Обычный 2 2 19 13" xfId="19164"/>
    <cellStyle name="Обычный 2 2 19 14" xfId="19165"/>
    <cellStyle name="Обычный 2 2 19 14 2" xfId="19166"/>
    <cellStyle name="Обычный 2 2 19 15" xfId="19167"/>
    <cellStyle name="Обычный 2 2 19 2" xfId="19168"/>
    <cellStyle name="Обычный 2 2 19 2 10" xfId="19169"/>
    <cellStyle name="Обычный 2 2 19 2 10 2" xfId="19170"/>
    <cellStyle name="Обычный 2 2 19 2 10 2 2" xfId="19171"/>
    <cellStyle name="Обычный 2 2 19 2 10 2 2 2" xfId="19172"/>
    <cellStyle name="Обычный 2 2 19 2 10 2 3" xfId="19173"/>
    <cellStyle name="Обычный 2 2 19 2 10 3" xfId="19174"/>
    <cellStyle name="Обычный 2 2 19 2 10 3 2" xfId="19175"/>
    <cellStyle name="Обычный 2 2 19 2 10 4" xfId="19176"/>
    <cellStyle name="Обычный 2 2 19 2 11" xfId="19177"/>
    <cellStyle name="Обычный 2 2 19 2 11 2" xfId="19178"/>
    <cellStyle name="Обычный 2 2 19 2 11 2 2" xfId="19179"/>
    <cellStyle name="Обычный 2 2 19 2 11 3" xfId="19180"/>
    <cellStyle name="Обычный 2 2 19 2 12" xfId="19181"/>
    <cellStyle name="Обычный 2 2 19 2 12 2" xfId="19182"/>
    <cellStyle name="Обычный 2 2 19 2 13" xfId="19183"/>
    <cellStyle name="Обычный 2 2 19 2 2" xfId="19184"/>
    <cellStyle name="Обычный 2 2 19 2 2 10" xfId="19185"/>
    <cellStyle name="Обычный 2 2 19 2 2 10 2" xfId="19186"/>
    <cellStyle name="Обычный 2 2 19 2 2 11" xfId="19187"/>
    <cellStyle name="Обычный 2 2 19 2 2 2" xfId="19188"/>
    <cellStyle name="Обычный 2 2 19 2 2 2 10" xfId="19189"/>
    <cellStyle name="Обычный 2 2 19 2 2 2 2" xfId="19190"/>
    <cellStyle name="Обычный 2 2 19 2 2 2 2 2" xfId="19191"/>
    <cellStyle name="Обычный 2 2 19 2 2 2 2 2 2" xfId="19192"/>
    <cellStyle name="Обычный 2 2 19 2 2 2 2 2 2 2" xfId="19193"/>
    <cellStyle name="Обычный 2 2 19 2 2 2 2 2 2 2 2" xfId="19194"/>
    <cellStyle name="Обычный 2 2 19 2 2 2 2 2 2 2 2 2" xfId="19195"/>
    <cellStyle name="Обычный 2 2 19 2 2 2 2 2 2 2 3" xfId="19196"/>
    <cellStyle name="Обычный 2 2 19 2 2 2 2 2 2 3" xfId="19197"/>
    <cellStyle name="Обычный 2 2 19 2 2 2 2 2 2 3 2" xfId="19198"/>
    <cellStyle name="Обычный 2 2 19 2 2 2 2 2 2 4" xfId="19199"/>
    <cellStyle name="Обычный 2 2 19 2 2 2 2 2 3" xfId="19200"/>
    <cellStyle name="Обычный 2 2 19 2 2 2 2 2 3 2" xfId="19201"/>
    <cellStyle name="Обычный 2 2 19 2 2 2 2 2 3 2 2" xfId="19202"/>
    <cellStyle name="Обычный 2 2 19 2 2 2 2 2 3 3" xfId="19203"/>
    <cellStyle name="Обычный 2 2 19 2 2 2 2 2 4" xfId="19204"/>
    <cellStyle name="Обычный 2 2 19 2 2 2 2 2 4 2" xfId="19205"/>
    <cellStyle name="Обычный 2 2 19 2 2 2 2 2 5" xfId="19206"/>
    <cellStyle name="Обычный 2 2 19 2 2 2 2 3" xfId="19207"/>
    <cellStyle name="Обычный 2 2 19 2 2 2 2 3 2" xfId="19208"/>
    <cellStyle name="Обычный 2 2 19 2 2 2 2 3 2 2" xfId="19209"/>
    <cellStyle name="Обычный 2 2 19 2 2 2 2 3 2 2 2" xfId="19210"/>
    <cellStyle name="Обычный 2 2 19 2 2 2 2 3 2 3" xfId="19211"/>
    <cellStyle name="Обычный 2 2 19 2 2 2 2 3 3" xfId="19212"/>
    <cellStyle name="Обычный 2 2 19 2 2 2 2 3 3 2" xfId="19213"/>
    <cellStyle name="Обычный 2 2 19 2 2 2 2 3 4" xfId="19214"/>
    <cellStyle name="Обычный 2 2 19 2 2 2 2 4" xfId="19215"/>
    <cellStyle name="Обычный 2 2 19 2 2 2 2 4 2" xfId="19216"/>
    <cellStyle name="Обычный 2 2 19 2 2 2 2 4 2 2" xfId="19217"/>
    <cellStyle name="Обычный 2 2 19 2 2 2 2 4 3" xfId="19218"/>
    <cellStyle name="Обычный 2 2 19 2 2 2 2 5" xfId="19219"/>
    <cellStyle name="Обычный 2 2 19 2 2 2 2 5 2" xfId="19220"/>
    <cellStyle name="Обычный 2 2 19 2 2 2 2 6" xfId="19221"/>
    <cellStyle name="Обычный 2 2 19 2 2 2 3" xfId="19222"/>
    <cellStyle name="Обычный 2 2 19 2 2 2 3 2" xfId="19223"/>
    <cellStyle name="Обычный 2 2 19 2 2 2 3 2 2" xfId="19224"/>
    <cellStyle name="Обычный 2 2 19 2 2 2 3 2 2 2" xfId="19225"/>
    <cellStyle name="Обычный 2 2 19 2 2 2 3 2 2 2 2" xfId="19226"/>
    <cellStyle name="Обычный 2 2 19 2 2 2 3 2 2 2 2 2" xfId="19227"/>
    <cellStyle name="Обычный 2 2 19 2 2 2 3 2 2 2 3" xfId="19228"/>
    <cellStyle name="Обычный 2 2 19 2 2 2 3 2 2 3" xfId="19229"/>
    <cellStyle name="Обычный 2 2 19 2 2 2 3 2 2 3 2" xfId="19230"/>
    <cellStyle name="Обычный 2 2 19 2 2 2 3 2 2 4" xfId="19231"/>
    <cellStyle name="Обычный 2 2 19 2 2 2 3 2 3" xfId="19232"/>
    <cellStyle name="Обычный 2 2 19 2 2 2 3 2 3 2" xfId="19233"/>
    <cellStyle name="Обычный 2 2 19 2 2 2 3 2 3 2 2" xfId="19234"/>
    <cellStyle name="Обычный 2 2 19 2 2 2 3 2 3 3" xfId="19235"/>
    <cellStyle name="Обычный 2 2 19 2 2 2 3 2 4" xfId="19236"/>
    <cellStyle name="Обычный 2 2 19 2 2 2 3 2 4 2" xfId="19237"/>
    <cellStyle name="Обычный 2 2 19 2 2 2 3 2 5" xfId="19238"/>
    <cellStyle name="Обычный 2 2 19 2 2 2 3 3" xfId="19239"/>
    <cellStyle name="Обычный 2 2 19 2 2 2 3 3 2" xfId="19240"/>
    <cellStyle name="Обычный 2 2 19 2 2 2 3 3 2 2" xfId="19241"/>
    <cellStyle name="Обычный 2 2 19 2 2 2 3 3 2 2 2" xfId="19242"/>
    <cellStyle name="Обычный 2 2 19 2 2 2 3 3 2 3" xfId="19243"/>
    <cellStyle name="Обычный 2 2 19 2 2 2 3 3 3" xfId="19244"/>
    <cellStyle name="Обычный 2 2 19 2 2 2 3 3 3 2" xfId="19245"/>
    <cellStyle name="Обычный 2 2 19 2 2 2 3 3 4" xfId="19246"/>
    <cellStyle name="Обычный 2 2 19 2 2 2 3 4" xfId="19247"/>
    <cellStyle name="Обычный 2 2 19 2 2 2 3 4 2" xfId="19248"/>
    <cellStyle name="Обычный 2 2 19 2 2 2 3 4 2 2" xfId="19249"/>
    <cellStyle name="Обычный 2 2 19 2 2 2 3 4 3" xfId="19250"/>
    <cellStyle name="Обычный 2 2 19 2 2 2 3 5" xfId="19251"/>
    <cellStyle name="Обычный 2 2 19 2 2 2 3 5 2" xfId="19252"/>
    <cellStyle name="Обычный 2 2 19 2 2 2 3 6" xfId="19253"/>
    <cellStyle name="Обычный 2 2 19 2 2 2 4" xfId="19254"/>
    <cellStyle name="Обычный 2 2 19 2 2 2 4 2" xfId="19255"/>
    <cellStyle name="Обычный 2 2 19 2 2 2 4 2 2" xfId="19256"/>
    <cellStyle name="Обычный 2 2 19 2 2 2 4 2 2 2" xfId="19257"/>
    <cellStyle name="Обычный 2 2 19 2 2 2 4 2 2 2 2" xfId="19258"/>
    <cellStyle name="Обычный 2 2 19 2 2 2 4 2 2 2 2 2" xfId="19259"/>
    <cellStyle name="Обычный 2 2 19 2 2 2 4 2 2 2 3" xfId="19260"/>
    <cellStyle name="Обычный 2 2 19 2 2 2 4 2 2 3" xfId="19261"/>
    <cellStyle name="Обычный 2 2 19 2 2 2 4 2 2 3 2" xfId="19262"/>
    <cellStyle name="Обычный 2 2 19 2 2 2 4 2 2 4" xfId="19263"/>
    <cellStyle name="Обычный 2 2 19 2 2 2 4 2 3" xfId="19264"/>
    <cellStyle name="Обычный 2 2 19 2 2 2 4 2 3 2" xfId="19265"/>
    <cellStyle name="Обычный 2 2 19 2 2 2 4 2 3 2 2" xfId="19266"/>
    <cellStyle name="Обычный 2 2 19 2 2 2 4 2 3 3" xfId="19267"/>
    <cellStyle name="Обычный 2 2 19 2 2 2 4 2 4" xfId="19268"/>
    <cellStyle name="Обычный 2 2 19 2 2 2 4 2 4 2" xfId="19269"/>
    <cellStyle name="Обычный 2 2 19 2 2 2 4 2 5" xfId="19270"/>
    <cellStyle name="Обычный 2 2 19 2 2 2 4 3" xfId="19271"/>
    <cellStyle name="Обычный 2 2 19 2 2 2 4 3 2" xfId="19272"/>
    <cellStyle name="Обычный 2 2 19 2 2 2 4 3 2 2" xfId="19273"/>
    <cellStyle name="Обычный 2 2 19 2 2 2 4 3 2 2 2" xfId="19274"/>
    <cellStyle name="Обычный 2 2 19 2 2 2 4 3 2 3" xfId="19275"/>
    <cellStyle name="Обычный 2 2 19 2 2 2 4 3 3" xfId="19276"/>
    <cellStyle name="Обычный 2 2 19 2 2 2 4 3 3 2" xfId="19277"/>
    <cellStyle name="Обычный 2 2 19 2 2 2 4 3 4" xfId="19278"/>
    <cellStyle name="Обычный 2 2 19 2 2 2 4 4" xfId="19279"/>
    <cellStyle name="Обычный 2 2 19 2 2 2 4 4 2" xfId="19280"/>
    <cellStyle name="Обычный 2 2 19 2 2 2 4 4 2 2" xfId="19281"/>
    <cellStyle name="Обычный 2 2 19 2 2 2 4 4 3" xfId="19282"/>
    <cellStyle name="Обычный 2 2 19 2 2 2 4 5" xfId="19283"/>
    <cellStyle name="Обычный 2 2 19 2 2 2 4 5 2" xfId="19284"/>
    <cellStyle name="Обычный 2 2 19 2 2 2 4 6" xfId="19285"/>
    <cellStyle name="Обычный 2 2 19 2 2 2 5" xfId="19286"/>
    <cellStyle name="Обычный 2 2 19 2 2 2 5 2" xfId="19287"/>
    <cellStyle name="Обычный 2 2 19 2 2 2 5 2 2" xfId="19288"/>
    <cellStyle name="Обычный 2 2 19 2 2 2 5 2 2 2" xfId="19289"/>
    <cellStyle name="Обычный 2 2 19 2 2 2 5 2 2 2 2" xfId="19290"/>
    <cellStyle name="Обычный 2 2 19 2 2 2 5 2 2 2 2 2" xfId="19291"/>
    <cellStyle name="Обычный 2 2 19 2 2 2 5 2 2 2 3" xfId="19292"/>
    <cellStyle name="Обычный 2 2 19 2 2 2 5 2 2 3" xfId="19293"/>
    <cellStyle name="Обычный 2 2 19 2 2 2 5 2 2 3 2" xfId="19294"/>
    <cellStyle name="Обычный 2 2 19 2 2 2 5 2 2 4" xfId="19295"/>
    <cellStyle name="Обычный 2 2 19 2 2 2 5 2 3" xfId="19296"/>
    <cellStyle name="Обычный 2 2 19 2 2 2 5 2 3 2" xfId="19297"/>
    <cellStyle name="Обычный 2 2 19 2 2 2 5 2 3 2 2" xfId="19298"/>
    <cellStyle name="Обычный 2 2 19 2 2 2 5 2 3 3" xfId="19299"/>
    <cellStyle name="Обычный 2 2 19 2 2 2 5 2 4" xfId="19300"/>
    <cellStyle name="Обычный 2 2 19 2 2 2 5 2 4 2" xfId="19301"/>
    <cellStyle name="Обычный 2 2 19 2 2 2 5 2 5" xfId="19302"/>
    <cellStyle name="Обычный 2 2 19 2 2 2 5 3" xfId="19303"/>
    <cellStyle name="Обычный 2 2 19 2 2 2 5 3 2" xfId="19304"/>
    <cellStyle name="Обычный 2 2 19 2 2 2 5 3 2 2" xfId="19305"/>
    <cellStyle name="Обычный 2 2 19 2 2 2 5 3 2 2 2" xfId="19306"/>
    <cellStyle name="Обычный 2 2 19 2 2 2 5 3 2 3" xfId="19307"/>
    <cellStyle name="Обычный 2 2 19 2 2 2 5 3 3" xfId="19308"/>
    <cellStyle name="Обычный 2 2 19 2 2 2 5 3 3 2" xfId="19309"/>
    <cellStyle name="Обычный 2 2 19 2 2 2 5 3 4" xfId="19310"/>
    <cellStyle name="Обычный 2 2 19 2 2 2 5 4" xfId="19311"/>
    <cellStyle name="Обычный 2 2 19 2 2 2 5 4 2" xfId="19312"/>
    <cellStyle name="Обычный 2 2 19 2 2 2 5 4 2 2" xfId="19313"/>
    <cellStyle name="Обычный 2 2 19 2 2 2 5 4 3" xfId="19314"/>
    <cellStyle name="Обычный 2 2 19 2 2 2 5 5" xfId="19315"/>
    <cellStyle name="Обычный 2 2 19 2 2 2 5 5 2" xfId="19316"/>
    <cellStyle name="Обычный 2 2 19 2 2 2 5 6" xfId="19317"/>
    <cellStyle name="Обычный 2 2 19 2 2 2 6" xfId="19318"/>
    <cellStyle name="Обычный 2 2 19 2 2 2 6 2" xfId="19319"/>
    <cellStyle name="Обычный 2 2 19 2 2 2 6 2 2" xfId="19320"/>
    <cellStyle name="Обычный 2 2 19 2 2 2 6 2 2 2" xfId="19321"/>
    <cellStyle name="Обычный 2 2 19 2 2 2 6 2 2 2 2" xfId="19322"/>
    <cellStyle name="Обычный 2 2 19 2 2 2 6 2 2 3" xfId="19323"/>
    <cellStyle name="Обычный 2 2 19 2 2 2 6 2 3" xfId="19324"/>
    <cellStyle name="Обычный 2 2 19 2 2 2 6 2 3 2" xfId="19325"/>
    <cellStyle name="Обычный 2 2 19 2 2 2 6 2 4" xfId="19326"/>
    <cellStyle name="Обычный 2 2 19 2 2 2 6 3" xfId="19327"/>
    <cellStyle name="Обычный 2 2 19 2 2 2 6 3 2" xfId="19328"/>
    <cellStyle name="Обычный 2 2 19 2 2 2 6 3 2 2" xfId="19329"/>
    <cellStyle name="Обычный 2 2 19 2 2 2 6 3 3" xfId="19330"/>
    <cellStyle name="Обычный 2 2 19 2 2 2 6 4" xfId="19331"/>
    <cellStyle name="Обычный 2 2 19 2 2 2 6 4 2" xfId="19332"/>
    <cellStyle name="Обычный 2 2 19 2 2 2 6 5" xfId="19333"/>
    <cellStyle name="Обычный 2 2 19 2 2 2 7" xfId="19334"/>
    <cellStyle name="Обычный 2 2 19 2 2 2 7 2" xfId="19335"/>
    <cellStyle name="Обычный 2 2 19 2 2 2 7 2 2" xfId="19336"/>
    <cellStyle name="Обычный 2 2 19 2 2 2 7 2 2 2" xfId="19337"/>
    <cellStyle name="Обычный 2 2 19 2 2 2 7 2 3" xfId="19338"/>
    <cellStyle name="Обычный 2 2 19 2 2 2 7 3" xfId="19339"/>
    <cellStyle name="Обычный 2 2 19 2 2 2 7 3 2" xfId="19340"/>
    <cellStyle name="Обычный 2 2 19 2 2 2 7 4" xfId="19341"/>
    <cellStyle name="Обычный 2 2 19 2 2 2 8" xfId="19342"/>
    <cellStyle name="Обычный 2 2 19 2 2 2 8 2" xfId="19343"/>
    <cellStyle name="Обычный 2 2 19 2 2 2 8 2 2" xfId="19344"/>
    <cellStyle name="Обычный 2 2 19 2 2 2 8 3" xfId="19345"/>
    <cellStyle name="Обычный 2 2 19 2 2 2 9" xfId="19346"/>
    <cellStyle name="Обычный 2 2 19 2 2 2 9 2" xfId="19347"/>
    <cellStyle name="Обычный 2 2 19 2 2 3" xfId="19348"/>
    <cellStyle name="Обычный 2 2 19 2 2 3 2" xfId="19349"/>
    <cellStyle name="Обычный 2 2 19 2 2 3 2 2" xfId="19350"/>
    <cellStyle name="Обычный 2 2 19 2 2 3 2 2 2" xfId="19351"/>
    <cellStyle name="Обычный 2 2 19 2 2 3 2 2 2 2" xfId="19352"/>
    <cellStyle name="Обычный 2 2 19 2 2 3 2 2 2 2 2" xfId="19353"/>
    <cellStyle name="Обычный 2 2 19 2 2 3 2 2 2 3" xfId="19354"/>
    <cellStyle name="Обычный 2 2 19 2 2 3 2 2 3" xfId="19355"/>
    <cellStyle name="Обычный 2 2 19 2 2 3 2 2 3 2" xfId="19356"/>
    <cellStyle name="Обычный 2 2 19 2 2 3 2 2 4" xfId="19357"/>
    <cellStyle name="Обычный 2 2 19 2 2 3 2 3" xfId="19358"/>
    <cellStyle name="Обычный 2 2 19 2 2 3 2 3 2" xfId="19359"/>
    <cellStyle name="Обычный 2 2 19 2 2 3 2 3 2 2" xfId="19360"/>
    <cellStyle name="Обычный 2 2 19 2 2 3 2 3 3" xfId="19361"/>
    <cellStyle name="Обычный 2 2 19 2 2 3 2 4" xfId="19362"/>
    <cellStyle name="Обычный 2 2 19 2 2 3 2 4 2" xfId="19363"/>
    <cellStyle name="Обычный 2 2 19 2 2 3 2 5" xfId="19364"/>
    <cellStyle name="Обычный 2 2 19 2 2 3 3" xfId="19365"/>
    <cellStyle name="Обычный 2 2 19 2 2 3 3 2" xfId="19366"/>
    <cellStyle name="Обычный 2 2 19 2 2 3 3 2 2" xfId="19367"/>
    <cellStyle name="Обычный 2 2 19 2 2 3 3 2 2 2" xfId="19368"/>
    <cellStyle name="Обычный 2 2 19 2 2 3 3 2 3" xfId="19369"/>
    <cellStyle name="Обычный 2 2 19 2 2 3 3 3" xfId="19370"/>
    <cellStyle name="Обычный 2 2 19 2 2 3 3 3 2" xfId="19371"/>
    <cellStyle name="Обычный 2 2 19 2 2 3 3 4" xfId="19372"/>
    <cellStyle name="Обычный 2 2 19 2 2 3 4" xfId="19373"/>
    <cellStyle name="Обычный 2 2 19 2 2 3 4 2" xfId="19374"/>
    <cellStyle name="Обычный 2 2 19 2 2 3 4 2 2" xfId="19375"/>
    <cellStyle name="Обычный 2 2 19 2 2 3 4 3" xfId="19376"/>
    <cellStyle name="Обычный 2 2 19 2 2 3 5" xfId="19377"/>
    <cellStyle name="Обычный 2 2 19 2 2 3 5 2" xfId="19378"/>
    <cellStyle name="Обычный 2 2 19 2 2 3 6" xfId="19379"/>
    <cellStyle name="Обычный 2 2 19 2 2 4" xfId="19380"/>
    <cellStyle name="Обычный 2 2 19 2 2 4 2" xfId="19381"/>
    <cellStyle name="Обычный 2 2 19 2 2 4 2 2" xfId="19382"/>
    <cellStyle name="Обычный 2 2 19 2 2 4 2 2 2" xfId="19383"/>
    <cellStyle name="Обычный 2 2 19 2 2 4 2 2 2 2" xfId="19384"/>
    <cellStyle name="Обычный 2 2 19 2 2 4 2 2 2 2 2" xfId="19385"/>
    <cellStyle name="Обычный 2 2 19 2 2 4 2 2 2 3" xfId="19386"/>
    <cellStyle name="Обычный 2 2 19 2 2 4 2 2 3" xfId="19387"/>
    <cellStyle name="Обычный 2 2 19 2 2 4 2 2 3 2" xfId="19388"/>
    <cellStyle name="Обычный 2 2 19 2 2 4 2 2 4" xfId="19389"/>
    <cellStyle name="Обычный 2 2 19 2 2 4 2 3" xfId="19390"/>
    <cellStyle name="Обычный 2 2 19 2 2 4 2 3 2" xfId="19391"/>
    <cellStyle name="Обычный 2 2 19 2 2 4 2 3 2 2" xfId="19392"/>
    <cellStyle name="Обычный 2 2 19 2 2 4 2 3 3" xfId="19393"/>
    <cellStyle name="Обычный 2 2 19 2 2 4 2 4" xfId="19394"/>
    <cellStyle name="Обычный 2 2 19 2 2 4 2 4 2" xfId="19395"/>
    <cellStyle name="Обычный 2 2 19 2 2 4 2 5" xfId="19396"/>
    <cellStyle name="Обычный 2 2 19 2 2 4 3" xfId="19397"/>
    <cellStyle name="Обычный 2 2 19 2 2 4 3 2" xfId="19398"/>
    <cellStyle name="Обычный 2 2 19 2 2 4 3 2 2" xfId="19399"/>
    <cellStyle name="Обычный 2 2 19 2 2 4 3 2 2 2" xfId="19400"/>
    <cellStyle name="Обычный 2 2 19 2 2 4 3 2 3" xfId="19401"/>
    <cellStyle name="Обычный 2 2 19 2 2 4 3 3" xfId="19402"/>
    <cellStyle name="Обычный 2 2 19 2 2 4 3 3 2" xfId="19403"/>
    <cellStyle name="Обычный 2 2 19 2 2 4 3 4" xfId="19404"/>
    <cellStyle name="Обычный 2 2 19 2 2 4 4" xfId="19405"/>
    <cellStyle name="Обычный 2 2 19 2 2 4 4 2" xfId="19406"/>
    <cellStyle name="Обычный 2 2 19 2 2 4 4 2 2" xfId="19407"/>
    <cellStyle name="Обычный 2 2 19 2 2 4 4 3" xfId="19408"/>
    <cellStyle name="Обычный 2 2 19 2 2 4 5" xfId="19409"/>
    <cellStyle name="Обычный 2 2 19 2 2 4 5 2" xfId="19410"/>
    <cellStyle name="Обычный 2 2 19 2 2 4 6" xfId="19411"/>
    <cellStyle name="Обычный 2 2 19 2 2 5" xfId="19412"/>
    <cellStyle name="Обычный 2 2 19 2 2 5 2" xfId="19413"/>
    <cellStyle name="Обычный 2 2 19 2 2 5 2 2" xfId="19414"/>
    <cellStyle name="Обычный 2 2 19 2 2 5 2 2 2" xfId="19415"/>
    <cellStyle name="Обычный 2 2 19 2 2 5 2 2 2 2" xfId="19416"/>
    <cellStyle name="Обычный 2 2 19 2 2 5 2 2 2 2 2" xfId="19417"/>
    <cellStyle name="Обычный 2 2 19 2 2 5 2 2 2 3" xfId="19418"/>
    <cellStyle name="Обычный 2 2 19 2 2 5 2 2 3" xfId="19419"/>
    <cellStyle name="Обычный 2 2 19 2 2 5 2 2 3 2" xfId="19420"/>
    <cellStyle name="Обычный 2 2 19 2 2 5 2 2 4" xfId="19421"/>
    <cellStyle name="Обычный 2 2 19 2 2 5 2 3" xfId="19422"/>
    <cellStyle name="Обычный 2 2 19 2 2 5 2 3 2" xfId="19423"/>
    <cellStyle name="Обычный 2 2 19 2 2 5 2 3 2 2" xfId="19424"/>
    <cellStyle name="Обычный 2 2 19 2 2 5 2 3 3" xfId="19425"/>
    <cellStyle name="Обычный 2 2 19 2 2 5 2 4" xfId="19426"/>
    <cellStyle name="Обычный 2 2 19 2 2 5 2 4 2" xfId="19427"/>
    <cellStyle name="Обычный 2 2 19 2 2 5 2 5" xfId="19428"/>
    <cellStyle name="Обычный 2 2 19 2 2 5 3" xfId="19429"/>
    <cellStyle name="Обычный 2 2 19 2 2 5 3 2" xfId="19430"/>
    <cellStyle name="Обычный 2 2 19 2 2 5 3 2 2" xfId="19431"/>
    <cellStyle name="Обычный 2 2 19 2 2 5 3 2 2 2" xfId="19432"/>
    <cellStyle name="Обычный 2 2 19 2 2 5 3 2 3" xfId="19433"/>
    <cellStyle name="Обычный 2 2 19 2 2 5 3 3" xfId="19434"/>
    <cellStyle name="Обычный 2 2 19 2 2 5 3 3 2" xfId="19435"/>
    <cellStyle name="Обычный 2 2 19 2 2 5 3 4" xfId="19436"/>
    <cellStyle name="Обычный 2 2 19 2 2 5 4" xfId="19437"/>
    <cellStyle name="Обычный 2 2 19 2 2 5 4 2" xfId="19438"/>
    <cellStyle name="Обычный 2 2 19 2 2 5 4 2 2" xfId="19439"/>
    <cellStyle name="Обычный 2 2 19 2 2 5 4 3" xfId="19440"/>
    <cellStyle name="Обычный 2 2 19 2 2 5 5" xfId="19441"/>
    <cellStyle name="Обычный 2 2 19 2 2 5 5 2" xfId="19442"/>
    <cellStyle name="Обычный 2 2 19 2 2 5 6" xfId="19443"/>
    <cellStyle name="Обычный 2 2 19 2 2 6" xfId="19444"/>
    <cellStyle name="Обычный 2 2 19 2 2 6 2" xfId="19445"/>
    <cellStyle name="Обычный 2 2 19 2 2 6 2 2" xfId="19446"/>
    <cellStyle name="Обычный 2 2 19 2 2 6 2 2 2" xfId="19447"/>
    <cellStyle name="Обычный 2 2 19 2 2 6 2 2 2 2" xfId="19448"/>
    <cellStyle name="Обычный 2 2 19 2 2 6 2 2 2 2 2" xfId="19449"/>
    <cellStyle name="Обычный 2 2 19 2 2 6 2 2 2 3" xfId="19450"/>
    <cellStyle name="Обычный 2 2 19 2 2 6 2 2 3" xfId="19451"/>
    <cellStyle name="Обычный 2 2 19 2 2 6 2 2 3 2" xfId="19452"/>
    <cellStyle name="Обычный 2 2 19 2 2 6 2 2 4" xfId="19453"/>
    <cellStyle name="Обычный 2 2 19 2 2 6 2 3" xfId="19454"/>
    <cellStyle name="Обычный 2 2 19 2 2 6 2 3 2" xfId="19455"/>
    <cellStyle name="Обычный 2 2 19 2 2 6 2 3 2 2" xfId="19456"/>
    <cellStyle name="Обычный 2 2 19 2 2 6 2 3 3" xfId="19457"/>
    <cellStyle name="Обычный 2 2 19 2 2 6 2 4" xfId="19458"/>
    <cellStyle name="Обычный 2 2 19 2 2 6 2 4 2" xfId="19459"/>
    <cellStyle name="Обычный 2 2 19 2 2 6 2 5" xfId="19460"/>
    <cellStyle name="Обычный 2 2 19 2 2 6 3" xfId="19461"/>
    <cellStyle name="Обычный 2 2 19 2 2 6 3 2" xfId="19462"/>
    <cellStyle name="Обычный 2 2 19 2 2 6 3 2 2" xfId="19463"/>
    <cellStyle name="Обычный 2 2 19 2 2 6 3 2 2 2" xfId="19464"/>
    <cellStyle name="Обычный 2 2 19 2 2 6 3 2 3" xfId="19465"/>
    <cellStyle name="Обычный 2 2 19 2 2 6 3 3" xfId="19466"/>
    <cellStyle name="Обычный 2 2 19 2 2 6 3 3 2" xfId="19467"/>
    <cellStyle name="Обычный 2 2 19 2 2 6 3 4" xfId="19468"/>
    <cellStyle name="Обычный 2 2 19 2 2 6 4" xfId="19469"/>
    <cellStyle name="Обычный 2 2 19 2 2 6 4 2" xfId="19470"/>
    <cellStyle name="Обычный 2 2 19 2 2 6 4 2 2" xfId="19471"/>
    <cellStyle name="Обычный 2 2 19 2 2 6 4 3" xfId="19472"/>
    <cellStyle name="Обычный 2 2 19 2 2 6 5" xfId="19473"/>
    <cellStyle name="Обычный 2 2 19 2 2 6 5 2" xfId="19474"/>
    <cellStyle name="Обычный 2 2 19 2 2 6 6" xfId="19475"/>
    <cellStyle name="Обычный 2 2 19 2 2 7" xfId="19476"/>
    <cellStyle name="Обычный 2 2 19 2 2 7 2" xfId="19477"/>
    <cellStyle name="Обычный 2 2 19 2 2 7 2 2" xfId="19478"/>
    <cellStyle name="Обычный 2 2 19 2 2 7 2 2 2" xfId="19479"/>
    <cellStyle name="Обычный 2 2 19 2 2 7 2 2 2 2" xfId="19480"/>
    <cellStyle name="Обычный 2 2 19 2 2 7 2 2 3" xfId="19481"/>
    <cellStyle name="Обычный 2 2 19 2 2 7 2 3" xfId="19482"/>
    <cellStyle name="Обычный 2 2 19 2 2 7 2 3 2" xfId="19483"/>
    <cellStyle name="Обычный 2 2 19 2 2 7 2 4" xfId="19484"/>
    <cellStyle name="Обычный 2 2 19 2 2 7 3" xfId="19485"/>
    <cellStyle name="Обычный 2 2 19 2 2 7 3 2" xfId="19486"/>
    <cellStyle name="Обычный 2 2 19 2 2 7 3 2 2" xfId="19487"/>
    <cellStyle name="Обычный 2 2 19 2 2 7 3 3" xfId="19488"/>
    <cellStyle name="Обычный 2 2 19 2 2 7 4" xfId="19489"/>
    <cellStyle name="Обычный 2 2 19 2 2 7 4 2" xfId="19490"/>
    <cellStyle name="Обычный 2 2 19 2 2 7 5" xfId="19491"/>
    <cellStyle name="Обычный 2 2 19 2 2 8" xfId="19492"/>
    <cellStyle name="Обычный 2 2 19 2 2 8 2" xfId="19493"/>
    <cellStyle name="Обычный 2 2 19 2 2 8 2 2" xfId="19494"/>
    <cellStyle name="Обычный 2 2 19 2 2 8 2 2 2" xfId="19495"/>
    <cellStyle name="Обычный 2 2 19 2 2 8 2 3" xfId="19496"/>
    <cellStyle name="Обычный 2 2 19 2 2 8 3" xfId="19497"/>
    <cellStyle name="Обычный 2 2 19 2 2 8 3 2" xfId="19498"/>
    <cellStyle name="Обычный 2 2 19 2 2 8 4" xfId="19499"/>
    <cellStyle name="Обычный 2 2 19 2 2 9" xfId="19500"/>
    <cellStyle name="Обычный 2 2 19 2 2 9 2" xfId="19501"/>
    <cellStyle name="Обычный 2 2 19 2 2 9 2 2" xfId="19502"/>
    <cellStyle name="Обычный 2 2 19 2 2 9 3" xfId="19503"/>
    <cellStyle name="Обычный 2 2 19 2 3" xfId="19504"/>
    <cellStyle name="Обычный 2 2 19 2 3 10" xfId="19505"/>
    <cellStyle name="Обычный 2 2 19 2 3 2" xfId="19506"/>
    <cellStyle name="Обычный 2 2 19 2 3 2 2" xfId="19507"/>
    <cellStyle name="Обычный 2 2 19 2 3 2 2 2" xfId="19508"/>
    <cellStyle name="Обычный 2 2 19 2 3 2 2 2 2" xfId="19509"/>
    <cellStyle name="Обычный 2 2 19 2 3 2 2 2 2 2" xfId="19510"/>
    <cellStyle name="Обычный 2 2 19 2 3 2 2 2 2 2 2" xfId="19511"/>
    <cellStyle name="Обычный 2 2 19 2 3 2 2 2 2 3" xfId="19512"/>
    <cellStyle name="Обычный 2 2 19 2 3 2 2 2 3" xfId="19513"/>
    <cellStyle name="Обычный 2 2 19 2 3 2 2 2 3 2" xfId="19514"/>
    <cellStyle name="Обычный 2 2 19 2 3 2 2 2 4" xfId="19515"/>
    <cellStyle name="Обычный 2 2 19 2 3 2 2 3" xfId="19516"/>
    <cellStyle name="Обычный 2 2 19 2 3 2 2 3 2" xfId="19517"/>
    <cellStyle name="Обычный 2 2 19 2 3 2 2 3 2 2" xfId="19518"/>
    <cellStyle name="Обычный 2 2 19 2 3 2 2 3 3" xfId="19519"/>
    <cellStyle name="Обычный 2 2 19 2 3 2 2 4" xfId="19520"/>
    <cellStyle name="Обычный 2 2 19 2 3 2 2 4 2" xfId="19521"/>
    <cellStyle name="Обычный 2 2 19 2 3 2 2 5" xfId="19522"/>
    <cellStyle name="Обычный 2 2 19 2 3 2 3" xfId="19523"/>
    <cellStyle name="Обычный 2 2 19 2 3 2 3 2" xfId="19524"/>
    <cellStyle name="Обычный 2 2 19 2 3 2 3 2 2" xfId="19525"/>
    <cellStyle name="Обычный 2 2 19 2 3 2 3 2 2 2" xfId="19526"/>
    <cellStyle name="Обычный 2 2 19 2 3 2 3 2 3" xfId="19527"/>
    <cellStyle name="Обычный 2 2 19 2 3 2 3 3" xfId="19528"/>
    <cellStyle name="Обычный 2 2 19 2 3 2 3 3 2" xfId="19529"/>
    <cellStyle name="Обычный 2 2 19 2 3 2 3 4" xfId="19530"/>
    <cellStyle name="Обычный 2 2 19 2 3 2 4" xfId="19531"/>
    <cellStyle name="Обычный 2 2 19 2 3 2 4 2" xfId="19532"/>
    <cellStyle name="Обычный 2 2 19 2 3 2 4 2 2" xfId="19533"/>
    <cellStyle name="Обычный 2 2 19 2 3 2 4 3" xfId="19534"/>
    <cellStyle name="Обычный 2 2 19 2 3 2 5" xfId="19535"/>
    <cellStyle name="Обычный 2 2 19 2 3 2 5 2" xfId="19536"/>
    <cellStyle name="Обычный 2 2 19 2 3 2 6" xfId="19537"/>
    <cellStyle name="Обычный 2 2 19 2 3 3" xfId="19538"/>
    <cellStyle name="Обычный 2 2 19 2 3 3 2" xfId="19539"/>
    <cellStyle name="Обычный 2 2 19 2 3 3 2 2" xfId="19540"/>
    <cellStyle name="Обычный 2 2 19 2 3 3 2 2 2" xfId="19541"/>
    <cellStyle name="Обычный 2 2 19 2 3 3 2 2 2 2" xfId="19542"/>
    <cellStyle name="Обычный 2 2 19 2 3 3 2 2 2 2 2" xfId="19543"/>
    <cellStyle name="Обычный 2 2 19 2 3 3 2 2 2 3" xfId="19544"/>
    <cellStyle name="Обычный 2 2 19 2 3 3 2 2 3" xfId="19545"/>
    <cellStyle name="Обычный 2 2 19 2 3 3 2 2 3 2" xfId="19546"/>
    <cellStyle name="Обычный 2 2 19 2 3 3 2 2 4" xfId="19547"/>
    <cellStyle name="Обычный 2 2 19 2 3 3 2 3" xfId="19548"/>
    <cellStyle name="Обычный 2 2 19 2 3 3 2 3 2" xfId="19549"/>
    <cellStyle name="Обычный 2 2 19 2 3 3 2 3 2 2" xfId="19550"/>
    <cellStyle name="Обычный 2 2 19 2 3 3 2 3 3" xfId="19551"/>
    <cellStyle name="Обычный 2 2 19 2 3 3 2 4" xfId="19552"/>
    <cellStyle name="Обычный 2 2 19 2 3 3 2 4 2" xfId="19553"/>
    <cellStyle name="Обычный 2 2 19 2 3 3 2 5" xfId="19554"/>
    <cellStyle name="Обычный 2 2 19 2 3 3 3" xfId="19555"/>
    <cellStyle name="Обычный 2 2 19 2 3 3 3 2" xfId="19556"/>
    <cellStyle name="Обычный 2 2 19 2 3 3 3 2 2" xfId="19557"/>
    <cellStyle name="Обычный 2 2 19 2 3 3 3 2 2 2" xfId="19558"/>
    <cellStyle name="Обычный 2 2 19 2 3 3 3 2 3" xfId="19559"/>
    <cellStyle name="Обычный 2 2 19 2 3 3 3 3" xfId="19560"/>
    <cellStyle name="Обычный 2 2 19 2 3 3 3 3 2" xfId="19561"/>
    <cellStyle name="Обычный 2 2 19 2 3 3 3 4" xfId="19562"/>
    <cellStyle name="Обычный 2 2 19 2 3 3 4" xfId="19563"/>
    <cellStyle name="Обычный 2 2 19 2 3 3 4 2" xfId="19564"/>
    <cellStyle name="Обычный 2 2 19 2 3 3 4 2 2" xfId="19565"/>
    <cellStyle name="Обычный 2 2 19 2 3 3 4 3" xfId="19566"/>
    <cellStyle name="Обычный 2 2 19 2 3 3 5" xfId="19567"/>
    <cellStyle name="Обычный 2 2 19 2 3 3 5 2" xfId="19568"/>
    <cellStyle name="Обычный 2 2 19 2 3 3 6" xfId="19569"/>
    <cellStyle name="Обычный 2 2 19 2 3 4" xfId="19570"/>
    <cellStyle name="Обычный 2 2 19 2 3 4 2" xfId="19571"/>
    <cellStyle name="Обычный 2 2 19 2 3 4 2 2" xfId="19572"/>
    <cellStyle name="Обычный 2 2 19 2 3 4 2 2 2" xfId="19573"/>
    <cellStyle name="Обычный 2 2 19 2 3 4 2 2 2 2" xfId="19574"/>
    <cellStyle name="Обычный 2 2 19 2 3 4 2 2 2 2 2" xfId="19575"/>
    <cellStyle name="Обычный 2 2 19 2 3 4 2 2 2 3" xfId="19576"/>
    <cellStyle name="Обычный 2 2 19 2 3 4 2 2 3" xfId="19577"/>
    <cellStyle name="Обычный 2 2 19 2 3 4 2 2 3 2" xfId="19578"/>
    <cellStyle name="Обычный 2 2 19 2 3 4 2 2 4" xfId="19579"/>
    <cellStyle name="Обычный 2 2 19 2 3 4 2 3" xfId="19580"/>
    <cellStyle name="Обычный 2 2 19 2 3 4 2 3 2" xfId="19581"/>
    <cellStyle name="Обычный 2 2 19 2 3 4 2 3 2 2" xfId="19582"/>
    <cellStyle name="Обычный 2 2 19 2 3 4 2 3 3" xfId="19583"/>
    <cellStyle name="Обычный 2 2 19 2 3 4 2 4" xfId="19584"/>
    <cellStyle name="Обычный 2 2 19 2 3 4 2 4 2" xfId="19585"/>
    <cellStyle name="Обычный 2 2 19 2 3 4 2 5" xfId="19586"/>
    <cellStyle name="Обычный 2 2 19 2 3 4 3" xfId="19587"/>
    <cellStyle name="Обычный 2 2 19 2 3 4 3 2" xfId="19588"/>
    <cellStyle name="Обычный 2 2 19 2 3 4 3 2 2" xfId="19589"/>
    <cellStyle name="Обычный 2 2 19 2 3 4 3 2 2 2" xfId="19590"/>
    <cellStyle name="Обычный 2 2 19 2 3 4 3 2 3" xfId="19591"/>
    <cellStyle name="Обычный 2 2 19 2 3 4 3 3" xfId="19592"/>
    <cellStyle name="Обычный 2 2 19 2 3 4 3 3 2" xfId="19593"/>
    <cellStyle name="Обычный 2 2 19 2 3 4 3 4" xfId="19594"/>
    <cellStyle name="Обычный 2 2 19 2 3 4 4" xfId="19595"/>
    <cellStyle name="Обычный 2 2 19 2 3 4 4 2" xfId="19596"/>
    <cellStyle name="Обычный 2 2 19 2 3 4 4 2 2" xfId="19597"/>
    <cellStyle name="Обычный 2 2 19 2 3 4 4 3" xfId="19598"/>
    <cellStyle name="Обычный 2 2 19 2 3 4 5" xfId="19599"/>
    <cellStyle name="Обычный 2 2 19 2 3 4 5 2" xfId="19600"/>
    <cellStyle name="Обычный 2 2 19 2 3 4 6" xfId="19601"/>
    <cellStyle name="Обычный 2 2 19 2 3 5" xfId="19602"/>
    <cellStyle name="Обычный 2 2 19 2 3 5 2" xfId="19603"/>
    <cellStyle name="Обычный 2 2 19 2 3 5 2 2" xfId="19604"/>
    <cellStyle name="Обычный 2 2 19 2 3 5 2 2 2" xfId="19605"/>
    <cellStyle name="Обычный 2 2 19 2 3 5 2 2 2 2" xfId="19606"/>
    <cellStyle name="Обычный 2 2 19 2 3 5 2 2 2 2 2" xfId="19607"/>
    <cellStyle name="Обычный 2 2 19 2 3 5 2 2 2 3" xfId="19608"/>
    <cellStyle name="Обычный 2 2 19 2 3 5 2 2 3" xfId="19609"/>
    <cellStyle name="Обычный 2 2 19 2 3 5 2 2 3 2" xfId="19610"/>
    <cellStyle name="Обычный 2 2 19 2 3 5 2 2 4" xfId="19611"/>
    <cellStyle name="Обычный 2 2 19 2 3 5 2 3" xfId="19612"/>
    <cellStyle name="Обычный 2 2 19 2 3 5 2 3 2" xfId="19613"/>
    <cellStyle name="Обычный 2 2 19 2 3 5 2 3 2 2" xfId="19614"/>
    <cellStyle name="Обычный 2 2 19 2 3 5 2 3 3" xfId="19615"/>
    <cellStyle name="Обычный 2 2 19 2 3 5 2 4" xfId="19616"/>
    <cellStyle name="Обычный 2 2 19 2 3 5 2 4 2" xfId="19617"/>
    <cellStyle name="Обычный 2 2 19 2 3 5 2 5" xfId="19618"/>
    <cellStyle name="Обычный 2 2 19 2 3 5 3" xfId="19619"/>
    <cellStyle name="Обычный 2 2 19 2 3 5 3 2" xfId="19620"/>
    <cellStyle name="Обычный 2 2 19 2 3 5 3 2 2" xfId="19621"/>
    <cellStyle name="Обычный 2 2 19 2 3 5 3 2 2 2" xfId="19622"/>
    <cellStyle name="Обычный 2 2 19 2 3 5 3 2 3" xfId="19623"/>
    <cellStyle name="Обычный 2 2 19 2 3 5 3 3" xfId="19624"/>
    <cellStyle name="Обычный 2 2 19 2 3 5 3 3 2" xfId="19625"/>
    <cellStyle name="Обычный 2 2 19 2 3 5 3 4" xfId="19626"/>
    <cellStyle name="Обычный 2 2 19 2 3 5 4" xfId="19627"/>
    <cellStyle name="Обычный 2 2 19 2 3 5 4 2" xfId="19628"/>
    <cellStyle name="Обычный 2 2 19 2 3 5 4 2 2" xfId="19629"/>
    <cellStyle name="Обычный 2 2 19 2 3 5 4 3" xfId="19630"/>
    <cellStyle name="Обычный 2 2 19 2 3 5 5" xfId="19631"/>
    <cellStyle name="Обычный 2 2 19 2 3 5 5 2" xfId="19632"/>
    <cellStyle name="Обычный 2 2 19 2 3 5 6" xfId="19633"/>
    <cellStyle name="Обычный 2 2 19 2 3 6" xfId="19634"/>
    <cellStyle name="Обычный 2 2 19 2 3 6 2" xfId="19635"/>
    <cellStyle name="Обычный 2 2 19 2 3 6 2 2" xfId="19636"/>
    <cellStyle name="Обычный 2 2 19 2 3 6 2 2 2" xfId="19637"/>
    <cellStyle name="Обычный 2 2 19 2 3 6 2 2 2 2" xfId="19638"/>
    <cellStyle name="Обычный 2 2 19 2 3 6 2 2 3" xfId="19639"/>
    <cellStyle name="Обычный 2 2 19 2 3 6 2 3" xfId="19640"/>
    <cellStyle name="Обычный 2 2 19 2 3 6 2 3 2" xfId="19641"/>
    <cellStyle name="Обычный 2 2 19 2 3 6 2 4" xfId="19642"/>
    <cellStyle name="Обычный 2 2 19 2 3 6 3" xfId="19643"/>
    <cellStyle name="Обычный 2 2 19 2 3 6 3 2" xfId="19644"/>
    <cellStyle name="Обычный 2 2 19 2 3 6 3 2 2" xfId="19645"/>
    <cellStyle name="Обычный 2 2 19 2 3 6 3 3" xfId="19646"/>
    <cellStyle name="Обычный 2 2 19 2 3 6 4" xfId="19647"/>
    <cellStyle name="Обычный 2 2 19 2 3 6 4 2" xfId="19648"/>
    <cellStyle name="Обычный 2 2 19 2 3 6 5" xfId="19649"/>
    <cellStyle name="Обычный 2 2 19 2 3 7" xfId="19650"/>
    <cellStyle name="Обычный 2 2 19 2 3 7 2" xfId="19651"/>
    <cellStyle name="Обычный 2 2 19 2 3 7 2 2" xfId="19652"/>
    <cellStyle name="Обычный 2 2 19 2 3 7 2 2 2" xfId="19653"/>
    <cellStyle name="Обычный 2 2 19 2 3 7 2 3" xfId="19654"/>
    <cellStyle name="Обычный 2 2 19 2 3 7 3" xfId="19655"/>
    <cellStyle name="Обычный 2 2 19 2 3 7 3 2" xfId="19656"/>
    <cellStyle name="Обычный 2 2 19 2 3 7 4" xfId="19657"/>
    <cellStyle name="Обычный 2 2 19 2 3 8" xfId="19658"/>
    <cellStyle name="Обычный 2 2 19 2 3 8 2" xfId="19659"/>
    <cellStyle name="Обычный 2 2 19 2 3 8 2 2" xfId="19660"/>
    <cellStyle name="Обычный 2 2 19 2 3 8 3" xfId="19661"/>
    <cellStyle name="Обычный 2 2 19 2 3 9" xfId="19662"/>
    <cellStyle name="Обычный 2 2 19 2 3 9 2" xfId="19663"/>
    <cellStyle name="Обычный 2 2 19 2 4" xfId="19664"/>
    <cellStyle name="Обычный 2 2 19 2 4 10" xfId="19665"/>
    <cellStyle name="Обычный 2 2 19 2 4 2" xfId="19666"/>
    <cellStyle name="Обычный 2 2 19 2 4 2 2" xfId="19667"/>
    <cellStyle name="Обычный 2 2 19 2 4 2 2 2" xfId="19668"/>
    <cellStyle name="Обычный 2 2 19 2 4 2 2 2 2" xfId="19669"/>
    <cellStyle name="Обычный 2 2 19 2 4 2 2 2 2 2" xfId="19670"/>
    <cellStyle name="Обычный 2 2 19 2 4 2 2 2 2 2 2" xfId="19671"/>
    <cellStyle name="Обычный 2 2 19 2 4 2 2 2 2 3" xfId="19672"/>
    <cellStyle name="Обычный 2 2 19 2 4 2 2 2 3" xfId="19673"/>
    <cellStyle name="Обычный 2 2 19 2 4 2 2 2 3 2" xfId="19674"/>
    <cellStyle name="Обычный 2 2 19 2 4 2 2 2 4" xfId="19675"/>
    <cellStyle name="Обычный 2 2 19 2 4 2 2 3" xfId="19676"/>
    <cellStyle name="Обычный 2 2 19 2 4 2 2 3 2" xfId="19677"/>
    <cellStyle name="Обычный 2 2 19 2 4 2 2 3 2 2" xfId="19678"/>
    <cellStyle name="Обычный 2 2 19 2 4 2 2 3 3" xfId="19679"/>
    <cellStyle name="Обычный 2 2 19 2 4 2 2 4" xfId="19680"/>
    <cellStyle name="Обычный 2 2 19 2 4 2 2 4 2" xfId="19681"/>
    <cellStyle name="Обычный 2 2 19 2 4 2 2 5" xfId="19682"/>
    <cellStyle name="Обычный 2 2 19 2 4 2 3" xfId="19683"/>
    <cellStyle name="Обычный 2 2 19 2 4 2 3 2" xfId="19684"/>
    <cellStyle name="Обычный 2 2 19 2 4 2 3 2 2" xfId="19685"/>
    <cellStyle name="Обычный 2 2 19 2 4 2 3 2 2 2" xfId="19686"/>
    <cellStyle name="Обычный 2 2 19 2 4 2 3 2 3" xfId="19687"/>
    <cellStyle name="Обычный 2 2 19 2 4 2 3 3" xfId="19688"/>
    <cellStyle name="Обычный 2 2 19 2 4 2 3 3 2" xfId="19689"/>
    <cellStyle name="Обычный 2 2 19 2 4 2 3 4" xfId="19690"/>
    <cellStyle name="Обычный 2 2 19 2 4 2 4" xfId="19691"/>
    <cellStyle name="Обычный 2 2 19 2 4 2 4 2" xfId="19692"/>
    <cellStyle name="Обычный 2 2 19 2 4 2 4 2 2" xfId="19693"/>
    <cellStyle name="Обычный 2 2 19 2 4 2 4 3" xfId="19694"/>
    <cellStyle name="Обычный 2 2 19 2 4 2 5" xfId="19695"/>
    <cellStyle name="Обычный 2 2 19 2 4 2 5 2" xfId="19696"/>
    <cellStyle name="Обычный 2 2 19 2 4 2 6" xfId="19697"/>
    <cellStyle name="Обычный 2 2 19 2 4 3" xfId="19698"/>
    <cellStyle name="Обычный 2 2 19 2 4 3 2" xfId="19699"/>
    <cellStyle name="Обычный 2 2 19 2 4 3 2 2" xfId="19700"/>
    <cellStyle name="Обычный 2 2 19 2 4 3 2 2 2" xfId="19701"/>
    <cellStyle name="Обычный 2 2 19 2 4 3 2 2 2 2" xfId="19702"/>
    <cellStyle name="Обычный 2 2 19 2 4 3 2 2 2 2 2" xfId="19703"/>
    <cellStyle name="Обычный 2 2 19 2 4 3 2 2 2 3" xfId="19704"/>
    <cellStyle name="Обычный 2 2 19 2 4 3 2 2 3" xfId="19705"/>
    <cellStyle name="Обычный 2 2 19 2 4 3 2 2 3 2" xfId="19706"/>
    <cellStyle name="Обычный 2 2 19 2 4 3 2 2 4" xfId="19707"/>
    <cellStyle name="Обычный 2 2 19 2 4 3 2 3" xfId="19708"/>
    <cellStyle name="Обычный 2 2 19 2 4 3 2 3 2" xfId="19709"/>
    <cellStyle name="Обычный 2 2 19 2 4 3 2 3 2 2" xfId="19710"/>
    <cellStyle name="Обычный 2 2 19 2 4 3 2 3 3" xfId="19711"/>
    <cellStyle name="Обычный 2 2 19 2 4 3 2 4" xfId="19712"/>
    <cellStyle name="Обычный 2 2 19 2 4 3 2 4 2" xfId="19713"/>
    <cellStyle name="Обычный 2 2 19 2 4 3 2 5" xfId="19714"/>
    <cellStyle name="Обычный 2 2 19 2 4 3 3" xfId="19715"/>
    <cellStyle name="Обычный 2 2 19 2 4 3 3 2" xfId="19716"/>
    <cellStyle name="Обычный 2 2 19 2 4 3 3 2 2" xfId="19717"/>
    <cellStyle name="Обычный 2 2 19 2 4 3 3 2 2 2" xfId="19718"/>
    <cellStyle name="Обычный 2 2 19 2 4 3 3 2 3" xfId="19719"/>
    <cellStyle name="Обычный 2 2 19 2 4 3 3 3" xfId="19720"/>
    <cellStyle name="Обычный 2 2 19 2 4 3 3 3 2" xfId="19721"/>
    <cellStyle name="Обычный 2 2 19 2 4 3 3 4" xfId="19722"/>
    <cellStyle name="Обычный 2 2 19 2 4 3 4" xfId="19723"/>
    <cellStyle name="Обычный 2 2 19 2 4 3 4 2" xfId="19724"/>
    <cellStyle name="Обычный 2 2 19 2 4 3 4 2 2" xfId="19725"/>
    <cellStyle name="Обычный 2 2 19 2 4 3 4 3" xfId="19726"/>
    <cellStyle name="Обычный 2 2 19 2 4 3 5" xfId="19727"/>
    <cellStyle name="Обычный 2 2 19 2 4 3 5 2" xfId="19728"/>
    <cellStyle name="Обычный 2 2 19 2 4 3 6" xfId="19729"/>
    <cellStyle name="Обычный 2 2 19 2 4 4" xfId="19730"/>
    <cellStyle name="Обычный 2 2 19 2 4 4 2" xfId="19731"/>
    <cellStyle name="Обычный 2 2 19 2 4 4 2 2" xfId="19732"/>
    <cellStyle name="Обычный 2 2 19 2 4 4 2 2 2" xfId="19733"/>
    <cellStyle name="Обычный 2 2 19 2 4 4 2 2 2 2" xfId="19734"/>
    <cellStyle name="Обычный 2 2 19 2 4 4 2 2 2 2 2" xfId="19735"/>
    <cellStyle name="Обычный 2 2 19 2 4 4 2 2 2 3" xfId="19736"/>
    <cellStyle name="Обычный 2 2 19 2 4 4 2 2 3" xfId="19737"/>
    <cellStyle name="Обычный 2 2 19 2 4 4 2 2 3 2" xfId="19738"/>
    <cellStyle name="Обычный 2 2 19 2 4 4 2 2 4" xfId="19739"/>
    <cellStyle name="Обычный 2 2 19 2 4 4 2 3" xfId="19740"/>
    <cellStyle name="Обычный 2 2 19 2 4 4 2 3 2" xfId="19741"/>
    <cellStyle name="Обычный 2 2 19 2 4 4 2 3 2 2" xfId="19742"/>
    <cellStyle name="Обычный 2 2 19 2 4 4 2 3 3" xfId="19743"/>
    <cellStyle name="Обычный 2 2 19 2 4 4 2 4" xfId="19744"/>
    <cellStyle name="Обычный 2 2 19 2 4 4 2 4 2" xfId="19745"/>
    <cellStyle name="Обычный 2 2 19 2 4 4 2 5" xfId="19746"/>
    <cellStyle name="Обычный 2 2 19 2 4 4 3" xfId="19747"/>
    <cellStyle name="Обычный 2 2 19 2 4 4 3 2" xfId="19748"/>
    <cellStyle name="Обычный 2 2 19 2 4 4 3 2 2" xfId="19749"/>
    <cellStyle name="Обычный 2 2 19 2 4 4 3 2 2 2" xfId="19750"/>
    <cellStyle name="Обычный 2 2 19 2 4 4 3 2 3" xfId="19751"/>
    <cellStyle name="Обычный 2 2 19 2 4 4 3 3" xfId="19752"/>
    <cellStyle name="Обычный 2 2 19 2 4 4 3 3 2" xfId="19753"/>
    <cellStyle name="Обычный 2 2 19 2 4 4 3 4" xfId="19754"/>
    <cellStyle name="Обычный 2 2 19 2 4 4 4" xfId="19755"/>
    <cellStyle name="Обычный 2 2 19 2 4 4 4 2" xfId="19756"/>
    <cellStyle name="Обычный 2 2 19 2 4 4 4 2 2" xfId="19757"/>
    <cellStyle name="Обычный 2 2 19 2 4 4 4 3" xfId="19758"/>
    <cellStyle name="Обычный 2 2 19 2 4 4 5" xfId="19759"/>
    <cellStyle name="Обычный 2 2 19 2 4 4 5 2" xfId="19760"/>
    <cellStyle name="Обычный 2 2 19 2 4 4 6" xfId="19761"/>
    <cellStyle name="Обычный 2 2 19 2 4 5" xfId="19762"/>
    <cellStyle name="Обычный 2 2 19 2 4 5 2" xfId="19763"/>
    <cellStyle name="Обычный 2 2 19 2 4 5 2 2" xfId="19764"/>
    <cellStyle name="Обычный 2 2 19 2 4 5 2 2 2" xfId="19765"/>
    <cellStyle name="Обычный 2 2 19 2 4 5 2 2 2 2" xfId="19766"/>
    <cellStyle name="Обычный 2 2 19 2 4 5 2 2 2 2 2" xfId="19767"/>
    <cellStyle name="Обычный 2 2 19 2 4 5 2 2 2 3" xfId="19768"/>
    <cellStyle name="Обычный 2 2 19 2 4 5 2 2 3" xfId="19769"/>
    <cellStyle name="Обычный 2 2 19 2 4 5 2 2 3 2" xfId="19770"/>
    <cellStyle name="Обычный 2 2 19 2 4 5 2 2 4" xfId="19771"/>
    <cellStyle name="Обычный 2 2 19 2 4 5 2 3" xfId="19772"/>
    <cellStyle name="Обычный 2 2 19 2 4 5 2 3 2" xfId="19773"/>
    <cellStyle name="Обычный 2 2 19 2 4 5 2 3 2 2" xfId="19774"/>
    <cellStyle name="Обычный 2 2 19 2 4 5 2 3 3" xfId="19775"/>
    <cellStyle name="Обычный 2 2 19 2 4 5 2 4" xfId="19776"/>
    <cellStyle name="Обычный 2 2 19 2 4 5 2 4 2" xfId="19777"/>
    <cellStyle name="Обычный 2 2 19 2 4 5 2 5" xfId="19778"/>
    <cellStyle name="Обычный 2 2 19 2 4 5 3" xfId="19779"/>
    <cellStyle name="Обычный 2 2 19 2 4 5 3 2" xfId="19780"/>
    <cellStyle name="Обычный 2 2 19 2 4 5 3 2 2" xfId="19781"/>
    <cellStyle name="Обычный 2 2 19 2 4 5 3 2 2 2" xfId="19782"/>
    <cellStyle name="Обычный 2 2 19 2 4 5 3 2 3" xfId="19783"/>
    <cellStyle name="Обычный 2 2 19 2 4 5 3 3" xfId="19784"/>
    <cellStyle name="Обычный 2 2 19 2 4 5 3 3 2" xfId="19785"/>
    <cellStyle name="Обычный 2 2 19 2 4 5 3 4" xfId="19786"/>
    <cellStyle name="Обычный 2 2 19 2 4 5 4" xfId="19787"/>
    <cellStyle name="Обычный 2 2 19 2 4 5 4 2" xfId="19788"/>
    <cellStyle name="Обычный 2 2 19 2 4 5 4 2 2" xfId="19789"/>
    <cellStyle name="Обычный 2 2 19 2 4 5 4 3" xfId="19790"/>
    <cellStyle name="Обычный 2 2 19 2 4 5 5" xfId="19791"/>
    <cellStyle name="Обычный 2 2 19 2 4 5 5 2" xfId="19792"/>
    <cellStyle name="Обычный 2 2 19 2 4 5 6" xfId="19793"/>
    <cellStyle name="Обычный 2 2 19 2 4 6" xfId="19794"/>
    <cellStyle name="Обычный 2 2 19 2 4 6 2" xfId="19795"/>
    <cellStyle name="Обычный 2 2 19 2 4 6 2 2" xfId="19796"/>
    <cellStyle name="Обычный 2 2 19 2 4 6 2 2 2" xfId="19797"/>
    <cellStyle name="Обычный 2 2 19 2 4 6 2 2 2 2" xfId="19798"/>
    <cellStyle name="Обычный 2 2 19 2 4 6 2 2 3" xfId="19799"/>
    <cellStyle name="Обычный 2 2 19 2 4 6 2 3" xfId="19800"/>
    <cellStyle name="Обычный 2 2 19 2 4 6 2 3 2" xfId="19801"/>
    <cellStyle name="Обычный 2 2 19 2 4 6 2 4" xfId="19802"/>
    <cellStyle name="Обычный 2 2 19 2 4 6 3" xfId="19803"/>
    <cellStyle name="Обычный 2 2 19 2 4 6 3 2" xfId="19804"/>
    <cellStyle name="Обычный 2 2 19 2 4 6 3 2 2" xfId="19805"/>
    <cellStyle name="Обычный 2 2 19 2 4 6 3 3" xfId="19806"/>
    <cellStyle name="Обычный 2 2 19 2 4 6 4" xfId="19807"/>
    <cellStyle name="Обычный 2 2 19 2 4 6 4 2" xfId="19808"/>
    <cellStyle name="Обычный 2 2 19 2 4 6 5" xfId="19809"/>
    <cellStyle name="Обычный 2 2 19 2 4 7" xfId="19810"/>
    <cellStyle name="Обычный 2 2 19 2 4 7 2" xfId="19811"/>
    <cellStyle name="Обычный 2 2 19 2 4 7 2 2" xfId="19812"/>
    <cellStyle name="Обычный 2 2 19 2 4 7 2 2 2" xfId="19813"/>
    <cellStyle name="Обычный 2 2 19 2 4 7 2 3" xfId="19814"/>
    <cellStyle name="Обычный 2 2 19 2 4 7 3" xfId="19815"/>
    <cellStyle name="Обычный 2 2 19 2 4 7 3 2" xfId="19816"/>
    <cellStyle name="Обычный 2 2 19 2 4 7 4" xfId="19817"/>
    <cellStyle name="Обычный 2 2 19 2 4 8" xfId="19818"/>
    <cellStyle name="Обычный 2 2 19 2 4 8 2" xfId="19819"/>
    <cellStyle name="Обычный 2 2 19 2 4 8 2 2" xfId="19820"/>
    <cellStyle name="Обычный 2 2 19 2 4 8 3" xfId="19821"/>
    <cellStyle name="Обычный 2 2 19 2 4 9" xfId="19822"/>
    <cellStyle name="Обычный 2 2 19 2 4 9 2" xfId="19823"/>
    <cellStyle name="Обычный 2 2 19 2 5" xfId="19824"/>
    <cellStyle name="Обычный 2 2 19 2 5 2" xfId="19825"/>
    <cellStyle name="Обычный 2 2 19 2 5 2 2" xfId="19826"/>
    <cellStyle name="Обычный 2 2 19 2 5 2 2 2" xfId="19827"/>
    <cellStyle name="Обычный 2 2 19 2 5 2 2 2 2" xfId="19828"/>
    <cellStyle name="Обычный 2 2 19 2 5 2 2 2 2 2" xfId="19829"/>
    <cellStyle name="Обычный 2 2 19 2 5 2 2 2 3" xfId="19830"/>
    <cellStyle name="Обычный 2 2 19 2 5 2 2 3" xfId="19831"/>
    <cellStyle name="Обычный 2 2 19 2 5 2 2 3 2" xfId="19832"/>
    <cellStyle name="Обычный 2 2 19 2 5 2 2 4" xfId="19833"/>
    <cellStyle name="Обычный 2 2 19 2 5 2 3" xfId="19834"/>
    <cellStyle name="Обычный 2 2 19 2 5 2 3 2" xfId="19835"/>
    <cellStyle name="Обычный 2 2 19 2 5 2 3 2 2" xfId="19836"/>
    <cellStyle name="Обычный 2 2 19 2 5 2 3 3" xfId="19837"/>
    <cellStyle name="Обычный 2 2 19 2 5 2 4" xfId="19838"/>
    <cellStyle name="Обычный 2 2 19 2 5 2 4 2" xfId="19839"/>
    <cellStyle name="Обычный 2 2 19 2 5 2 5" xfId="19840"/>
    <cellStyle name="Обычный 2 2 19 2 5 3" xfId="19841"/>
    <cellStyle name="Обычный 2 2 19 2 5 3 2" xfId="19842"/>
    <cellStyle name="Обычный 2 2 19 2 5 3 2 2" xfId="19843"/>
    <cellStyle name="Обычный 2 2 19 2 5 3 2 2 2" xfId="19844"/>
    <cellStyle name="Обычный 2 2 19 2 5 3 2 3" xfId="19845"/>
    <cellStyle name="Обычный 2 2 19 2 5 3 3" xfId="19846"/>
    <cellStyle name="Обычный 2 2 19 2 5 3 3 2" xfId="19847"/>
    <cellStyle name="Обычный 2 2 19 2 5 3 4" xfId="19848"/>
    <cellStyle name="Обычный 2 2 19 2 5 4" xfId="19849"/>
    <cellStyle name="Обычный 2 2 19 2 5 4 2" xfId="19850"/>
    <cellStyle name="Обычный 2 2 19 2 5 4 2 2" xfId="19851"/>
    <cellStyle name="Обычный 2 2 19 2 5 4 3" xfId="19852"/>
    <cellStyle name="Обычный 2 2 19 2 5 5" xfId="19853"/>
    <cellStyle name="Обычный 2 2 19 2 5 5 2" xfId="19854"/>
    <cellStyle name="Обычный 2 2 19 2 5 6" xfId="19855"/>
    <cellStyle name="Обычный 2 2 19 2 6" xfId="19856"/>
    <cellStyle name="Обычный 2 2 19 2 6 2" xfId="19857"/>
    <cellStyle name="Обычный 2 2 19 2 6 2 2" xfId="19858"/>
    <cellStyle name="Обычный 2 2 19 2 6 2 2 2" xfId="19859"/>
    <cellStyle name="Обычный 2 2 19 2 6 2 2 2 2" xfId="19860"/>
    <cellStyle name="Обычный 2 2 19 2 6 2 2 2 2 2" xfId="19861"/>
    <cellStyle name="Обычный 2 2 19 2 6 2 2 2 3" xfId="19862"/>
    <cellStyle name="Обычный 2 2 19 2 6 2 2 3" xfId="19863"/>
    <cellStyle name="Обычный 2 2 19 2 6 2 2 3 2" xfId="19864"/>
    <cellStyle name="Обычный 2 2 19 2 6 2 2 4" xfId="19865"/>
    <cellStyle name="Обычный 2 2 19 2 6 2 3" xfId="19866"/>
    <cellStyle name="Обычный 2 2 19 2 6 2 3 2" xfId="19867"/>
    <cellStyle name="Обычный 2 2 19 2 6 2 3 2 2" xfId="19868"/>
    <cellStyle name="Обычный 2 2 19 2 6 2 3 3" xfId="19869"/>
    <cellStyle name="Обычный 2 2 19 2 6 2 4" xfId="19870"/>
    <cellStyle name="Обычный 2 2 19 2 6 2 4 2" xfId="19871"/>
    <cellStyle name="Обычный 2 2 19 2 6 2 5" xfId="19872"/>
    <cellStyle name="Обычный 2 2 19 2 6 3" xfId="19873"/>
    <cellStyle name="Обычный 2 2 19 2 6 3 2" xfId="19874"/>
    <cellStyle name="Обычный 2 2 19 2 6 3 2 2" xfId="19875"/>
    <cellStyle name="Обычный 2 2 19 2 6 3 2 2 2" xfId="19876"/>
    <cellStyle name="Обычный 2 2 19 2 6 3 2 3" xfId="19877"/>
    <cellStyle name="Обычный 2 2 19 2 6 3 3" xfId="19878"/>
    <cellStyle name="Обычный 2 2 19 2 6 3 3 2" xfId="19879"/>
    <cellStyle name="Обычный 2 2 19 2 6 3 4" xfId="19880"/>
    <cellStyle name="Обычный 2 2 19 2 6 4" xfId="19881"/>
    <cellStyle name="Обычный 2 2 19 2 6 4 2" xfId="19882"/>
    <cellStyle name="Обычный 2 2 19 2 6 4 2 2" xfId="19883"/>
    <cellStyle name="Обычный 2 2 19 2 6 4 3" xfId="19884"/>
    <cellStyle name="Обычный 2 2 19 2 6 5" xfId="19885"/>
    <cellStyle name="Обычный 2 2 19 2 6 5 2" xfId="19886"/>
    <cellStyle name="Обычный 2 2 19 2 6 6" xfId="19887"/>
    <cellStyle name="Обычный 2 2 19 2 7" xfId="19888"/>
    <cellStyle name="Обычный 2 2 19 2 7 2" xfId="19889"/>
    <cellStyle name="Обычный 2 2 19 2 7 2 2" xfId="19890"/>
    <cellStyle name="Обычный 2 2 19 2 7 2 2 2" xfId="19891"/>
    <cellStyle name="Обычный 2 2 19 2 7 2 2 2 2" xfId="19892"/>
    <cellStyle name="Обычный 2 2 19 2 7 2 2 2 2 2" xfId="19893"/>
    <cellStyle name="Обычный 2 2 19 2 7 2 2 2 3" xfId="19894"/>
    <cellStyle name="Обычный 2 2 19 2 7 2 2 3" xfId="19895"/>
    <cellStyle name="Обычный 2 2 19 2 7 2 2 3 2" xfId="19896"/>
    <cellStyle name="Обычный 2 2 19 2 7 2 2 4" xfId="19897"/>
    <cellStyle name="Обычный 2 2 19 2 7 2 3" xfId="19898"/>
    <cellStyle name="Обычный 2 2 19 2 7 2 3 2" xfId="19899"/>
    <cellStyle name="Обычный 2 2 19 2 7 2 3 2 2" xfId="19900"/>
    <cellStyle name="Обычный 2 2 19 2 7 2 3 3" xfId="19901"/>
    <cellStyle name="Обычный 2 2 19 2 7 2 4" xfId="19902"/>
    <cellStyle name="Обычный 2 2 19 2 7 2 4 2" xfId="19903"/>
    <cellStyle name="Обычный 2 2 19 2 7 2 5" xfId="19904"/>
    <cellStyle name="Обычный 2 2 19 2 7 3" xfId="19905"/>
    <cellStyle name="Обычный 2 2 19 2 7 3 2" xfId="19906"/>
    <cellStyle name="Обычный 2 2 19 2 7 3 2 2" xfId="19907"/>
    <cellStyle name="Обычный 2 2 19 2 7 3 2 2 2" xfId="19908"/>
    <cellStyle name="Обычный 2 2 19 2 7 3 2 3" xfId="19909"/>
    <cellStyle name="Обычный 2 2 19 2 7 3 3" xfId="19910"/>
    <cellStyle name="Обычный 2 2 19 2 7 3 3 2" xfId="19911"/>
    <cellStyle name="Обычный 2 2 19 2 7 3 4" xfId="19912"/>
    <cellStyle name="Обычный 2 2 19 2 7 4" xfId="19913"/>
    <cellStyle name="Обычный 2 2 19 2 7 4 2" xfId="19914"/>
    <cellStyle name="Обычный 2 2 19 2 7 4 2 2" xfId="19915"/>
    <cellStyle name="Обычный 2 2 19 2 7 4 3" xfId="19916"/>
    <cellStyle name="Обычный 2 2 19 2 7 5" xfId="19917"/>
    <cellStyle name="Обычный 2 2 19 2 7 5 2" xfId="19918"/>
    <cellStyle name="Обычный 2 2 19 2 7 6" xfId="19919"/>
    <cellStyle name="Обычный 2 2 19 2 8" xfId="19920"/>
    <cellStyle name="Обычный 2 2 19 2 8 2" xfId="19921"/>
    <cellStyle name="Обычный 2 2 19 2 8 2 2" xfId="19922"/>
    <cellStyle name="Обычный 2 2 19 2 8 2 2 2" xfId="19923"/>
    <cellStyle name="Обычный 2 2 19 2 8 2 2 2 2" xfId="19924"/>
    <cellStyle name="Обычный 2 2 19 2 8 2 2 2 2 2" xfId="19925"/>
    <cellStyle name="Обычный 2 2 19 2 8 2 2 2 3" xfId="19926"/>
    <cellStyle name="Обычный 2 2 19 2 8 2 2 3" xfId="19927"/>
    <cellStyle name="Обычный 2 2 19 2 8 2 2 3 2" xfId="19928"/>
    <cellStyle name="Обычный 2 2 19 2 8 2 2 4" xfId="19929"/>
    <cellStyle name="Обычный 2 2 19 2 8 2 3" xfId="19930"/>
    <cellStyle name="Обычный 2 2 19 2 8 2 3 2" xfId="19931"/>
    <cellStyle name="Обычный 2 2 19 2 8 2 3 2 2" xfId="19932"/>
    <cellStyle name="Обычный 2 2 19 2 8 2 3 3" xfId="19933"/>
    <cellStyle name="Обычный 2 2 19 2 8 2 4" xfId="19934"/>
    <cellStyle name="Обычный 2 2 19 2 8 2 4 2" xfId="19935"/>
    <cellStyle name="Обычный 2 2 19 2 8 2 5" xfId="19936"/>
    <cellStyle name="Обычный 2 2 19 2 8 3" xfId="19937"/>
    <cellStyle name="Обычный 2 2 19 2 8 3 2" xfId="19938"/>
    <cellStyle name="Обычный 2 2 19 2 8 3 2 2" xfId="19939"/>
    <cellStyle name="Обычный 2 2 19 2 8 3 2 2 2" xfId="19940"/>
    <cellStyle name="Обычный 2 2 19 2 8 3 2 3" xfId="19941"/>
    <cellStyle name="Обычный 2 2 19 2 8 3 3" xfId="19942"/>
    <cellStyle name="Обычный 2 2 19 2 8 3 3 2" xfId="19943"/>
    <cellStyle name="Обычный 2 2 19 2 8 3 4" xfId="19944"/>
    <cellStyle name="Обычный 2 2 19 2 8 4" xfId="19945"/>
    <cellStyle name="Обычный 2 2 19 2 8 4 2" xfId="19946"/>
    <cellStyle name="Обычный 2 2 19 2 8 4 2 2" xfId="19947"/>
    <cellStyle name="Обычный 2 2 19 2 8 4 3" xfId="19948"/>
    <cellStyle name="Обычный 2 2 19 2 8 5" xfId="19949"/>
    <cellStyle name="Обычный 2 2 19 2 8 5 2" xfId="19950"/>
    <cellStyle name="Обычный 2 2 19 2 8 6" xfId="19951"/>
    <cellStyle name="Обычный 2 2 19 2 9" xfId="19952"/>
    <cellStyle name="Обычный 2 2 19 2 9 2" xfId="19953"/>
    <cellStyle name="Обычный 2 2 19 2 9 2 2" xfId="19954"/>
    <cellStyle name="Обычный 2 2 19 2 9 2 2 2" xfId="19955"/>
    <cellStyle name="Обычный 2 2 19 2 9 2 2 2 2" xfId="19956"/>
    <cellStyle name="Обычный 2 2 19 2 9 2 2 3" xfId="19957"/>
    <cellStyle name="Обычный 2 2 19 2 9 2 3" xfId="19958"/>
    <cellStyle name="Обычный 2 2 19 2 9 2 3 2" xfId="19959"/>
    <cellStyle name="Обычный 2 2 19 2 9 2 4" xfId="19960"/>
    <cellStyle name="Обычный 2 2 19 2 9 3" xfId="19961"/>
    <cellStyle name="Обычный 2 2 19 2 9 3 2" xfId="19962"/>
    <cellStyle name="Обычный 2 2 19 2 9 3 2 2" xfId="19963"/>
    <cellStyle name="Обычный 2 2 19 2 9 3 3" xfId="19964"/>
    <cellStyle name="Обычный 2 2 19 2 9 4" xfId="19965"/>
    <cellStyle name="Обычный 2 2 19 2 9 4 2" xfId="19966"/>
    <cellStyle name="Обычный 2 2 19 2 9 5" xfId="19967"/>
    <cellStyle name="Обычный 2 2 19 3" xfId="19968"/>
    <cellStyle name="Обычный 2 2 19 3 10" xfId="19969"/>
    <cellStyle name="Обычный 2 2 19 3 10 2" xfId="19970"/>
    <cellStyle name="Обычный 2 2 19 3 11" xfId="19971"/>
    <cellStyle name="Обычный 2 2 19 3 2" xfId="19972"/>
    <cellStyle name="Обычный 2 2 19 3 2 10" xfId="19973"/>
    <cellStyle name="Обычный 2 2 19 3 2 2" xfId="19974"/>
    <cellStyle name="Обычный 2 2 19 3 2 2 2" xfId="19975"/>
    <cellStyle name="Обычный 2 2 19 3 2 2 2 2" xfId="19976"/>
    <cellStyle name="Обычный 2 2 19 3 2 2 2 2 2" xfId="19977"/>
    <cellStyle name="Обычный 2 2 19 3 2 2 2 2 2 2" xfId="19978"/>
    <cellStyle name="Обычный 2 2 19 3 2 2 2 2 2 2 2" xfId="19979"/>
    <cellStyle name="Обычный 2 2 19 3 2 2 2 2 2 3" xfId="19980"/>
    <cellStyle name="Обычный 2 2 19 3 2 2 2 2 3" xfId="19981"/>
    <cellStyle name="Обычный 2 2 19 3 2 2 2 2 3 2" xfId="19982"/>
    <cellStyle name="Обычный 2 2 19 3 2 2 2 2 4" xfId="19983"/>
    <cellStyle name="Обычный 2 2 19 3 2 2 2 3" xfId="19984"/>
    <cellStyle name="Обычный 2 2 19 3 2 2 2 3 2" xfId="19985"/>
    <cellStyle name="Обычный 2 2 19 3 2 2 2 3 2 2" xfId="19986"/>
    <cellStyle name="Обычный 2 2 19 3 2 2 2 3 3" xfId="19987"/>
    <cellStyle name="Обычный 2 2 19 3 2 2 2 4" xfId="19988"/>
    <cellStyle name="Обычный 2 2 19 3 2 2 2 4 2" xfId="19989"/>
    <cellStyle name="Обычный 2 2 19 3 2 2 2 5" xfId="19990"/>
    <cellStyle name="Обычный 2 2 19 3 2 2 3" xfId="19991"/>
    <cellStyle name="Обычный 2 2 19 3 2 2 3 2" xfId="19992"/>
    <cellStyle name="Обычный 2 2 19 3 2 2 3 2 2" xfId="19993"/>
    <cellStyle name="Обычный 2 2 19 3 2 2 3 2 2 2" xfId="19994"/>
    <cellStyle name="Обычный 2 2 19 3 2 2 3 2 3" xfId="19995"/>
    <cellStyle name="Обычный 2 2 19 3 2 2 3 3" xfId="19996"/>
    <cellStyle name="Обычный 2 2 19 3 2 2 3 3 2" xfId="19997"/>
    <cellStyle name="Обычный 2 2 19 3 2 2 3 4" xfId="19998"/>
    <cellStyle name="Обычный 2 2 19 3 2 2 4" xfId="19999"/>
    <cellStyle name="Обычный 2 2 19 3 2 2 4 2" xfId="20000"/>
    <cellStyle name="Обычный 2 2 19 3 2 2 4 2 2" xfId="20001"/>
    <cellStyle name="Обычный 2 2 19 3 2 2 4 3" xfId="20002"/>
    <cellStyle name="Обычный 2 2 19 3 2 2 5" xfId="20003"/>
    <cellStyle name="Обычный 2 2 19 3 2 2 5 2" xfId="20004"/>
    <cellStyle name="Обычный 2 2 19 3 2 2 6" xfId="20005"/>
    <cellStyle name="Обычный 2 2 19 3 2 3" xfId="20006"/>
    <cellStyle name="Обычный 2 2 19 3 2 3 2" xfId="20007"/>
    <cellStyle name="Обычный 2 2 19 3 2 3 2 2" xfId="20008"/>
    <cellStyle name="Обычный 2 2 19 3 2 3 2 2 2" xfId="20009"/>
    <cellStyle name="Обычный 2 2 19 3 2 3 2 2 2 2" xfId="20010"/>
    <cellStyle name="Обычный 2 2 19 3 2 3 2 2 2 2 2" xfId="20011"/>
    <cellStyle name="Обычный 2 2 19 3 2 3 2 2 2 3" xfId="20012"/>
    <cellStyle name="Обычный 2 2 19 3 2 3 2 2 3" xfId="20013"/>
    <cellStyle name="Обычный 2 2 19 3 2 3 2 2 3 2" xfId="20014"/>
    <cellStyle name="Обычный 2 2 19 3 2 3 2 2 4" xfId="20015"/>
    <cellStyle name="Обычный 2 2 19 3 2 3 2 3" xfId="20016"/>
    <cellStyle name="Обычный 2 2 19 3 2 3 2 3 2" xfId="20017"/>
    <cellStyle name="Обычный 2 2 19 3 2 3 2 3 2 2" xfId="20018"/>
    <cellStyle name="Обычный 2 2 19 3 2 3 2 3 3" xfId="20019"/>
    <cellStyle name="Обычный 2 2 19 3 2 3 2 4" xfId="20020"/>
    <cellStyle name="Обычный 2 2 19 3 2 3 2 4 2" xfId="20021"/>
    <cellStyle name="Обычный 2 2 19 3 2 3 2 5" xfId="20022"/>
    <cellStyle name="Обычный 2 2 19 3 2 3 3" xfId="20023"/>
    <cellStyle name="Обычный 2 2 19 3 2 3 3 2" xfId="20024"/>
    <cellStyle name="Обычный 2 2 19 3 2 3 3 2 2" xfId="20025"/>
    <cellStyle name="Обычный 2 2 19 3 2 3 3 2 2 2" xfId="20026"/>
    <cellStyle name="Обычный 2 2 19 3 2 3 3 2 3" xfId="20027"/>
    <cellStyle name="Обычный 2 2 19 3 2 3 3 3" xfId="20028"/>
    <cellStyle name="Обычный 2 2 19 3 2 3 3 3 2" xfId="20029"/>
    <cellStyle name="Обычный 2 2 19 3 2 3 3 4" xfId="20030"/>
    <cellStyle name="Обычный 2 2 19 3 2 3 4" xfId="20031"/>
    <cellStyle name="Обычный 2 2 19 3 2 3 4 2" xfId="20032"/>
    <cellStyle name="Обычный 2 2 19 3 2 3 4 2 2" xfId="20033"/>
    <cellStyle name="Обычный 2 2 19 3 2 3 4 3" xfId="20034"/>
    <cellStyle name="Обычный 2 2 19 3 2 3 5" xfId="20035"/>
    <cellStyle name="Обычный 2 2 19 3 2 3 5 2" xfId="20036"/>
    <cellStyle name="Обычный 2 2 19 3 2 3 6" xfId="20037"/>
    <cellStyle name="Обычный 2 2 19 3 2 4" xfId="20038"/>
    <cellStyle name="Обычный 2 2 19 3 2 4 2" xfId="20039"/>
    <cellStyle name="Обычный 2 2 19 3 2 4 2 2" xfId="20040"/>
    <cellStyle name="Обычный 2 2 19 3 2 4 2 2 2" xfId="20041"/>
    <cellStyle name="Обычный 2 2 19 3 2 4 2 2 2 2" xfId="20042"/>
    <cellStyle name="Обычный 2 2 19 3 2 4 2 2 2 2 2" xfId="20043"/>
    <cellStyle name="Обычный 2 2 19 3 2 4 2 2 2 3" xfId="20044"/>
    <cellStyle name="Обычный 2 2 19 3 2 4 2 2 3" xfId="20045"/>
    <cellStyle name="Обычный 2 2 19 3 2 4 2 2 3 2" xfId="20046"/>
    <cellStyle name="Обычный 2 2 19 3 2 4 2 2 4" xfId="20047"/>
    <cellStyle name="Обычный 2 2 19 3 2 4 2 3" xfId="20048"/>
    <cellStyle name="Обычный 2 2 19 3 2 4 2 3 2" xfId="20049"/>
    <cellStyle name="Обычный 2 2 19 3 2 4 2 3 2 2" xfId="20050"/>
    <cellStyle name="Обычный 2 2 19 3 2 4 2 3 3" xfId="20051"/>
    <cellStyle name="Обычный 2 2 19 3 2 4 2 4" xfId="20052"/>
    <cellStyle name="Обычный 2 2 19 3 2 4 2 4 2" xfId="20053"/>
    <cellStyle name="Обычный 2 2 19 3 2 4 2 5" xfId="20054"/>
    <cellStyle name="Обычный 2 2 19 3 2 4 3" xfId="20055"/>
    <cellStyle name="Обычный 2 2 19 3 2 4 3 2" xfId="20056"/>
    <cellStyle name="Обычный 2 2 19 3 2 4 3 2 2" xfId="20057"/>
    <cellStyle name="Обычный 2 2 19 3 2 4 3 2 2 2" xfId="20058"/>
    <cellStyle name="Обычный 2 2 19 3 2 4 3 2 3" xfId="20059"/>
    <cellStyle name="Обычный 2 2 19 3 2 4 3 3" xfId="20060"/>
    <cellStyle name="Обычный 2 2 19 3 2 4 3 3 2" xfId="20061"/>
    <cellStyle name="Обычный 2 2 19 3 2 4 3 4" xfId="20062"/>
    <cellStyle name="Обычный 2 2 19 3 2 4 4" xfId="20063"/>
    <cellStyle name="Обычный 2 2 19 3 2 4 4 2" xfId="20064"/>
    <cellStyle name="Обычный 2 2 19 3 2 4 4 2 2" xfId="20065"/>
    <cellStyle name="Обычный 2 2 19 3 2 4 4 3" xfId="20066"/>
    <cellStyle name="Обычный 2 2 19 3 2 4 5" xfId="20067"/>
    <cellStyle name="Обычный 2 2 19 3 2 4 5 2" xfId="20068"/>
    <cellStyle name="Обычный 2 2 19 3 2 4 6" xfId="20069"/>
    <cellStyle name="Обычный 2 2 19 3 2 5" xfId="20070"/>
    <cellStyle name="Обычный 2 2 19 3 2 5 2" xfId="20071"/>
    <cellStyle name="Обычный 2 2 19 3 2 5 2 2" xfId="20072"/>
    <cellStyle name="Обычный 2 2 19 3 2 5 2 2 2" xfId="20073"/>
    <cellStyle name="Обычный 2 2 19 3 2 5 2 2 2 2" xfId="20074"/>
    <cellStyle name="Обычный 2 2 19 3 2 5 2 2 2 2 2" xfId="20075"/>
    <cellStyle name="Обычный 2 2 19 3 2 5 2 2 2 3" xfId="20076"/>
    <cellStyle name="Обычный 2 2 19 3 2 5 2 2 3" xfId="20077"/>
    <cellStyle name="Обычный 2 2 19 3 2 5 2 2 3 2" xfId="20078"/>
    <cellStyle name="Обычный 2 2 19 3 2 5 2 2 4" xfId="20079"/>
    <cellStyle name="Обычный 2 2 19 3 2 5 2 3" xfId="20080"/>
    <cellStyle name="Обычный 2 2 19 3 2 5 2 3 2" xfId="20081"/>
    <cellStyle name="Обычный 2 2 19 3 2 5 2 3 2 2" xfId="20082"/>
    <cellStyle name="Обычный 2 2 19 3 2 5 2 3 3" xfId="20083"/>
    <cellStyle name="Обычный 2 2 19 3 2 5 2 4" xfId="20084"/>
    <cellStyle name="Обычный 2 2 19 3 2 5 2 4 2" xfId="20085"/>
    <cellStyle name="Обычный 2 2 19 3 2 5 2 5" xfId="20086"/>
    <cellStyle name="Обычный 2 2 19 3 2 5 3" xfId="20087"/>
    <cellStyle name="Обычный 2 2 19 3 2 5 3 2" xfId="20088"/>
    <cellStyle name="Обычный 2 2 19 3 2 5 3 2 2" xfId="20089"/>
    <cellStyle name="Обычный 2 2 19 3 2 5 3 2 2 2" xfId="20090"/>
    <cellStyle name="Обычный 2 2 19 3 2 5 3 2 3" xfId="20091"/>
    <cellStyle name="Обычный 2 2 19 3 2 5 3 3" xfId="20092"/>
    <cellStyle name="Обычный 2 2 19 3 2 5 3 3 2" xfId="20093"/>
    <cellStyle name="Обычный 2 2 19 3 2 5 3 4" xfId="20094"/>
    <cellStyle name="Обычный 2 2 19 3 2 5 4" xfId="20095"/>
    <cellStyle name="Обычный 2 2 19 3 2 5 4 2" xfId="20096"/>
    <cellStyle name="Обычный 2 2 19 3 2 5 4 2 2" xfId="20097"/>
    <cellStyle name="Обычный 2 2 19 3 2 5 4 3" xfId="20098"/>
    <cellStyle name="Обычный 2 2 19 3 2 5 5" xfId="20099"/>
    <cellStyle name="Обычный 2 2 19 3 2 5 5 2" xfId="20100"/>
    <cellStyle name="Обычный 2 2 19 3 2 5 6" xfId="20101"/>
    <cellStyle name="Обычный 2 2 19 3 2 6" xfId="20102"/>
    <cellStyle name="Обычный 2 2 19 3 2 6 2" xfId="20103"/>
    <cellStyle name="Обычный 2 2 19 3 2 6 2 2" xfId="20104"/>
    <cellStyle name="Обычный 2 2 19 3 2 6 2 2 2" xfId="20105"/>
    <cellStyle name="Обычный 2 2 19 3 2 6 2 2 2 2" xfId="20106"/>
    <cellStyle name="Обычный 2 2 19 3 2 6 2 2 3" xfId="20107"/>
    <cellStyle name="Обычный 2 2 19 3 2 6 2 3" xfId="20108"/>
    <cellStyle name="Обычный 2 2 19 3 2 6 2 3 2" xfId="20109"/>
    <cellStyle name="Обычный 2 2 19 3 2 6 2 4" xfId="20110"/>
    <cellStyle name="Обычный 2 2 19 3 2 6 3" xfId="20111"/>
    <cellStyle name="Обычный 2 2 19 3 2 6 3 2" xfId="20112"/>
    <cellStyle name="Обычный 2 2 19 3 2 6 3 2 2" xfId="20113"/>
    <cellStyle name="Обычный 2 2 19 3 2 6 3 3" xfId="20114"/>
    <cellStyle name="Обычный 2 2 19 3 2 6 4" xfId="20115"/>
    <cellStyle name="Обычный 2 2 19 3 2 6 4 2" xfId="20116"/>
    <cellStyle name="Обычный 2 2 19 3 2 6 5" xfId="20117"/>
    <cellStyle name="Обычный 2 2 19 3 2 7" xfId="20118"/>
    <cellStyle name="Обычный 2 2 19 3 2 7 2" xfId="20119"/>
    <cellStyle name="Обычный 2 2 19 3 2 7 2 2" xfId="20120"/>
    <cellStyle name="Обычный 2 2 19 3 2 7 2 2 2" xfId="20121"/>
    <cellStyle name="Обычный 2 2 19 3 2 7 2 3" xfId="20122"/>
    <cellStyle name="Обычный 2 2 19 3 2 7 3" xfId="20123"/>
    <cellStyle name="Обычный 2 2 19 3 2 7 3 2" xfId="20124"/>
    <cellStyle name="Обычный 2 2 19 3 2 7 4" xfId="20125"/>
    <cellStyle name="Обычный 2 2 19 3 2 8" xfId="20126"/>
    <cellStyle name="Обычный 2 2 19 3 2 8 2" xfId="20127"/>
    <cellStyle name="Обычный 2 2 19 3 2 8 2 2" xfId="20128"/>
    <cellStyle name="Обычный 2 2 19 3 2 8 3" xfId="20129"/>
    <cellStyle name="Обычный 2 2 19 3 2 9" xfId="20130"/>
    <cellStyle name="Обычный 2 2 19 3 2 9 2" xfId="20131"/>
    <cellStyle name="Обычный 2 2 19 3 3" xfId="20132"/>
    <cellStyle name="Обычный 2 2 19 3 3 2" xfId="20133"/>
    <cellStyle name="Обычный 2 2 19 3 3 2 2" xfId="20134"/>
    <cellStyle name="Обычный 2 2 19 3 3 2 2 2" xfId="20135"/>
    <cellStyle name="Обычный 2 2 19 3 3 2 2 2 2" xfId="20136"/>
    <cellStyle name="Обычный 2 2 19 3 3 2 2 2 2 2" xfId="20137"/>
    <cellStyle name="Обычный 2 2 19 3 3 2 2 2 3" xfId="20138"/>
    <cellStyle name="Обычный 2 2 19 3 3 2 2 3" xfId="20139"/>
    <cellStyle name="Обычный 2 2 19 3 3 2 2 3 2" xfId="20140"/>
    <cellStyle name="Обычный 2 2 19 3 3 2 2 4" xfId="20141"/>
    <cellStyle name="Обычный 2 2 19 3 3 2 3" xfId="20142"/>
    <cellStyle name="Обычный 2 2 19 3 3 2 3 2" xfId="20143"/>
    <cellStyle name="Обычный 2 2 19 3 3 2 3 2 2" xfId="20144"/>
    <cellStyle name="Обычный 2 2 19 3 3 2 3 3" xfId="20145"/>
    <cellStyle name="Обычный 2 2 19 3 3 2 4" xfId="20146"/>
    <cellStyle name="Обычный 2 2 19 3 3 2 4 2" xfId="20147"/>
    <cellStyle name="Обычный 2 2 19 3 3 2 5" xfId="20148"/>
    <cellStyle name="Обычный 2 2 19 3 3 3" xfId="20149"/>
    <cellStyle name="Обычный 2 2 19 3 3 3 2" xfId="20150"/>
    <cellStyle name="Обычный 2 2 19 3 3 3 2 2" xfId="20151"/>
    <cellStyle name="Обычный 2 2 19 3 3 3 2 2 2" xfId="20152"/>
    <cellStyle name="Обычный 2 2 19 3 3 3 2 3" xfId="20153"/>
    <cellStyle name="Обычный 2 2 19 3 3 3 3" xfId="20154"/>
    <cellStyle name="Обычный 2 2 19 3 3 3 3 2" xfId="20155"/>
    <cellStyle name="Обычный 2 2 19 3 3 3 4" xfId="20156"/>
    <cellStyle name="Обычный 2 2 19 3 3 4" xfId="20157"/>
    <cellStyle name="Обычный 2 2 19 3 3 4 2" xfId="20158"/>
    <cellStyle name="Обычный 2 2 19 3 3 4 2 2" xfId="20159"/>
    <cellStyle name="Обычный 2 2 19 3 3 4 3" xfId="20160"/>
    <cellStyle name="Обычный 2 2 19 3 3 5" xfId="20161"/>
    <cellStyle name="Обычный 2 2 19 3 3 5 2" xfId="20162"/>
    <cellStyle name="Обычный 2 2 19 3 3 6" xfId="20163"/>
    <cellStyle name="Обычный 2 2 19 3 4" xfId="20164"/>
    <cellStyle name="Обычный 2 2 19 3 4 2" xfId="20165"/>
    <cellStyle name="Обычный 2 2 19 3 4 2 2" xfId="20166"/>
    <cellStyle name="Обычный 2 2 19 3 4 2 2 2" xfId="20167"/>
    <cellStyle name="Обычный 2 2 19 3 4 2 2 2 2" xfId="20168"/>
    <cellStyle name="Обычный 2 2 19 3 4 2 2 2 2 2" xfId="20169"/>
    <cellStyle name="Обычный 2 2 19 3 4 2 2 2 3" xfId="20170"/>
    <cellStyle name="Обычный 2 2 19 3 4 2 2 3" xfId="20171"/>
    <cellStyle name="Обычный 2 2 19 3 4 2 2 3 2" xfId="20172"/>
    <cellStyle name="Обычный 2 2 19 3 4 2 2 4" xfId="20173"/>
    <cellStyle name="Обычный 2 2 19 3 4 2 3" xfId="20174"/>
    <cellStyle name="Обычный 2 2 19 3 4 2 3 2" xfId="20175"/>
    <cellStyle name="Обычный 2 2 19 3 4 2 3 2 2" xfId="20176"/>
    <cellStyle name="Обычный 2 2 19 3 4 2 3 3" xfId="20177"/>
    <cellStyle name="Обычный 2 2 19 3 4 2 4" xfId="20178"/>
    <cellStyle name="Обычный 2 2 19 3 4 2 4 2" xfId="20179"/>
    <cellStyle name="Обычный 2 2 19 3 4 2 5" xfId="20180"/>
    <cellStyle name="Обычный 2 2 19 3 4 3" xfId="20181"/>
    <cellStyle name="Обычный 2 2 19 3 4 3 2" xfId="20182"/>
    <cellStyle name="Обычный 2 2 19 3 4 3 2 2" xfId="20183"/>
    <cellStyle name="Обычный 2 2 19 3 4 3 2 2 2" xfId="20184"/>
    <cellStyle name="Обычный 2 2 19 3 4 3 2 3" xfId="20185"/>
    <cellStyle name="Обычный 2 2 19 3 4 3 3" xfId="20186"/>
    <cellStyle name="Обычный 2 2 19 3 4 3 3 2" xfId="20187"/>
    <cellStyle name="Обычный 2 2 19 3 4 3 4" xfId="20188"/>
    <cellStyle name="Обычный 2 2 19 3 4 4" xfId="20189"/>
    <cellStyle name="Обычный 2 2 19 3 4 4 2" xfId="20190"/>
    <cellStyle name="Обычный 2 2 19 3 4 4 2 2" xfId="20191"/>
    <cellStyle name="Обычный 2 2 19 3 4 4 3" xfId="20192"/>
    <cellStyle name="Обычный 2 2 19 3 4 5" xfId="20193"/>
    <cellStyle name="Обычный 2 2 19 3 4 5 2" xfId="20194"/>
    <cellStyle name="Обычный 2 2 19 3 4 6" xfId="20195"/>
    <cellStyle name="Обычный 2 2 19 3 5" xfId="20196"/>
    <cellStyle name="Обычный 2 2 19 3 5 2" xfId="20197"/>
    <cellStyle name="Обычный 2 2 19 3 5 2 2" xfId="20198"/>
    <cellStyle name="Обычный 2 2 19 3 5 2 2 2" xfId="20199"/>
    <cellStyle name="Обычный 2 2 19 3 5 2 2 2 2" xfId="20200"/>
    <cellStyle name="Обычный 2 2 19 3 5 2 2 2 2 2" xfId="20201"/>
    <cellStyle name="Обычный 2 2 19 3 5 2 2 2 3" xfId="20202"/>
    <cellStyle name="Обычный 2 2 19 3 5 2 2 3" xfId="20203"/>
    <cellStyle name="Обычный 2 2 19 3 5 2 2 3 2" xfId="20204"/>
    <cellStyle name="Обычный 2 2 19 3 5 2 2 4" xfId="20205"/>
    <cellStyle name="Обычный 2 2 19 3 5 2 3" xfId="20206"/>
    <cellStyle name="Обычный 2 2 19 3 5 2 3 2" xfId="20207"/>
    <cellStyle name="Обычный 2 2 19 3 5 2 3 2 2" xfId="20208"/>
    <cellStyle name="Обычный 2 2 19 3 5 2 3 3" xfId="20209"/>
    <cellStyle name="Обычный 2 2 19 3 5 2 4" xfId="20210"/>
    <cellStyle name="Обычный 2 2 19 3 5 2 4 2" xfId="20211"/>
    <cellStyle name="Обычный 2 2 19 3 5 2 5" xfId="20212"/>
    <cellStyle name="Обычный 2 2 19 3 5 3" xfId="20213"/>
    <cellStyle name="Обычный 2 2 19 3 5 3 2" xfId="20214"/>
    <cellStyle name="Обычный 2 2 19 3 5 3 2 2" xfId="20215"/>
    <cellStyle name="Обычный 2 2 19 3 5 3 2 2 2" xfId="20216"/>
    <cellStyle name="Обычный 2 2 19 3 5 3 2 3" xfId="20217"/>
    <cellStyle name="Обычный 2 2 19 3 5 3 3" xfId="20218"/>
    <cellStyle name="Обычный 2 2 19 3 5 3 3 2" xfId="20219"/>
    <cellStyle name="Обычный 2 2 19 3 5 3 4" xfId="20220"/>
    <cellStyle name="Обычный 2 2 19 3 5 4" xfId="20221"/>
    <cellStyle name="Обычный 2 2 19 3 5 4 2" xfId="20222"/>
    <cellStyle name="Обычный 2 2 19 3 5 4 2 2" xfId="20223"/>
    <cellStyle name="Обычный 2 2 19 3 5 4 3" xfId="20224"/>
    <cellStyle name="Обычный 2 2 19 3 5 5" xfId="20225"/>
    <cellStyle name="Обычный 2 2 19 3 5 5 2" xfId="20226"/>
    <cellStyle name="Обычный 2 2 19 3 5 6" xfId="20227"/>
    <cellStyle name="Обычный 2 2 19 3 6" xfId="20228"/>
    <cellStyle name="Обычный 2 2 19 3 6 2" xfId="20229"/>
    <cellStyle name="Обычный 2 2 19 3 6 2 2" xfId="20230"/>
    <cellStyle name="Обычный 2 2 19 3 6 2 2 2" xfId="20231"/>
    <cellStyle name="Обычный 2 2 19 3 6 2 2 2 2" xfId="20232"/>
    <cellStyle name="Обычный 2 2 19 3 6 2 2 2 2 2" xfId="20233"/>
    <cellStyle name="Обычный 2 2 19 3 6 2 2 2 3" xfId="20234"/>
    <cellStyle name="Обычный 2 2 19 3 6 2 2 3" xfId="20235"/>
    <cellStyle name="Обычный 2 2 19 3 6 2 2 3 2" xfId="20236"/>
    <cellStyle name="Обычный 2 2 19 3 6 2 2 4" xfId="20237"/>
    <cellStyle name="Обычный 2 2 19 3 6 2 3" xfId="20238"/>
    <cellStyle name="Обычный 2 2 19 3 6 2 3 2" xfId="20239"/>
    <cellStyle name="Обычный 2 2 19 3 6 2 3 2 2" xfId="20240"/>
    <cellStyle name="Обычный 2 2 19 3 6 2 3 3" xfId="20241"/>
    <cellStyle name="Обычный 2 2 19 3 6 2 4" xfId="20242"/>
    <cellStyle name="Обычный 2 2 19 3 6 2 4 2" xfId="20243"/>
    <cellStyle name="Обычный 2 2 19 3 6 2 5" xfId="20244"/>
    <cellStyle name="Обычный 2 2 19 3 6 3" xfId="20245"/>
    <cellStyle name="Обычный 2 2 19 3 6 3 2" xfId="20246"/>
    <cellStyle name="Обычный 2 2 19 3 6 3 2 2" xfId="20247"/>
    <cellStyle name="Обычный 2 2 19 3 6 3 2 2 2" xfId="20248"/>
    <cellStyle name="Обычный 2 2 19 3 6 3 2 3" xfId="20249"/>
    <cellStyle name="Обычный 2 2 19 3 6 3 3" xfId="20250"/>
    <cellStyle name="Обычный 2 2 19 3 6 3 3 2" xfId="20251"/>
    <cellStyle name="Обычный 2 2 19 3 6 3 4" xfId="20252"/>
    <cellStyle name="Обычный 2 2 19 3 6 4" xfId="20253"/>
    <cellStyle name="Обычный 2 2 19 3 6 4 2" xfId="20254"/>
    <cellStyle name="Обычный 2 2 19 3 6 4 2 2" xfId="20255"/>
    <cellStyle name="Обычный 2 2 19 3 6 4 3" xfId="20256"/>
    <cellStyle name="Обычный 2 2 19 3 6 5" xfId="20257"/>
    <cellStyle name="Обычный 2 2 19 3 6 5 2" xfId="20258"/>
    <cellStyle name="Обычный 2 2 19 3 6 6" xfId="20259"/>
    <cellStyle name="Обычный 2 2 19 3 7" xfId="20260"/>
    <cellStyle name="Обычный 2 2 19 3 7 2" xfId="20261"/>
    <cellStyle name="Обычный 2 2 19 3 7 2 2" xfId="20262"/>
    <cellStyle name="Обычный 2 2 19 3 7 2 2 2" xfId="20263"/>
    <cellStyle name="Обычный 2 2 19 3 7 2 2 2 2" xfId="20264"/>
    <cellStyle name="Обычный 2 2 19 3 7 2 2 3" xfId="20265"/>
    <cellStyle name="Обычный 2 2 19 3 7 2 3" xfId="20266"/>
    <cellStyle name="Обычный 2 2 19 3 7 2 3 2" xfId="20267"/>
    <cellStyle name="Обычный 2 2 19 3 7 2 4" xfId="20268"/>
    <cellStyle name="Обычный 2 2 19 3 7 3" xfId="20269"/>
    <cellStyle name="Обычный 2 2 19 3 7 3 2" xfId="20270"/>
    <cellStyle name="Обычный 2 2 19 3 7 3 2 2" xfId="20271"/>
    <cellStyle name="Обычный 2 2 19 3 7 3 3" xfId="20272"/>
    <cellStyle name="Обычный 2 2 19 3 7 4" xfId="20273"/>
    <cellStyle name="Обычный 2 2 19 3 7 4 2" xfId="20274"/>
    <cellStyle name="Обычный 2 2 19 3 7 5" xfId="20275"/>
    <cellStyle name="Обычный 2 2 19 3 8" xfId="20276"/>
    <cellStyle name="Обычный 2 2 19 3 8 2" xfId="20277"/>
    <cellStyle name="Обычный 2 2 19 3 8 2 2" xfId="20278"/>
    <cellStyle name="Обычный 2 2 19 3 8 2 2 2" xfId="20279"/>
    <cellStyle name="Обычный 2 2 19 3 8 2 3" xfId="20280"/>
    <cellStyle name="Обычный 2 2 19 3 8 3" xfId="20281"/>
    <cellStyle name="Обычный 2 2 19 3 8 3 2" xfId="20282"/>
    <cellStyle name="Обычный 2 2 19 3 8 4" xfId="20283"/>
    <cellStyle name="Обычный 2 2 19 3 9" xfId="20284"/>
    <cellStyle name="Обычный 2 2 19 3 9 2" xfId="20285"/>
    <cellStyle name="Обычный 2 2 19 3 9 2 2" xfId="20286"/>
    <cellStyle name="Обычный 2 2 19 3 9 3" xfId="20287"/>
    <cellStyle name="Обычный 2 2 19 4" xfId="20288"/>
    <cellStyle name="Обычный 2 2 19 4 10" xfId="20289"/>
    <cellStyle name="Обычный 2 2 19 4 2" xfId="20290"/>
    <cellStyle name="Обычный 2 2 19 4 2 2" xfId="20291"/>
    <cellStyle name="Обычный 2 2 19 4 2 2 2" xfId="20292"/>
    <cellStyle name="Обычный 2 2 19 4 2 2 2 2" xfId="20293"/>
    <cellStyle name="Обычный 2 2 19 4 2 2 2 2 2" xfId="20294"/>
    <cellStyle name="Обычный 2 2 19 4 2 2 2 2 2 2" xfId="20295"/>
    <cellStyle name="Обычный 2 2 19 4 2 2 2 2 3" xfId="20296"/>
    <cellStyle name="Обычный 2 2 19 4 2 2 2 3" xfId="20297"/>
    <cellStyle name="Обычный 2 2 19 4 2 2 2 3 2" xfId="20298"/>
    <cellStyle name="Обычный 2 2 19 4 2 2 2 4" xfId="20299"/>
    <cellStyle name="Обычный 2 2 19 4 2 2 3" xfId="20300"/>
    <cellStyle name="Обычный 2 2 19 4 2 2 3 2" xfId="20301"/>
    <cellStyle name="Обычный 2 2 19 4 2 2 3 2 2" xfId="20302"/>
    <cellStyle name="Обычный 2 2 19 4 2 2 3 3" xfId="20303"/>
    <cellStyle name="Обычный 2 2 19 4 2 2 4" xfId="20304"/>
    <cellStyle name="Обычный 2 2 19 4 2 2 4 2" xfId="20305"/>
    <cellStyle name="Обычный 2 2 19 4 2 2 5" xfId="20306"/>
    <cellStyle name="Обычный 2 2 19 4 2 3" xfId="20307"/>
    <cellStyle name="Обычный 2 2 19 4 2 3 2" xfId="20308"/>
    <cellStyle name="Обычный 2 2 19 4 2 3 2 2" xfId="20309"/>
    <cellStyle name="Обычный 2 2 19 4 2 3 2 2 2" xfId="20310"/>
    <cellStyle name="Обычный 2 2 19 4 2 3 2 3" xfId="20311"/>
    <cellStyle name="Обычный 2 2 19 4 2 3 3" xfId="20312"/>
    <cellStyle name="Обычный 2 2 19 4 2 3 3 2" xfId="20313"/>
    <cellStyle name="Обычный 2 2 19 4 2 3 4" xfId="20314"/>
    <cellStyle name="Обычный 2 2 19 4 2 4" xfId="20315"/>
    <cellStyle name="Обычный 2 2 19 4 2 4 2" xfId="20316"/>
    <cellStyle name="Обычный 2 2 19 4 2 4 2 2" xfId="20317"/>
    <cellStyle name="Обычный 2 2 19 4 2 4 3" xfId="20318"/>
    <cellStyle name="Обычный 2 2 19 4 2 5" xfId="20319"/>
    <cellStyle name="Обычный 2 2 19 4 2 5 2" xfId="20320"/>
    <cellStyle name="Обычный 2 2 19 4 2 6" xfId="20321"/>
    <cellStyle name="Обычный 2 2 19 4 3" xfId="20322"/>
    <cellStyle name="Обычный 2 2 19 4 3 2" xfId="20323"/>
    <cellStyle name="Обычный 2 2 19 4 3 2 2" xfId="20324"/>
    <cellStyle name="Обычный 2 2 19 4 3 2 2 2" xfId="20325"/>
    <cellStyle name="Обычный 2 2 19 4 3 2 2 2 2" xfId="20326"/>
    <cellStyle name="Обычный 2 2 19 4 3 2 2 2 2 2" xfId="20327"/>
    <cellStyle name="Обычный 2 2 19 4 3 2 2 2 3" xfId="20328"/>
    <cellStyle name="Обычный 2 2 19 4 3 2 2 3" xfId="20329"/>
    <cellStyle name="Обычный 2 2 19 4 3 2 2 3 2" xfId="20330"/>
    <cellStyle name="Обычный 2 2 19 4 3 2 2 4" xfId="20331"/>
    <cellStyle name="Обычный 2 2 19 4 3 2 3" xfId="20332"/>
    <cellStyle name="Обычный 2 2 19 4 3 2 3 2" xfId="20333"/>
    <cellStyle name="Обычный 2 2 19 4 3 2 3 2 2" xfId="20334"/>
    <cellStyle name="Обычный 2 2 19 4 3 2 3 3" xfId="20335"/>
    <cellStyle name="Обычный 2 2 19 4 3 2 4" xfId="20336"/>
    <cellStyle name="Обычный 2 2 19 4 3 2 4 2" xfId="20337"/>
    <cellStyle name="Обычный 2 2 19 4 3 2 5" xfId="20338"/>
    <cellStyle name="Обычный 2 2 19 4 3 3" xfId="20339"/>
    <cellStyle name="Обычный 2 2 19 4 3 3 2" xfId="20340"/>
    <cellStyle name="Обычный 2 2 19 4 3 3 2 2" xfId="20341"/>
    <cellStyle name="Обычный 2 2 19 4 3 3 2 2 2" xfId="20342"/>
    <cellStyle name="Обычный 2 2 19 4 3 3 2 3" xfId="20343"/>
    <cellStyle name="Обычный 2 2 19 4 3 3 3" xfId="20344"/>
    <cellStyle name="Обычный 2 2 19 4 3 3 3 2" xfId="20345"/>
    <cellStyle name="Обычный 2 2 19 4 3 3 4" xfId="20346"/>
    <cellStyle name="Обычный 2 2 19 4 3 4" xfId="20347"/>
    <cellStyle name="Обычный 2 2 19 4 3 4 2" xfId="20348"/>
    <cellStyle name="Обычный 2 2 19 4 3 4 2 2" xfId="20349"/>
    <cellStyle name="Обычный 2 2 19 4 3 4 3" xfId="20350"/>
    <cellStyle name="Обычный 2 2 19 4 3 5" xfId="20351"/>
    <cellStyle name="Обычный 2 2 19 4 3 5 2" xfId="20352"/>
    <cellStyle name="Обычный 2 2 19 4 3 6" xfId="20353"/>
    <cellStyle name="Обычный 2 2 19 4 4" xfId="20354"/>
    <cellStyle name="Обычный 2 2 19 4 4 2" xfId="20355"/>
    <cellStyle name="Обычный 2 2 19 4 4 2 2" xfId="20356"/>
    <cellStyle name="Обычный 2 2 19 4 4 2 2 2" xfId="20357"/>
    <cellStyle name="Обычный 2 2 19 4 4 2 2 2 2" xfId="20358"/>
    <cellStyle name="Обычный 2 2 19 4 4 2 2 2 2 2" xfId="20359"/>
    <cellStyle name="Обычный 2 2 19 4 4 2 2 2 3" xfId="20360"/>
    <cellStyle name="Обычный 2 2 19 4 4 2 2 3" xfId="20361"/>
    <cellStyle name="Обычный 2 2 19 4 4 2 2 3 2" xfId="20362"/>
    <cellStyle name="Обычный 2 2 19 4 4 2 2 4" xfId="20363"/>
    <cellStyle name="Обычный 2 2 19 4 4 2 3" xfId="20364"/>
    <cellStyle name="Обычный 2 2 19 4 4 2 3 2" xfId="20365"/>
    <cellStyle name="Обычный 2 2 19 4 4 2 3 2 2" xfId="20366"/>
    <cellStyle name="Обычный 2 2 19 4 4 2 3 3" xfId="20367"/>
    <cellStyle name="Обычный 2 2 19 4 4 2 4" xfId="20368"/>
    <cellStyle name="Обычный 2 2 19 4 4 2 4 2" xfId="20369"/>
    <cellStyle name="Обычный 2 2 19 4 4 2 5" xfId="20370"/>
    <cellStyle name="Обычный 2 2 19 4 4 3" xfId="20371"/>
    <cellStyle name="Обычный 2 2 19 4 4 3 2" xfId="20372"/>
    <cellStyle name="Обычный 2 2 19 4 4 3 2 2" xfId="20373"/>
    <cellStyle name="Обычный 2 2 19 4 4 3 2 2 2" xfId="20374"/>
    <cellStyle name="Обычный 2 2 19 4 4 3 2 3" xfId="20375"/>
    <cellStyle name="Обычный 2 2 19 4 4 3 3" xfId="20376"/>
    <cellStyle name="Обычный 2 2 19 4 4 3 3 2" xfId="20377"/>
    <cellStyle name="Обычный 2 2 19 4 4 3 4" xfId="20378"/>
    <cellStyle name="Обычный 2 2 19 4 4 4" xfId="20379"/>
    <cellStyle name="Обычный 2 2 19 4 4 4 2" xfId="20380"/>
    <cellStyle name="Обычный 2 2 19 4 4 4 2 2" xfId="20381"/>
    <cellStyle name="Обычный 2 2 19 4 4 4 3" xfId="20382"/>
    <cellStyle name="Обычный 2 2 19 4 4 5" xfId="20383"/>
    <cellStyle name="Обычный 2 2 19 4 4 5 2" xfId="20384"/>
    <cellStyle name="Обычный 2 2 19 4 4 6" xfId="20385"/>
    <cellStyle name="Обычный 2 2 19 4 5" xfId="20386"/>
    <cellStyle name="Обычный 2 2 19 4 5 2" xfId="20387"/>
    <cellStyle name="Обычный 2 2 19 4 5 2 2" xfId="20388"/>
    <cellStyle name="Обычный 2 2 19 4 5 2 2 2" xfId="20389"/>
    <cellStyle name="Обычный 2 2 19 4 5 2 2 2 2" xfId="20390"/>
    <cellStyle name="Обычный 2 2 19 4 5 2 2 2 2 2" xfId="20391"/>
    <cellStyle name="Обычный 2 2 19 4 5 2 2 2 3" xfId="20392"/>
    <cellStyle name="Обычный 2 2 19 4 5 2 2 3" xfId="20393"/>
    <cellStyle name="Обычный 2 2 19 4 5 2 2 3 2" xfId="20394"/>
    <cellStyle name="Обычный 2 2 19 4 5 2 2 4" xfId="20395"/>
    <cellStyle name="Обычный 2 2 19 4 5 2 3" xfId="20396"/>
    <cellStyle name="Обычный 2 2 19 4 5 2 3 2" xfId="20397"/>
    <cellStyle name="Обычный 2 2 19 4 5 2 3 2 2" xfId="20398"/>
    <cellStyle name="Обычный 2 2 19 4 5 2 3 3" xfId="20399"/>
    <cellStyle name="Обычный 2 2 19 4 5 2 4" xfId="20400"/>
    <cellStyle name="Обычный 2 2 19 4 5 2 4 2" xfId="20401"/>
    <cellStyle name="Обычный 2 2 19 4 5 2 5" xfId="20402"/>
    <cellStyle name="Обычный 2 2 19 4 5 3" xfId="20403"/>
    <cellStyle name="Обычный 2 2 19 4 5 3 2" xfId="20404"/>
    <cellStyle name="Обычный 2 2 19 4 5 3 2 2" xfId="20405"/>
    <cellStyle name="Обычный 2 2 19 4 5 3 2 2 2" xfId="20406"/>
    <cellStyle name="Обычный 2 2 19 4 5 3 2 3" xfId="20407"/>
    <cellStyle name="Обычный 2 2 19 4 5 3 3" xfId="20408"/>
    <cellStyle name="Обычный 2 2 19 4 5 3 3 2" xfId="20409"/>
    <cellStyle name="Обычный 2 2 19 4 5 3 4" xfId="20410"/>
    <cellStyle name="Обычный 2 2 19 4 5 4" xfId="20411"/>
    <cellStyle name="Обычный 2 2 19 4 5 4 2" xfId="20412"/>
    <cellStyle name="Обычный 2 2 19 4 5 4 2 2" xfId="20413"/>
    <cellStyle name="Обычный 2 2 19 4 5 4 3" xfId="20414"/>
    <cellStyle name="Обычный 2 2 19 4 5 5" xfId="20415"/>
    <cellStyle name="Обычный 2 2 19 4 5 5 2" xfId="20416"/>
    <cellStyle name="Обычный 2 2 19 4 5 6" xfId="20417"/>
    <cellStyle name="Обычный 2 2 19 4 6" xfId="20418"/>
    <cellStyle name="Обычный 2 2 19 4 6 2" xfId="20419"/>
    <cellStyle name="Обычный 2 2 19 4 6 2 2" xfId="20420"/>
    <cellStyle name="Обычный 2 2 19 4 6 2 2 2" xfId="20421"/>
    <cellStyle name="Обычный 2 2 19 4 6 2 2 2 2" xfId="20422"/>
    <cellStyle name="Обычный 2 2 19 4 6 2 2 3" xfId="20423"/>
    <cellStyle name="Обычный 2 2 19 4 6 2 3" xfId="20424"/>
    <cellStyle name="Обычный 2 2 19 4 6 2 3 2" xfId="20425"/>
    <cellStyle name="Обычный 2 2 19 4 6 2 4" xfId="20426"/>
    <cellStyle name="Обычный 2 2 19 4 6 3" xfId="20427"/>
    <cellStyle name="Обычный 2 2 19 4 6 3 2" xfId="20428"/>
    <cellStyle name="Обычный 2 2 19 4 6 3 2 2" xfId="20429"/>
    <cellStyle name="Обычный 2 2 19 4 6 3 3" xfId="20430"/>
    <cellStyle name="Обычный 2 2 19 4 6 4" xfId="20431"/>
    <cellStyle name="Обычный 2 2 19 4 6 4 2" xfId="20432"/>
    <cellStyle name="Обычный 2 2 19 4 6 5" xfId="20433"/>
    <cellStyle name="Обычный 2 2 19 4 7" xfId="20434"/>
    <cellStyle name="Обычный 2 2 19 4 7 2" xfId="20435"/>
    <cellStyle name="Обычный 2 2 19 4 7 2 2" xfId="20436"/>
    <cellStyle name="Обычный 2 2 19 4 7 2 2 2" xfId="20437"/>
    <cellStyle name="Обычный 2 2 19 4 7 2 3" xfId="20438"/>
    <cellStyle name="Обычный 2 2 19 4 7 3" xfId="20439"/>
    <cellStyle name="Обычный 2 2 19 4 7 3 2" xfId="20440"/>
    <cellStyle name="Обычный 2 2 19 4 7 4" xfId="20441"/>
    <cellStyle name="Обычный 2 2 19 4 8" xfId="20442"/>
    <cellStyle name="Обычный 2 2 19 4 8 2" xfId="20443"/>
    <cellStyle name="Обычный 2 2 19 4 8 2 2" xfId="20444"/>
    <cellStyle name="Обычный 2 2 19 4 8 3" xfId="20445"/>
    <cellStyle name="Обычный 2 2 19 4 9" xfId="20446"/>
    <cellStyle name="Обычный 2 2 19 4 9 2" xfId="20447"/>
    <cellStyle name="Обычный 2 2 19 5" xfId="20448"/>
    <cellStyle name="Обычный 2 2 19 5 10" xfId="20449"/>
    <cellStyle name="Обычный 2 2 19 5 2" xfId="20450"/>
    <cellStyle name="Обычный 2 2 19 5 2 2" xfId="20451"/>
    <cellStyle name="Обычный 2 2 19 5 2 2 2" xfId="20452"/>
    <cellStyle name="Обычный 2 2 19 5 2 2 2 2" xfId="20453"/>
    <cellStyle name="Обычный 2 2 19 5 2 2 2 2 2" xfId="20454"/>
    <cellStyle name="Обычный 2 2 19 5 2 2 2 2 2 2" xfId="20455"/>
    <cellStyle name="Обычный 2 2 19 5 2 2 2 2 3" xfId="20456"/>
    <cellStyle name="Обычный 2 2 19 5 2 2 2 3" xfId="20457"/>
    <cellStyle name="Обычный 2 2 19 5 2 2 2 3 2" xfId="20458"/>
    <cellStyle name="Обычный 2 2 19 5 2 2 2 4" xfId="20459"/>
    <cellStyle name="Обычный 2 2 19 5 2 2 3" xfId="20460"/>
    <cellStyle name="Обычный 2 2 19 5 2 2 3 2" xfId="20461"/>
    <cellStyle name="Обычный 2 2 19 5 2 2 3 2 2" xfId="20462"/>
    <cellStyle name="Обычный 2 2 19 5 2 2 3 3" xfId="20463"/>
    <cellStyle name="Обычный 2 2 19 5 2 2 4" xfId="20464"/>
    <cellStyle name="Обычный 2 2 19 5 2 2 4 2" xfId="20465"/>
    <cellStyle name="Обычный 2 2 19 5 2 2 5" xfId="20466"/>
    <cellStyle name="Обычный 2 2 19 5 2 3" xfId="20467"/>
    <cellStyle name="Обычный 2 2 19 5 2 3 2" xfId="20468"/>
    <cellStyle name="Обычный 2 2 19 5 2 3 2 2" xfId="20469"/>
    <cellStyle name="Обычный 2 2 19 5 2 3 2 2 2" xfId="20470"/>
    <cellStyle name="Обычный 2 2 19 5 2 3 2 3" xfId="20471"/>
    <cellStyle name="Обычный 2 2 19 5 2 3 3" xfId="20472"/>
    <cellStyle name="Обычный 2 2 19 5 2 3 3 2" xfId="20473"/>
    <cellStyle name="Обычный 2 2 19 5 2 3 4" xfId="20474"/>
    <cellStyle name="Обычный 2 2 19 5 2 4" xfId="20475"/>
    <cellStyle name="Обычный 2 2 19 5 2 4 2" xfId="20476"/>
    <cellStyle name="Обычный 2 2 19 5 2 4 2 2" xfId="20477"/>
    <cellStyle name="Обычный 2 2 19 5 2 4 3" xfId="20478"/>
    <cellStyle name="Обычный 2 2 19 5 2 5" xfId="20479"/>
    <cellStyle name="Обычный 2 2 19 5 2 5 2" xfId="20480"/>
    <cellStyle name="Обычный 2 2 19 5 2 6" xfId="20481"/>
    <cellStyle name="Обычный 2 2 19 5 3" xfId="20482"/>
    <cellStyle name="Обычный 2 2 19 5 3 2" xfId="20483"/>
    <cellStyle name="Обычный 2 2 19 5 3 2 2" xfId="20484"/>
    <cellStyle name="Обычный 2 2 19 5 3 2 2 2" xfId="20485"/>
    <cellStyle name="Обычный 2 2 19 5 3 2 2 2 2" xfId="20486"/>
    <cellStyle name="Обычный 2 2 19 5 3 2 2 2 2 2" xfId="20487"/>
    <cellStyle name="Обычный 2 2 19 5 3 2 2 2 3" xfId="20488"/>
    <cellStyle name="Обычный 2 2 19 5 3 2 2 3" xfId="20489"/>
    <cellStyle name="Обычный 2 2 19 5 3 2 2 3 2" xfId="20490"/>
    <cellStyle name="Обычный 2 2 19 5 3 2 2 4" xfId="20491"/>
    <cellStyle name="Обычный 2 2 19 5 3 2 3" xfId="20492"/>
    <cellStyle name="Обычный 2 2 19 5 3 2 3 2" xfId="20493"/>
    <cellStyle name="Обычный 2 2 19 5 3 2 3 2 2" xfId="20494"/>
    <cellStyle name="Обычный 2 2 19 5 3 2 3 3" xfId="20495"/>
    <cellStyle name="Обычный 2 2 19 5 3 2 4" xfId="20496"/>
    <cellStyle name="Обычный 2 2 19 5 3 2 4 2" xfId="20497"/>
    <cellStyle name="Обычный 2 2 19 5 3 2 5" xfId="20498"/>
    <cellStyle name="Обычный 2 2 19 5 3 3" xfId="20499"/>
    <cellStyle name="Обычный 2 2 19 5 3 3 2" xfId="20500"/>
    <cellStyle name="Обычный 2 2 19 5 3 3 2 2" xfId="20501"/>
    <cellStyle name="Обычный 2 2 19 5 3 3 2 2 2" xfId="20502"/>
    <cellStyle name="Обычный 2 2 19 5 3 3 2 3" xfId="20503"/>
    <cellStyle name="Обычный 2 2 19 5 3 3 3" xfId="20504"/>
    <cellStyle name="Обычный 2 2 19 5 3 3 3 2" xfId="20505"/>
    <cellStyle name="Обычный 2 2 19 5 3 3 4" xfId="20506"/>
    <cellStyle name="Обычный 2 2 19 5 3 4" xfId="20507"/>
    <cellStyle name="Обычный 2 2 19 5 3 4 2" xfId="20508"/>
    <cellStyle name="Обычный 2 2 19 5 3 4 2 2" xfId="20509"/>
    <cellStyle name="Обычный 2 2 19 5 3 4 3" xfId="20510"/>
    <cellStyle name="Обычный 2 2 19 5 3 5" xfId="20511"/>
    <cellStyle name="Обычный 2 2 19 5 3 5 2" xfId="20512"/>
    <cellStyle name="Обычный 2 2 19 5 3 6" xfId="20513"/>
    <cellStyle name="Обычный 2 2 19 5 4" xfId="20514"/>
    <cellStyle name="Обычный 2 2 19 5 4 2" xfId="20515"/>
    <cellStyle name="Обычный 2 2 19 5 4 2 2" xfId="20516"/>
    <cellStyle name="Обычный 2 2 19 5 4 2 2 2" xfId="20517"/>
    <cellStyle name="Обычный 2 2 19 5 4 2 2 2 2" xfId="20518"/>
    <cellStyle name="Обычный 2 2 19 5 4 2 2 2 2 2" xfId="20519"/>
    <cellStyle name="Обычный 2 2 19 5 4 2 2 2 3" xfId="20520"/>
    <cellStyle name="Обычный 2 2 19 5 4 2 2 3" xfId="20521"/>
    <cellStyle name="Обычный 2 2 19 5 4 2 2 3 2" xfId="20522"/>
    <cellStyle name="Обычный 2 2 19 5 4 2 2 4" xfId="20523"/>
    <cellStyle name="Обычный 2 2 19 5 4 2 3" xfId="20524"/>
    <cellStyle name="Обычный 2 2 19 5 4 2 3 2" xfId="20525"/>
    <cellStyle name="Обычный 2 2 19 5 4 2 3 2 2" xfId="20526"/>
    <cellStyle name="Обычный 2 2 19 5 4 2 3 3" xfId="20527"/>
    <cellStyle name="Обычный 2 2 19 5 4 2 4" xfId="20528"/>
    <cellStyle name="Обычный 2 2 19 5 4 2 4 2" xfId="20529"/>
    <cellStyle name="Обычный 2 2 19 5 4 2 5" xfId="20530"/>
    <cellStyle name="Обычный 2 2 19 5 4 3" xfId="20531"/>
    <cellStyle name="Обычный 2 2 19 5 4 3 2" xfId="20532"/>
    <cellStyle name="Обычный 2 2 19 5 4 3 2 2" xfId="20533"/>
    <cellStyle name="Обычный 2 2 19 5 4 3 2 2 2" xfId="20534"/>
    <cellStyle name="Обычный 2 2 19 5 4 3 2 3" xfId="20535"/>
    <cellStyle name="Обычный 2 2 19 5 4 3 3" xfId="20536"/>
    <cellStyle name="Обычный 2 2 19 5 4 3 3 2" xfId="20537"/>
    <cellStyle name="Обычный 2 2 19 5 4 3 4" xfId="20538"/>
    <cellStyle name="Обычный 2 2 19 5 4 4" xfId="20539"/>
    <cellStyle name="Обычный 2 2 19 5 4 4 2" xfId="20540"/>
    <cellStyle name="Обычный 2 2 19 5 4 4 2 2" xfId="20541"/>
    <cellStyle name="Обычный 2 2 19 5 4 4 3" xfId="20542"/>
    <cellStyle name="Обычный 2 2 19 5 4 5" xfId="20543"/>
    <cellStyle name="Обычный 2 2 19 5 4 5 2" xfId="20544"/>
    <cellStyle name="Обычный 2 2 19 5 4 6" xfId="20545"/>
    <cellStyle name="Обычный 2 2 19 5 5" xfId="20546"/>
    <cellStyle name="Обычный 2 2 19 5 5 2" xfId="20547"/>
    <cellStyle name="Обычный 2 2 19 5 5 2 2" xfId="20548"/>
    <cellStyle name="Обычный 2 2 19 5 5 2 2 2" xfId="20549"/>
    <cellStyle name="Обычный 2 2 19 5 5 2 2 2 2" xfId="20550"/>
    <cellStyle name="Обычный 2 2 19 5 5 2 2 2 2 2" xfId="20551"/>
    <cellStyle name="Обычный 2 2 19 5 5 2 2 2 3" xfId="20552"/>
    <cellStyle name="Обычный 2 2 19 5 5 2 2 3" xfId="20553"/>
    <cellStyle name="Обычный 2 2 19 5 5 2 2 3 2" xfId="20554"/>
    <cellStyle name="Обычный 2 2 19 5 5 2 2 4" xfId="20555"/>
    <cellStyle name="Обычный 2 2 19 5 5 2 3" xfId="20556"/>
    <cellStyle name="Обычный 2 2 19 5 5 2 3 2" xfId="20557"/>
    <cellStyle name="Обычный 2 2 19 5 5 2 3 2 2" xfId="20558"/>
    <cellStyle name="Обычный 2 2 19 5 5 2 3 3" xfId="20559"/>
    <cellStyle name="Обычный 2 2 19 5 5 2 4" xfId="20560"/>
    <cellStyle name="Обычный 2 2 19 5 5 2 4 2" xfId="20561"/>
    <cellStyle name="Обычный 2 2 19 5 5 2 5" xfId="20562"/>
    <cellStyle name="Обычный 2 2 19 5 5 3" xfId="20563"/>
    <cellStyle name="Обычный 2 2 19 5 5 3 2" xfId="20564"/>
    <cellStyle name="Обычный 2 2 19 5 5 3 2 2" xfId="20565"/>
    <cellStyle name="Обычный 2 2 19 5 5 3 2 2 2" xfId="20566"/>
    <cellStyle name="Обычный 2 2 19 5 5 3 2 3" xfId="20567"/>
    <cellStyle name="Обычный 2 2 19 5 5 3 3" xfId="20568"/>
    <cellStyle name="Обычный 2 2 19 5 5 3 3 2" xfId="20569"/>
    <cellStyle name="Обычный 2 2 19 5 5 3 4" xfId="20570"/>
    <cellStyle name="Обычный 2 2 19 5 5 4" xfId="20571"/>
    <cellStyle name="Обычный 2 2 19 5 5 4 2" xfId="20572"/>
    <cellStyle name="Обычный 2 2 19 5 5 4 2 2" xfId="20573"/>
    <cellStyle name="Обычный 2 2 19 5 5 4 3" xfId="20574"/>
    <cellStyle name="Обычный 2 2 19 5 5 5" xfId="20575"/>
    <cellStyle name="Обычный 2 2 19 5 5 5 2" xfId="20576"/>
    <cellStyle name="Обычный 2 2 19 5 5 6" xfId="20577"/>
    <cellStyle name="Обычный 2 2 19 5 6" xfId="20578"/>
    <cellStyle name="Обычный 2 2 19 5 6 2" xfId="20579"/>
    <cellStyle name="Обычный 2 2 19 5 6 2 2" xfId="20580"/>
    <cellStyle name="Обычный 2 2 19 5 6 2 2 2" xfId="20581"/>
    <cellStyle name="Обычный 2 2 19 5 6 2 2 2 2" xfId="20582"/>
    <cellStyle name="Обычный 2 2 19 5 6 2 2 3" xfId="20583"/>
    <cellStyle name="Обычный 2 2 19 5 6 2 3" xfId="20584"/>
    <cellStyle name="Обычный 2 2 19 5 6 2 3 2" xfId="20585"/>
    <cellStyle name="Обычный 2 2 19 5 6 2 4" xfId="20586"/>
    <cellStyle name="Обычный 2 2 19 5 6 3" xfId="20587"/>
    <cellStyle name="Обычный 2 2 19 5 6 3 2" xfId="20588"/>
    <cellStyle name="Обычный 2 2 19 5 6 3 2 2" xfId="20589"/>
    <cellStyle name="Обычный 2 2 19 5 6 3 3" xfId="20590"/>
    <cellStyle name="Обычный 2 2 19 5 6 4" xfId="20591"/>
    <cellStyle name="Обычный 2 2 19 5 6 4 2" xfId="20592"/>
    <cellStyle name="Обычный 2 2 19 5 6 5" xfId="20593"/>
    <cellStyle name="Обычный 2 2 19 5 7" xfId="20594"/>
    <cellStyle name="Обычный 2 2 19 5 7 2" xfId="20595"/>
    <cellStyle name="Обычный 2 2 19 5 7 2 2" xfId="20596"/>
    <cellStyle name="Обычный 2 2 19 5 7 2 2 2" xfId="20597"/>
    <cellStyle name="Обычный 2 2 19 5 7 2 3" xfId="20598"/>
    <cellStyle name="Обычный 2 2 19 5 7 3" xfId="20599"/>
    <cellStyle name="Обычный 2 2 19 5 7 3 2" xfId="20600"/>
    <cellStyle name="Обычный 2 2 19 5 7 4" xfId="20601"/>
    <cellStyle name="Обычный 2 2 19 5 8" xfId="20602"/>
    <cellStyle name="Обычный 2 2 19 5 8 2" xfId="20603"/>
    <cellStyle name="Обычный 2 2 19 5 8 2 2" xfId="20604"/>
    <cellStyle name="Обычный 2 2 19 5 8 3" xfId="20605"/>
    <cellStyle name="Обычный 2 2 19 5 9" xfId="20606"/>
    <cellStyle name="Обычный 2 2 19 5 9 2" xfId="20607"/>
    <cellStyle name="Обычный 2 2 19 6" xfId="20608"/>
    <cellStyle name="Обычный 2 2 19 6 2" xfId="20609"/>
    <cellStyle name="Обычный 2 2 19 6 2 2" xfId="20610"/>
    <cellStyle name="Обычный 2 2 19 6 2 2 2" xfId="20611"/>
    <cellStyle name="Обычный 2 2 19 6 2 2 2 2" xfId="20612"/>
    <cellStyle name="Обычный 2 2 19 6 2 2 2 2 2" xfId="20613"/>
    <cellStyle name="Обычный 2 2 19 6 2 2 2 3" xfId="20614"/>
    <cellStyle name="Обычный 2 2 19 6 2 2 3" xfId="20615"/>
    <cellStyle name="Обычный 2 2 19 6 2 2 3 2" xfId="20616"/>
    <cellStyle name="Обычный 2 2 19 6 2 2 4" xfId="20617"/>
    <cellStyle name="Обычный 2 2 19 6 2 3" xfId="20618"/>
    <cellStyle name="Обычный 2 2 19 6 2 3 2" xfId="20619"/>
    <cellStyle name="Обычный 2 2 19 6 2 3 2 2" xfId="20620"/>
    <cellStyle name="Обычный 2 2 19 6 2 3 3" xfId="20621"/>
    <cellStyle name="Обычный 2 2 19 6 2 4" xfId="20622"/>
    <cellStyle name="Обычный 2 2 19 6 2 4 2" xfId="20623"/>
    <cellStyle name="Обычный 2 2 19 6 2 5" xfId="20624"/>
    <cellStyle name="Обычный 2 2 19 6 3" xfId="20625"/>
    <cellStyle name="Обычный 2 2 19 6 3 2" xfId="20626"/>
    <cellStyle name="Обычный 2 2 19 6 3 2 2" xfId="20627"/>
    <cellStyle name="Обычный 2 2 19 6 3 2 2 2" xfId="20628"/>
    <cellStyle name="Обычный 2 2 19 6 3 2 3" xfId="20629"/>
    <cellStyle name="Обычный 2 2 19 6 3 3" xfId="20630"/>
    <cellStyle name="Обычный 2 2 19 6 3 3 2" xfId="20631"/>
    <cellStyle name="Обычный 2 2 19 6 3 4" xfId="20632"/>
    <cellStyle name="Обычный 2 2 19 6 4" xfId="20633"/>
    <cellStyle name="Обычный 2 2 19 6 4 2" xfId="20634"/>
    <cellStyle name="Обычный 2 2 19 6 4 2 2" xfId="20635"/>
    <cellStyle name="Обычный 2 2 19 6 4 3" xfId="20636"/>
    <cellStyle name="Обычный 2 2 19 6 5" xfId="20637"/>
    <cellStyle name="Обычный 2 2 19 6 5 2" xfId="20638"/>
    <cellStyle name="Обычный 2 2 19 6 6" xfId="20639"/>
    <cellStyle name="Обычный 2 2 19 7" xfId="20640"/>
    <cellStyle name="Обычный 2 2 19 7 2" xfId="20641"/>
    <cellStyle name="Обычный 2 2 19 7 2 2" xfId="20642"/>
    <cellStyle name="Обычный 2 2 19 7 2 2 2" xfId="20643"/>
    <cellStyle name="Обычный 2 2 19 7 2 2 2 2" xfId="20644"/>
    <cellStyle name="Обычный 2 2 19 7 2 2 2 2 2" xfId="20645"/>
    <cellStyle name="Обычный 2 2 19 7 2 2 2 3" xfId="20646"/>
    <cellStyle name="Обычный 2 2 19 7 2 2 3" xfId="20647"/>
    <cellStyle name="Обычный 2 2 19 7 2 2 3 2" xfId="20648"/>
    <cellStyle name="Обычный 2 2 19 7 2 2 4" xfId="20649"/>
    <cellStyle name="Обычный 2 2 19 7 2 3" xfId="20650"/>
    <cellStyle name="Обычный 2 2 19 7 2 3 2" xfId="20651"/>
    <cellStyle name="Обычный 2 2 19 7 2 3 2 2" xfId="20652"/>
    <cellStyle name="Обычный 2 2 19 7 2 3 3" xfId="20653"/>
    <cellStyle name="Обычный 2 2 19 7 2 4" xfId="20654"/>
    <cellStyle name="Обычный 2 2 19 7 2 4 2" xfId="20655"/>
    <cellStyle name="Обычный 2 2 19 7 2 5" xfId="20656"/>
    <cellStyle name="Обычный 2 2 19 7 3" xfId="20657"/>
    <cellStyle name="Обычный 2 2 19 7 3 2" xfId="20658"/>
    <cellStyle name="Обычный 2 2 19 7 3 2 2" xfId="20659"/>
    <cellStyle name="Обычный 2 2 19 7 3 2 2 2" xfId="20660"/>
    <cellStyle name="Обычный 2 2 19 7 3 2 3" xfId="20661"/>
    <cellStyle name="Обычный 2 2 19 7 3 3" xfId="20662"/>
    <cellStyle name="Обычный 2 2 19 7 3 3 2" xfId="20663"/>
    <cellStyle name="Обычный 2 2 19 7 3 4" xfId="20664"/>
    <cellStyle name="Обычный 2 2 19 7 4" xfId="20665"/>
    <cellStyle name="Обычный 2 2 19 7 4 2" xfId="20666"/>
    <cellStyle name="Обычный 2 2 19 7 4 2 2" xfId="20667"/>
    <cellStyle name="Обычный 2 2 19 7 4 3" xfId="20668"/>
    <cellStyle name="Обычный 2 2 19 7 5" xfId="20669"/>
    <cellStyle name="Обычный 2 2 19 7 5 2" xfId="20670"/>
    <cellStyle name="Обычный 2 2 19 7 6" xfId="20671"/>
    <cellStyle name="Обычный 2 2 19 8" xfId="20672"/>
    <cellStyle name="Обычный 2 2 19 8 2" xfId="20673"/>
    <cellStyle name="Обычный 2 2 19 8 2 2" xfId="20674"/>
    <cellStyle name="Обычный 2 2 19 8 2 2 2" xfId="20675"/>
    <cellStyle name="Обычный 2 2 19 8 2 2 2 2" xfId="20676"/>
    <cellStyle name="Обычный 2 2 19 8 2 2 2 2 2" xfId="20677"/>
    <cellStyle name="Обычный 2 2 19 8 2 2 2 3" xfId="20678"/>
    <cellStyle name="Обычный 2 2 19 8 2 2 3" xfId="20679"/>
    <cellStyle name="Обычный 2 2 19 8 2 2 3 2" xfId="20680"/>
    <cellStyle name="Обычный 2 2 19 8 2 2 4" xfId="20681"/>
    <cellStyle name="Обычный 2 2 19 8 2 3" xfId="20682"/>
    <cellStyle name="Обычный 2 2 19 8 2 3 2" xfId="20683"/>
    <cellStyle name="Обычный 2 2 19 8 2 3 2 2" xfId="20684"/>
    <cellStyle name="Обычный 2 2 19 8 2 3 3" xfId="20685"/>
    <cellStyle name="Обычный 2 2 19 8 2 4" xfId="20686"/>
    <cellStyle name="Обычный 2 2 19 8 2 4 2" xfId="20687"/>
    <cellStyle name="Обычный 2 2 19 8 2 5" xfId="20688"/>
    <cellStyle name="Обычный 2 2 19 8 3" xfId="20689"/>
    <cellStyle name="Обычный 2 2 19 8 3 2" xfId="20690"/>
    <cellStyle name="Обычный 2 2 19 8 3 2 2" xfId="20691"/>
    <cellStyle name="Обычный 2 2 19 8 3 2 2 2" xfId="20692"/>
    <cellStyle name="Обычный 2 2 19 8 3 2 3" xfId="20693"/>
    <cellStyle name="Обычный 2 2 19 8 3 3" xfId="20694"/>
    <cellStyle name="Обычный 2 2 19 8 3 3 2" xfId="20695"/>
    <cellStyle name="Обычный 2 2 19 8 3 4" xfId="20696"/>
    <cellStyle name="Обычный 2 2 19 8 4" xfId="20697"/>
    <cellStyle name="Обычный 2 2 19 8 4 2" xfId="20698"/>
    <cellStyle name="Обычный 2 2 19 8 4 2 2" xfId="20699"/>
    <cellStyle name="Обычный 2 2 19 8 4 3" xfId="20700"/>
    <cellStyle name="Обычный 2 2 19 8 5" xfId="20701"/>
    <cellStyle name="Обычный 2 2 19 8 5 2" xfId="20702"/>
    <cellStyle name="Обычный 2 2 19 8 6" xfId="20703"/>
    <cellStyle name="Обычный 2 2 19 9" xfId="20704"/>
    <cellStyle name="Обычный 2 2 19 9 2" xfId="20705"/>
    <cellStyle name="Обычный 2 2 19 9 2 2" xfId="20706"/>
    <cellStyle name="Обычный 2 2 19 9 2 2 2" xfId="20707"/>
    <cellStyle name="Обычный 2 2 19 9 2 2 2 2" xfId="20708"/>
    <cellStyle name="Обычный 2 2 19 9 2 2 2 2 2" xfId="20709"/>
    <cellStyle name="Обычный 2 2 19 9 2 2 2 3" xfId="20710"/>
    <cellStyle name="Обычный 2 2 19 9 2 2 3" xfId="20711"/>
    <cellStyle name="Обычный 2 2 19 9 2 2 3 2" xfId="20712"/>
    <cellStyle name="Обычный 2 2 19 9 2 2 4" xfId="20713"/>
    <cellStyle name="Обычный 2 2 19 9 2 3" xfId="20714"/>
    <cellStyle name="Обычный 2 2 19 9 2 3 2" xfId="20715"/>
    <cellStyle name="Обычный 2 2 19 9 2 3 2 2" xfId="20716"/>
    <cellStyle name="Обычный 2 2 19 9 2 3 3" xfId="20717"/>
    <cellStyle name="Обычный 2 2 19 9 2 4" xfId="20718"/>
    <cellStyle name="Обычный 2 2 19 9 2 4 2" xfId="20719"/>
    <cellStyle name="Обычный 2 2 19 9 2 5" xfId="20720"/>
    <cellStyle name="Обычный 2 2 19 9 3" xfId="20721"/>
    <cellStyle name="Обычный 2 2 19 9 3 2" xfId="20722"/>
    <cellStyle name="Обычный 2 2 19 9 3 2 2" xfId="20723"/>
    <cellStyle name="Обычный 2 2 19 9 3 2 2 2" xfId="20724"/>
    <cellStyle name="Обычный 2 2 19 9 3 2 3" xfId="20725"/>
    <cellStyle name="Обычный 2 2 19 9 3 3" xfId="20726"/>
    <cellStyle name="Обычный 2 2 19 9 3 3 2" xfId="20727"/>
    <cellStyle name="Обычный 2 2 19 9 3 4" xfId="20728"/>
    <cellStyle name="Обычный 2 2 19 9 4" xfId="20729"/>
    <cellStyle name="Обычный 2 2 19 9 4 2" xfId="20730"/>
    <cellStyle name="Обычный 2 2 19 9 4 2 2" xfId="20731"/>
    <cellStyle name="Обычный 2 2 19 9 4 3" xfId="20732"/>
    <cellStyle name="Обычный 2 2 19 9 5" xfId="20733"/>
    <cellStyle name="Обычный 2 2 19 9 5 2" xfId="20734"/>
    <cellStyle name="Обычный 2 2 19 9 6" xfId="20735"/>
    <cellStyle name="Обычный 2 2 2" xfId="20736"/>
    <cellStyle name="Обычный 2 2 2 10" xfId="20737"/>
    <cellStyle name="Обычный 2 2 2 10 2" xfId="20738"/>
    <cellStyle name="Обычный 2 2 2 10 2 2" xfId="20739"/>
    <cellStyle name="Обычный 2 2 2 10 2 2 2" xfId="20740"/>
    <cellStyle name="Обычный 2 2 2 10 2 2 2 2" xfId="20741"/>
    <cellStyle name="Обычный 2 2 2 10 2 2 3" xfId="20742"/>
    <cellStyle name="Обычный 2 2 2 10 2 3" xfId="20743"/>
    <cellStyle name="Обычный 2 2 2 10 2 3 2" xfId="20744"/>
    <cellStyle name="Обычный 2 2 2 10 2 4" xfId="20745"/>
    <cellStyle name="Обычный 2 2 2 10 3" xfId="20746"/>
    <cellStyle name="Обычный 2 2 2 10 3 2" xfId="20747"/>
    <cellStyle name="Обычный 2 2 2 10 3 2 2" xfId="20748"/>
    <cellStyle name="Обычный 2 2 2 10 3 3" xfId="20749"/>
    <cellStyle name="Обычный 2 2 2 10 4" xfId="20750"/>
    <cellStyle name="Обычный 2 2 2 10 5" xfId="20751"/>
    <cellStyle name="Обычный 2 2 2 10 5 2" xfId="20752"/>
    <cellStyle name="Обычный 2 2 2 10 6" xfId="20753"/>
    <cellStyle name="Обычный 2 2 2 11" xfId="20754"/>
    <cellStyle name="Обычный 2 2 2 11 2" xfId="20755"/>
    <cellStyle name="Обычный 2 2 2 11 2 2" xfId="20756"/>
    <cellStyle name="Обычный 2 2 2 11 2 2 2" xfId="20757"/>
    <cellStyle name="Обычный 2 2 2 11 2 3" xfId="20758"/>
    <cellStyle name="Обычный 2 2 2 11 3" xfId="20759"/>
    <cellStyle name="Обычный 2 2 2 11 4" xfId="20760"/>
    <cellStyle name="Обычный 2 2 2 11 4 2" xfId="20761"/>
    <cellStyle name="Обычный 2 2 2 11 5" xfId="20762"/>
    <cellStyle name="Обычный 2 2 2 12" xfId="20763"/>
    <cellStyle name="Обычный 2 2 2 12 2" xfId="20764"/>
    <cellStyle name="Обычный 2 2 2 12 3" xfId="20765"/>
    <cellStyle name="Обычный 2 2 2 12 3 2" xfId="20766"/>
    <cellStyle name="Обычный 2 2 2 12 4" xfId="20767"/>
    <cellStyle name="Обычный 2 2 2 13" xfId="20768"/>
    <cellStyle name="Обычный 2 2 2 14" xfId="20769"/>
    <cellStyle name="Обычный 2 2 2 15" xfId="20770"/>
    <cellStyle name="Обычный 2 2 2 16" xfId="20771"/>
    <cellStyle name="Обычный 2 2 2 17" xfId="20772"/>
    <cellStyle name="Обычный 2 2 2 18" xfId="20773"/>
    <cellStyle name="Обычный 2 2 2 18 2" xfId="20774"/>
    <cellStyle name="Обычный 2 2 2 19" xfId="20775"/>
    <cellStyle name="Обычный 2 2 2 2" xfId="20776"/>
    <cellStyle name="Обычный 2 2 2 2 10" xfId="20777"/>
    <cellStyle name="Обычный 2 2 2 2 10 2" xfId="20778"/>
    <cellStyle name="Обычный 2 2 2 2 10 2 2" xfId="20779"/>
    <cellStyle name="Обычный 2 2 2 2 10 2 2 2" xfId="20780"/>
    <cellStyle name="Обычный 2 2 2 2 10 2 3" xfId="20781"/>
    <cellStyle name="Обычный 2 2 2 2 10 3" xfId="20782"/>
    <cellStyle name="Обычный 2 2 2 2 10 3 2" xfId="20783"/>
    <cellStyle name="Обычный 2 2 2 2 10 4" xfId="20784"/>
    <cellStyle name="Обычный 2 2 2 2 11" xfId="20785"/>
    <cellStyle name="Обычный 2 2 2 2 11 2" xfId="20786"/>
    <cellStyle name="Обычный 2 2 2 2 11 2 2" xfId="20787"/>
    <cellStyle name="Обычный 2 2 2 2 11 3" xfId="20788"/>
    <cellStyle name="Обычный 2 2 2 2 12" xfId="20789"/>
    <cellStyle name="Обычный 2 2 2 2 13" xfId="20790"/>
    <cellStyle name="Обычный 2 2 2 2 13 2" xfId="20791"/>
    <cellStyle name="Обычный 2 2 2 2 14" xfId="20792"/>
    <cellStyle name="Обычный 2 2 2 2 2" xfId="20793"/>
    <cellStyle name="Обычный 2 2 2 2 2 10" xfId="20794"/>
    <cellStyle name="Обычный 2 2 2 2 2 10 2" xfId="20795"/>
    <cellStyle name="Обычный 2 2 2 2 2 11" xfId="20796"/>
    <cellStyle name="Обычный 2 2 2 2 2 2" xfId="20797"/>
    <cellStyle name="Обычный 2 2 2 2 2 2 10" xfId="20798"/>
    <cellStyle name="Обычный 2 2 2 2 2 2 2" xfId="20799"/>
    <cellStyle name="Обычный 2 2 2 2 2 2 2 2" xfId="20800"/>
    <cellStyle name="Обычный 2 2 2 2 2 2 2 2 2" xfId="20801"/>
    <cellStyle name="Обычный 2 2 2 2 2 2 2 2 2 2" xfId="20802"/>
    <cellStyle name="Обычный 2 2 2 2 2 2 2 2 2 2 2" xfId="20803"/>
    <cellStyle name="Обычный 2 2 2 2 2 2 2 2 2 2 2 2" xfId="20804"/>
    <cellStyle name="Обычный 2 2 2 2 2 2 2 2 2 2 3" xfId="20805"/>
    <cellStyle name="Обычный 2 2 2 2 2 2 2 2 2 3" xfId="20806"/>
    <cellStyle name="Обычный 2 2 2 2 2 2 2 2 2 3 2" xfId="20807"/>
    <cellStyle name="Обычный 2 2 2 2 2 2 2 2 2 4" xfId="20808"/>
    <cellStyle name="Обычный 2 2 2 2 2 2 2 2 3" xfId="20809"/>
    <cellStyle name="Обычный 2 2 2 2 2 2 2 2 3 2" xfId="20810"/>
    <cellStyle name="Обычный 2 2 2 2 2 2 2 2 3 2 2" xfId="20811"/>
    <cellStyle name="Обычный 2 2 2 2 2 2 2 2 3 3" xfId="20812"/>
    <cellStyle name="Обычный 2 2 2 2 2 2 2 2 4" xfId="20813"/>
    <cellStyle name="Обычный 2 2 2 2 2 2 2 2 4 2" xfId="20814"/>
    <cellStyle name="Обычный 2 2 2 2 2 2 2 2 5" xfId="20815"/>
    <cellStyle name="Обычный 2 2 2 2 2 2 2 3" xfId="20816"/>
    <cellStyle name="Обычный 2 2 2 2 2 2 2 3 2" xfId="20817"/>
    <cellStyle name="Обычный 2 2 2 2 2 2 2 3 2 2" xfId="20818"/>
    <cellStyle name="Обычный 2 2 2 2 2 2 2 3 2 2 2" xfId="20819"/>
    <cellStyle name="Обычный 2 2 2 2 2 2 2 3 2 3" xfId="20820"/>
    <cellStyle name="Обычный 2 2 2 2 2 2 2 3 3" xfId="20821"/>
    <cellStyle name="Обычный 2 2 2 2 2 2 2 3 3 2" xfId="20822"/>
    <cellStyle name="Обычный 2 2 2 2 2 2 2 3 4" xfId="20823"/>
    <cellStyle name="Обычный 2 2 2 2 2 2 2 4" xfId="20824"/>
    <cellStyle name="Обычный 2 2 2 2 2 2 2 4 2" xfId="20825"/>
    <cellStyle name="Обычный 2 2 2 2 2 2 2 4 2 2" xfId="20826"/>
    <cellStyle name="Обычный 2 2 2 2 2 2 2 4 3" xfId="20827"/>
    <cellStyle name="Обычный 2 2 2 2 2 2 2 5" xfId="20828"/>
    <cellStyle name="Обычный 2 2 2 2 2 2 2 5 2" xfId="20829"/>
    <cellStyle name="Обычный 2 2 2 2 2 2 2 6" xfId="20830"/>
    <cellStyle name="Обычный 2 2 2 2 2 2 3" xfId="20831"/>
    <cellStyle name="Обычный 2 2 2 2 2 2 3 2" xfId="20832"/>
    <cellStyle name="Обычный 2 2 2 2 2 2 3 2 2" xfId="20833"/>
    <cellStyle name="Обычный 2 2 2 2 2 2 3 2 2 2" xfId="20834"/>
    <cellStyle name="Обычный 2 2 2 2 2 2 3 2 2 2 2" xfId="20835"/>
    <cellStyle name="Обычный 2 2 2 2 2 2 3 2 2 2 2 2" xfId="20836"/>
    <cellStyle name="Обычный 2 2 2 2 2 2 3 2 2 2 3" xfId="20837"/>
    <cellStyle name="Обычный 2 2 2 2 2 2 3 2 2 3" xfId="20838"/>
    <cellStyle name="Обычный 2 2 2 2 2 2 3 2 2 3 2" xfId="20839"/>
    <cellStyle name="Обычный 2 2 2 2 2 2 3 2 2 4" xfId="20840"/>
    <cellStyle name="Обычный 2 2 2 2 2 2 3 2 3" xfId="20841"/>
    <cellStyle name="Обычный 2 2 2 2 2 2 3 2 3 2" xfId="20842"/>
    <cellStyle name="Обычный 2 2 2 2 2 2 3 2 3 2 2" xfId="20843"/>
    <cellStyle name="Обычный 2 2 2 2 2 2 3 2 3 3" xfId="20844"/>
    <cellStyle name="Обычный 2 2 2 2 2 2 3 2 4" xfId="20845"/>
    <cellStyle name="Обычный 2 2 2 2 2 2 3 2 4 2" xfId="20846"/>
    <cellStyle name="Обычный 2 2 2 2 2 2 3 2 5" xfId="20847"/>
    <cellStyle name="Обычный 2 2 2 2 2 2 3 3" xfId="20848"/>
    <cellStyle name="Обычный 2 2 2 2 2 2 3 3 2" xfId="20849"/>
    <cellStyle name="Обычный 2 2 2 2 2 2 3 3 2 2" xfId="20850"/>
    <cellStyle name="Обычный 2 2 2 2 2 2 3 3 2 2 2" xfId="20851"/>
    <cellStyle name="Обычный 2 2 2 2 2 2 3 3 2 3" xfId="20852"/>
    <cellStyle name="Обычный 2 2 2 2 2 2 3 3 3" xfId="20853"/>
    <cellStyle name="Обычный 2 2 2 2 2 2 3 3 3 2" xfId="20854"/>
    <cellStyle name="Обычный 2 2 2 2 2 2 3 3 4" xfId="20855"/>
    <cellStyle name="Обычный 2 2 2 2 2 2 3 4" xfId="20856"/>
    <cellStyle name="Обычный 2 2 2 2 2 2 3 4 2" xfId="20857"/>
    <cellStyle name="Обычный 2 2 2 2 2 2 3 4 2 2" xfId="20858"/>
    <cellStyle name="Обычный 2 2 2 2 2 2 3 4 3" xfId="20859"/>
    <cellStyle name="Обычный 2 2 2 2 2 2 3 5" xfId="20860"/>
    <cellStyle name="Обычный 2 2 2 2 2 2 3 5 2" xfId="20861"/>
    <cellStyle name="Обычный 2 2 2 2 2 2 3 6" xfId="20862"/>
    <cellStyle name="Обычный 2 2 2 2 2 2 4" xfId="20863"/>
    <cellStyle name="Обычный 2 2 2 2 2 2 4 2" xfId="20864"/>
    <cellStyle name="Обычный 2 2 2 2 2 2 4 2 2" xfId="20865"/>
    <cellStyle name="Обычный 2 2 2 2 2 2 4 2 2 2" xfId="20866"/>
    <cellStyle name="Обычный 2 2 2 2 2 2 4 2 2 2 2" xfId="20867"/>
    <cellStyle name="Обычный 2 2 2 2 2 2 4 2 2 2 2 2" xfId="20868"/>
    <cellStyle name="Обычный 2 2 2 2 2 2 4 2 2 2 3" xfId="20869"/>
    <cellStyle name="Обычный 2 2 2 2 2 2 4 2 2 3" xfId="20870"/>
    <cellStyle name="Обычный 2 2 2 2 2 2 4 2 2 3 2" xfId="20871"/>
    <cellStyle name="Обычный 2 2 2 2 2 2 4 2 2 4" xfId="20872"/>
    <cellStyle name="Обычный 2 2 2 2 2 2 4 2 3" xfId="20873"/>
    <cellStyle name="Обычный 2 2 2 2 2 2 4 2 3 2" xfId="20874"/>
    <cellStyle name="Обычный 2 2 2 2 2 2 4 2 3 2 2" xfId="20875"/>
    <cellStyle name="Обычный 2 2 2 2 2 2 4 2 3 3" xfId="20876"/>
    <cellStyle name="Обычный 2 2 2 2 2 2 4 2 4" xfId="20877"/>
    <cellStyle name="Обычный 2 2 2 2 2 2 4 2 4 2" xfId="20878"/>
    <cellStyle name="Обычный 2 2 2 2 2 2 4 2 5" xfId="20879"/>
    <cellStyle name="Обычный 2 2 2 2 2 2 4 3" xfId="20880"/>
    <cellStyle name="Обычный 2 2 2 2 2 2 4 3 2" xfId="20881"/>
    <cellStyle name="Обычный 2 2 2 2 2 2 4 3 2 2" xfId="20882"/>
    <cellStyle name="Обычный 2 2 2 2 2 2 4 3 2 2 2" xfId="20883"/>
    <cellStyle name="Обычный 2 2 2 2 2 2 4 3 2 3" xfId="20884"/>
    <cellStyle name="Обычный 2 2 2 2 2 2 4 3 3" xfId="20885"/>
    <cellStyle name="Обычный 2 2 2 2 2 2 4 3 3 2" xfId="20886"/>
    <cellStyle name="Обычный 2 2 2 2 2 2 4 3 4" xfId="20887"/>
    <cellStyle name="Обычный 2 2 2 2 2 2 4 4" xfId="20888"/>
    <cellStyle name="Обычный 2 2 2 2 2 2 4 4 2" xfId="20889"/>
    <cellStyle name="Обычный 2 2 2 2 2 2 4 4 2 2" xfId="20890"/>
    <cellStyle name="Обычный 2 2 2 2 2 2 4 4 3" xfId="20891"/>
    <cellStyle name="Обычный 2 2 2 2 2 2 4 5" xfId="20892"/>
    <cellStyle name="Обычный 2 2 2 2 2 2 4 5 2" xfId="20893"/>
    <cellStyle name="Обычный 2 2 2 2 2 2 4 6" xfId="20894"/>
    <cellStyle name="Обычный 2 2 2 2 2 2 5" xfId="20895"/>
    <cellStyle name="Обычный 2 2 2 2 2 2 5 2" xfId="20896"/>
    <cellStyle name="Обычный 2 2 2 2 2 2 5 2 2" xfId="20897"/>
    <cellStyle name="Обычный 2 2 2 2 2 2 5 2 2 2" xfId="20898"/>
    <cellStyle name="Обычный 2 2 2 2 2 2 5 2 2 2 2" xfId="20899"/>
    <cellStyle name="Обычный 2 2 2 2 2 2 5 2 2 2 2 2" xfId="20900"/>
    <cellStyle name="Обычный 2 2 2 2 2 2 5 2 2 2 3" xfId="20901"/>
    <cellStyle name="Обычный 2 2 2 2 2 2 5 2 2 3" xfId="20902"/>
    <cellStyle name="Обычный 2 2 2 2 2 2 5 2 2 3 2" xfId="20903"/>
    <cellStyle name="Обычный 2 2 2 2 2 2 5 2 2 4" xfId="20904"/>
    <cellStyle name="Обычный 2 2 2 2 2 2 5 2 3" xfId="20905"/>
    <cellStyle name="Обычный 2 2 2 2 2 2 5 2 3 2" xfId="20906"/>
    <cellStyle name="Обычный 2 2 2 2 2 2 5 2 3 2 2" xfId="20907"/>
    <cellStyle name="Обычный 2 2 2 2 2 2 5 2 3 3" xfId="20908"/>
    <cellStyle name="Обычный 2 2 2 2 2 2 5 2 4" xfId="20909"/>
    <cellStyle name="Обычный 2 2 2 2 2 2 5 2 4 2" xfId="20910"/>
    <cellStyle name="Обычный 2 2 2 2 2 2 5 2 5" xfId="20911"/>
    <cellStyle name="Обычный 2 2 2 2 2 2 5 3" xfId="20912"/>
    <cellStyle name="Обычный 2 2 2 2 2 2 5 3 2" xfId="20913"/>
    <cellStyle name="Обычный 2 2 2 2 2 2 5 3 2 2" xfId="20914"/>
    <cellStyle name="Обычный 2 2 2 2 2 2 5 3 2 2 2" xfId="20915"/>
    <cellStyle name="Обычный 2 2 2 2 2 2 5 3 2 3" xfId="20916"/>
    <cellStyle name="Обычный 2 2 2 2 2 2 5 3 3" xfId="20917"/>
    <cellStyle name="Обычный 2 2 2 2 2 2 5 3 3 2" xfId="20918"/>
    <cellStyle name="Обычный 2 2 2 2 2 2 5 3 4" xfId="20919"/>
    <cellStyle name="Обычный 2 2 2 2 2 2 5 4" xfId="20920"/>
    <cellStyle name="Обычный 2 2 2 2 2 2 5 4 2" xfId="20921"/>
    <cellStyle name="Обычный 2 2 2 2 2 2 5 4 2 2" xfId="20922"/>
    <cellStyle name="Обычный 2 2 2 2 2 2 5 4 3" xfId="20923"/>
    <cellStyle name="Обычный 2 2 2 2 2 2 5 5" xfId="20924"/>
    <cellStyle name="Обычный 2 2 2 2 2 2 5 5 2" xfId="20925"/>
    <cellStyle name="Обычный 2 2 2 2 2 2 5 6" xfId="20926"/>
    <cellStyle name="Обычный 2 2 2 2 2 2 6" xfId="20927"/>
    <cellStyle name="Обычный 2 2 2 2 2 2 6 2" xfId="20928"/>
    <cellStyle name="Обычный 2 2 2 2 2 2 6 2 2" xfId="20929"/>
    <cellStyle name="Обычный 2 2 2 2 2 2 6 2 2 2" xfId="20930"/>
    <cellStyle name="Обычный 2 2 2 2 2 2 6 2 2 2 2" xfId="20931"/>
    <cellStyle name="Обычный 2 2 2 2 2 2 6 2 2 3" xfId="20932"/>
    <cellStyle name="Обычный 2 2 2 2 2 2 6 2 3" xfId="20933"/>
    <cellStyle name="Обычный 2 2 2 2 2 2 6 2 3 2" xfId="20934"/>
    <cellStyle name="Обычный 2 2 2 2 2 2 6 2 4" xfId="20935"/>
    <cellStyle name="Обычный 2 2 2 2 2 2 6 3" xfId="20936"/>
    <cellStyle name="Обычный 2 2 2 2 2 2 6 3 2" xfId="20937"/>
    <cellStyle name="Обычный 2 2 2 2 2 2 6 3 2 2" xfId="20938"/>
    <cellStyle name="Обычный 2 2 2 2 2 2 6 3 3" xfId="20939"/>
    <cellStyle name="Обычный 2 2 2 2 2 2 6 4" xfId="20940"/>
    <cellStyle name="Обычный 2 2 2 2 2 2 6 4 2" xfId="20941"/>
    <cellStyle name="Обычный 2 2 2 2 2 2 6 5" xfId="20942"/>
    <cellStyle name="Обычный 2 2 2 2 2 2 7" xfId="20943"/>
    <cellStyle name="Обычный 2 2 2 2 2 2 7 2" xfId="20944"/>
    <cellStyle name="Обычный 2 2 2 2 2 2 7 2 2" xfId="20945"/>
    <cellStyle name="Обычный 2 2 2 2 2 2 7 2 2 2" xfId="20946"/>
    <cellStyle name="Обычный 2 2 2 2 2 2 7 2 3" xfId="20947"/>
    <cellStyle name="Обычный 2 2 2 2 2 2 7 3" xfId="20948"/>
    <cellStyle name="Обычный 2 2 2 2 2 2 7 3 2" xfId="20949"/>
    <cellStyle name="Обычный 2 2 2 2 2 2 7 4" xfId="20950"/>
    <cellStyle name="Обычный 2 2 2 2 2 2 8" xfId="20951"/>
    <cellStyle name="Обычный 2 2 2 2 2 2 8 2" xfId="20952"/>
    <cellStyle name="Обычный 2 2 2 2 2 2 8 2 2" xfId="20953"/>
    <cellStyle name="Обычный 2 2 2 2 2 2 8 3" xfId="20954"/>
    <cellStyle name="Обычный 2 2 2 2 2 2 9" xfId="20955"/>
    <cellStyle name="Обычный 2 2 2 2 2 2 9 2" xfId="20956"/>
    <cellStyle name="Обычный 2 2 2 2 2 3" xfId="20957"/>
    <cellStyle name="Обычный 2 2 2 2 2 3 2" xfId="20958"/>
    <cellStyle name="Обычный 2 2 2 2 2 3 2 2" xfId="20959"/>
    <cellStyle name="Обычный 2 2 2 2 2 3 2 2 2" xfId="20960"/>
    <cellStyle name="Обычный 2 2 2 2 2 3 2 2 2 2" xfId="20961"/>
    <cellStyle name="Обычный 2 2 2 2 2 3 2 2 2 2 2" xfId="20962"/>
    <cellStyle name="Обычный 2 2 2 2 2 3 2 2 2 3" xfId="20963"/>
    <cellStyle name="Обычный 2 2 2 2 2 3 2 2 3" xfId="20964"/>
    <cellStyle name="Обычный 2 2 2 2 2 3 2 2 3 2" xfId="20965"/>
    <cellStyle name="Обычный 2 2 2 2 2 3 2 2 4" xfId="20966"/>
    <cellStyle name="Обычный 2 2 2 2 2 3 2 3" xfId="20967"/>
    <cellStyle name="Обычный 2 2 2 2 2 3 2 3 2" xfId="20968"/>
    <cellStyle name="Обычный 2 2 2 2 2 3 2 3 2 2" xfId="20969"/>
    <cellStyle name="Обычный 2 2 2 2 2 3 2 3 3" xfId="20970"/>
    <cellStyle name="Обычный 2 2 2 2 2 3 2 4" xfId="20971"/>
    <cellStyle name="Обычный 2 2 2 2 2 3 2 4 2" xfId="20972"/>
    <cellStyle name="Обычный 2 2 2 2 2 3 2 5" xfId="20973"/>
    <cellStyle name="Обычный 2 2 2 2 2 3 3" xfId="20974"/>
    <cellStyle name="Обычный 2 2 2 2 2 3 3 2" xfId="20975"/>
    <cellStyle name="Обычный 2 2 2 2 2 3 3 2 2" xfId="20976"/>
    <cellStyle name="Обычный 2 2 2 2 2 3 3 2 2 2" xfId="20977"/>
    <cellStyle name="Обычный 2 2 2 2 2 3 3 2 3" xfId="20978"/>
    <cellStyle name="Обычный 2 2 2 2 2 3 3 3" xfId="20979"/>
    <cellStyle name="Обычный 2 2 2 2 2 3 3 3 2" xfId="20980"/>
    <cellStyle name="Обычный 2 2 2 2 2 3 3 4" xfId="20981"/>
    <cellStyle name="Обычный 2 2 2 2 2 3 4" xfId="20982"/>
    <cellStyle name="Обычный 2 2 2 2 2 3 4 2" xfId="20983"/>
    <cellStyle name="Обычный 2 2 2 2 2 3 4 2 2" xfId="20984"/>
    <cellStyle name="Обычный 2 2 2 2 2 3 4 3" xfId="20985"/>
    <cellStyle name="Обычный 2 2 2 2 2 3 5" xfId="20986"/>
    <cellStyle name="Обычный 2 2 2 2 2 3 5 2" xfId="20987"/>
    <cellStyle name="Обычный 2 2 2 2 2 3 6" xfId="20988"/>
    <cellStyle name="Обычный 2 2 2 2 2 4" xfId="20989"/>
    <cellStyle name="Обычный 2 2 2 2 2 4 2" xfId="20990"/>
    <cellStyle name="Обычный 2 2 2 2 2 4 2 2" xfId="20991"/>
    <cellStyle name="Обычный 2 2 2 2 2 4 2 2 2" xfId="20992"/>
    <cellStyle name="Обычный 2 2 2 2 2 4 2 2 2 2" xfId="20993"/>
    <cellStyle name="Обычный 2 2 2 2 2 4 2 2 2 2 2" xfId="20994"/>
    <cellStyle name="Обычный 2 2 2 2 2 4 2 2 2 3" xfId="20995"/>
    <cellStyle name="Обычный 2 2 2 2 2 4 2 2 3" xfId="20996"/>
    <cellStyle name="Обычный 2 2 2 2 2 4 2 2 3 2" xfId="20997"/>
    <cellStyle name="Обычный 2 2 2 2 2 4 2 2 4" xfId="20998"/>
    <cellStyle name="Обычный 2 2 2 2 2 4 2 3" xfId="20999"/>
    <cellStyle name="Обычный 2 2 2 2 2 4 2 3 2" xfId="21000"/>
    <cellStyle name="Обычный 2 2 2 2 2 4 2 3 2 2" xfId="21001"/>
    <cellStyle name="Обычный 2 2 2 2 2 4 2 3 3" xfId="21002"/>
    <cellStyle name="Обычный 2 2 2 2 2 4 2 4" xfId="21003"/>
    <cellStyle name="Обычный 2 2 2 2 2 4 2 4 2" xfId="21004"/>
    <cellStyle name="Обычный 2 2 2 2 2 4 2 5" xfId="21005"/>
    <cellStyle name="Обычный 2 2 2 2 2 4 3" xfId="21006"/>
    <cellStyle name="Обычный 2 2 2 2 2 4 3 2" xfId="21007"/>
    <cellStyle name="Обычный 2 2 2 2 2 4 3 2 2" xfId="21008"/>
    <cellStyle name="Обычный 2 2 2 2 2 4 3 2 2 2" xfId="21009"/>
    <cellStyle name="Обычный 2 2 2 2 2 4 3 2 3" xfId="21010"/>
    <cellStyle name="Обычный 2 2 2 2 2 4 3 3" xfId="21011"/>
    <cellStyle name="Обычный 2 2 2 2 2 4 3 3 2" xfId="21012"/>
    <cellStyle name="Обычный 2 2 2 2 2 4 3 4" xfId="21013"/>
    <cellStyle name="Обычный 2 2 2 2 2 4 4" xfId="21014"/>
    <cellStyle name="Обычный 2 2 2 2 2 4 4 2" xfId="21015"/>
    <cellStyle name="Обычный 2 2 2 2 2 4 4 2 2" xfId="21016"/>
    <cellStyle name="Обычный 2 2 2 2 2 4 4 3" xfId="21017"/>
    <cellStyle name="Обычный 2 2 2 2 2 4 5" xfId="21018"/>
    <cellStyle name="Обычный 2 2 2 2 2 4 5 2" xfId="21019"/>
    <cellStyle name="Обычный 2 2 2 2 2 4 6" xfId="21020"/>
    <cellStyle name="Обычный 2 2 2 2 2 5" xfId="21021"/>
    <cellStyle name="Обычный 2 2 2 2 2 5 2" xfId="21022"/>
    <cellStyle name="Обычный 2 2 2 2 2 5 2 2" xfId="21023"/>
    <cellStyle name="Обычный 2 2 2 2 2 5 2 2 2" xfId="21024"/>
    <cellStyle name="Обычный 2 2 2 2 2 5 2 2 2 2" xfId="21025"/>
    <cellStyle name="Обычный 2 2 2 2 2 5 2 2 2 2 2" xfId="21026"/>
    <cellStyle name="Обычный 2 2 2 2 2 5 2 2 2 3" xfId="21027"/>
    <cellStyle name="Обычный 2 2 2 2 2 5 2 2 3" xfId="21028"/>
    <cellStyle name="Обычный 2 2 2 2 2 5 2 2 3 2" xfId="21029"/>
    <cellStyle name="Обычный 2 2 2 2 2 5 2 2 4" xfId="21030"/>
    <cellStyle name="Обычный 2 2 2 2 2 5 2 3" xfId="21031"/>
    <cellStyle name="Обычный 2 2 2 2 2 5 2 3 2" xfId="21032"/>
    <cellStyle name="Обычный 2 2 2 2 2 5 2 3 2 2" xfId="21033"/>
    <cellStyle name="Обычный 2 2 2 2 2 5 2 3 3" xfId="21034"/>
    <cellStyle name="Обычный 2 2 2 2 2 5 2 4" xfId="21035"/>
    <cellStyle name="Обычный 2 2 2 2 2 5 2 4 2" xfId="21036"/>
    <cellStyle name="Обычный 2 2 2 2 2 5 2 5" xfId="21037"/>
    <cellStyle name="Обычный 2 2 2 2 2 5 3" xfId="21038"/>
    <cellStyle name="Обычный 2 2 2 2 2 5 3 2" xfId="21039"/>
    <cellStyle name="Обычный 2 2 2 2 2 5 3 2 2" xfId="21040"/>
    <cellStyle name="Обычный 2 2 2 2 2 5 3 2 2 2" xfId="21041"/>
    <cellStyle name="Обычный 2 2 2 2 2 5 3 2 3" xfId="21042"/>
    <cellStyle name="Обычный 2 2 2 2 2 5 3 3" xfId="21043"/>
    <cellStyle name="Обычный 2 2 2 2 2 5 3 3 2" xfId="21044"/>
    <cellStyle name="Обычный 2 2 2 2 2 5 3 4" xfId="21045"/>
    <cellStyle name="Обычный 2 2 2 2 2 5 4" xfId="21046"/>
    <cellStyle name="Обычный 2 2 2 2 2 5 4 2" xfId="21047"/>
    <cellStyle name="Обычный 2 2 2 2 2 5 4 2 2" xfId="21048"/>
    <cellStyle name="Обычный 2 2 2 2 2 5 4 3" xfId="21049"/>
    <cellStyle name="Обычный 2 2 2 2 2 5 5" xfId="21050"/>
    <cellStyle name="Обычный 2 2 2 2 2 5 5 2" xfId="21051"/>
    <cellStyle name="Обычный 2 2 2 2 2 5 6" xfId="21052"/>
    <cellStyle name="Обычный 2 2 2 2 2 6" xfId="21053"/>
    <cellStyle name="Обычный 2 2 2 2 2 6 2" xfId="21054"/>
    <cellStyle name="Обычный 2 2 2 2 2 6 2 2" xfId="21055"/>
    <cellStyle name="Обычный 2 2 2 2 2 6 2 2 2" xfId="21056"/>
    <cellStyle name="Обычный 2 2 2 2 2 6 2 2 2 2" xfId="21057"/>
    <cellStyle name="Обычный 2 2 2 2 2 6 2 2 2 2 2" xfId="21058"/>
    <cellStyle name="Обычный 2 2 2 2 2 6 2 2 2 3" xfId="21059"/>
    <cellStyle name="Обычный 2 2 2 2 2 6 2 2 3" xfId="21060"/>
    <cellStyle name="Обычный 2 2 2 2 2 6 2 2 3 2" xfId="21061"/>
    <cellStyle name="Обычный 2 2 2 2 2 6 2 2 4" xfId="21062"/>
    <cellStyle name="Обычный 2 2 2 2 2 6 2 3" xfId="21063"/>
    <cellStyle name="Обычный 2 2 2 2 2 6 2 3 2" xfId="21064"/>
    <cellStyle name="Обычный 2 2 2 2 2 6 2 3 2 2" xfId="21065"/>
    <cellStyle name="Обычный 2 2 2 2 2 6 2 3 3" xfId="21066"/>
    <cellStyle name="Обычный 2 2 2 2 2 6 2 4" xfId="21067"/>
    <cellStyle name="Обычный 2 2 2 2 2 6 2 4 2" xfId="21068"/>
    <cellStyle name="Обычный 2 2 2 2 2 6 2 5" xfId="21069"/>
    <cellStyle name="Обычный 2 2 2 2 2 6 3" xfId="21070"/>
    <cellStyle name="Обычный 2 2 2 2 2 6 3 2" xfId="21071"/>
    <cellStyle name="Обычный 2 2 2 2 2 6 3 2 2" xfId="21072"/>
    <cellStyle name="Обычный 2 2 2 2 2 6 3 2 2 2" xfId="21073"/>
    <cellStyle name="Обычный 2 2 2 2 2 6 3 2 3" xfId="21074"/>
    <cellStyle name="Обычный 2 2 2 2 2 6 3 3" xfId="21075"/>
    <cellStyle name="Обычный 2 2 2 2 2 6 3 3 2" xfId="21076"/>
    <cellStyle name="Обычный 2 2 2 2 2 6 3 4" xfId="21077"/>
    <cellStyle name="Обычный 2 2 2 2 2 6 4" xfId="21078"/>
    <cellStyle name="Обычный 2 2 2 2 2 6 4 2" xfId="21079"/>
    <cellStyle name="Обычный 2 2 2 2 2 6 4 2 2" xfId="21080"/>
    <cellStyle name="Обычный 2 2 2 2 2 6 4 3" xfId="21081"/>
    <cellStyle name="Обычный 2 2 2 2 2 6 5" xfId="21082"/>
    <cellStyle name="Обычный 2 2 2 2 2 6 5 2" xfId="21083"/>
    <cellStyle name="Обычный 2 2 2 2 2 6 6" xfId="21084"/>
    <cellStyle name="Обычный 2 2 2 2 2 7" xfId="21085"/>
    <cellStyle name="Обычный 2 2 2 2 2 7 2" xfId="21086"/>
    <cellStyle name="Обычный 2 2 2 2 2 7 2 2" xfId="21087"/>
    <cellStyle name="Обычный 2 2 2 2 2 7 2 2 2" xfId="21088"/>
    <cellStyle name="Обычный 2 2 2 2 2 7 2 2 2 2" xfId="21089"/>
    <cellStyle name="Обычный 2 2 2 2 2 7 2 2 3" xfId="21090"/>
    <cellStyle name="Обычный 2 2 2 2 2 7 2 3" xfId="21091"/>
    <cellStyle name="Обычный 2 2 2 2 2 7 2 3 2" xfId="21092"/>
    <cellStyle name="Обычный 2 2 2 2 2 7 2 4" xfId="21093"/>
    <cellStyle name="Обычный 2 2 2 2 2 7 3" xfId="21094"/>
    <cellStyle name="Обычный 2 2 2 2 2 7 3 2" xfId="21095"/>
    <cellStyle name="Обычный 2 2 2 2 2 7 3 2 2" xfId="21096"/>
    <cellStyle name="Обычный 2 2 2 2 2 7 3 3" xfId="21097"/>
    <cellStyle name="Обычный 2 2 2 2 2 7 4" xfId="21098"/>
    <cellStyle name="Обычный 2 2 2 2 2 7 4 2" xfId="21099"/>
    <cellStyle name="Обычный 2 2 2 2 2 7 5" xfId="21100"/>
    <cellStyle name="Обычный 2 2 2 2 2 8" xfId="21101"/>
    <cellStyle name="Обычный 2 2 2 2 2 8 2" xfId="21102"/>
    <cellStyle name="Обычный 2 2 2 2 2 8 2 2" xfId="21103"/>
    <cellStyle name="Обычный 2 2 2 2 2 8 2 2 2" xfId="21104"/>
    <cellStyle name="Обычный 2 2 2 2 2 8 2 3" xfId="21105"/>
    <cellStyle name="Обычный 2 2 2 2 2 8 3" xfId="21106"/>
    <cellStyle name="Обычный 2 2 2 2 2 8 3 2" xfId="21107"/>
    <cellStyle name="Обычный 2 2 2 2 2 8 4" xfId="21108"/>
    <cellStyle name="Обычный 2 2 2 2 2 9" xfId="21109"/>
    <cellStyle name="Обычный 2 2 2 2 2 9 2" xfId="21110"/>
    <cellStyle name="Обычный 2 2 2 2 2 9 2 2" xfId="21111"/>
    <cellStyle name="Обычный 2 2 2 2 2 9 3" xfId="21112"/>
    <cellStyle name="Обычный 2 2 2 2 3" xfId="21113"/>
    <cellStyle name="Обычный 2 2 2 2 3 10" xfId="21114"/>
    <cellStyle name="Обычный 2 2 2 2 3 2" xfId="21115"/>
    <cellStyle name="Обычный 2 2 2 2 3 2 2" xfId="21116"/>
    <cellStyle name="Обычный 2 2 2 2 3 2 2 2" xfId="21117"/>
    <cellStyle name="Обычный 2 2 2 2 3 2 2 2 2" xfId="21118"/>
    <cellStyle name="Обычный 2 2 2 2 3 2 2 2 2 2" xfId="21119"/>
    <cellStyle name="Обычный 2 2 2 2 3 2 2 2 2 2 2" xfId="21120"/>
    <cellStyle name="Обычный 2 2 2 2 3 2 2 2 2 3" xfId="21121"/>
    <cellStyle name="Обычный 2 2 2 2 3 2 2 2 3" xfId="21122"/>
    <cellStyle name="Обычный 2 2 2 2 3 2 2 2 3 2" xfId="21123"/>
    <cellStyle name="Обычный 2 2 2 2 3 2 2 2 4" xfId="21124"/>
    <cellStyle name="Обычный 2 2 2 2 3 2 2 3" xfId="21125"/>
    <cellStyle name="Обычный 2 2 2 2 3 2 2 3 2" xfId="21126"/>
    <cellStyle name="Обычный 2 2 2 2 3 2 2 3 2 2" xfId="21127"/>
    <cellStyle name="Обычный 2 2 2 2 3 2 2 3 3" xfId="21128"/>
    <cellStyle name="Обычный 2 2 2 2 3 2 2 4" xfId="21129"/>
    <cellStyle name="Обычный 2 2 2 2 3 2 2 4 2" xfId="21130"/>
    <cellStyle name="Обычный 2 2 2 2 3 2 2 5" xfId="21131"/>
    <cellStyle name="Обычный 2 2 2 2 3 2 3" xfId="21132"/>
    <cellStyle name="Обычный 2 2 2 2 3 2 3 2" xfId="21133"/>
    <cellStyle name="Обычный 2 2 2 2 3 2 3 2 2" xfId="21134"/>
    <cellStyle name="Обычный 2 2 2 2 3 2 3 2 2 2" xfId="21135"/>
    <cellStyle name="Обычный 2 2 2 2 3 2 3 2 3" xfId="21136"/>
    <cellStyle name="Обычный 2 2 2 2 3 2 3 3" xfId="21137"/>
    <cellStyle name="Обычный 2 2 2 2 3 2 3 3 2" xfId="21138"/>
    <cellStyle name="Обычный 2 2 2 2 3 2 3 4" xfId="21139"/>
    <cellStyle name="Обычный 2 2 2 2 3 2 4" xfId="21140"/>
    <cellStyle name="Обычный 2 2 2 2 3 2 4 2" xfId="21141"/>
    <cellStyle name="Обычный 2 2 2 2 3 2 4 2 2" xfId="21142"/>
    <cellStyle name="Обычный 2 2 2 2 3 2 4 3" xfId="21143"/>
    <cellStyle name="Обычный 2 2 2 2 3 2 5" xfId="21144"/>
    <cellStyle name="Обычный 2 2 2 2 3 2 5 2" xfId="21145"/>
    <cellStyle name="Обычный 2 2 2 2 3 2 6" xfId="21146"/>
    <cellStyle name="Обычный 2 2 2 2 3 3" xfId="21147"/>
    <cellStyle name="Обычный 2 2 2 2 3 3 2" xfId="21148"/>
    <cellStyle name="Обычный 2 2 2 2 3 3 2 2" xfId="21149"/>
    <cellStyle name="Обычный 2 2 2 2 3 3 2 2 2" xfId="21150"/>
    <cellStyle name="Обычный 2 2 2 2 3 3 2 2 2 2" xfId="21151"/>
    <cellStyle name="Обычный 2 2 2 2 3 3 2 2 2 2 2" xfId="21152"/>
    <cellStyle name="Обычный 2 2 2 2 3 3 2 2 2 3" xfId="21153"/>
    <cellStyle name="Обычный 2 2 2 2 3 3 2 2 3" xfId="21154"/>
    <cellStyle name="Обычный 2 2 2 2 3 3 2 2 3 2" xfId="21155"/>
    <cellStyle name="Обычный 2 2 2 2 3 3 2 2 4" xfId="21156"/>
    <cellStyle name="Обычный 2 2 2 2 3 3 2 3" xfId="21157"/>
    <cellStyle name="Обычный 2 2 2 2 3 3 2 3 2" xfId="21158"/>
    <cellStyle name="Обычный 2 2 2 2 3 3 2 3 2 2" xfId="21159"/>
    <cellStyle name="Обычный 2 2 2 2 3 3 2 3 3" xfId="21160"/>
    <cellStyle name="Обычный 2 2 2 2 3 3 2 4" xfId="21161"/>
    <cellStyle name="Обычный 2 2 2 2 3 3 2 4 2" xfId="21162"/>
    <cellStyle name="Обычный 2 2 2 2 3 3 2 5" xfId="21163"/>
    <cellStyle name="Обычный 2 2 2 2 3 3 3" xfId="21164"/>
    <cellStyle name="Обычный 2 2 2 2 3 3 3 2" xfId="21165"/>
    <cellStyle name="Обычный 2 2 2 2 3 3 3 2 2" xfId="21166"/>
    <cellStyle name="Обычный 2 2 2 2 3 3 3 2 2 2" xfId="21167"/>
    <cellStyle name="Обычный 2 2 2 2 3 3 3 2 3" xfId="21168"/>
    <cellStyle name="Обычный 2 2 2 2 3 3 3 3" xfId="21169"/>
    <cellStyle name="Обычный 2 2 2 2 3 3 3 3 2" xfId="21170"/>
    <cellStyle name="Обычный 2 2 2 2 3 3 3 4" xfId="21171"/>
    <cellStyle name="Обычный 2 2 2 2 3 3 4" xfId="21172"/>
    <cellStyle name="Обычный 2 2 2 2 3 3 4 2" xfId="21173"/>
    <cellStyle name="Обычный 2 2 2 2 3 3 4 2 2" xfId="21174"/>
    <cellStyle name="Обычный 2 2 2 2 3 3 4 3" xfId="21175"/>
    <cellStyle name="Обычный 2 2 2 2 3 3 5" xfId="21176"/>
    <cellStyle name="Обычный 2 2 2 2 3 3 5 2" xfId="21177"/>
    <cellStyle name="Обычный 2 2 2 2 3 3 6" xfId="21178"/>
    <cellStyle name="Обычный 2 2 2 2 3 4" xfId="21179"/>
    <cellStyle name="Обычный 2 2 2 2 3 4 2" xfId="21180"/>
    <cellStyle name="Обычный 2 2 2 2 3 4 2 2" xfId="21181"/>
    <cellStyle name="Обычный 2 2 2 2 3 4 2 2 2" xfId="21182"/>
    <cellStyle name="Обычный 2 2 2 2 3 4 2 2 2 2" xfId="21183"/>
    <cellStyle name="Обычный 2 2 2 2 3 4 2 2 2 2 2" xfId="21184"/>
    <cellStyle name="Обычный 2 2 2 2 3 4 2 2 2 3" xfId="21185"/>
    <cellStyle name="Обычный 2 2 2 2 3 4 2 2 3" xfId="21186"/>
    <cellStyle name="Обычный 2 2 2 2 3 4 2 2 3 2" xfId="21187"/>
    <cellStyle name="Обычный 2 2 2 2 3 4 2 2 4" xfId="21188"/>
    <cellStyle name="Обычный 2 2 2 2 3 4 2 3" xfId="21189"/>
    <cellStyle name="Обычный 2 2 2 2 3 4 2 3 2" xfId="21190"/>
    <cellStyle name="Обычный 2 2 2 2 3 4 2 3 2 2" xfId="21191"/>
    <cellStyle name="Обычный 2 2 2 2 3 4 2 3 3" xfId="21192"/>
    <cellStyle name="Обычный 2 2 2 2 3 4 2 4" xfId="21193"/>
    <cellStyle name="Обычный 2 2 2 2 3 4 2 4 2" xfId="21194"/>
    <cellStyle name="Обычный 2 2 2 2 3 4 2 5" xfId="21195"/>
    <cellStyle name="Обычный 2 2 2 2 3 4 3" xfId="21196"/>
    <cellStyle name="Обычный 2 2 2 2 3 4 3 2" xfId="21197"/>
    <cellStyle name="Обычный 2 2 2 2 3 4 3 2 2" xfId="21198"/>
    <cellStyle name="Обычный 2 2 2 2 3 4 3 2 2 2" xfId="21199"/>
    <cellStyle name="Обычный 2 2 2 2 3 4 3 2 3" xfId="21200"/>
    <cellStyle name="Обычный 2 2 2 2 3 4 3 3" xfId="21201"/>
    <cellStyle name="Обычный 2 2 2 2 3 4 3 3 2" xfId="21202"/>
    <cellStyle name="Обычный 2 2 2 2 3 4 3 4" xfId="21203"/>
    <cellStyle name="Обычный 2 2 2 2 3 4 4" xfId="21204"/>
    <cellStyle name="Обычный 2 2 2 2 3 4 4 2" xfId="21205"/>
    <cellStyle name="Обычный 2 2 2 2 3 4 4 2 2" xfId="21206"/>
    <cellStyle name="Обычный 2 2 2 2 3 4 4 3" xfId="21207"/>
    <cellStyle name="Обычный 2 2 2 2 3 4 5" xfId="21208"/>
    <cellStyle name="Обычный 2 2 2 2 3 4 5 2" xfId="21209"/>
    <cellStyle name="Обычный 2 2 2 2 3 4 6" xfId="21210"/>
    <cellStyle name="Обычный 2 2 2 2 3 5" xfId="21211"/>
    <cellStyle name="Обычный 2 2 2 2 3 5 2" xfId="21212"/>
    <cellStyle name="Обычный 2 2 2 2 3 5 2 2" xfId="21213"/>
    <cellStyle name="Обычный 2 2 2 2 3 5 2 2 2" xfId="21214"/>
    <cellStyle name="Обычный 2 2 2 2 3 5 2 2 2 2" xfId="21215"/>
    <cellStyle name="Обычный 2 2 2 2 3 5 2 2 2 2 2" xfId="21216"/>
    <cellStyle name="Обычный 2 2 2 2 3 5 2 2 2 3" xfId="21217"/>
    <cellStyle name="Обычный 2 2 2 2 3 5 2 2 3" xfId="21218"/>
    <cellStyle name="Обычный 2 2 2 2 3 5 2 2 3 2" xfId="21219"/>
    <cellStyle name="Обычный 2 2 2 2 3 5 2 2 4" xfId="21220"/>
    <cellStyle name="Обычный 2 2 2 2 3 5 2 3" xfId="21221"/>
    <cellStyle name="Обычный 2 2 2 2 3 5 2 3 2" xfId="21222"/>
    <cellStyle name="Обычный 2 2 2 2 3 5 2 3 2 2" xfId="21223"/>
    <cellStyle name="Обычный 2 2 2 2 3 5 2 3 3" xfId="21224"/>
    <cellStyle name="Обычный 2 2 2 2 3 5 2 4" xfId="21225"/>
    <cellStyle name="Обычный 2 2 2 2 3 5 2 4 2" xfId="21226"/>
    <cellStyle name="Обычный 2 2 2 2 3 5 2 5" xfId="21227"/>
    <cellStyle name="Обычный 2 2 2 2 3 5 3" xfId="21228"/>
    <cellStyle name="Обычный 2 2 2 2 3 5 3 2" xfId="21229"/>
    <cellStyle name="Обычный 2 2 2 2 3 5 3 2 2" xfId="21230"/>
    <cellStyle name="Обычный 2 2 2 2 3 5 3 2 2 2" xfId="21231"/>
    <cellStyle name="Обычный 2 2 2 2 3 5 3 2 3" xfId="21232"/>
    <cellStyle name="Обычный 2 2 2 2 3 5 3 3" xfId="21233"/>
    <cellStyle name="Обычный 2 2 2 2 3 5 3 3 2" xfId="21234"/>
    <cellStyle name="Обычный 2 2 2 2 3 5 3 4" xfId="21235"/>
    <cellStyle name="Обычный 2 2 2 2 3 5 4" xfId="21236"/>
    <cellStyle name="Обычный 2 2 2 2 3 5 4 2" xfId="21237"/>
    <cellStyle name="Обычный 2 2 2 2 3 5 4 2 2" xfId="21238"/>
    <cellStyle name="Обычный 2 2 2 2 3 5 4 3" xfId="21239"/>
    <cellStyle name="Обычный 2 2 2 2 3 5 5" xfId="21240"/>
    <cellStyle name="Обычный 2 2 2 2 3 5 5 2" xfId="21241"/>
    <cellStyle name="Обычный 2 2 2 2 3 5 6" xfId="21242"/>
    <cellStyle name="Обычный 2 2 2 2 3 6" xfId="21243"/>
    <cellStyle name="Обычный 2 2 2 2 3 6 2" xfId="21244"/>
    <cellStyle name="Обычный 2 2 2 2 3 6 2 2" xfId="21245"/>
    <cellStyle name="Обычный 2 2 2 2 3 6 2 2 2" xfId="21246"/>
    <cellStyle name="Обычный 2 2 2 2 3 6 2 2 2 2" xfId="21247"/>
    <cellStyle name="Обычный 2 2 2 2 3 6 2 2 3" xfId="21248"/>
    <cellStyle name="Обычный 2 2 2 2 3 6 2 3" xfId="21249"/>
    <cellStyle name="Обычный 2 2 2 2 3 6 2 3 2" xfId="21250"/>
    <cellStyle name="Обычный 2 2 2 2 3 6 2 4" xfId="21251"/>
    <cellStyle name="Обычный 2 2 2 2 3 6 3" xfId="21252"/>
    <cellStyle name="Обычный 2 2 2 2 3 6 3 2" xfId="21253"/>
    <cellStyle name="Обычный 2 2 2 2 3 6 3 2 2" xfId="21254"/>
    <cellStyle name="Обычный 2 2 2 2 3 6 3 3" xfId="21255"/>
    <cellStyle name="Обычный 2 2 2 2 3 6 4" xfId="21256"/>
    <cellStyle name="Обычный 2 2 2 2 3 6 4 2" xfId="21257"/>
    <cellStyle name="Обычный 2 2 2 2 3 6 5" xfId="21258"/>
    <cellStyle name="Обычный 2 2 2 2 3 7" xfId="21259"/>
    <cellStyle name="Обычный 2 2 2 2 3 7 2" xfId="21260"/>
    <cellStyle name="Обычный 2 2 2 2 3 7 2 2" xfId="21261"/>
    <cellStyle name="Обычный 2 2 2 2 3 7 2 2 2" xfId="21262"/>
    <cellStyle name="Обычный 2 2 2 2 3 7 2 3" xfId="21263"/>
    <cellStyle name="Обычный 2 2 2 2 3 7 3" xfId="21264"/>
    <cellStyle name="Обычный 2 2 2 2 3 7 3 2" xfId="21265"/>
    <cellStyle name="Обычный 2 2 2 2 3 7 4" xfId="21266"/>
    <cellStyle name="Обычный 2 2 2 2 3 8" xfId="21267"/>
    <cellStyle name="Обычный 2 2 2 2 3 8 2" xfId="21268"/>
    <cellStyle name="Обычный 2 2 2 2 3 8 2 2" xfId="21269"/>
    <cellStyle name="Обычный 2 2 2 2 3 8 3" xfId="21270"/>
    <cellStyle name="Обычный 2 2 2 2 3 9" xfId="21271"/>
    <cellStyle name="Обычный 2 2 2 2 3 9 2" xfId="21272"/>
    <cellStyle name="Обычный 2 2 2 2 4" xfId="21273"/>
    <cellStyle name="Обычный 2 2 2 2 4 10" xfId="21274"/>
    <cellStyle name="Обычный 2 2 2 2 4 2" xfId="21275"/>
    <cellStyle name="Обычный 2 2 2 2 4 2 2" xfId="21276"/>
    <cellStyle name="Обычный 2 2 2 2 4 2 2 2" xfId="21277"/>
    <cellStyle name="Обычный 2 2 2 2 4 2 2 2 2" xfId="21278"/>
    <cellStyle name="Обычный 2 2 2 2 4 2 2 2 2 2" xfId="21279"/>
    <cellStyle name="Обычный 2 2 2 2 4 2 2 2 2 2 2" xfId="21280"/>
    <cellStyle name="Обычный 2 2 2 2 4 2 2 2 2 3" xfId="21281"/>
    <cellStyle name="Обычный 2 2 2 2 4 2 2 2 3" xfId="21282"/>
    <cellStyle name="Обычный 2 2 2 2 4 2 2 2 3 2" xfId="21283"/>
    <cellStyle name="Обычный 2 2 2 2 4 2 2 2 4" xfId="21284"/>
    <cellStyle name="Обычный 2 2 2 2 4 2 2 3" xfId="21285"/>
    <cellStyle name="Обычный 2 2 2 2 4 2 2 3 2" xfId="21286"/>
    <cellStyle name="Обычный 2 2 2 2 4 2 2 3 2 2" xfId="21287"/>
    <cellStyle name="Обычный 2 2 2 2 4 2 2 3 3" xfId="21288"/>
    <cellStyle name="Обычный 2 2 2 2 4 2 2 4" xfId="21289"/>
    <cellStyle name="Обычный 2 2 2 2 4 2 2 4 2" xfId="21290"/>
    <cellStyle name="Обычный 2 2 2 2 4 2 2 5" xfId="21291"/>
    <cellStyle name="Обычный 2 2 2 2 4 2 3" xfId="21292"/>
    <cellStyle name="Обычный 2 2 2 2 4 2 3 2" xfId="21293"/>
    <cellStyle name="Обычный 2 2 2 2 4 2 3 2 2" xfId="21294"/>
    <cellStyle name="Обычный 2 2 2 2 4 2 3 2 2 2" xfId="21295"/>
    <cellStyle name="Обычный 2 2 2 2 4 2 3 2 3" xfId="21296"/>
    <cellStyle name="Обычный 2 2 2 2 4 2 3 3" xfId="21297"/>
    <cellStyle name="Обычный 2 2 2 2 4 2 3 3 2" xfId="21298"/>
    <cellStyle name="Обычный 2 2 2 2 4 2 3 4" xfId="21299"/>
    <cellStyle name="Обычный 2 2 2 2 4 2 4" xfId="21300"/>
    <cellStyle name="Обычный 2 2 2 2 4 2 4 2" xfId="21301"/>
    <cellStyle name="Обычный 2 2 2 2 4 2 4 2 2" xfId="21302"/>
    <cellStyle name="Обычный 2 2 2 2 4 2 4 3" xfId="21303"/>
    <cellStyle name="Обычный 2 2 2 2 4 2 5" xfId="21304"/>
    <cellStyle name="Обычный 2 2 2 2 4 2 5 2" xfId="21305"/>
    <cellStyle name="Обычный 2 2 2 2 4 2 6" xfId="21306"/>
    <cellStyle name="Обычный 2 2 2 2 4 3" xfId="21307"/>
    <cellStyle name="Обычный 2 2 2 2 4 3 2" xfId="21308"/>
    <cellStyle name="Обычный 2 2 2 2 4 3 2 2" xfId="21309"/>
    <cellStyle name="Обычный 2 2 2 2 4 3 2 2 2" xfId="21310"/>
    <cellStyle name="Обычный 2 2 2 2 4 3 2 2 2 2" xfId="21311"/>
    <cellStyle name="Обычный 2 2 2 2 4 3 2 2 2 2 2" xfId="21312"/>
    <cellStyle name="Обычный 2 2 2 2 4 3 2 2 2 3" xfId="21313"/>
    <cellStyle name="Обычный 2 2 2 2 4 3 2 2 3" xfId="21314"/>
    <cellStyle name="Обычный 2 2 2 2 4 3 2 2 3 2" xfId="21315"/>
    <cellStyle name="Обычный 2 2 2 2 4 3 2 2 4" xfId="21316"/>
    <cellStyle name="Обычный 2 2 2 2 4 3 2 3" xfId="21317"/>
    <cellStyle name="Обычный 2 2 2 2 4 3 2 3 2" xfId="21318"/>
    <cellStyle name="Обычный 2 2 2 2 4 3 2 3 2 2" xfId="21319"/>
    <cellStyle name="Обычный 2 2 2 2 4 3 2 3 3" xfId="21320"/>
    <cellStyle name="Обычный 2 2 2 2 4 3 2 4" xfId="21321"/>
    <cellStyle name="Обычный 2 2 2 2 4 3 2 4 2" xfId="21322"/>
    <cellStyle name="Обычный 2 2 2 2 4 3 2 5" xfId="21323"/>
    <cellStyle name="Обычный 2 2 2 2 4 3 3" xfId="21324"/>
    <cellStyle name="Обычный 2 2 2 2 4 3 3 2" xfId="21325"/>
    <cellStyle name="Обычный 2 2 2 2 4 3 3 2 2" xfId="21326"/>
    <cellStyle name="Обычный 2 2 2 2 4 3 3 2 2 2" xfId="21327"/>
    <cellStyle name="Обычный 2 2 2 2 4 3 3 2 3" xfId="21328"/>
    <cellStyle name="Обычный 2 2 2 2 4 3 3 3" xfId="21329"/>
    <cellStyle name="Обычный 2 2 2 2 4 3 3 3 2" xfId="21330"/>
    <cellStyle name="Обычный 2 2 2 2 4 3 3 4" xfId="21331"/>
    <cellStyle name="Обычный 2 2 2 2 4 3 4" xfId="21332"/>
    <cellStyle name="Обычный 2 2 2 2 4 3 4 2" xfId="21333"/>
    <cellStyle name="Обычный 2 2 2 2 4 3 4 2 2" xfId="21334"/>
    <cellStyle name="Обычный 2 2 2 2 4 3 4 3" xfId="21335"/>
    <cellStyle name="Обычный 2 2 2 2 4 3 5" xfId="21336"/>
    <cellStyle name="Обычный 2 2 2 2 4 3 5 2" xfId="21337"/>
    <cellStyle name="Обычный 2 2 2 2 4 3 6" xfId="21338"/>
    <cellStyle name="Обычный 2 2 2 2 4 4" xfId="21339"/>
    <cellStyle name="Обычный 2 2 2 2 4 4 2" xfId="21340"/>
    <cellStyle name="Обычный 2 2 2 2 4 4 2 2" xfId="21341"/>
    <cellStyle name="Обычный 2 2 2 2 4 4 2 2 2" xfId="21342"/>
    <cellStyle name="Обычный 2 2 2 2 4 4 2 2 2 2" xfId="21343"/>
    <cellStyle name="Обычный 2 2 2 2 4 4 2 2 2 2 2" xfId="21344"/>
    <cellStyle name="Обычный 2 2 2 2 4 4 2 2 2 3" xfId="21345"/>
    <cellStyle name="Обычный 2 2 2 2 4 4 2 2 3" xfId="21346"/>
    <cellStyle name="Обычный 2 2 2 2 4 4 2 2 3 2" xfId="21347"/>
    <cellStyle name="Обычный 2 2 2 2 4 4 2 2 4" xfId="21348"/>
    <cellStyle name="Обычный 2 2 2 2 4 4 2 3" xfId="21349"/>
    <cellStyle name="Обычный 2 2 2 2 4 4 2 3 2" xfId="21350"/>
    <cellStyle name="Обычный 2 2 2 2 4 4 2 3 2 2" xfId="21351"/>
    <cellStyle name="Обычный 2 2 2 2 4 4 2 3 3" xfId="21352"/>
    <cellStyle name="Обычный 2 2 2 2 4 4 2 4" xfId="21353"/>
    <cellStyle name="Обычный 2 2 2 2 4 4 2 4 2" xfId="21354"/>
    <cellStyle name="Обычный 2 2 2 2 4 4 2 5" xfId="21355"/>
    <cellStyle name="Обычный 2 2 2 2 4 4 3" xfId="21356"/>
    <cellStyle name="Обычный 2 2 2 2 4 4 3 2" xfId="21357"/>
    <cellStyle name="Обычный 2 2 2 2 4 4 3 2 2" xfId="21358"/>
    <cellStyle name="Обычный 2 2 2 2 4 4 3 2 2 2" xfId="21359"/>
    <cellStyle name="Обычный 2 2 2 2 4 4 3 2 3" xfId="21360"/>
    <cellStyle name="Обычный 2 2 2 2 4 4 3 3" xfId="21361"/>
    <cellStyle name="Обычный 2 2 2 2 4 4 3 3 2" xfId="21362"/>
    <cellStyle name="Обычный 2 2 2 2 4 4 3 4" xfId="21363"/>
    <cellStyle name="Обычный 2 2 2 2 4 4 4" xfId="21364"/>
    <cellStyle name="Обычный 2 2 2 2 4 4 4 2" xfId="21365"/>
    <cellStyle name="Обычный 2 2 2 2 4 4 4 2 2" xfId="21366"/>
    <cellStyle name="Обычный 2 2 2 2 4 4 4 3" xfId="21367"/>
    <cellStyle name="Обычный 2 2 2 2 4 4 5" xfId="21368"/>
    <cellStyle name="Обычный 2 2 2 2 4 4 5 2" xfId="21369"/>
    <cellStyle name="Обычный 2 2 2 2 4 4 6" xfId="21370"/>
    <cellStyle name="Обычный 2 2 2 2 4 5" xfId="21371"/>
    <cellStyle name="Обычный 2 2 2 2 4 5 2" xfId="21372"/>
    <cellStyle name="Обычный 2 2 2 2 4 5 2 2" xfId="21373"/>
    <cellStyle name="Обычный 2 2 2 2 4 5 2 2 2" xfId="21374"/>
    <cellStyle name="Обычный 2 2 2 2 4 5 2 2 2 2" xfId="21375"/>
    <cellStyle name="Обычный 2 2 2 2 4 5 2 2 2 2 2" xfId="21376"/>
    <cellStyle name="Обычный 2 2 2 2 4 5 2 2 2 3" xfId="21377"/>
    <cellStyle name="Обычный 2 2 2 2 4 5 2 2 3" xfId="21378"/>
    <cellStyle name="Обычный 2 2 2 2 4 5 2 2 3 2" xfId="21379"/>
    <cellStyle name="Обычный 2 2 2 2 4 5 2 2 4" xfId="21380"/>
    <cellStyle name="Обычный 2 2 2 2 4 5 2 3" xfId="21381"/>
    <cellStyle name="Обычный 2 2 2 2 4 5 2 3 2" xfId="21382"/>
    <cellStyle name="Обычный 2 2 2 2 4 5 2 3 2 2" xfId="21383"/>
    <cellStyle name="Обычный 2 2 2 2 4 5 2 3 3" xfId="21384"/>
    <cellStyle name="Обычный 2 2 2 2 4 5 2 4" xfId="21385"/>
    <cellStyle name="Обычный 2 2 2 2 4 5 2 4 2" xfId="21386"/>
    <cellStyle name="Обычный 2 2 2 2 4 5 2 5" xfId="21387"/>
    <cellStyle name="Обычный 2 2 2 2 4 5 3" xfId="21388"/>
    <cellStyle name="Обычный 2 2 2 2 4 5 3 2" xfId="21389"/>
    <cellStyle name="Обычный 2 2 2 2 4 5 3 2 2" xfId="21390"/>
    <cellStyle name="Обычный 2 2 2 2 4 5 3 2 2 2" xfId="21391"/>
    <cellStyle name="Обычный 2 2 2 2 4 5 3 2 3" xfId="21392"/>
    <cellStyle name="Обычный 2 2 2 2 4 5 3 3" xfId="21393"/>
    <cellStyle name="Обычный 2 2 2 2 4 5 3 3 2" xfId="21394"/>
    <cellStyle name="Обычный 2 2 2 2 4 5 3 4" xfId="21395"/>
    <cellStyle name="Обычный 2 2 2 2 4 5 4" xfId="21396"/>
    <cellStyle name="Обычный 2 2 2 2 4 5 4 2" xfId="21397"/>
    <cellStyle name="Обычный 2 2 2 2 4 5 4 2 2" xfId="21398"/>
    <cellStyle name="Обычный 2 2 2 2 4 5 4 3" xfId="21399"/>
    <cellStyle name="Обычный 2 2 2 2 4 5 5" xfId="21400"/>
    <cellStyle name="Обычный 2 2 2 2 4 5 5 2" xfId="21401"/>
    <cellStyle name="Обычный 2 2 2 2 4 5 6" xfId="21402"/>
    <cellStyle name="Обычный 2 2 2 2 4 6" xfId="21403"/>
    <cellStyle name="Обычный 2 2 2 2 4 6 2" xfId="21404"/>
    <cellStyle name="Обычный 2 2 2 2 4 6 2 2" xfId="21405"/>
    <cellStyle name="Обычный 2 2 2 2 4 6 2 2 2" xfId="21406"/>
    <cellStyle name="Обычный 2 2 2 2 4 6 2 2 2 2" xfId="21407"/>
    <cellStyle name="Обычный 2 2 2 2 4 6 2 2 3" xfId="21408"/>
    <cellStyle name="Обычный 2 2 2 2 4 6 2 3" xfId="21409"/>
    <cellStyle name="Обычный 2 2 2 2 4 6 2 3 2" xfId="21410"/>
    <cellStyle name="Обычный 2 2 2 2 4 6 2 4" xfId="21411"/>
    <cellStyle name="Обычный 2 2 2 2 4 6 3" xfId="21412"/>
    <cellStyle name="Обычный 2 2 2 2 4 6 3 2" xfId="21413"/>
    <cellStyle name="Обычный 2 2 2 2 4 6 3 2 2" xfId="21414"/>
    <cellStyle name="Обычный 2 2 2 2 4 6 3 3" xfId="21415"/>
    <cellStyle name="Обычный 2 2 2 2 4 6 4" xfId="21416"/>
    <cellStyle name="Обычный 2 2 2 2 4 6 4 2" xfId="21417"/>
    <cellStyle name="Обычный 2 2 2 2 4 6 5" xfId="21418"/>
    <cellStyle name="Обычный 2 2 2 2 4 7" xfId="21419"/>
    <cellStyle name="Обычный 2 2 2 2 4 7 2" xfId="21420"/>
    <cellStyle name="Обычный 2 2 2 2 4 7 2 2" xfId="21421"/>
    <cellStyle name="Обычный 2 2 2 2 4 7 2 2 2" xfId="21422"/>
    <cellStyle name="Обычный 2 2 2 2 4 7 2 3" xfId="21423"/>
    <cellStyle name="Обычный 2 2 2 2 4 7 3" xfId="21424"/>
    <cellStyle name="Обычный 2 2 2 2 4 7 3 2" xfId="21425"/>
    <cellStyle name="Обычный 2 2 2 2 4 7 4" xfId="21426"/>
    <cellStyle name="Обычный 2 2 2 2 4 8" xfId="21427"/>
    <cellStyle name="Обычный 2 2 2 2 4 8 2" xfId="21428"/>
    <cellStyle name="Обычный 2 2 2 2 4 8 2 2" xfId="21429"/>
    <cellStyle name="Обычный 2 2 2 2 4 8 3" xfId="21430"/>
    <cellStyle name="Обычный 2 2 2 2 4 9" xfId="21431"/>
    <cellStyle name="Обычный 2 2 2 2 4 9 2" xfId="21432"/>
    <cellStyle name="Обычный 2 2 2 2 5" xfId="21433"/>
    <cellStyle name="Обычный 2 2 2 2 5 2" xfId="21434"/>
    <cellStyle name="Обычный 2 2 2 2 5 2 2" xfId="21435"/>
    <cellStyle name="Обычный 2 2 2 2 5 2 2 2" xfId="21436"/>
    <cellStyle name="Обычный 2 2 2 2 5 2 2 2 2" xfId="21437"/>
    <cellStyle name="Обычный 2 2 2 2 5 2 2 2 2 2" xfId="21438"/>
    <cellStyle name="Обычный 2 2 2 2 5 2 2 2 3" xfId="21439"/>
    <cellStyle name="Обычный 2 2 2 2 5 2 2 3" xfId="21440"/>
    <cellStyle name="Обычный 2 2 2 2 5 2 2 3 2" xfId="21441"/>
    <cellStyle name="Обычный 2 2 2 2 5 2 2 4" xfId="21442"/>
    <cellStyle name="Обычный 2 2 2 2 5 2 3" xfId="21443"/>
    <cellStyle name="Обычный 2 2 2 2 5 2 3 2" xfId="21444"/>
    <cellStyle name="Обычный 2 2 2 2 5 2 3 2 2" xfId="21445"/>
    <cellStyle name="Обычный 2 2 2 2 5 2 3 3" xfId="21446"/>
    <cellStyle name="Обычный 2 2 2 2 5 2 4" xfId="21447"/>
    <cellStyle name="Обычный 2 2 2 2 5 2 4 2" xfId="21448"/>
    <cellStyle name="Обычный 2 2 2 2 5 2 5" xfId="21449"/>
    <cellStyle name="Обычный 2 2 2 2 5 3" xfId="21450"/>
    <cellStyle name="Обычный 2 2 2 2 5 3 2" xfId="21451"/>
    <cellStyle name="Обычный 2 2 2 2 5 3 2 2" xfId="21452"/>
    <cellStyle name="Обычный 2 2 2 2 5 3 2 2 2" xfId="21453"/>
    <cellStyle name="Обычный 2 2 2 2 5 3 2 3" xfId="21454"/>
    <cellStyle name="Обычный 2 2 2 2 5 3 3" xfId="21455"/>
    <cellStyle name="Обычный 2 2 2 2 5 3 3 2" xfId="21456"/>
    <cellStyle name="Обычный 2 2 2 2 5 3 4" xfId="21457"/>
    <cellStyle name="Обычный 2 2 2 2 5 4" xfId="21458"/>
    <cellStyle name="Обычный 2 2 2 2 5 4 2" xfId="21459"/>
    <cellStyle name="Обычный 2 2 2 2 5 4 2 2" xfId="21460"/>
    <cellStyle name="Обычный 2 2 2 2 5 4 3" xfId="21461"/>
    <cellStyle name="Обычный 2 2 2 2 5 5" xfId="21462"/>
    <cellStyle name="Обычный 2 2 2 2 5 5 2" xfId="21463"/>
    <cellStyle name="Обычный 2 2 2 2 5 6" xfId="21464"/>
    <cellStyle name="Обычный 2 2 2 2 6" xfId="21465"/>
    <cellStyle name="Обычный 2 2 2 2 6 2" xfId="21466"/>
    <cellStyle name="Обычный 2 2 2 2 6 2 2" xfId="21467"/>
    <cellStyle name="Обычный 2 2 2 2 6 2 2 2" xfId="21468"/>
    <cellStyle name="Обычный 2 2 2 2 6 2 2 2 2" xfId="21469"/>
    <cellStyle name="Обычный 2 2 2 2 6 2 2 2 2 2" xfId="21470"/>
    <cellStyle name="Обычный 2 2 2 2 6 2 2 2 3" xfId="21471"/>
    <cellStyle name="Обычный 2 2 2 2 6 2 2 3" xfId="21472"/>
    <cellStyle name="Обычный 2 2 2 2 6 2 2 3 2" xfId="21473"/>
    <cellStyle name="Обычный 2 2 2 2 6 2 2 4" xfId="21474"/>
    <cellStyle name="Обычный 2 2 2 2 6 2 3" xfId="21475"/>
    <cellStyle name="Обычный 2 2 2 2 6 2 3 2" xfId="21476"/>
    <cellStyle name="Обычный 2 2 2 2 6 2 3 2 2" xfId="21477"/>
    <cellStyle name="Обычный 2 2 2 2 6 2 3 3" xfId="21478"/>
    <cellStyle name="Обычный 2 2 2 2 6 2 4" xfId="21479"/>
    <cellStyle name="Обычный 2 2 2 2 6 2 4 2" xfId="21480"/>
    <cellStyle name="Обычный 2 2 2 2 6 2 5" xfId="21481"/>
    <cellStyle name="Обычный 2 2 2 2 6 3" xfId="21482"/>
    <cellStyle name="Обычный 2 2 2 2 6 3 2" xfId="21483"/>
    <cellStyle name="Обычный 2 2 2 2 6 3 2 2" xfId="21484"/>
    <cellStyle name="Обычный 2 2 2 2 6 3 2 2 2" xfId="21485"/>
    <cellStyle name="Обычный 2 2 2 2 6 3 2 3" xfId="21486"/>
    <cellStyle name="Обычный 2 2 2 2 6 3 3" xfId="21487"/>
    <cellStyle name="Обычный 2 2 2 2 6 3 3 2" xfId="21488"/>
    <cellStyle name="Обычный 2 2 2 2 6 3 4" xfId="21489"/>
    <cellStyle name="Обычный 2 2 2 2 6 4" xfId="21490"/>
    <cellStyle name="Обычный 2 2 2 2 6 4 2" xfId="21491"/>
    <cellStyle name="Обычный 2 2 2 2 6 4 2 2" xfId="21492"/>
    <cellStyle name="Обычный 2 2 2 2 6 4 3" xfId="21493"/>
    <cellStyle name="Обычный 2 2 2 2 6 5" xfId="21494"/>
    <cellStyle name="Обычный 2 2 2 2 6 5 2" xfId="21495"/>
    <cellStyle name="Обычный 2 2 2 2 6 6" xfId="21496"/>
    <cellStyle name="Обычный 2 2 2 2 7" xfId="21497"/>
    <cellStyle name="Обычный 2 2 2 2 7 2" xfId="21498"/>
    <cellStyle name="Обычный 2 2 2 2 7 2 2" xfId="21499"/>
    <cellStyle name="Обычный 2 2 2 2 7 2 2 2" xfId="21500"/>
    <cellStyle name="Обычный 2 2 2 2 7 2 2 2 2" xfId="21501"/>
    <cellStyle name="Обычный 2 2 2 2 7 2 2 2 2 2" xfId="21502"/>
    <cellStyle name="Обычный 2 2 2 2 7 2 2 2 3" xfId="21503"/>
    <cellStyle name="Обычный 2 2 2 2 7 2 2 3" xfId="21504"/>
    <cellStyle name="Обычный 2 2 2 2 7 2 2 3 2" xfId="21505"/>
    <cellStyle name="Обычный 2 2 2 2 7 2 2 4" xfId="21506"/>
    <cellStyle name="Обычный 2 2 2 2 7 2 3" xfId="21507"/>
    <cellStyle name="Обычный 2 2 2 2 7 2 3 2" xfId="21508"/>
    <cellStyle name="Обычный 2 2 2 2 7 2 3 2 2" xfId="21509"/>
    <cellStyle name="Обычный 2 2 2 2 7 2 3 3" xfId="21510"/>
    <cellStyle name="Обычный 2 2 2 2 7 2 4" xfId="21511"/>
    <cellStyle name="Обычный 2 2 2 2 7 2 4 2" xfId="21512"/>
    <cellStyle name="Обычный 2 2 2 2 7 2 5" xfId="21513"/>
    <cellStyle name="Обычный 2 2 2 2 7 3" xfId="21514"/>
    <cellStyle name="Обычный 2 2 2 2 7 3 2" xfId="21515"/>
    <cellStyle name="Обычный 2 2 2 2 7 3 2 2" xfId="21516"/>
    <cellStyle name="Обычный 2 2 2 2 7 3 2 2 2" xfId="21517"/>
    <cellStyle name="Обычный 2 2 2 2 7 3 2 3" xfId="21518"/>
    <cellStyle name="Обычный 2 2 2 2 7 3 3" xfId="21519"/>
    <cellStyle name="Обычный 2 2 2 2 7 3 3 2" xfId="21520"/>
    <cellStyle name="Обычный 2 2 2 2 7 3 4" xfId="21521"/>
    <cellStyle name="Обычный 2 2 2 2 7 4" xfId="21522"/>
    <cellStyle name="Обычный 2 2 2 2 7 4 2" xfId="21523"/>
    <cellStyle name="Обычный 2 2 2 2 7 4 2 2" xfId="21524"/>
    <cellStyle name="Обычный 2 2 2 2 7 4 3" xfId="21525"/>
    <cellStyle name="Обычный 2 2 2 2 7 5" xfId="21526"/>
    <cellStyle name="Обычный 2 2 2 2 7 5 2" xfId="21527"/>
    <cellStyle name="Обычный 2 2 2 2 7 6" xfId="21528"/>
    <cellStyle name="Обычный 2 2 2 2 8" xfId="21529"/>
    <cellStyle name="Обычный 2 2 2 2 8 2" xfId="21530"/>
    <cellStyle name="Обычный 2 2 2 2 8 2 2" xfId="21531"/>
    <cellStyle name="Обычный 2 2 2 2 8 2 2 2" xfId="21532"/>
    <cellStyle name="Обычный 2 2 2 2 8 2 2 2 2" xfId="21533"/>
    <cellStyle name="Обычный 2 2 2 2 8 2 2 2 2 2" xfId="21534"/>
    <cellStyle name="Обычный 2 2 2 2 8 2 2 2 3" xfId="21535"/>
    <cellStyle name="Обычный 2 2 2 2 8 2 2 3" xfId="21536"/>
    <cellStyle name="Обычный 2 2 2 2 8 2 2 3 2" xfId="21537"/>
    <cellStyle name="Обычный 2 2 2 2 8 2 2 4" xfId="21538"/>
    <cellStyle name="Обычный 2 2 2 2 8 2 3" xfId="21539"/>
    <cellStyle name="Обычный 2 2 2 2 8 2 3 2" xfId="21540"/>
    <cellStyle name="Обычный 2 2 2 2 8 2 3 2 2" xfId="21541"/>
    <cellStyle name="Обычный 2 2 2 2 8 2 3 3" xfId="21542"/>
    <cellStyle name="Обычный 2 2 2 2 8 2 4" xfId="21543"/>
    <cellStyle name="Обычный 2 2 2 2 8 2 4 2" xfId="21544"/>
    <cellStyle name="Обычный 2 2 2 2 8 2 5" xfId="21545"/>
    <cellStyle name="Обычный 2 2 2 2 8 3" xfId="21546"/>
    <cellStyle name="Обычный 2 2 2 2 8 3 2" xfId="21547"/>
    <cellStyle name="Обычный 2 2 2 2 8 3 2 2" xfId="21548"/>
    <cellStyle name="Обычный 2 2 2 2 8 3 2 2 2" xfId="21549"/>
    <cellStyle name="Обычный 2 2 2 2 8 3 2 3" xfId="21550"/>
    <cellStyle name="Обычный 2 2 2 2 8 3 3" xfId="21551"/>
    <cellStyle name="Обычный 2 2 2 2 8 3 3 2" xfId="21552"/>
    <cellStyle name="Обычный 2 2 2 2 8 3 4" xfId="21553"/>
    <cellStyle name="Обычный 2 2 2 2 8 4" xfId="21554"/>
    <cellStyle name="Обычный 2 2 2 2 8 4 2" xfId="21555"/>
    <cellStyle name="Обычный 2 2 2 2 8 4 2 2" xfId="21556"/>
    <cellStyle name="Обычный 2 2 2 2 8 4 3" xfId="21557"/>
    <cellStyle name="Обычный 2 2 2 2 8 5" xfId="21558"/>
    <cellStyle name="Обычный 2 2 2 2 8 5 2" xfId="21559"/>
    <cellStyle name="Обычный 2 2 2 2 8 6" xfId="21560"/>
    <cellStyle name="Обычный 2 2 2 2 9" xfId="21561"/>
    <cellStyle name="Обычный 2 2 2 2 9 2" xfId="21562"/>
    <cellStyle name="Обычный 2 2 2 2 9 2 2" xfId="21563"/>
    <cellStyle name="Обычный 2 2 2 2 9 2 2 2" xfId="21564"/>
    <cellStyle name="Обычный 2 2 2 2 9 2 2 2 2" xfId="21565"/>
    <cellStyle name="Обычный 2 2 2 2 9 2 2 3" xfId="21566"/>
    <cellStyle name="Обычный 2 2 2 2 9 2 3" xfId="21567"/>
    <cellStyle name="Обычный 2 2 2 2 9 2 3 2" xfId="21568"/>
    <cellStyle name="Обычный 2 2 2 2 9 2 4" xfId="21569"/>
    <cellStyle name="Обычный 2 2 2 2 9 3" xfId="21570"/>
    <cellStyle name="Обычный 2 2 2 2 9 3 2" xfId="21571"/>
    <cellStyle name="Обычный 2 2 2 2 9 3 2 2" xfId="21572"/>
    <cellStyle name="Обычный 2 2 2 2 9 3 3" xfId="21573"/>
    <cellStyle name="Обычный 2 2 2 2 9 4" xfId="21574"/>
    <cellStyle name="Обычный 2 2 2 2 9 4 2" xfId="21575"/>
    <cellStyle name="Обычный 2 2 2 2 9 5" xfId="21576"/>
    <cellStyle name="Обычный 2 2 2 20" xfId="60362"/>
    <cellStyle name="Обычный 2 2 2 3" xfId="21577"/>
    <cellStyle name="Обычный 2 2 2 3 10" xfId="21578"/>
    <cellStyle name="Обычный 2 2 2 3 11" xfId="21579"/>
    <cellStyle name="Обычный 2 2 2 3 11 2" xfId="21580"/>
    <cellStyle name="Обычный 2 2 2 3 12" xfId="21581"/>
    <cellStyle name="Обычный 2 2 2 3 2" xfId="21582"/>
    <cellStyle name="Обычный 2 2 2 3 2 10" xfId="21583"/>
    <cellStyle name="Обычный 2 2 2 3 2 2" xfId="21584"/>
    <cellStyle name="Обычный 2 2 2 3 2 2 2" xfId="21585"/>
    <cellStyle name="Обычный 2 2 2 3 2 2 2 2" xfId="21586"/>
    <cellStyle name="Обычный 2 2 2 3 2 2 2 2 2" xfId="21587"/>
    <cellStyle name="Обычный 2 2 2 3 2 2 2 2 2 2" xfId="21588"/>
    <cellStyle name="Обычный 2 2 2 3 2 2 2 2 2 2 2" xfId="21589"/>
    <cellStyle name="Обычный 2 2 2 3 2 2 2 2 2 3" xfId="21590"/>
    <cellStyle name="Обычный 2 2 2 3 2 2 2 2 3" xfId="21591"/>
    <cellStyle name="Обычный 2 2 2 3 2 2 2 2 3 2" xfId="21592"/>
    <cellStyle name="Обычный 2 2 2 3 2 2 2 2 4" xfId="21593"/>
    <cellStyle name="Обычный 2 2 2 3 2 2 2 3" xfId="21594"/>
    <cellStyle name="Обычный 2 2 2 3 2 2 2 3 2" xfId="21595"/>
    <cellStyle name="Обычный 2 2 2 3 2 2 2 3 2 2" xfId="21596"/>
    <cellStyle name="Обычный 2 2 2 3 2 2 2 3 3" xfId="21597"/>
    <cellStyle name="Обычный 2 2 2 3 2 2 2 4" xfId="21598"/>
    <cellStyle name="Обычный 2 2 2 3 2 2 2 4 2" xfId="21599"/>
    <cellStyle name="Обычный 2 2 2 3 2 2 2 5" xfId="21600"/>
    <cellStyle name="Обычный 2 2 2 3 2 2 3" xfId="21601"/>
    <cellStyle name="Обычный 2 2 2 3 2 2 3 2" xfId="21602"/>
    <cellStyle name="Обычный 2 2 2 3 2 2 3 2 2" xfId="21603"/>
    <cellStyle name="Обычный 2 2 2 3 2 2 3 2 2 2" xfId="21604"/>
    <cellStyle name="Обычный 2 2 2 3 2 2 3 2 3" xfId="21605"/>
    <cellStyle name="Обычный 2 2 2 3 2 2 3 3" xfId="21606"/>
    <cellStyle name="Обычный 2 2 2 3 2 2 3 3 2" xfId="21607"/>
    <cellStyle name="Обычный 2 2 2 3 2 2 3 4" xfId="21608"/>
    <cellStyle name="Обычный 2 2 2 3 2 2 4" xfId="21609"/>
    <cellStyle name="Обычный 2 2 2 3 2 2 4 2" xfId="21610"/>
    <cellStyle name="Обычный 2 2 2 3 2 2 4 2 2" xfId="21611"/>
    <cellStyle name="Обычный 2 2 2 3 2 2 4 3" xfId="21612"/>
    <cellStyle name="Обычный 2 2 2 3 2 2 5" xfId="21613"/>
    <cellStyle name="Обычный 2 2 2 3 2 2 5 2" xfId="21614"/>
    <cellStyle name="Обычный 2 2 2 3 2 2 6" xfId="21615"/>
    <cellStyle name="Обычный 2 2 2 3 2 3" xfId="21616"/>
    <cellStyle name="Обычный 2 2 2 3 2 3 2" xfId="21617"/>
    <cellStyle name="Обычный 2 2 2 3 2 3 2 2" xfId="21618"/>
    <cellStyle name="Обычный 2 2 2 3 2 3 2 2 2" xfId="21619"/>
    <cellStyle name="Обычный 2 2 2 3 2 3 2 2 2 2" xfId="21620"/>
    <cellStyle name="Обычный 2 2 2 3 2 3 2 2 2 2 2" xfId="21621"/>
    <cellStyle name="Обычный 2 2 2 3 2 3 2 2 2 3" xfId="21622"/>
    <cellStyle name="Обычный 2 2 2 3 2 3 2 2 3" xfId="21623"/>
    <cellStyle name="Обычный 2 2 2 3 2 3 2 2 3 2" xfId="21624"/>
    <cellStyle name="Обычный 2 2 2 3 2 3 2 2 4" xfId="21625"/>
    <cellStyle name="Обычный 2 2 2 3 2 3 2 3" xfId="21626"/>
    <cellStyle name="Обычный 2 2 2 3 2 3 2 3 2" xfId="21627"/>
    <cellStyle name="Обычный 2 2 2 3 2 3 2 3 2 2" xfId="21628"/>
    <cellStyle name="Обычный 2 2 2 3 2 3 2 3 3" xfId="21629"/>
    <cellStyle name="Обычный 2 2 2 3 2 3 2 4" xfId="21630"/>
    <cellStyle name="Обычный 2 2 2 3 2 3 2 4 2" xfId="21631"/>
    <cellStyle name="Обычный 2 2 2 3 2 3 2 5" xfId="21632"/>
    <cellStyle name="Обычный 2 2 2 3 2 3 3" xfId="21633"/>
    <cellStyle name="Обычный 2 2 2 3 2 3 3 2" xfId="21634"/>
    <cellStyle name="Обычный 2 2 2 3 2 3 3 2 2" xfId="21635"/>
    <cellStyle name="Обычный 2 2 2 3 2 3 3 2 2 2" xfId="21636"/>
    <cellStyle name="Обычный 2 2 2 3 2 3 3 2 3" xfId="21637"/>
    <cellStyle name="Обычный 2 2 2 3 2 3 3 3" xfId="21638"/>
    <cellStyle name="Обычный 2 2 2 3 2 3 3 3 2" xfId="21639"/>
    <cellStyle name="Обычный 2 2 2 3 2 3 3 4" xfId="21640"/>
    <cellStyle name="Обычный 2 2 2 3 2 3 4" xfId="21641"/>
    <cellStyle name="Обычный 2 2 2 3 2 3 4 2" xfId="21642"/>
    <cellStyle name="Обычный 2 2 2 3 2 3 4 2 2" xfId="21643"/>
    <cellStyle name="Обычный 2 2 2 3 2 3 4 3" xfId="21644"/>
    <cellStyle name="Обычный 2 2 2 3 2 3 5" xfId="21645"/>
    <cellStyle name="Обычный 2 2 2 3 2 3 5 2" xfId="21646"/>
    <cellStyle name="Обычный 2 2 2 3 2 3 6" xfId="21647"/>
    <cellStyle name="Обычный 2 2 2 3 2 4" xfId="21648"/>
    <cellStyle name="Обычный 2 2 2 3 2 4 2" xfId="21649"/>
    <cellStyle name="Обычный 2 2 2 3 2 4 2 2" xfId="21650"/>
    <cellStyle name="Обычный 2 2 2 3 2 4 2 2 2" xfId="21651"/>
    <cellStyle name="Обычный 2 2 2 3 2 4 2 2 2 2" xfId="21652"/>
    <cellStyle name="Обычный 2 2 2 3 2 4 2 2 2 2 2" xfId="21653"/>
    <cellStyle name="Обычный 2 2 2 3 2 4 2 2 2 3" xfId="21654"/>
    <cellStyle name="Обычный 2 2 2 3 2 4 2 2 3" xfId="21655"/>
    <cellStyle name="Обычный 2 2 2 3 2 4 2 2 3 2" xfId="21656"/>
    <cellStyle name="Обычный 2 2 2 3 2 4 2 2 4" xfId="21657"/>
    <cellStyle name="Обычный 2 2 2 3 2 4 2 3" xfId="21658"/>
    <cellStyle name="Обычный 2 2 2 3 2 4 2 3 2" xfId="21659"/>
    <cellStyle name="Обычный 2 2 2 3 2 4 2 3 2 2" xfId="21660"/>
    <cellStyle name="Обычный 2 2 2 3 2 4 2 3 3" xfId="21661"/>
    <cellStyle name="Обычный 2 2 2 3 2 4 2 4" xfId="21662"/>
    <cellStyle name="Обычный 2 2 2 3 2 4 2 4 2" xfId="21663"/>
    <cellStyle name="Обычный 2 2 2 3 2 4 2 5" xfId="21664"/>
    <cellStyle name="Обычный 2 2 2 3 2 4 3" xfId="21665"/>
    <cellStyle name="Обычный 2 2 2 3 2 4 3 2" xfId="21666"/>
    <cellStyle name="Обычный 2 2 2 3 2 4 3 2 2" xfId="21667"/>
    <cellStyle name="Обычный 2 2 2 3 2 4 3 2 2 2" xfId="21668"/>
    <cellStyle name="Обычный 2 2 2 3 2 4 3 2 3" xfId="21669"/>
    <cellStyle name="Обычный 2 2 2 3 2 4 3 3" xfId="21670"/>
    <cellStyle name="Обычный 2 2 2 3 2 4 3 3 2" xfId="21671"/>
    <cellStyle name="Обычный 2 2 2 3 2 4 3 4" xfId="21672"/>
    <cellStyle name="Обычный 2 2 2 3 2 4 4" xfId="21673"/>
    <cellStyle name="Обычный 2 2 2 3 2 4 4 2" xfId="21674"/>
    <cellStyle name="Обычный 2 2 2 3 2 4 4 2 2" xfId="21675"/>
    <cellStyle name="Обычный 2 2 2 3 2 4 4 3" xfId="21676"/>
    <cellStyle name="Обычный 2 2 2 3 2 4 5" xfId="21677"/>
    <cellStyle name="Обычный 2 2 2 3 2 4 5 2" xfId="21678"/>
    <cellStyle name="Обычный 2 2 2 3 2 4 6" xfId="21679"/>
    <cellStyle name="Обычный 2 2 2 3 2 5" xfId="21680"/>
    <cellStyle name="Обычный 2 2 2 3 2 5 2" xfId="21681"/>
    <cellStyle name="Обычный 2 2 2 3 2 5 2 2" xfId="21682"/>
    <cellStyle name="Обычный 2 2 2 3 2 5 2 2 2" xfId="21683"/>
    <cellStyle name="Обычный 2 2 2 3 2 5 2 2 2 2" xfId="21684"/>
    <cellStyle name="Обычный 2 2 2 3 2 5 2 2 2 2 2" xfId="21685"/>
    <cellStyle name="Обычный 2 2 2 3 2 5 2 2 2 3" xfId="21686"/>
    <cellStyle name="Обычный 2 2 2 3 2 5 2 2 3" xfId="21687"/>
    <cellStyle name="Обычный 2 2 2 3 2 5 2 2 3 2" xfId="21688"/>
    <cellStyle name="Обычный 2 2 2 3 2 5 2 2 4" xfId="21689"/>
    <cellStyle name="Обычный 2 2 2 3 2 5 2 3" xfId="21690"/>
    <cellStyle name="Обычный 2 2 2 3 2 5 2 3 2" xfId="21691"/>
    <cellStyle name="Обычный 2 2 2 3 2 5 2 3 2 2" xfId="21692"/>
    <cellStyle name="Обычный 2 2 2 3 2 5 2 3 3" xfId="21693"/>
    <cellStyle name="Обычный 2 2 2 3 2 5 2 4" xfId="21694"/>
    <cellStyle name="Обычный 2 2 2 3 2 5 2 4 2" xfId="21695"/>
    <cellStyle name="Обычный 2 2 2 3 2 5 2 5" xfId="21696"/>
    <cellStyle name="Обычный 2 2 2 3 2 5 3" xfId="21697"/>
    <cellStyle name="Обычный 2 2 2 3 2 5 3 2" xfId="21698"/>
    <cellStyle name="Обычный 2 2 2 3 2 5 3 2 2" xfId="21699"/>
    <cellStyle name="Обычный 2 2 2 3 2 5 3 2 2 2" xfId="21700"/>
    <cellStyle name="Обычный 2 2 2 3 2 5 3 2 3" xfId="21701"/>
    <cellStyle name="Обычный 2 2 2 3 2 5 3 3" xfId="21702"/>
    <cellStyle name="Обычный 2 2 2 3 2 5 3 3 2" xfId="21703"/>
    <cellStyle name="Обычный 2 2 2 3 2 5 3 4" xfId="21704"/>
    <cellStyle name="Обычный 2 2 2 3 2 5 4" xfId="21705"/>
    <cellStyle name="Обычный 2 2 2 3 2 5 4 2" xfId="21706"/>
    <cellStyle name="Обычный 2 2 2 3 2 5 4 2 2" xfId="21707"/>
    <cellStyle name="Обычный 2 2 2 3 2 5 4 3" xfId="21708"/>
    <cellStyle name="Обычный 2 2 2 3 2 5 5" xfId="21709"/>
    <cellStyle name="Обычный 2 2 2 3 2 5 5 2" xfId="21710"/>
    <cellStyle name="Обычный 2 2 2 3 2 5 6" xfId="21711"/>
    <cellStyle name="Обычный 2 2 2 3 2 6" xfId="21712"/>
    <cellStyle name="Обычный 2 2 2 3 2 6 2" xfId="21713"/>
    <cellStyle name="Обычный 2 2 2 3 2 6 2 2" xfId="21714"/>
    <cellStyle name="Обычный 2 2 2 3 2 6 2 2 2" xfId="21715"/>
    <cellStyle name="Обычный 2 2 2 3 2 6 2 2 2 2" xfId="21716"/>
    <cellStyle name="Обычный 2 2 2 3 2 6 2 2 3" xfId="21717"/>
    <cellStyle name="Обычный 2 2 2 3 2 6 2 3" xfId="21718"/>
    <cellStyle name="Обычный 2 2 2 3 2 6 2 3 2" xfId="21719"/>
    <cellStyle name="Обычный 2 2 2 3 2 6 2 4" xfId="21720"/>
    <cellStyle name="Обычный 2 2 2 3 2 6 3" xfId="21721"/>
    <cellStyle name="Обычный 2 2 2 3 2 6 3 2" xfId="21722"/>
    <cellStyle name="Обычный 2 2 2 3 2 6 3 2 2" xfId="21723"/>
    <cellStyle name="Обычный 2 2 2 3 2 6 3 3" xfId="21724"/>
    <cellStyle name="Обычный 2 2 2 3 2 6 4" xfId="21725"/>
    <cellStyle name="Обычный 2 2 2 3 2 6 4 2" xfId="21726"/>
    <cellStyle name="Обычный 2 2 2 3 2 6 5" xfId="21727"/>
    <cellStyle name="Обычный 2 2 2 3 2 7" xfId="21728"/>
    <cellStyle name="Обычный 2 2 2 3 2 7 2" xfId="21729"/>
    <cellStyle name="Обычный 2 2 2 3 2 7 2 2" xfId="21730"/>
    <cellStyle name="Обычный 2 2 2 3 2 7 2 2 2" xfId="21731"/>
    <cellStyle name="Обычный 2 2 2 3 2 7 2 3" xfId="21732"/>
    <cellStyle name="Обычный 2 2 2 3 2 7 3" xfId="21733"/>
    <cellStyle name="Обычный 2 2 2 3 2 7 3 2" xfId="21734"/>
    <cellStyle name="Обычный 2 2 2 3 2 7 4" xfId="21735"/>
    <cellStyle name="Обычный 2 2 2 3 2 8" xfId="21736"/>
    <cellStyle name="Обычный 2 2 2 3 2 8 2" xfId="21737"/>
    <cellStyle name="Обычный 2 2 2 3 2 8 2 2" xfId="21738"/>
    <cellStyle name="Обычный 2 2 2 3 2 8 3" xfId="21739"/>
    <cellStyle name="Обычный 2 2 2 3 2 9" xfId="21740"/>
    <cellStyle name="Обычный 2 2 2 3 2 9 2" xfId="21741"/>
    <cellStyle name="Обычный 2 2 2 3 3" xfId="21742"/>
    <cellStyle name="Обычный 2 2 2 3 3 2" xfId="21743"/>
    <cellStyle name="Обычный 2 2 2 3 3 2 2" xfId="21744"/>
    <cellStyle name="Обычный 2 2 2 3 3 2 2 2" xfId="21745"/>
    <cellStyle name="Обычный 2 2 2 3 3 2 2 2 2" xfId="21746"/>
    <cellStyle name="Обычный 2 2 2 3 3 2 2 2 2 2" xfId="21747"/>
    <cellStyle name="Обычный 2 2 2 3 3 2 2 2 3" xfId="21748"/>
    <cellStyle name="Обычный 2 2 2 3 3 2 2 3" xfId="21749"/>
    <cellStyle name="Обычный 2 2 2 3 3 2 2 3 2" xfId="21750"/>
    <cellStyle name="Обычный 2 2 2 3 3 2 2 4" xfId="21751"/>
    <cellStyle name="Обычный 2 2 2 3 3 2 3" xfId="21752"/>
    <cellStyle name="Обычный 2 2 2 3 3 2 3 2" xfId="21753"/>
    <cellStyle name="Обычный 2 2 2 3 3 2 3 2 2" xfId="21754"/>
    <cellStyle name="Обычный 2 2 2 3 3 2 3 3" xfId="21755"/>
    <cellStyle name="Обычный 2 2 2 3 3 2 4" xfId="21756"/>
    <cellStyle name="Обычный 2 2 2 3 3 2 4 2" xfId="21757"/>
    <cellStyle name="Обычный 2 2 2 3 3 2 5" xfId="21758"/>
    <cellStyle name="Обычный 2 2 2 3 3 3" xfId="21759"/>
    <cellStyle name="Обычный 2 2 2 3 3 3 2" xfId="21760"/>
    <cellStyle name="Обычный 2 2 2 3 3 3 2 2" xfId="21761"/>
    <cellStyle name="Обычный 2 2 2 3 3 3 2 2 2" xfId="21762"/>
    <cellStyle name="Обычный 2 2 2 3 3 3 2 3" xfId="21763"/>
    <cellStyle name="Обычный 2 2 2 3 3 3 3" xfId="21764"/>
    <cellStyle name="Обычный 2 2 2 3 3 3 3 2" xfId="21765"/>
    <cellStyle name="Обычный 2 2 2 3 3 3 4" xfId="21766"/>
    <cellStyle name="Обычный 2 2 2 3 3 4" xfId="21767"/>
    <cellStyle name="Обычный 2 2 2 3 3 4 2" xfId="21768"/>
    <cellStyle name="Обычный 2 2 2 3 3 4 2 2" xfId="21769"/>
    <cellStyle name="Обычный 2 2 2 3 3 4 3" xfId="21770"/>
    <cellStyle name="Обычный 2 2 2 3 3 5" xfId="21771"/>
    <cellStyle name="Обычный 2 2 2 3 3 5 2" xfId="21772"/>
    <cellStyle name="Обычный 2 2 2 3 3 6" xfId="21773"/>
    <cellStyle name="Обычный 2 2 2 3 4" xfId="21774"/>
    <cellStyle name="Обычный 2 2 2 3 4 2" xfId="21775"/>
    <cellStyle name="Обычный 2 2 2 3 4 2 2" xfId="21776"/>
    <cellStyle name="Обычный 2 2 2 3 4 2 2 2" xfId="21777"/>
    <cellStyle name="Обычный 2 2 2 3 4 2 2 2 2" xfId="21778"/>
    <cellStyle name="Обычный 2 2 2 3 4 2 2 2 2 2" xfId="21779"/>
    <cellStyle name="Обычный 2 2 2 3 4 2 2 2 3" xfId="21780"/>
    <cellStyle name="Обычный 2 2 2 3 4 2 2 3" xfId="21781"/>
    <cellStyle name="Обычный 2 2 2 3 4 2 2 3 2" xfId="21782"/>
    <cellStyle name="Обычный 2 2 2 3 4 2 2 4" xfId="21783"/>
    <cellStyle name="Обычный 2 2 2 3 4 2 3" xfId="21784"/>
    <cellStyle name="Обычный 2 2 2 3 4 2 3 2" xfId="21785"/>
    <cellStyle name="Обычный 2 2 2 3 4 2 3 2 2" xfId="21786"/>
    <cellStyle name="Обычный 2 2 2 3 4 2 3 3" xfId="21787"/>
    <cellStyle name="Обычный 2 2 2 3 4 2 4" xfId="21788"/>
    <cellStyle name="Обычный 2 2 2 3 4 2 4 2" xfId="21789"/>
    <cellStyle name="Обычный 2 2 2 3 4 2 5" xfId="21790"/>
    <cellStyle name="Обычный 2 2 2 3 4 3" xfId="21791"/>
    <cellStyle name="Обычный 2 2 2 3 4 3 2" xfId="21792"/>
    <cellStyle name="Обычный 2 2 2 3 4 3 2 2" xfId="21793"/>
    <cellStyle name="Обычный 2 2 2 3 4 3 2 2 2" xfId="21794"/>
    <cellStyle name="Обычный 2 2 2 3 4 3 2 3" xfId="21795"/>
    <cellStyle name="Обычный 2 2 2 3 4 3 3" xfId="21796"/>
    <cellStyle name="Обычный 2 2 2 3 4 3 3 2" xfId="21797"/>
    <cellStyle name="Обычный 2 2 2 3 4 3 4" xfId="21798"/>
    <cellStyle name="Обычный 2 2 2 3 4 4" xfId="21799"/>
    <cellStyle name="Обычный 2 2 2 3 4 4 2" xfId="21800"/>
    <cellStyle name="Обычный 2 2 2 3 4 4 2 2" xfId="21801"/>
    <cellStyle name="Обычный 2 2 2 3 4 4 3" xfId="21802"/>
    <cellStyle name="Обычный 2 2 2 3 4 5" xfId="21803"/>
    <cellStyle name="Обычный 2 2 2 3 4 5 2" xfId="21804"/>
    <cellStyle name="Обычный 2 2 2 3 4 6" xfId="21805"/>
    <cellStyle name="Обычный 2 2 2 3 5" xfId="21806"/>
    <cellStyle name="Обычный 2 2 2 3 5 2" xfId="21807"/>
    <cellStyle name="Обычный 2 2 2 3 5 2 2" xfId="21808"/>
    <cellStyle name="Обычный 2 2 2 3 5 2 2 2" xfId="21809"/>
    <cellStyle name="Обычный 2 2 2 3 5 2 2 2 2" xfId="21810"/>
    <cellStyle name="Обычный 2 2 2 3 5 2 2 2 2 2" xfId="21811"/>
    <cellStyle name="Обычный 2 2 2 3 5 2 2 2 3" xfId="21812"/>
    <cellStyle name="Обычный 2 2 2 3 5 2 2 3" xfId="21813"/>
    <cellStyle name="Обычный 2 2 2 3 5 2 2 3 2" xfId="21814"/>
    <cellStyle name="Обычный 2 2 2 3 5 2 2 4" xfId="21815"/>
    <cellStyle name="Обычный 2 2 2 3 5 2 3" xfId="21816"/>
    <cellStyle name="Обычный 2 2 2 3 5 2 3 2" xfId="21817"/>
    <cellStyle name="Обычный 2 2 2 3 5 2 3 2 2" xfId="21818"/>
    <cellStyle name="Обычный 2 2 2 3 5 2 3 3" xfId="21819"/>
    <cellStyle name="Обычный 2 2 2 3 5 2 4" xfId="21820"/>
    <cellStyle name="Обычный 2 2 2 3 5 2 4 2" xfId="21821"/>
    <cellStyle name="Обычный 2 2 2 3 5 2 5" xfId="21822"/>
    <cellStyle name="Обычный 2 2 2 3 5 3" xfId="21823"/>
    <cellStyle name="Обычный 2 2 2 3 5 3 2" xfId="21824"/>
    <cellStyle name="Обычный 2 2 2 3 5 3 2 2" xfId="21825"/>
    <cellStyle name="Обычный 2 2 2 3 5 3 2 2 2" xfId="21826"/>
    <cellStyle name="Обычный 2 2 2 3 5 3 2 3" xfId="21827"/>
    <cellStyle name="Обычный 2 2 2 3 5 3 3" xfId="21828"/>
    <cellStyle name="Обычный 2 2 2 3 5 3 3 2" xfId="21829"/>
    <cellStyle name="Обычный 2 2 2 3 5 3 4" xfId="21830"/>
    <cellStyle name="Обычный 2 2 2 3 5 4" xfId="21831"/>
    <cellStyle name="Обычный 2 2 2 3 5 4 2" xfId="21832"/>
    <cellStyle name="Обычный 2 2 2 3 5 4 2 2" xfId="21833"/>
    <cellStyle name="Обычный 2 2 2 3 5 4 3" xfId="21834"/>
    <cellStyle name="Обычный 2 2 2 3 5 5" xfId="21835"/>
    <cellStyle name="Обычный 2 2 2 3 5 5 2" xfId="21836"/>
    <cellStyle name="Обычный 2 2 2 3 5 6" xfId="21837"/>
    <cellStyle name="Обычный 2 2 2 3 6" xfId="21838"/>
    <cellStyle name="Обычный 2 2 2 3 6 2" xfId="21839"/>
    <cellStyle name="Обычный 2 2 2 3 6 2 2" xfId="21840"/>
    <cellStyle name="Обычный 2 2 2 3 6 2 2 2" xfId="21841"/>
    <cellStyle name="Обычный 2 2 2 3 6 2 2 2 2" xfId="21842"/>
    <cellStyle name="Обычный 2 2 2 3 6 2 2 2 2 2" xfId="21843"/>
    <cellStyle name="Обычный 2 2 2 3 6 2 2 2 3" xfId="21844"/>
    <cellStyle name="Обычный 2 2 2 3 6 2 2 3" xfId="21845"/>
    <cellStyle name="Обычный 2 2 2 3 6 2 2 3 2" xfId="21846"/>
    <cellStyle name="Обычный 2 2 2 3 6 2 2 4" xfId="21847"/>
    <cellStyle name="Обычный 2 2 2 3 6 2 3" xfId="21848"/>
    <cellStyle name="Обычный 2 2 2 3 6 2 3 2" xfId="21849"/>
    <cellStyle name="Обычный 2 2 2 3 6 2 3 2 2" xfId="21850"/>
    <cellStyle name="Обычный 2 2 2 3 6 2 3 3" xfId="21851"/>
    <cellStyle name="Обычный 2 2 2 3 6 2 4" xfId="21852"/>
    <cellStyle name="Обычный 2 2 2 3 6 2 4 2" xfId="21853"/>
    <cellStyle name="Обычный 2 2 2 3 6 2 5" xfId="21854"/>
    <cellStyle name="Обычный 2 2 2 3 6 3" xfId="21855"/>
    <cellStyle name="Обычный 2 2 2 3 6 3 2" xfId="21856"/>
    <cellStyle name="Обычный 2 2 2 3 6 3 2 2" xfId="21857"/>
    <cellStyle name="Обычный 2 2 2 3 6 3 2 2 2" xfId="21858"/>
    <cellStyle name="Обычный 2 2 2 3 6 3 2 3" xfId="21859"/>
    <cellStyle name="Обычный 2 2 2 3 6 3 3" xfId="21860"/>
    <cellStyle name="Обычный 2 2 2 3 6 3 3 2" xfId="21861"/>
    <cellStyle name="Обычный 2 2 2 3 6 3 4" xfId="21862"/>
    <cellStyle name="Обычный 2 2 2 3 6 4" xfId="21863"/>
    <cellStyle name="Обычный 2 2 2 3 6 4 2" xfId="21864"/>
    <cellStyle name="Обычный 2 2 2 3 6 4 2 2" xfId="21865"/>
    <cellStyle name="Обычный 2 2 2 3 6 4 3" xfId="21866"/>
    <cellStyle name="Обычный 2 2 2 3 6 5" xfId="21867"/>
    <cellStyle name="Обычный 2 2 2 3 6 5 2" xfId="21868"/>
    <cellStyle name="Обычный 2 2 2 3 6 6" xfId="21869"/>
    <cellStyle name="Обычный 2 2 2 3 7" xfId="21870"/>
    <cellStyle name="Обычный 2 2 2 3 7 2" xfId="21871"/>
    <cellStyle name="Обычный 2 2 2 3 7 2 2" xfId="21872"/>
    <cellStyle name="Обычный 2 2 2 3 7 2 2 2" xfId="21873"/>
    <cellStyle name="Обычный 2 2 2 3 7 2 2 2 2" xfId="21874"/>
    <cellStyle name="Обычный 2 2 2 3 7 2 2 3" xfId="21875"/>
    <cellStyle name="Обычный 2 2 2 3 7 2 3" xfId="21876"/>
    <cellStyle name="Обычный 2 2 2 3 7 2 3 2" xfId="21877"/>
    <cellStyle name="Обычный 2 2 2 3 7 2 4" xfId="21878"/>
    <cellStyle name="Обычный 2 2 2 3 7 3" xfId="21879"/>
    <cellStyle name="Обычный 2 2 2 3 7 3 2" xfId="21880"/>
    <cellStyle name="Обычный 2 2 2 3 7 3 2 2" xfId="21881"/>
    <cellStyle name="Обычный 2 2 2 3 7 3 3" xfId="21882"/>
    <cellStyle name="Обычный 2 2 2 3 7 4" xfId="21883"/>
    <cellStyle name="Обычный 2 2 2 3 7 4 2" xfId="21884"/>
    <cellStyle name="Обычный 2 2 2 3 7 5" xfId="21885"/>
    <cellStyle name="Обычный 2 2 2 3 8" xfId="21886"/>
    <cellStyle name="Обычный 2 2 2 3 8 2" xfId="21887"/>
    <cellStyle name="Обычный 2 2 2 3 8 2 2" xfId="21888"/>
    <cellStyle name="Обычный 2 2 2 3 8 2 2 2" xfId="21889"/>
    <cellStyle name="Обычный 2 2 2 3 8 2 3" xfId="21890"/>
    <cellStyle name="Обычный 2 2 2 3 8 3" xfId="21891"/>
    <cellStyle name="Обычный 2 2 2 3 8 3 2" xfId="21892"/>
    <cellStyle name="Обычный 2 2 2 3 8 4" xfId="21893"/>
    <cellStyle name="Обычный 2 2 2 3 9" xfId="21894"/>
    <cellStyle name="Обычный 2 2 2 3 9 2" xfId="21895"/>
    <cellStyle name="Обычный 2 2 2 3 9 2 2" xfId="21896"/>
    <cellStyle name="Обычный 2 2 2 3 9 3" xfId="21897"/>
    <cellStyle name="Обычный 2 2 2 4" xfId="21898"/>
    <cellStyle name="Обычный 2 2 2 4 10" xfId="21899"/>
    <cellStyle name="Обычный 2 2 2 4 10 2" xfId="21900"/>
    <cellStyle name="Обычный 2 2 2 4 11" xfId="21901"/>
    <cellStyle name="Обычный 2 2 2 4 2" xfId="21902"/>
    <cellStyle name="Обычный 2 2 2 4 2 2" xfId="21903"/>
    <cellStyle name="Обычный 2 2 2 4 2 2 2" xfId="21904"/>
    <cellStyle name="Обычный 2 2 2 4 2 2 2 2" xfId="21905"/>
    <cellStyle name="Обычный 2 2 2 4 2 2 2 2 2" xfId="21906"/>
    <cellStyle name="Обычный 2 2 2 4 2 2 2 2 2 2" xfId="21907"/>
    <cellStyle name="Обычный 2 2 2 4 2 2 2 2 3" xfId="21908"/>
    <cellStyle name="Обычный 2 2 2 4 2 2 2 3" xfId="21909"/>
    <cellStyle name="Обычный 2 2 2 4 2 2 2 3 2" xfId="21910"/>
    <cellStyle name="Обычный 2 2 2 4 2 2 2 4" xfId="21911"/>
    <cellStyle name="Обычный 2 2 2 4 2 2 3" xfId="21912"/>
    <cellStyle name="Обычный 2 2 2 4 2 2 3 2" xfId="21913"/>
    <cellStyle name="Обычный 2 2 2 4 2 2 3 2 2" xfId="21914"/>
    <cellStyle name="Обычный 2 2 2 4 2 2 3 3" xfId="21915"/>
    <cellStyle name="Обычный 2 2 2 4 2 2 4" xfId="21916"/>
    <cellStyle name="Обычный 2 2 2 4 2 2 4 2" xfId="21917"/>
    <cellStyle name="Обычный 2 2 2 4 2 2 5" xfId="21918"/>
    <cellStyle name="Обычный 2 2 2 4 2 3" xfId="21919"/>
    <cellStyle name="Обычный 2 2 2 4 2 3 2" xfId="21920"/>
    <cellStyle name="Обычный 2 2 2 4 2 3 2 2" xfId="21921"/>
    <cellStyle name="Обычный 2 2 2 4 2 3 2 2 2" xfId="21922"/>
    <cellStyle name="Обычный 2 2 2 4 2 3 2 3" xfId="21923"/>
    <cellStyle name="Обычный 2 2 2 4 2 3 3" xfId="21924"/>
    <cellStyle name="Обычный 2 2 2 4 2 3 3 2" xfId="21925"/>
    <cellStyle name="Обычный 2 2 2 4 2 3 4" xfId="21926"/>
    <cellStyle name="Обычный 2 2 2 4 2 4" xfId="21927"/>
    <cellStyle name="Обычный 2 2 2 4 2 4 2" xfId="21928"/>
    <cellStyle name="Обычный 2 2 2 4 2 4 2 2" xfId="21929"/>
    <cellStyle name="Обычный 2 2 2 4 2 4 3" xfId="21930"/>
    <cellStyle name="Обычный 2 2 2 4 2 5" xfId="21931"/>
    <cellStyle name="Обычный 2 2 2 4 2 5 2" xfId="21932"/>
    <cellStyle name="Обычный 2 2 2 4 2 6" xfId="21933"/>
    <cellStyle name="Обычный 2 2 2 4 3" xfId="21934"/>
    <cellStyle name="Обычный 2 2 2 4 3 2" xfId="21935"/>
    <cellStyle name="Обычный 2 2 2 4 3 2 2" xfId="21936"/>
    <cellStyle name="Обычный 2 2 2 4 3 2 2 2" xfId="21937"/>
    <cellStyle name="Обычный 2 2 2 4 3 2 2 2 2" xfId="21938"/>
    <cellStyle name="Обычный 2 2 2 4 3 2 2 2 2 2" xfId="21939"/>
    <cellStyle name="Обычный 2 2 2 4 3 2 2 2 3" xfId="21940"/>
    <cellStyle name="Обычный 2 2 2 4 3 2 2 3" xfId="21941"/>
    <cellStyle name="Обычный 2 2 2 4 3 2 2 3 2" xfId="21942"/>
    <cellStyle name="Обычный 2 2 2 4 3 2 2 4" xfId="21943"/>
    <cellStyle name="Обычный 2 2 2 4 3 2 3" xfId="21944"/>
    <cellStyle name="Обычный 2 2 2 4 3 2 3 2" xfId="21945"/>
    <cellStyle name="Обычный 2 2 2 4 3 2 3 2 2" xfId="21946"/>
    <cellStyle name="Обычный 2 2 2 4 3 2 3 3" xfId="21947"/>
    <cellStyle name="Обычный 2 2 2 4 3 2 4" xfId="21948"/>
    <cellStyle name="Обычный 2 2 2 4 3 2 4 2" xfId="21949"/>
    <cellStyle name="Обычный 2 2 2 4 3 2 5" xfId="21950"/>
    <cellStyle name="Обычный 2 2 2 4 3 3" xfId="21951"/>
    <cellStyle name="Обычный 2 2 2 4 3 3 2" xfId="21952"/>
    <cellStyle name="Обычный 2 2 2 4 3 3 2 2" xfId="21953"/>
    <cellStyle name="Обычный 2 2 2 4 3 3 2 2 2" xfId="21954"/>
    <cellStyle name="Обычный 2 2 2 4 3 3 2 3" xfId="21955"/>
    <cellStyle name="Обычный 2 2 2 4 3 3 3" xfId="21956"/>
    <cellStyle name="Обычный 2 2 2 4 3 3 3 2" xfId="21957"/>
    <cellStyle name="Обычный 2 2 2 4 3 3 4" xfId="21958"/>
    <cellStyle name="Обычный 2 2 2 4 3 4" xfId="21959"/>
    <cellStyle name="Обычный 2 2 2 4 3 4 2" xfId="21960"/>
    <cellStyle name="Обычный 2 2 2 4 3 4 2 2" xfId="21961"/>
    <cellStyle name="Обычный 2 2 2 4 3 4 3" xfId="21962"/>
    <cellStyle name="Обычный 2 2 2 4 3 5" xfId="21963"/>
    <cellStyle name="Обычный 2 2 2 4 3 5 2" xfId="21964"/>
    <cellStyle name="Обычный 2 2 2 4 3 6" xfId="21965"/>
    <cellStyle name="Обычный 2 2 2 4 4" xfId="21966"/>
    <cellStyle name="Обычный 2 2 2 4 4 2" xfId="21967"/>
    <cellStyle name="Обычный 2 2 2 4 4 2 2" xfId="21968"/>
    <cellStyle name="Обычный 2 2 2 4 4 2 2 2" xfId="21969"/>
    <cellStyle name="Обычный 2 2 2 4 4 2 2 2 2" xfId="21970"/>
    <cellStyle name="Обычный 2 2 2 4 4 2 2 2 2 2" xfId="21971"/>
    <cellStyle name="Обычный 2 2 2 4 4 2 2 2 3" xfId="21972"/>
    <cellStyle name="Обычный 2 2 2 4 4 2 2 3" xfId="21973"/>
    <cellStyle name="Обычный 2 2 2 4 4 2 2 3 2" xfId="21974"/>
    <cellStyle name="Обычный 2 2 2 4 4 2 2 4" xfId="21975"/>
    <cellStyle name="Обычный 2 2 2 4 4 2 3" xfId="21976"/>
    <cellStyle name="Обычный 2 2 2 4 4 2 3 2" xfId="21977"/>
    <cellStyle name="Обычный 2 2 2 4 4 2 3 2 2" xfId="21978"/>
    <cellStyle name="Обычный 2 2 2 4 4 2 3 3" xfId="21979"/>
    <cellStyle name="Обычный 2 2 2 4 4 2 4" xfId="21980"/>
    <cellStyle name="Обычный 2 2 2 4 4 2 4 2" xfId="21981"/>
    <cellStyle name="Обычный 2 2 2 4 4 2 5" xfId="21982"/>
    <cellStyle name="Обычный 2 2 2 4 4 3" xfId="21983"/>
    <cellStyle name="Обычный 2 2 2 4 4 3 2" xfId="21984"/>
    <cellStyle name="Обычный 2 2 2 4 4 3 2 2" xfId="21985"/>
    <cellStyle name="Обычный 2 2 2 4 4 3 2 2 2" xfId="21986"/>
    <cellStyle name="Обычный 2 2 2 4 4 3 2 3" xfId="21987"/>
    <cellStyle name="Обычный 2 2 2 4 4 3 3" xfId="21988"/>
    <cellStyle name="Обычный 2 2 2 4 4 3 3 2" xfId="21989"/>
    <cellStyle name="Обычный 2 2 2 4 4 3 4" xfId="21990"/>
    <cellStyle name="Обычный 2 2 2 4 4 4" xfId="21991"/>
    <cellStyle name="Обычный 2 2 2 4 4 4 2" xfId="21992"/>
    <cellStyle name="Обычный 2 2 2 4 4 4 2 2" xfId="21993"/>
    <cellStyle name="Обычный 2 2 2 4 4 4 3" xfId="21994"/>
    <cellStyle name="Обычный 2 2 2 4 4 5" xfId="21995"/>
    <cellStyle name="Обычный 2 2 2 4 4 5 2" xfId="21996"/>
    <cellStyle name="Обычный 2 2 2 4 4 6" xfId="21997"/>
    <cellStyle name="Обычный 2 2 2 4 5" xfId="21998"/>
    <cellStyle name="Обычный 2 2 2 4 5 2" xfId="21999"/>
    <cellStyle name="Обычный 2 2 2 4 5 2 2" xfId="22000"/>
    <cellStyle name="Обычный 2 2 2 4 5 2 2 2" xfId="22001"/>
    <cellStyle name="Обычный 2 2 2 4 5 2 2 2 2" xfId="22002"/>
    <cellStyle name="Обычный 2 2 2 4 5 2 2 2 2 2" xfId="22003"/>
    <cellStyle name="Обычный 2 2 2 4 5 2 2 2 3" xfId="22004"/>
    <cellStyle name="Обычный 2 2 2 4 5 2 2 3" xfId="22005"/>
    <cellStyle name="Обычный 2 2 2 4 5 2 2 3 2" xfId="22006"/>
    <cellStyle name="Обычный 2 2 2 4 5 2 2 4" xfId="22007"/>
    <cellStyle name="Обычный 2 2 2 4 5 2 3" xfId="22008"/>
    <cellStyle name="Обычный 2 2 2 4 5 2 3 2" xfId="22009"/>
    <cellStyle name="Обычный 2 2 2 4 5 2 3 2 2" xfId="22010"/>
    <cellStyle name="Обычный 2 2 2 4 5 2 3 3" xfId="22011"/>
    <cellStyle name="Обычный 2 2 2 4 5 2 4" xfId="22012"/>
    <cellStyle name="Обычный 2 2 2 4 5 2 4 2" xfId="22013"/>
    <cellStyle name="Обычный 2 2 2 4 5 2 5" xfId="22014"/>
    <cellStyle name="Обычный 2 2 2 4 5 3" xfId="22015"/>
    <cellStyle name="Обычный 2 2 2 4 5 3 2" xfId="22016"/>
    <cellStyle name="Обычный 2 2 2 4 5 3 2 2" xfId="22017"/>
    <cellStyle name="Обычный 2 2 2 4 5 3 2 2 2" xfId="22018"/>
    <cellStyle name="Обычный 2 2 2 4 5 3 2 3" xfId="22019"/>
    <cellStyle name="Обычный 2 2 2 4 5 3 3" xfId="22020"/>
    <cellStyle name="Обычный 2 2 2 4 5 3 3 2" xfId="22021"/>
    <cellStyle name="Обычный 2 2 2 4 5 3 4" xfId="22022"/>
    <cellStyle name="Обычный 2 2 2 4 5 4" xfId="22023"/>
    <cellStyle name="Обычный 2 2 2 4 5 4 2" xfId="22024"/>
    <cellStyle name="Обычный 2 2 2 4 5 4 2 2" xfId="22025"/>
    <cellStyle name="Обычный 2 2 2 4 5 4 3" xfId="22026"/>
    <cellStyle name="Обычный 2 2 2 4 5 5" xfId="22027"/>
    <cellStyle name="Обычный 2 2 2 4 5 5 2" xfId="22028"/>
    <cellStyle name="Обычный 2 2 2 4 5 6" xfId="22029"/>
    <cellStyle name="Обычный 2 2 2 4 6" xfId="22030"/>
    <cellStyle name="Обычный 2 2 2 4 6 2" xfId="22031"/>
    <cellStyle name="Обычный 2 2 2 4 6 2 2" xfId="22032"/>
    <cellStyle name="Обычный 2 2 2 4 6 2 2 2" xfId="22033"/>
    <cellStyle name="Обычный 2 2 2 4 6 2 2 2 2" xfId="22034"/>
    <cellStyle name="Обычный 2 2 2 4 6 2 2 3" xfId="22035"/>
    <cellStyle name="Обычный 2 2 2 4 6 2 3" xfId="22036"/>
    <cellStyle name="Обычный 2 2 2 4 6 2 3 2" xfId="22037"/>
    <cellStyle name="Обычный 2 2 2 4 6 2 4" xfId="22038"/>
    <cellStyle name="Обычный 2 2 2 4 6 3" xfId="22039"/>
    <cellStyle name="Обычный 2 2 2 4 6 3 2" xfId="22040"/>
    <cellStyle name="Обычный 2 2 2 4 6 3 2 2" xfId="22041"/>
    <cellStyle name="Обычный 2 2 2 4 6 3 3" xfId="22042"/>
    <cellStyle name="Обычный 2 2 2 4 6 4" xfId="22043"/>
    <cellStyle name="Обычный 2 2 2 4 6 4 2" xfId="22044"/>
    <cellStyle name="Обычный 2 2 2 4 6 5" xfId="22045"/>
    <cellStyle name="Обычный 2 2 2 4 7" xfId="22046"/>
    <cellStyle name="Обычный 2 2 2 4 7 2" xfId="22047"/>
    <cellStyle name="Обычный 2 2 2 4 7 2 2" xfId="22048"/>
    <cellStyle name="Обычный 2 2 2 4 7 2 2 2" xfId="22049"/>
    <cellStyle name="Обычный 2 2 2 4 7 2 3" xfId="22050"/>
    <cellStyle name="Обычный 2 2 2 4 7 3" xfId="22051"/>
    <cellStyle name="Обычный 2 2 2 4 7 3 2" xfId="22052"/>
    <cellStyle name="Обычный 2 2 2 4 7 4" xfId="22053"/>
    <cellStyle name="Обычный 2 2 2 4 8" xfId="22054"/>
    <cellStyle name="Обычный 2 2 2 4 8 2" xfId="22055"/>
    <cellStyle name="Обычный 2 2 2 4 8 2 2" xfId="22056"/>
    <cellStyle name="Обычный 2 2 2 4 8 3" xfId="22057"/>
    <cellStyle name="Обычный 2 2 2 4 9" xfId="22058"/>
    <cellStyle name="Обычный 2 2 2 5" xfId="22059"/>
    <cellStyle name="Обычный 2 2 2 5 10" xfId="22060"/>
    <cellStyle name="Обычный 2 2 2 5 10 2" xfId="22061"/>
    <cellStyle name="Обычный 2 2 2 5 11" xfId="22062"/>
    <cellStyle name="Обычный 2 2 2 5 2" xfId="22063"/>
    <cellStyle name="Обычный 2 2 2 5 2 2" xfId="22064"/>
    <cellStyle name="Обычный 2 2 2 5 2 2 2" xfId="22065"/>
    <cellStyle name="Обычный 2 2 2 5 2 2 2 2" xfId="22066"/>
    <cellStyle name="Обычный 2 2 2 5 2 2 2 2 2" xfId="22067"/>
    <cellStyle name="Обычный 2 2 2 5 2 2 2 2 2 2" xfId="22068"/>
    <cellStyle name="Обычный 2 2 2 5 2 2 2 2 3" xfId="22069"/>
    <cellStyle name="Обычный 2 2 2 5 2 2 2 3" xfId="22070"/>
    <cellStyle name="Обычный 2 2 2 5 2 2 2 3 2" xfId="22071"/>
    <cellStyle name="Обычный 2 2 2 5 2 2 2 4" xfId="22072"/>
    <cellStyle name="Обычный 2 2 2 5 2 2 3" xfId="22073"/>
    <cellStyle name="Обычный 2 2 2 5 2 2 3 2" xfId="22074"/>
    <cellStyle name="Обычный 2 2 2 5 2 2 3 2 2" xfId="22075"/>
    <cellStyle name="Обычный 2 2 2 5 2 2 3 3" xfId="22076"/>
    <cellStyle name="Обычный 2 2 2 5 2 2 4" xfId="22077"/>
    <cellStyle name="Обычный 2 2 2 5 2 2 4 2" xfId="22078"/>
    <cellStyle name="Обычный 2 2 2 5 2 2 5" xfId="22079"/>
    <cellStyle name="Обычный 2 2 2 5 2 3" xfId="22080"/>
    <cellStyle name="Обычный 2 2 2 5 2 3 2" xfId="22081"/>
    <cellStyle name="Обычный 2 2 2 5 2 3 2 2" xfId="22082"/>
    <cellStyle name="Обычный 2 2 2 5 2 3 2 2 2" xfId="22083"/>
    <cellStyle name="Обычный 2 2 2 5 2 3 2 3" xfId="22084"/>
    <cellStyle name="Обычный 2 2 2 5 2 3 3" xfId="22085"/>
    <cellStyle name="Обычный 2 2 2 5 2 3 3 2" xfId="22086"/>
    <cellStyle name="Обычный 2 2 2 5 2 3 4" xfId="22087"/>
    <cellStyle name="Обычный 2 2 2 5 2 4" xfId="22088"/>
    <cellStyle name="Обычный 2 2 2 5 2 4 2" xfId="22089"/>
    <cellStyle name="Обычный 2 2 2 5 2 4 2 2" xfId="22090"/>
    <cellStyle name="Обычный 2 2 2 5 2 4 3" xfId="22091"/>
    <cellStyle name="Обычный 2 2 2 5 2 5" xfId="22092"/>
    <cellStyle name="Обычный 2 2 2 5 2 5 2" xfId="22093"/>
    <cellStyle name="Обычный 2 2 2 5 2 6" xfId="22094"/>
    <cellStyle name="Обычный 2 2 2 5 3" xfId="22095"/>
    <cellStyle name="Обычный 2 2 2 5 3 2" xfId="22096"/>
    <cellStyle name="Обычный 2 2 2 5 3 2 2" xfId="22097"/>
    <cellStyle name="Обычный 2 2 2 5 3 2 2 2" xfId="22098"/>
    <cellStyle name="Обычный 2 2 2 5 3 2 2 2 2" xfId="22099"/>
    <cellStyle name="Обычный 2 2 2 5 3 2 2 2 2 2" xfId="22100"/>
    <cellStyle name="Обычный 2 2 2 5 3 2 2 2 3" xfId="22101"/>
    <cellStyle name="Обычный 2 2 2 5 3 2 2 3" xfId="22102"/>
    <cellStyle name="Обычный 2 2 2 5 3 2 2 3 2" xfId="22103"/>
    <cellStyle name="Обычный 2 2 2 5 3 2 2 4" xfId="22104"/>
    <cellStyle name="Обычный 2 2 2 5 3 2 3" xfId="22105"/>
    <cellStyle name="Обычный 2 2 2 5 3 2 3 2" xfId="22106"/>
    <cellStyle name="Обычный 2 2 2 5 3 2 3 2 2" xfId="22107"/>
    <cellStyle name="Обычный 2 2 2 5 3 2 3 3" xfId="22108"/>
    <cellStyle name="Обычный 2 2 2 5 3 2 4" xfId="22109"/>
    <cellStyle name="Обычный 2 2 2 5 3 2 4 2" xfId="22110"/>
    <cellStyle name="Обычный 2 2 2 5 3 2 5" xfId="22111"/>
    <cellStyle name="Обычный 2 2 2 5 3 3" xfId="22112"/>
    <cellStyle name="Обычный 2 2 2 5 3 3 2" xfId="22113"/>
    <cellStyle name="Обычный 2 2 2 5 3 3 2 2" xfId="22114"/>
    <cellStyle name="Обычный 2 2 2 5 3 3 2 2 2" xfId="22115"/>
    <cellStyle name="Обычный 2 2 2 5 3 3 2 3" xfId="22116"/>
    <cellStyle name="Обычный 2 2 2 5 3 3 3" xfId="22117"/>
    <cellStyle name="Обычный 2 2 2 5 3 3 3 2" xfId="22118"/>
    <cellStyle name="Обычный 2 2 2 5 3 3 4" xfId="22119"/>
    <cellStyle name="Обычный 2 2 2 5 3 4" xfId="22120"/>
    <cellStyle name="Обычный 2 2 2 5 3 4 2" xfId="22121"/>
    <cellStyle name="Обычный 2 2 2 5 3 4 2 2" xfId="22122"/>
    <cellStyle name="Обычный 2 2 2 5 3 4 3" xfId="22123"/>
    <cellStyle name="Обычный 2 2 2 5 3 5" xfId="22124"/>
    <cellStyle name="Обычный 2 2 2 5 3 5 2" xfId="22125"/>
    <cellStyle name="Обычный 2 2 2 5 3 6" xfId="22126"/>
    <cellStyle name="Обычный 2 2 2 5 4" xfId="22127"/>
    <cellStyle name="Обычный 2 2 2 5 4 2" xfId="22128"/>
    <cellStyle name="Обычный 2 2 2 5 4 2 2" xfId="22129"/>
    <cellStyle name="Обычный 2 2 2 5 4 2 2 2" xfId="22130"/>
    <cellStyle name="Обычный 2 2 2 5 4 2 2 2 2" xfId="22131"/>
    <cellStyle name="Обычный 2 2 2 5 4 2 2 2 2 2" xfId="22132"/>
    <cellStyle name="Обычный 2 2 2 5 4 2 2 2 3" xfId="22133"/>
    <cellStyle name="Обычный 2 2 2 5 4 2 2 3" xfId="22134"/>
    <cellStyle name="Обычный 2 2 2 5 4 2 2 3 2" xfId="22135"/>
    <cellStyle name="Обычный 2 2 2 5 4 2 2 4" xfId="22136"/>
    <cellStyle name="Обычный 2 2 2 5 4 2 3" xfId="22137"/>
    <cellStyle name="Обычный 2 2 2 5 4 2 3 2" xfId="22138"/>
    <cellStyle name="Обычный 2 2 2 5 4 2 3 2 2" xfId="22139"/>
    <cellStyle name="Обычный 2 2 2 5 4 2 3 3" xfId="22140"/>
    <cellStyle name="Обычный 2 2 2 5 4 2 4" xfId="22141"/>
    <cellStyle name="Обычный 2 2 2 5 4 2 4 2" xfId="22142"/>
    <cellStyle name="Обычный 2 2 2 5 4 2 5" xfId="22143"/>
    <cellStyle name="Обычный 2 2 2 5 4 3" xfId="22144"/>
    <cellStyle name="Обычный 2 2 2 5 4 3 2" xfId="22145"/>
    <cellStyle name="Обычный 2 2 2 5 4 3 2 2" xfId="22146"/>
    <cellStyle name="Обычный 2 2 2 5 4 3 2 2 2" xfId="22147"/>
    <cellStyle name="Обычный 2 2 2 5 4 3 2 3" xfId="22148"/>
    <cellStyle name="Обычный 2 2 2 5 4 3 3" xfId="22149"/>
    <cellStyle name="Обычный 2 2 2 5 4 3 3 2" xfId="22150"/>
    <cellStyle name="Обычный 2 2 2 5 4 3 4" xfId="22151"/>
    <cellStyle name="Обычный 2 2 2 5 4 4" xfId="22152"/>
    <cellStyle name="Обычный 2 2 2 5 4 4 2" xfId="22153"/>
    <cellStyle name="Обычный 2 2 2 5 4 4 2 2" xfId="22154"/>
    <cellStyle name="Обычный 2 2 2 5 4 4 3" xfId="22155"/>
    <cellStyle name="Обычный 2 2 2 5 4 5" xfId="22156"/>
    <cellStyle name="Обычный 2 2 2 5 4 5 2" xfId="22157"/>
    <cellStyle name="Обычный 2 2 2 5 4 6" xfId="22158"/>
    <cellStyle name="Обычный 2 2 2 5 5" xfId="22159"/>
    <cellStyle name="Обычный 2 2 2 5 5 2" xfId="22160"/>
    <cellStyle name="Обычный 2 2 2 5 5 2 2" xfId="22161"/>
    <cellStyle name="Обычный 2 2 2 5 5 2 2 2" xfId="22162"/>
    <cellStyle name="Обычный 2 2 2 5 5 2 2 2 2" xfId="22163"/>
    <cellStyle name="Обычный 2 2 2 5 5 2 2 2 2 2" xfId="22164"/>
    <cellStyle name="Обычный 2 2 2 5 5 2 2 2 3" xfId="22165"/>
    <cellStyle name="Обычный 2 2 2 5 5 2 2 3" xfId="22166"/>
    <cellStyle name="Обычный 2 2 2 5 5 2 2 3 2" xfId="22167"/>
    <cellStyle name="Обычный 2 2 2 5 5 2 2 4" xfId="22168"/>
    <cellStyle name="Обычный 2 2 2 5 5 2 3" xfId="22169"/>
    <cellStyle name="Обычный 2 2 2 5 5 2 3 2" xfId="22170"/>
    <cellStyle name="Обычный 2 2 2 5 5 2 3 2 2" xfId="22171"/>
    <cellStyle name="Обычный 2 2 2 5 5 2 3 3" xfId="22172"/>
    <cellStyle name="Обычный 2 2 2 5 5 2 4" xfId="22173"/>
    <cellStyle name="Обычный 2 2 2 5 5 2 4 2" xfId="22174"/>
    <cellStyle name="Обычный 2 2 2 5 5 2 5" xfId="22175"/>
    <cellStyle name="Обычный 2 2 2 5 5 3" xfId="22176"/>
    <cellStyle name="Обычный 2 2 2 5 5 3 2" xfId="22177"/>
    <cellStyle name="Обычный 2 2 2 5 5 3 2 2" xfId="22178"/>
    <cellStyle name="Обычный 2 2 2 5 5 3 2 2 2" xfId="22179"/>
    <cellStyle name="Обычный 2 2 2 5 5 3 2 3" xfId="22180"/>
    <cellStyle name="Обычный 2 2 2 5 5 3 3" xfId="22181"/>
    <cellStyle name="Обычный 2 2 2 5 5 3 3 2" xfId="22182"/>
    <cellStyle name="Обычный 2 2 2 5 5 3 4" xfId="22183"/>
    <cellStyle name="Обычный 2 2 2 5 5 4" xfId="22184"/>
    <cellStyle name="Обычный 2 2 2 5 5 4 2" xfId="22185"/>
    <cellStyle name="Обычный 2 2 2 5 5 4 2 2" xfId="22186"/>
    <cellStyle name="Обычный 2 2 2 5 5 4 3" xfId="22187"/>
    <cellStyle name="Обычный 2 2 2 5 5 5" xfId="22188"/>
    <cellStyle name="Обычный 2 2 2 5 5 5 2" xfId="22189"/>
    <cellStyle name="Обычный 2 2 2 5 5 6" xfId="22190"/>
    <cellStyle name="Обычный 2 2 2 5 6" xfId="22191"/>
    <cellStyle name="Обычный 2 2 2 5 6 2" xfId="22192"/>
    <cellStyle name="Обычный 2 2 2 5 6 2 2" xfId="22193"/>
    <cellStyle name="Обычный 2 2 2 5 6 2 2 2" xfId="22194"/>
    <cellStyle name="Обычный 2 2 2 5 6 2 2 2 2" xfId="22195"/>
    <cellStyle name="Обычный 2 2 2 5 6 2 2 3" xfId="22196"/>
    <cellStyle name="Обычный 2 2 2 5 6 2 3" xfId="22197"/>
    <cellStyle name="Обычный 2 2 2 5 6 2 3 2" xfId="22198"/>
    <cellStyle name="Обычный 2 2 2 5 6 2 4" xfId="22199"/>
    <cellStyle name="Обычный 2 2 2 5 6 3" xfId="22200"/>
    <cellStyle name="Обычный 2 2 2 5 6 3 2" xfId="22201"/>
    <cellStyle name="Обычный 2 2 2 5 6 3 2 2" xfId="22202"/>
    <cellStyle name="Обычный 2 2 2 5 6 3 3" xfId="22203"/>
    <cellStyle name="Обычный 2 2 2 5 6 4" xfId="22204"/>
    <cellStyle name="Обычный 2 2 2 5 6 4 2" xfId="22205"/>
    <cellStyle name="Обычный 2 2 2 5 6 5" xfId="22206"/>
    <cellStyle name="Обычный 2 2 2 5 7" xfId="22207"/>
    <cellStyle name="Обычный 2 2 2 5 7 2" xfId="22208"/>
    <cellStyle name="Обычный 2 2 2 5 7 2 2" xfId="22209"/>
    <cellStyle name="Обычный 2 2 2 5 7 2 2 2" xfId="22210"/>
    <cellStyle name="Обычный 2 2 2 5 7 2 3" xfId="22211"/>
    <cellStyle name="Обычный 2 2 2 5 7 3" xfId="22212"/>
    <cellStyle name="Обычный 2 2 2 5 7 3 2" xfId="22213"/>
    <cellStyle name="Обычный 2 2 2 5 7 4" xfId="22214"/>
    <cellStyle name="Обычный 2 2 2 5 8" xfId="22215"/>
    <cellStyle name="Обычный 2 2 2 5 8 2" xfId="22216"/>
    <cellStyle name="Обычный 2 2 2 5 8 2 2" xfId="22217"/>
    <cellStyle name="Обычный 2 2 2 5 8 3" xfId="22218"/>
    <cellStyle name="Обычный 2 2 2 5 9" xfId="22219"/>
    <cellStyle name="Обычный 2 2 2 6" xfId="22220"/>
    <cellStyle name="Обычный 2 2 2 6 2" xfId="22221"/>
    <cellStyle name="Обычный 2 2 2 6 2 2" xfId="22222"/>
    <cellStyle name="Обычный 2 2 2 6 2 2 2" xfId="22223"/>
    <cellStyle name="Обычный 2 2 2 6 2 2 2 2" xfId="22224"/>
    <cellStyle name="Обычный 2 2 2 6 2 2 2 2 2" xfId="22225"/>
    <cellStyle name="Обычный 2 2 2 6 2 2 2 3" xfId="22226"/>
    <cellStyle name="Обычный 2 2 2 6 2 2 3" xfId="22227"/>
    <cellStyle name="Обычный 2 2 2 6 2 2 3 2" xfId="22228"/>
    <cellStyle name="Обычный 2 2 2 6 2 2 4" xfId="22229"/>
    <cellStyle name="Обычный 2 2 2 6 2 3" xfId="22230"/>
    <cellStyle name="Обычный 2 2 2 6 2 3 2" xfId="22231"/>
    <cellStyle name="Обычный 2 2 2 6 2 3 2 2" xfId="22232"/>
    <cellStyle name="Обычный 2 2 2 6 2 3 3" xfId="22233"/>
    <cellStyle name="Обычный 2 2 2 6 2 4" xfId="22234"/>
    <cellStyle name="Обычный 2 2 2 6 2 4 2" xfId="22235"/>
    <cellStyle name="Обычный 2 2 2 6 2 5" xfId="22236"/>
    <cellStyle name="Обычный 2 2 2 6 3" xfId="22237"/>
    <cellStyle name="Обычный 2 2 2 6 3 2" xfId="22238"/>
    <cellStyle name="Обычный 2 2 2 6 3 2 2" xfId="22239"/>
    <cellStyle name="Обычный 2 2 2 6 3 2 2 2" xfId="22240"/>
    <cellStyle name="Обычный 2 2 2 6 3 2 3" xfId="22241"/>
    <cellStyle name="Обычный 2 2 2 6 3 3" xfId="22242"/>
    <cellStyle name="Обычный 2 2 2 6 3 3 2" xfId="22243"/>
    <cellStyle name="Обычный 2 2 2 6 3 4" xfId="22244"/>
    <cellStyle name="Обычный 2 2 2 6 4" xfId="22245"/>
    <cellStyle name="Обычный 2 2 2 6 4 2" xfId="22246"/>
    <cellStyle name="Обычный 2 2 2 6 4 2 2" xfId="22247"/>
    <cellStyle name="Обычный 2 2 2 6 4 3" xfId="22248"/>
    <cellStyle name="Обычный 2 2 2 6 5" xfId="22249"/>
    <cellStyle name="Обычный 2 2 2 6 6" xfId="22250"/>
    <cellStyle name="Обычный 2 2 2 6 6 2" xfId="22251"/>
    <cellStyle name="Обычный 2 2 2 6 7" xfId="22252"/>
    <cellStyle name="Обычный 2 2 2 7" xfId="22253"/>
    <cellStyle name="Обычный 2 2 2 7 2" xfId="22254"/>
    <cellStyle name="Обычный 2 2 2 7 2 2" xfId="22255"/>
    <cellStyle name="Обычный 2 2 2 7 2 2 2" xfId="22256"/>
    <cellStyle name="Обычный 2 2 2 7 2 2 2 2" xfId="22257"/>
    <cellStyle name="Обычный 2 2 2 7 2 2 2 2 2" xfId="22258"/>
    <cellStyle name="Обычный 2 2 2 7 2 2 2 3" xfId="22259"/>
    <cellStyle name="Обычный 2 2 2 7 2 2 3" xfId="22260"/>
    <cellStyle name="Обычный 2 2 2 7 2 2 3 2" xfId="22261"/>
    <cellStyle name="Обычный 2 2 2 7 2 2 4" xfId="22262"/>
    <cellStyle name="Обычный 2 2 2 7 2 3" xfId="22263"/>
    <cellStyle name="Обычный 2 2 2 7 2 3 2" xfId="22264"/>
    <cellStyle name="Обычный 2 2 2 7 2 3 2 2" xfId="22265"/>
    <cellStyle name="Обычный 2 2 2 7 2 3 3" xfId="22266"/>
    <cellStyle name="Обычный 2 2 2 7 2 4" xfId="22267"/>
    <cellStyle name="Обычный 2 2 2 7 2 4 2" xfId="22268"/>
    <cellStyle name="Обычный 2 2 2 7 2 5" xfId="22269"/>
    <cellStyle name="Обычный 2 2 2 7 3" xfId="22270"/>
    <cellStyle name="Обычный 2 2 2 7 3 2" xfId="22271"/>
    <cellStyle name="Обычный 2 2 2 7 3 2 2" xfId="22272"/>
    <cellStyle name="Обычный 2 2 2 7 3 2 2 2" xfId="22273"/>
    <cellStyle name="Обычный 2 2 2 7 3 2 3" xfId="22274"/>
    <cellStyle name="Обычный 2 2 2 7 3 3" xfId="22275"/>
    <cellStyle name="Обычный 2 2 2 7 3 3 2" xfId="22276"/>
    <cellStyle name="Обычный 2 2 2 7 3 4" xfId="22277"/>
    <cellStyle name="Обычный 2 2 2 7 4" xfId="22278"/>
    <cellStyle name="Обычный 2 2 2 7 4 2" xfId="22279"/>
    <cellStyle name="Обычный 2 2 2 7 4 2 2" xfId="22280"/>
    <cellStyle name="Обычный 2 2 2 7 4 3" xfId="22281"/>
    <cellStyle name="Обычный 2 2 2 7 5" xfId="22282"/>
    <cellStyle name="Обычный 2 2 2 7 6" xfId="22283"/>
    <cellStyle name="Обычный 2 2 2 7 6 2" xfId="22284"/>
    <cellStyle name="Обычный 2 2 2 7 7" xfId="22285"/>
    <cellStyle name="Обычный 2 2 2 8" xfId="22286"/>
    <cellStyle name="Обычный 2 2 2 8 2" xfId="22287"/>
    <cellStyle name="Обычный 2 2 2 8 2 2" xfId="22288"/>
    <cellStyle name="Обычный 2 2 2 8 2 2 2" xfId="22289"/>
    <cellStyle name="Обычный 2 2 2 8 2 2 2 2" xfId="22290"/>
    <cellStyle name="Обычный 2 2 2 8 2 2 2 2 2" xfId="22291"/>
    <cellStyle name="Обычный 2 2 2 8 2 2 2 3" xfId="22292"/>
    <cellStyle name="Обычный 2 2 2 8 2 2 3" xfId="22293"/>
    <cellStyle name="Обычный 2 2 2 8 2 2 3 2" xfId="22294"/>
    <cellStyle name="Обычный 2 2 2 8 2 2 4" xfId="22295"/>
    <cellStyle name="Обычный 2 2 2 8 2 3" xfId="22296"/>
    <cellStyle name="Обычный 2 2 2 8 2 3 2" xfId="22297"/>
    <cellStyle name="Обычный 2 2 2 8 2 3 2 2" xfId="22298"/>
    <cellStyle name="Обычный 2 2 2 8 2 3 3" xfId="22299"/>
    <cellStyle name="Обычный 2 2 2 8 2 4" xfId="22300"/>
    <cellStyle name="Обычный 2 2 2 8 2 4 2" xfId="22301"/>
    <cellStyle name="Обычный 2 2 2 8 2 5" xfId="22302"/>
    <cellStyle name="Обычный 2 2 2 8 3" xfId="22303"/>
    <cellStyle name="Обычный 2 2 2 8 3 2" xfId="22304"/>
    <cellStyle name="Обычный 2 2 2 8 3 2 2" xfId="22305"/>
    <cellStyle name="Обычный 2 2 2 8 3 2 2 2" xfId="22306"/>
    <cellStyle name="Обычный 2 2 2 8 3 2 3" xfId="22307"/>
    <cellStyle name="Обычный 2 2 2 8 3 3" xfId="22308"/>
    <cellStyle name="Обычный 2 2 2 8 3 3 2" xfId="22309"/>
    <cellStyle name="Обычный 2 2 2 8 3 4" xfId="22310"/>
    <cellStyle name="Обычный 2 2 2 8 4" xfId="22311"/>
    <cellStyle name="Обычный 2 2 2 8 4 2" xfId="22312"/>
    <cellStyle name="Обычный 2 2 2 8 4 2 2" xfId="22313"/>
    <cellStyle name="Обычный 2 2 2 8 4 3" xfId="22314"/>
    <cellStyle name="Обычный 2 2 2 8 5" xfId="22315"/>
    <cellStyle name="Обычный 2 2 2 8 6" xfId="22316"/>
    <cellStyle name="Обычный 2 2 2 8 6 2" xfId="22317"/>
    <cellStyle name="Обычный 2 2 2 8 7" xfId="22318"/>
    <cellStyle name="Обычный 2 2 2 9" xfId="22319"/>
    <cellStyle name="Обычный 2 2 2 9 2" xfId="22320"/>
    <cellStyle name="Обычный 2 2 2 9 2 2" xfId="22321"/>
    <cellStyle name="Обычный 2 2 2 9 2 2 2" xfId="22322"/>
    <cellStyle name="Обычный 2 2 2 9 2 2 2 2" xfId="22323"/>
    <cellStyle name="Обычный 2 2 2 9 2 2 2 2 2" xfId="22324"/>
    <cellStyle name="Обычный 2 2 2 9 2 2 2 3" xfId="22325"/>
    <cellStyle name="Обычный 2 2 2 9 2 2 3" xfId="22326"/>
    <cellStyle name="Обычный 2 2 2 9 2 2 3 2" xfId="22327"/>
    <cellStyle name="Обычный 2 2 2 9 2 2 4" xfId="22328"/>
    <cellStyle name="Обычный 2 2 2 9 2 3" xfId="22329"/>
    <cellStyle name="Обычный 2 2 2 9 2 3 2" xfId="22330"/>
    <cellStyle name="Обычный 2 2 2 9 2 3 2 2" xfId="22331"/>
    <cellStyle name="Обычный 2 2 2 9 2 3 3" xfId="22332"/>
    <cellStyle name="Обычный 2 2 2 9 2 4" xfId="22333"/>
    <cellStyle name="Обычный 2 2 2 9 2 4 2" xfId="22334"/>
    <cellStyle name="Обычный 2 2 2 9 2 5" xfId="22335"/>
    <cellStyle name="Обычный 2 2 2 9 3" xfId="22336"/>
    <cellStyle name="Обычный 2 2 2 9 3 2" xfId="22337"/>
    <cellStyle name="Обычный 2 2 2 9 3 2 2" xfId="22338"/>
    <cellStyle name="Обычный 2 2 2 9 3 2 2 2" xfId="22339"/>
    <cellStyle name="Обычный 2 2 2 9 3 2 3" xfId="22340"/>
    <cellStyle name="Обычный 2 2 2 9 3 3" xfId="22341"/>
    <cellStyle name="Обычный 2 2 2 9 3 3 2" xfId="22342"/>
    <cellStyle name="Обычный 2 2 2 9 3 4" xfId="22343"/>
    <cellStyle name="Обычный 2 2 2 9 4" xfId="22344"/>
    <cellStyle name="Обычный 2 2 2 9 4 2" xfId="22345"/>
    <cellStyle name="Обычный 2 2 2 9 4 2 2" xfId="22346"/>
    <cellStyle name="Обычный 2 2 2 9 4 3" xfId="22347"/>
    <cellStyle name="Обычный 2 2 2 9 5" xfId="22348"/>
    <cellStyle name="Обычный 2 2 2 9 6" xfId="22349"/>
    <cellStyle name="Обычный 2 2 2 9 6 2" xfId="22350"/>
    <cellStyle name="Обычный 2 2 2 9 7" xfId="22351"/>
    <cellStyle name="Обычный 2 2 20" xfId="22352"/>
    <cellStyle name="Обычный 2 2 20 2" xfId="22353"/>
    <cellStyle name="Обычный 2 2 21" xfId="22354"/>
    <cellStyle name="Обычный 2 2 22" xfId="22355"/>
    <cellStyle name="Обычный 2 2 23" xfId="22356"/>
    <cellStyle name="Обычный 2 2 24" xfId="22357"/>
    <cellStyle name="Обычный 2 2 25" xfId="22358"/>
    <cellStyle name="Обычный 2 2 26" xfId="22359"/>
    <cellStyle name="Обычный 2 2 27" xfId="22360"/>
    <cellStyle name="Обычный 2 2 28" xfId="22361"/>
    <cellStyle name="Обычный 2 2 29" xfId="22362"/>
    <cellStyle name="Обычный 2 2 3" xfId="22363"/>
    <cellStyle name="Обычный 2 2 3 10" xfId="22364"/>
    <cellStyle name="Обычный 2 2 3 10 2" xfId="22365"/>
    <cellStyle name="Обычный 2 2 3 10 2 2" xfId="22366"/>
    <cellStyle name="Обычный 2 2 3 10 2 2 2" xfId="22367"/>
    <cellStyle name="Обычный 2 2 3 10 2 2 2 2" xfId="22368"/>
    <cellStyle name="Обычный 2 2 3 10 2 2 3" xfId="22369"/>
    <cellStyle name="Обычный 2 2 3 10 2 3" xfId="22370"/>
    <cellStyle name="Обычный 2 2 3 10 2 3 2" xfId="22371"/>
    <cellStyle name="Обычный 2 2 3 10 2 4" xfId="22372"/>
    <cellStyle name="Обычный 2 2 3 10 3" xfId="22373"/>
    <cellStyle name="Обычный 2 2 3 10 3 2" xfId="22374"/>
    <cellStyle name="Обычный 2 2 3 10 3 2 2" xfId="22375"/>
    <cellStyle name="Обычный 2 2 3 10 3 3" xfId="22376"/>
    <cellStyle name="Обычный 2 2 3 10 4" xfId="22377"/>
    <cellStyle name="Обычный 2 2 3 10 5" xfId="22378"/>
    <cellStyle name="Обычный 2 2 3 10 5 2" xfId="22379"/>
    <cellStyle name="Обычный 2 2 3 10 6" xfId="22380"/>
    <cellStyle name="Обычный 2 2 3 11" xfId="22381"/>
    <cellStyle name="Обычный 2 2 3 11 2" xfId="22382"/>
    <cellStyle name="Обычный 2 2 3 11 2 2" xfId="22383"/>
    <cellStyle name="Обычный 2 2 3 11 2 2 2" xfId="22384"/>
    <cellStyle name="Обычный 2 2 3 11 2 3" xfId="22385"/>
    <cellStyle name="Обычный 2 2 3 11 3" xfId="22386"/>
    <cellStyle name="Обычный 2 2 3 11 4" xfId="22387"/>
    <cellStyle name="Обычный 2 2 3 11 4 2" xfId="22388"/>
    <cellStyle name="Обычный 2 2 3 11 5" xfId="22389"/>
    <cellStyle name="Обычный 2 2 3 12" xfId="22390"/>
    <cellStyle name="Обычный 2 2 3 12 2" xfId="22391"/>
    <cellStyle name="Обычный 2 2 3 12 3" xfId="22392"/>
    <cellStyle name="Обычный 2 2 3 12 3 2" xfId="22393"/>
    <cellStyle name="Обычный 2 2 3 12 4" xfId="22394"/>
    <cellStyle name="Обычный 2 2 3 13" xfId="22395"/>
    <cellStyle name="Обычный 2 2 3 14" xfId="22396"/>
    <cellStyle name="Обычный 2 2 3 15" xfId="22397"/>
    <cellStyle name="Обычный 2 2 3 16" xfId="22398"/>
    <cellStyle name="Обычный 2 2 3 17" xfId="22399"/>
    <cellStyle name="Обычный 2 2 3 18" xfId="22400"/>
    <cellStyle name="Обычный 2 2 3 18 2" xfId="22401"/>
    <cellStyle name="Обычный 2 2 3 19" xfId="22402"/>
    <cellStyle name="Обычный 2 2 3 2" xfId="22403"/>
    <cellStyle name="Обычный 2 2 3 2 10" xfId="22404"/>
    <cellStyle name="Обычный 2 2 3 2 10 2" xfId="22405"/>
    <cellStyle name="Обычный 2 2 3 2 10 2 2" xfId="22406"/>
    <cellStyle name="Обычный 2 2 3 2 10 2 2 2" xfId="22407"/>
    <cellStyle name="Обычный 2 2 3 2 10 2 3" xfId="22408"/>
    <cellStyle name="Обычный 2 2 3 2 10 3" xfId="22409"/>
    <cellStyle name="Обычный 2 2 3 2 10 3 2" xfId="22410"/>
    <cellStyle name="Обычный 2 2 3 2 10 4" xfId="22411"/>
    <cellStyle name="Обычный 2 2 3 2 11" xfId="22412"/>
    <cellStyle name="Обычный 2 2 3 2 11 2" xfId="22413"/>
    <cellStyle name="Обычный 2 2 3 2 11 2 2" xfId="22414"/>
    <cellStyle name="Обычный 2 2 3 2 11 3" xfId="22415"/>
    <cellStyle name="Обычный 2 2 3 2 12" xfId="22416"/>
    <cellStyle name="Обычный 2 2 3 2 13" xfId="22417"/>
    <cellStyle name="Обычный 2 2 3 2 13 2" xfId="22418"/>
    <cellStyle name="Обычный 2 2 3 2 14" xfId="22419"/>
    <cellStyle name="Обычный 2 2 3 2 2" xfId="22420"/>
    <cellStyle name="Обычный 2 2 3 2 2 10" xfId="22421"/>
    <cellStyle name="Обычный 2 2 3 2 2 10 2" xfId="22422"/>
    <cellStyle name="Обычный 2 2 3 2 2 11" xfId="22423"/>
    <cellStyle name="Обычный 2 2 3 2 2 2" xfId="22424"/>
    <cellStyle name="Обычный 2 2 3 2 2 2 10" xfId="22425"/>
    <cellStyle name="Обычный 2 2 3 2 2 2 2" xfId="22426"/>
    <cellStyle name="Обычный 2 2 3 2 2 2 2 2" xfId="22427"/>
    <cellStyle name="Обычный 2 2 3 2 2 2 2 2 2" xfId="22428"/>
    <cellStyle name="Обычный 2 2 3 2 2 2 2 2 2 2" xfId="22429"/>
    <cellStyle name="Обычный 2 2 3 2 2 2 2 2 2 2 2" xfId="22430"/>
    <cellStyle name="Обычный 2 2 3 2 2 2 2 2 2 2 2 2" xfId="22431"/>
    <cellStyle name="Обычный 2 2 3 2 2 2 2 2 2 2 3" xfId="22432"/>
    <cellStyle name="Обычный 2 2 3 2 2 2 2 2 2 3" xfId="22433"/>
    <cellStyle name="Обычный 2 2 3 2 2 2 2 2 2 3 2" xfId="22434"/>
    <cellStyle name="Обычный 2 2 3 2 2 2 2 2 2 4" xfId="22435"/>
    <cellStyle name="Обычный 2 2 3 2 2 2 2 2 3" xfId="22436"/>
    <cellStyle name="Обычный 2 2 3 2 2 2 2 2 3 2" xfId="22437"/>
    <cellStyle name="Обычный 2 2 3 2 2 2 2 2 3 2 2" xfId="22438"/>
    <cellStyle name="Обычный 2 2 3 2 2 2 2 2 3 3" xfId="22439"/>
    <cellStyle name="Обычный 2 2 3 2 2 2 2 2 4" xfId="22440"/>
    <cellStyle name="Обычный 2 2 3 2 2 2 2 2 4 2" xfId="22441"/>
    <cellStyle name="Обычный 2 2 3 2 2 2 2 2 5" xfId="22442"/>
    <cellStyle name="Обычный 2 2 3 2 2 2 2 3" xfId="22443"/>
    <cellStyle name="Обычный 2 2 3 2 2 2 2 3 2" xfId="22444"/>
    <cellStyle name="Обычный 2 2 3 2 2 2 2 3 2 2" xfId="22445"/>
    <cellStyle name="Обычный 2 2 3 2 2 2 2 3 2 2 2" xfId="22446"/>
    <cellStyle name="Обычный 2 2 3 2 2 2 2 3 2 3" xfId="22447"/>
    <cellStyle name="Обычный 2 2 3 2 2 2 2 3 3" xfId="22448"/>
    <cellStyle name="Обычный 2 2 3 2 2 2 2 3 3 2" xfId="22449"/>
    <cellStyle name="Обычный 2 2 3 2 2 2 2 3 4" xfId="22450"/>
    <cellStyle name="Обычный 2 2 3 2 2 2 2 4" xfId="22451"/>
    <cellStyle name="Обычный 2 2 3 2 2 2 2 4 2" xfId="22452"/>
    <cellStyle name="Обычный 2 2 3 2 2 2 2 4 2 2" xfId="22453"/>
    <cellStyle name="Обычный 2 2 3 2 2 2 2 4 3" xfId="22454"/>
    <cellStyle name="Обычный 2 2 3 2 2 2 2 5" xfId="22455"/>
    <cellStyle name="Обычный 2 2 3 2 2 2 2 5 2" xfId="22456"/>
    <cellStyle name="Обычный 2 2 3 2 2 2 2 6" xfId="22457"/>
    <cellStyle name="Обычный 2 2 3 2 2 2 3" xfId="22458"/>
    <cellStyle name="Обычный 2 2 3 2 2 2 3 2" xfId="22459"/>
    <cellStyle name="Обычный 2 2 3 2 2 2 3 2 2" xfId="22460"/>
    <cellStyle name="Обычный 2 2 3 2 2 2 3 2 2 2" xfId="22461"/>
    <cellStyle name="Обычный 2 2 3 2 2 2 3 2 2 2 2" xfId="22462"/>
    <cellStyle name="Обычный 2 2 3 2 2 2 3 2 2 2 2 2" xfId="22463"/>
    <cellStyle name="Обычный 2 2 3 2 2 2 3 2 2 2 3" xfId="22464"/>
    <cellStyle name="Обычный 2 2 3 2 2 2 3 2 2 3" xfId="22465"/>
    <cellStyle name="Обычный 2 2 3 2 2 2 3 2 2 3 2" xfId="22466"/>
    <cellStyle name="Обычный 2 2 3 2 2 2 3 2 2 4" xfId="22467"/>
    <cellStyle name="Обычный 2 2 3 2 2 2 3 2 3" xfId="22468"/>
    <cellStyle name="Обычный 2 2 3 2 2 2 3 2 3 2" xfId="22469"/>
    <cellStyle name="Обычный 2 2 3 2 2 2 3 2 3 2 2" xfId="22470"/>
    <cellStyle name="Обычный 2 2 3 2 2 2 3 2 3 3" xfId="22471"/>
    <cellStyle name="Обычный 2 2 3 2 2 2 3 2 4" xfId="22472"/>
    <cellStyle name="Обычный 2 2 3 2 2 2 3 2 4 2" xfId="22473"/>
    <cellStyle name="Обычный 2 2 3 2 2 2 3 2 5" xfId="22474"/>
    <cellStyle name="Обычный 2 2 3 2 2 2 3 3" xfId="22475"/>
    <cellStyle name="Обычный 2 2 3 2 2 2 3 3 2" xfId="22476"/>
    <cellStyle name="Обычный 2 2 3 2 2 2 3 3 2 2" xfId="22477"/>
    <cellStyle name="Обычный 2 2 3 2 2 2 3 3 2 2 2" xfId="22478"/>
    <cellStyle name="Обычный 2 2 3 2 2 2 3 3 2 3" xfId="22479"/>
    <cellStyle name="Обычный 2 2 3 2 2 2 3 3 3" xfId="22480"/>
    <cellStyle name="Обычный 2 2 3 2 2 2 3 3 3 2" xfId="22481"/>
    <cellStyle name="Обычный 2 2 3 2 2 2 3 3 4" xfId="22482"/>
    <cellStyle name="Обычный 2 2 3 2 2 2 3 4" xfId="22483"/>
    <cellStyle name="Обычный 2 2 3 2 2 2 3 4 2" xfId="22484"/>
    <cellStyle name="Обычный 2 2 3 2 2 2 3 4 2 2" xfId="22485"/>
    <cellStyle name="Обычный 2 2 3 2 2 2 3 4 3" xfId="22486"/>
    <cellStyle name="Обычный 2 2 3 2 2 2 3 5" xfId="22487"/>
    <cellStyle name="Обычный 2 2 3 2 2 2 3 5 2" xfId="22488"/>
    <cellStyle name="Обычный 2 2 3 2 2 2 3 6" xfId="22489"/>
    <cellStyle name="Обычный 2 2 3 2 2 2 4" xfId="22490"/>
    <cellStyle name="Обычный 2 2 3 2 2 2 4 2" xfId="22491"/>
    <cellStyle name="Обычный 2 2 3 2 2 2 4 2 2" xfId="22492"/>
    <cellStyle name="Обычный 2 2 3 2 2 2 4 2 2 2" xfId="22493"/>
    <cellStyle name="Обычный 2 2 3 2 2 2 4 2 2 2 2" xfId="22494"/>
    <cellStyle name="Обычный 2 2 3 2 2 2 4 2 2 2 2 2" xfId="22495"/>
    <cellStyle name="Обычный 2 2 3 2 2 2 4 2 2 2 3" xfId="22496"/>
    <cellStyle name="Обычный 2 2 3 2 2 2 4 2 2 3" xfId="22497"/>
    <cellStyle name="Обычный 2 2 3 2 2 2 4 2 2 3 2" xfId="22498"/>
    <cellStyle name="Обычный 2 2 3 2 2 2 4 2 2 4" xfId="22499"/>
    <cellStyle name="Обычный 2 2 3 2 2 2 4 2 3" xfId="22500"/>
    <cellStyle name="Обычный 2 2 3 2 2 2 4 2 3 2" xfId="22501"/>
    <cellStyle name="Обычный 2 2 3 2 2 2 4 2 3 2 2" xfId="22502"/>
    <cellStyle name="Обычный 2 2 3 2 2 2 4 2 3 3" xfId="22503"/>
    <cellStyle name="Обычный 2 2 3 2 2 2 4 2 4" xfId="22504"/>
    <cellStyle name="Обычный 2 2 3 2 2 2 4 2 4 2" xfId="22505"/>
    <cellStyle name="Обычный 2 2 3 2 2 2 4 2 5" xfId="22506"/>
    <cellStyle name="Обычный 2 2 3 2 2 2 4 3" xfId="22507"/>
    <cellStyle name="Обычный 2 2 3 2 2 2 4 3 2" xfId="22508"/>
    <cellStyle name="Обычный 2 2 3 2 2 2 4 3 2 2" xfId="22509"/>
    <cellStyle name="Обычный 2 2 3 2 2 2 4 3 2 2 2" xfId="22510"/>
    <cellStyle name="Обычный 2 2 3 2 2 2 4 3 2 3" xfId="22511"/>
    <cellStyle name="Обычный 2 2 3 2 2 2 4 3 3" xfId="22512"/>
    <cellStyle name="Обычный 2 2 3 2 2 2 4 3 3 2" xfId="22513"/>
    <cellStyle name="Обычный 2 2 3 2 2 2 4 3 4" xfId="22514"/>
    <cellStyle name="Обычный 2 2 3 2 2 2 4 4" xfId="22515"/>
    <cellStyle name="Обычный 2 2 3 2 2 2 4 4 2" xfId="22516"/>
    <cellStyle name="Обычный 2 2 3 2 2 2 4 4 2 2" xfId="22517"/>
    <cellStyle name="Обычный 2 2 3 2 2 2 4 4 3" xfId="22518"/>
    <cellStyle name="Обычный 2 2 3 2 2 2 4 5" xfId="22519"/>
    <cellStyle name="Обычный 2 2 3 2 2 2 4 5 2" xfId="22520"/>
    <cellStyle name="Обычный 2 2 3 2 2 2 4 6" xfId="22521"/>
    <cellStyle name="Обычный 2 2 3 2 2 2 5" xfId="22522"/>
    <cellStyle name="Обычный 2 2 3 2 2 2 5 2" xfId="22523"/>
    <cellStyle name="Обычный 2 2 3 2 2 2 5 2 2" xfId="22524"/>
    <cellStyle name="Обычный 2 2 3 2 2 2 5 2 2 2" xfId="22525"/>
    <cellStyle name="Обычный 2 2 3 2 2 2 5 2 2 2 2" xfId="22526"/>
    <cellStyle name="Обычный 2 2 3 2 2 2 5 2 2 2 2 2" xfId="22527"/>
    <cellStyle name="Обычный 2 2 3 2 2 2 5 2 2 2 3" xfId="22528"/>
    <cellStyle name="Обычный 2 2 3 2 2 2 5 2 2 3" xfId="22529"/>
    <cellStyle name="Обычный 2 2 3 2 2 2 5 2 2 3 2" xfId="22530"/>
    <cellStyle name="Обычный 2 2 3 2 2 2 5 2 2 4" xfId="22531"/>
    <cellStyle name="Обычный 2 2 3 2 2 2 5 2 3" xfId="22532"/>
    <cellStyle name="Обычный 2 2 3 2 2 2 5 2 3 2" xfId="22533"/>
    <cellStyle name="Обычный 2 2 3 2 2 2 5 2 3 2 2" xfId="22534"/>
    <cellStyle name="Обычный 2 2 3 2 2 2 5 2 3 3" xfId="22535"/>
    <cellStyle name="Обычный 2 2 3 2 2 2 5 2 4" xfId="22536"/>
    <cellStyle name="Обычный 2 2 3 2 2 2 5 2 4 2" xfId="22537"/>
    <cellStyle name="Обычный 2 2 3 2 2 2 5 2 5" xfId="22538"/>
    <cellStyle name="Обычный 2 2 3 2 2 2 5 3" xfId="22539"/>
    <cellStyle name="Обычный 2 2 3 2 2 2 5 3 2" xfId="22540"/>
    <cellStyle name="Обычный 2 2 3 2 2 2 5 3 2 2" xfId="22541"/>
    <cellStyle name="Обычный 2 2 3 2 2 2 5 3 2 2 2" xfId="22542"/>
    <cellStyle name="Обычный 2 2 3 2 2 2 5 3 2 3" xfId="22543"/>
    <cellStyle name="Обычный 2 2 3 2 2 2 5 3 3" xfId="22544"/>
    <cellStyle name="Обычный 2 2 3 2 2 2 5 3 3 2" xfId="22545"/>
    <cellStyle name="Обычный 2 2 3 2 2 2 5 3 4" xfId="22546"/>
    <cellStyle name="Обычный 2 2 3 2 2 2 5 4" xfId="22547"/>
    <cellStyle name="Обычный 2 2 3 2 2 2 5 4 2" xfId="22548"/>
    <cellStyle name="Обычный 2 2 3 2 2 2 5 4 2 2" xfId="22549"/>
    <cellStyle name="Обычный 2 2 3 2 2 2 5 4 3" xfId="22550"/>
    <cellStyle name="Обычный 2 2 3 2 2 2 5 5" xfId="22551"/>
    <cellStyle name="Обычный 2 2 3 2 2 2 5 5 2" xfId="22552"/>
    <cellStyle name="Обычный 2 2 3 2 2 2 5 6" xfId="22553"/>
    <cellStyle name="Обычный 2 2 3 2 2 2 6" xfId="22554"/>
    <cellStyle name="Обычный 2 2 3 2 2 2 6 2" xfId="22555"/>
    <cellStyle name="Обычный 2 2 3 2 2 2 6 2 2" xfId="22556"/>
    <cellStyle name="Обычный 2 2 3 2 2 2 6 2 2 2" xfId="22557"/>
    <cellStyle name="Обычный 2 2 3 2 2 2 6 2 2 2 2" xfId="22558"/>
    <cellStyle name="Обычный 2 2 3 2 2 2 6 2 2 3" xfId="22559"/>
    <cellStyle name="Обычный 2 2 3 2 2 2 6 2 3" xfId="22560"/>
    <cellStyle name="Обычный 2 2 3 2 2 2 6 2 3 2" xfId="22561"/>
    <cellStyle name="Обычный 2 2 3 2 2 2 6 2 4" xfId="22562"/>
    <cellStyle name="Обычный 2 2 3 2 2 2 6 3" xfId="22563"/>
    <cellStyle name="Обычный 2 2 3 2 2 2 6 3 2" xfId="22564"/>
    <cellStyle name="Обычный 2 2 3 2 2 2 6 3 2 2" xfId="22565"/>
    <cellStyle name="Обычный 2 2 3 2 2 2 6 3 3" xfId="22566"/>
    <cellStyle name="Обычный 2 2 3 2 2 2 6 4" xfId="22567"/>
    <cellStyle name="Обычный 2 2 3 2 2 2 6 4 2" xfId="22568"/>
    <cellStyle name="Обычный 2 2 3 2 2 2 6 5" xfId="22569"/>
    <cellStyle name="Обычный 2 2 3 2 2 2 7" xfId="22570"/>
    <cellStyle name="Обычный 2 2 3 2 2 2 7 2" xfId="22571"/>
    <cellStyle name="Обычный 2 2 3 2 2 2 7 2 2" xfId="22572"/>
    <cellStyle name="Обычный 2 2 3 2 2 2 7 2 2 2" xfId="22573"/>
    <cellStyle name="Обычный 2 2 3 2 2 2 7 2 3" xfId="22574"/>
    <cellStyle name="Обычный 2 2 3 2 2 2 7 3" xfId="22575"/>
    <cellStyle name="Обычный 2 2 3 2 2 2 7 3 2" xfId="22576"/>
    <cellStyle name="Обычный 2 2 3 2 2 2 7 4" xfId="22577"/>
    <cellStyle name="Обычный 2 2 3 2 2 2 8" xfId="22578"/>
    <cellStyle name="Обычный 2 2 3 2 2 2 8 2" xfId="22579"/>
    <cellStyle name="Обычный 2 2 3 2 2 2 8 2 2" xfId="22580"/>
    <cellStyle name="Обычный 2 2 3 2 2 2 8 3" xfId="22581"/>
    <cellStyle name="Обычный 2 2 3 2 2 2 9" xfId="22582"/>
    <cellStyle name="Обычный 2 2 3 2 2 2 9 2" xfId="22583"/>
    <cellStyle name="Обычный 2 2 3 2 2 3" xfId="22584"/>
    <cellStyle name="Обычный 2 2 3 2 2 3 2" xfId="22585"/>
    <cellStyle name="Обычный 2 2 3 2 2 3 2 2" xfId="22586"/>
    <cellStyle name="Обычный 2 2 3 2 2 3 2 2 2" xfId="22587"/>
    <cellStyle name="Обычный 2 2 3 2 2 3 2 2 2 2" xfId="22588"/>
    <cellStyle name="Обычный 2 2 3 2 2 3 2 2 2 2 2" xfId="22589"/>
    <cellStyle name="Обычный 2 2 3 2 2 3 2 2 2 3" xfId="22590"/>
    <cellStyle name="Обычный 2 2 3 2 2 3 2 2 3" xfId="22591"/>
    <cellStyle name="Обычный 2 2 3 2 2 3 2 2 3 2" xfId="22592"/>
    <cellStyle name="Обычный 2 2 3 2 2 3 2 2 4" xfId="22593"/>
    <cellStyle name="Обычный 2 2 3 2 2 3 2 3" xfId="22594"/>
    <cellStyle name="Обычный 2 2 3 2 2 3 2 3 2" xfId="22595"/>
    <cellStyle name="Обычный 2 2 3 2 2 3 2 3 2 2" xfId="22596"/>
    <cellStyle name="Обычный 2 2 3 2 2 3 2 3 3" xfId="22597"/>
    <cellStyle name="Обычный 2 2 3 2 2 3 2 4" xfId="22598"/>
    <cellStyle name="Обычный 2 2 3 2 2 3 2 4 2" xfId="22599"/>
    <cellStyle name="Обычный 2 2 3 2 2 3 2 5" xfId="22600"/>
    <cellStyle name="Обычный 2 2 3 2 2 3 3" xfId="22601"/>
    <cellStyle name="Обычный 2 2 3 2 2 3 3 2" xfId="22602"/>
    <cellStyle name="Обычный 2 2 3 2 2 3 3 2 2" xfId="22603"/>
    <cellStyle name="Обычный 2 2 3 2 2 3 3 2 2 2" xfId="22604"/>
    <cellStyle name="Обычный 2 2 3 2 2 3 3 2 3" xfId="22605"/>
    <cellStyle name="Обычный 2 2 3 2 2 3 3 3" xfId="22606"/>
    <cellStyle name="Обычный 2 2 3 2 2 3 3 3 2" xfId="22607"/>
    <cellStyle name="Обычный 2 2 3 2 2 3 3 4" xfId="22608"/>
    <cellStyle name="Обычный 2 2 3 2 2 3 4" xfId="22609"/>
    <cellStyle name="Обычный 2 2 3 2 2 3 4 2" xfId="22610"/>
    <cellStyle name="Обычный 2 2 3 2 2 3 4 2 2" xfId="22611"/>
    <cellStyle name="Обычный 2 2 3 2 2 3 4 3" xfId="22612"/>
    <cellStyle name="Обычный 2 2 3 2 2 3 5" xfId="22613"/>
    <cellStyle name="Обычный 2 2 3 2 2 3 5 2" xfId="22614"/>
    <cellStyle name="Обычный 2 2 3 2 2 3 6" xfId="22615"/>
    <cellStyle name="Обычный 2 2 3 2 2 4" xfId="22616"/>
    <cellStyle name="Обычный 2 2 3 2 2 4 2" xfId="22617"/>
    <cellStyle name="Обычный 2 2 3 2 2 4 2 2" xfId="22618"/>
    <cellStyle name="Обычный 2 2 3 2 2 4 2 2 2" xfId="22619"/>
    <cellStyle name="Обычный 2 2 3 2 2 4 2 2 2 2" xfId="22620"/>
    <cellStyle name="Обычный 2 2 3 2 2 4 2 2 2 2 2" xfId="22621"/>
    <cellStyle name="Обычный 2 2 3 2 2 4 2 2 2 3" xfId="22622"/>
    <cellStyle name="Обычный 2 2 3 2 2 4 2 2 3" xfId="22623"/>
    <cellStyle name="Обычный 2 2 3 2 2 4 2 2 3 2" xfId="22624"/>
    <cellStyle name="Обычный 2 2 3 2 2 4 2 2 4" xfId="22625"/>
    <cellStyle name="Обычный 2 2 3 2 2 4 2 3" xfId="22626"/>
    <cellStyle name="Обычный 2 2 3 2 2 4 2 3 2" xfId="22627"/>
    <cellStyle name="Обычный 2 2 3 2 2 4 2 3 2 2" xfId="22628"/>
    <cellStyle name="Обычный 2 2 3 2 2 4 2 3 3" xfId="22629"/>
    <cellStyle name="Обычный 2 2 3 2 2 4 2 4" xfId="22630"/>
    <cellStyle name="Обычный 2 2 3 2 2 4 2 4 2" xfId="22631"/>
    <cellStyle name="Обычный 2 2 3 2 2 4 2 5" xfId="22632"/>
    <cellStyle name="Обычный 2 2 3 2 2 4 3" xfId="22633"/>
    <cellStyle name="Обычный 2 2 3 2 2 4 3 2" xfId="22634"/>
    <cellStyle name="Обычный 2 2 3 2 2 4 3 2 2" xfId="22635"/>
    <cellStyle name="Обычный 2 2 3 2 2 4 3 2 2 2" xfId="22636"/>
    <cellStyle name="Обычный 2 2 3 2 2 4 3 2 3" xfId="22637"/>
    <cellStyle name="Обычный 2 2 3 2 2 4 3 3" xfId="22638"/>
    <cellStyle name="Обычный 2 2 3 2 2 4 3 3 2" xfId="22639"/>
    <cellStyle name="Обычный 2 2 3 2 2 4 3 4" xfId="22640"/>
    <cellStyle name="Обычный 2 2 3 2 2 4 4" xfId="22641"/>
    <cellStyle name="Обычный 2 2 3 2 2 4 4 2" xfId="22642"/>
    <cellStyle name="Обычный 2 2 3 2 2 4 4 2 2" xfId="22643"/>
    <cellStyle name="Обычный 2 2 3 2 2 4 4 3" xfId="22644"/>
    <cellStyle name="Обычный 2 2 3 2 2 4 5" xfId="22645"/>
    <cellStyle name="Обычный 2 2 3 2 2 4 5 2" xfId="22646"/>
    <cellStyle name="Обычный 2 2 3 2 2 4 6" xfId="22647"/>
    <cellStyle name="Обычный 2 2 3 2 2 5" xfId="22648"/>
    <cellStyle name="Обычный 2 2 3 2 2 5 2" xfId="22649"/>
    <cellStyle name="Обычный 2 2 3 2 2 5 2 2" xfId="22650"/>
    <cellStyle name="Обычный 2 2 3 2 2 5 2 2 2" xfId="22651"/>
    <cellStyle name="Обычный 2 2 3 2 2 5 2 2 2 2" xfId="22652"/>
    <cellStyle name="Обычный 2 2 3 2 2 5 2 2 2 2 2" xfId="22653"/>
    <cellStyle name="Обычный 2 2 3 2 2 5 2 2 2 3" xfId="22654"/>
    <cellStyle name="Обычный 2 2 3 2 2 5 2 2 3" xfId="22655"/>
    <cellStyle name="Обычный 2 2 3 2 2 5 2 2 3 2" xfId="22656"/>
    <cellStyle name="Обычный 2 2 3 2 2 5 2 2 4" xfId="22657"/>
    <cellStyle name="Обычный 2 2 3 2 2 5 2 3" xfId="22658"/>
    <cellStyle name="Обычный 2 2 3 2 2 5 2 3 2" xfId="22659"/>
    <cellStyle name="Обычный 2 2 3 2 2 5 2 3 2 2" xfId="22660"/>
    <cellStyle name="Обычный 2 2 3 2 2 5 2 3 3" xfId="22661"/>
    <cellStyle name="Обычный 2 2 3 2 2 5 2 4" xfId="22662"/>
    <cellStyle name="Обычный 2 2 3 2 2 5 2 4 2" xfId="22663"/>
    <cellStyle name="Обычный 2 2 3 2 2 5 2 5" xfId="22664"/>
    <cellStyle name="Обычный 2 2 3 2 2 5 3" xfId="22665"/>
    <cellStyle name="Обычный 2 2 3 2 2 5 3 2" xfId="22666"/>
    <cellStyle name="Обычный 2 2 3 2 2 5 3 2 2" xfId="22667"/>
    <cellStyle name="Обычный 2 2 3 2 2 5 3 2 2 2" xfId="22668"/>
    <cellStyle name="Обычный 2 2 3 2 2 5 3 2 3" xfId="22669"/>
    <cellStyle name="Обычный 2 2 3 2 2 5 3 3" xfId="22670"/>
    <cellStyle name="Обычный 2 2 3 2 2 5 3 3 2" xfId="22671"/>
    <cellStyle name="Обычный 2 2 3 2 2 5 3 4" xfId="22672"/>
    <cellStyle name="Обычный 2 2 3 2 2 5 4" xfId="22673"/>
    <cellStyle name="Обычный 2 2 3 2 2 5 4 2" xfId="22674"/>
    <cellStyle name="Обычный 2 2 3 2 2 5 4 2 2" xfId="22675"/>
    <cellStyle name="Обычный 2 2 3 2 2 5 4 3" xfId="22676"/>
    <cellStyle name="Обычный 2 2 3 2 2 5 5" xfId="22677"/>
    <cellStyle name="Обычный 2 2 3 2 2 5 5 2" xfId="22678"/>
    <cellStyle name="Обычный 2 2 3 2 2 5 6" xfId="22679"/>
    <cellStyle name="Обычный 2 2 3 2 2 6" xfId="22680"/>
    <cellStyle name="Обычный 2 2 3 2 2 6 2" xfId="22681"/>
    <cellStyle name="Обычный 2 2 3 2 2 6 2 2" xfId="22682"/>
    <cellStyle name="Обычный 2 2 3 2 2 6 2 2 2" xfId="22683"/>
    <cellStyle name="Обычный 2 2 3 2 2 6 2 2 2 2" xfId="22684"/>
    <cellStyle name="Обычный 2 2 3 2 2 6 2 2 2 2 2" xfId="22685"/>
    <cellStyle name="Обычный 2 2 3 2 2 6 2 2 2 3" xfId="22686"/>
    <cellStyle name="Обычный 2 2 3 2 2 6 2 2 3" xfId="22687"/>
    <cellStyle name="Обычный 2 2 3 2 2 6 2 2 3 2" xfId="22688"/>
    <cellStyle name="Обычный 2 2 3 2 2 6 2 2 4" xfId="22689"/>
    <cellStyle name="Обычный 2 2 3 2 2 6 2 3" xfId="22690"/>
    <cellStyle name="Обычный 2 2 3 2 2 6 2 3 2" xfId="22691"/>
    <cellStyle name="Обычный 2 2 3 2 2 6 2 3 2 2" xfId="22692"/>
    <cellStyle name="Обычный 2 2 3 2 2 6 2 3 3" xfId="22693"/>
    <cellStyle name="Обычный 2 2 3 2 2 6 2 4" xfId="22694"/>
    <cellStyle name="Обычный 2 2 3 2 2 6 2 4 2" xfId="22695"/>
    <cellStyle name="Обычный 2 2 3 2 2 6 2 5" xfId="22696"/>
    <cellStyle name="Обычный 2 2 3 2 2 6 3" xfId="22697"/>
    <cellStyle name="Обычный 2 2 3 2 2 6 3 2" xfId="22698"/>
    <cellStyle name="Обычный 2 2 3 2 2 6 3 2 2" xfId="22699"/>
    <cellStyle name="Обычный 2 2 3 2 2 6 3 2 2 2" xfId="22700"/>
    <cellStyle name="Обычный 2 2 3 2 2 6 3 2 3" xfId="22701"/>
    <cellStyle name="Обычный 2 2 3 2 2 6 3 3" xfId="22702"/>
    <cellStyle name="Обычный 2 2 3 2 2 6 3 3 2" xfId="22703"/>
    <cellStyle name="Обычный 2 2 3 2 2 6 3 4" xfId="22704"/>
    <cellStyle name="Обычный 2 2 3 2 2 6 4" xfId="22705"/>
    <cellStyle name="Обычный 2 2 3 2 2 6 4 2" xfId="22706"/>
    <cellStyle name="Обычный 2 2 3 2 2 6 4 2 2" xfId="22707"/>
    <cellStyle name="Обычный 2 2 3 2 2 6 4 3" xfId="22708"/>
    <cellStyle name="Обычный 2 2 3 2 2 6 5" xfId="22709"/>
    <cellStyle name="Обычный 2 2 3 2 2 6 5 2" xfId="22710"/>
    <cellStyle name="Обычный 2 2 3 2 2 6 6" xfId="22711"/>
    <cellStyle name="Обычный 2 2 3 2 2 7" xfId="22712"/>
    <cellStyle name="Обычный 2 2 3 2 2 7 2" xfId="22713"/>
    <cellStyle name="Обычный 2 2 3 2 2 7 2 2" xfId="22714"/>
    <cellStyle name="Обычный 2 2 3 2 2 7 2 2 2" xfId="22715"/>
    <cellStyle name="Обычный 2 2 3 2 2 7 2 2 2 2" xfId="22716"/>
    <cellStyle name="Обычный 2 2 3 2 2 7 2 2 3" xfId="22717"/>
    <cellStyle name="Обычный 2 2 3 2 2 7 2 3" xfId="22718"/>
    <cellStyle name="Обычный 2 2 3 2 2 7 2 3 2" xfId="22719"/>
    <cellStyle name="Обычный 2 2 3 2 2 7 2 4" xfId="22720"/>
    <cellStyle name="Обычный 2 2 3 2 2 7 3" xfId="22721"/>
    <cellStyle name="Обычный 2 2 3 2 2 7 3 2" xfId="22722"/>
    <cellStyle name="Обычный 2 2 3 2 2 7 3 2 2" xfId="22723"/>
    <cellStyle name="Обычный 2 2 3 2 2 7 3 3" xfId="22724"/>
    <cellStyle name="Обычный 2 2 3 2 2 7 4" xfId="22725"/>
    <cellStyle name="Обычный 2 2 3 2 2 7 4 2" xfId="22726"/>
    <cellStyle name="Обычный 2 2 3 2 2 7 5" xfId="22727"/>
    <cellStyle name="Обычный 2 2 3 2 2 8" xfId="22728"/>
    <cellStyle name="Обычный 2 2 3 2 2 8 2" xfId="22729"/>
    <cellStyle name="Обычный 2 2 3 2 2 8 2 2" xfId="22730"/>
    <cellStyle name="Обычный 2 2 3 2 2 8 2 2 2" xfId="22731"/>
    <cellStyle name="Обычный 2 2 3 2 2 8 2 3" xfId="22732"/>
    <cellStyle name="Обычный 2 2 3 2 2 8 3" xfId="22733"/>
    <cellStyle name="Обычный 2 2 3 2 2 8 3 2" xfId="22734"/>
    <cellStyle name="Обычный 2 2 3 2 2 8 4" xfId="22735"/>
    <cellStyle name="Обычный 2 2 3 2 2 9" xfId="22736"/>
    <cellStyle name="Обычный 2 2 3 2 2 9 2" xfId="22737"/>
    <cellStyle name="Обычный 2 2 3 2 2 9 2 2" xfId="22738"/>
    <cellStyle name="Обычный 2 2 3 2 2 9 3" xfId="22739"/>
    <cellStyle name="Обычный 2 2 3 2 3" xfId="22740"/>
    <cellStyle name="Обычный 2 2 3 2 3 10" xfId="22741"/>
    <cellStyle name="Обычный 2 2 3 2 3 2" xfId="22742"/>
    <cellStyle name="Обычный 2 2 3 2 3 2 2" xfId="22743"/>
    <cellStyle name="Обычный 2 2 3 2 3 2 2 2" xfId="22744"/>
    <cellStyle name="Обычный 2 2 3 2 3 2 2 2 2" xfId="22745"/>
    <cellStyle name="Обычный 2 2 3 2 3 2 2 2 2 2" xfId="22746"/>
    <cellStyle name="Обычный 2 2 3 2 3 2 2 2 2 2 2" xfId="22747"/>
    <cellStyle name="Обычный 2 2 3 2 3 2 2 2 2 3" xfId="22748"/>
    <cellStyle name="Обычный 2 2 3 2 3 2 2 2 3" xfId="22749"/>
    <cellStyle name="Обычный 2 2 3 2 3 2 2 2 3 2" xfId="22750"/>
    <cellStyle name="Обычный 2 2 3 2 3 2 2 2 4" xfId="22751"/>
    <cellStyle name="Обычный 2 2 3 2 3 2 2 3" xfId="22752"/>
    <cellStyle name="Обычный 2 2 3 2 3 2 2 3 2" xfId="22753"/>
    <cellStyle name="Обычный 2 2 3 2 3 2 2 3 2 2" xfId="22754"/>
    <cellStyle name="Обычный 2 2 3 2 3 2 2 3 3" xfId="22755"/>
    <cellStyle name="Обычный 2 2 3 2 3 2 2 4" xfId="22756"/>
    <cellStyle name="Обычный 2 2 3 2 3 2 2 4 2" xfId="22757"/>
    <cellStyle name="Обычный 2 2 3 2 3 2 2 5" xfId="22758"/>
    <cellStyle name="Обычный 2 2 3 2 3 2 3" xfId="22759"/>
    <cellStyle name="Обычный 2 2 3 2 3 2 3 2" xfId="22760"/>
    <cellStyle name="Обычный 2 2 3 2 3 2 3 2 2" xfId="22761"/>
    <cellStyle name="Обычный 2 2 3 2 3 2 3 2 2 2" xfId="22762"/>
    <cellStyle name="Обычный 2 2 3 2 3 2 3 2 3" xfId="22763"/>
    <cellStyle name="Обычный 2 2 3 2 3 2 3 3" xfId="22764"/>
    <cellStyle name="Обычный 2 2 3 2 3 2 3 3 2" xfId="22765"/>
    <cellStyle name="Обычный 2 2 3 2 3 2 3 4" xfId="22766"/>
    <cellStyle name="Обычный 2 2 3 2 3 2 4" xfId="22767"/>
    <cellStyle name="Обычный 2 2 3 2 3 2 4 2" xfId="22768"/>
    <cellStyle name="Обычный 2 2 3 2 3 2 4 2 2" xfId="22769"/>
    <cellStyle name="Обычный 2 2 3 2 3 2 4 3" xfId="22770"/>
    <cellStyle name="Обычный 2 2 3 2 3 2 5" xfId="22771"/>
    <cellStyle name="Обычный 2 2 3 2 3 2 5 2" xfId="22772"/>
    <cellStyle name="Обычный 2 2 3 2 3 2 6" xfId="22773"/>
    <cellStyle name="Обычный 2 2 3 2 3 3" xfId="22774"/>
    <cellStyle name="Обычный 2 2 3 2 3 3 2" xfId="22775"/>
    <cellStyle name="Обычный 2 2 3 2 3 3 2 2" xfId="22776"/>
    <cellStyle name="Обычный 2 2 3 2 3 3 2 2 2" xfId="22777"/>
    <cellStyle name="Обычный 2 2 3 2 3 3 2 2 2 2" xfId="22778"/>
    <cellStyle name="Обычный 2 2 3 2 3 3 2 2 2 2 2" xfId="22779"/>
    <cellStyle name="Обычный 2 2 3 2 3 3 2 2 2 3" xfId="22780"/>
    <cellStyle name="Обычный 2 2 3 2 3 3 2 2 3" xfId="22781"/>
    <cellStyle name="Обычный 2 2 3 2 3 3 2 2 3 2" xfId="22782"/>
    <cellStyle name="Обычный 2 2 3 2 3 3 2 2 4" xfId="22783"/>
    <cellStyle name="Обычный 2 2 3 2 3 3 2 3" xfId="22784"/>
    <cellStyle name="Обычный 2 2 3 2 3 3 2 3 2" xfId="22785"/>
    <cellStyle name="Обычный 2 2 3 2 3 3 2 3 2 2" xfId="22786"/>
    <cellStyle name="Обычный 2 2 3 2 3 3 2 3 3" xfId="22787"/>
    <cellStyle name="Обычный 2 2 3 2 3 3 2 4" xfId="22788"/>
    <cellStyle name="Обычный 2 2 3 2 3 3 2 4 2" xfId="22789"/>
    <cellStyle name="Обычный 2 2 3 2 3 3 2 5" xfId="22790"/>
    <cellStyle name="Обычный 2 2 3 2 3 3 3" xfId="22791"/>
    <cellStyle name="Обычный 2 2 3 2 3 3 3 2" xfId="22792"/>
    <cellStyle name="Обычный 2 2 3 2 3 3 3 2 2" xfId="22793"/>
    <cellStyle name="Обычный 2 2 3 2 3 3 3 2 2 2" xfId="22794"/>
    <cellStyle name="Обычный 2 2 3 2 3 3 3 2 3" xfId="22795"/>
    <cellStyle name="Обычный 2 2 3 2 3 3 3 3" xfId="22796"/>
    <cellStyle name="Обычный 2 2 3 2 3 3 3 3 2" xfId="22797"/>
    <cellStyle name="Обычный 2 2 3 2 3 3 3 4" xfId="22798"/>
    <cellStyle name="Обычный 2 2 3 2 3 3 4" xfId="22799"/>
    <cellStyle name="Обычный 2 2 3 2 3 3 4 2" xfId="22800"/>
    <cellStyle name="Обычный 2 2 3 2 3 3 4 2 2" xfId="22801"/>
    <cellStyle name="Обычный 2 2 3 2 3 3 4 3" xfId="22802"/>
    <cellStyle name="Обычный 2 2 3 2 3 3 5" xfId="22803"/>
    <cellStyle name="Обычный 2 2 3 2 3 3 5 2" xfId="22804"/>
    <cellStyle name="Обычный 2 2 3 2 3 3 6" xfId="22805"/>
    <cellStyle name="Обычный 2 2 3 2 3 4" xfId="22806"/>
    <cellStyle name="Обычный 2 2 3 2 3 4 2" xfId="22807"/>
    <cellStyle name="Обычный 2 2 3 2 3 4 2 2" xfId="22808"/>
    <cellStyle name="Обычный 2 2 3 2 3 4 2 2 2" xfId="22809"/>
    <cellStyle name="Обычный 2 2 3 2 3 4 2 2 2 2" xfId="22810"/>
    <cellStyle name="Обычный 2 2 3 2 3 4 2 2 2 2 2" xfId="22811"/>
    <cellStyle name="Обычный 2 2 3 2 3 4 2 2 2 3" xfId="22812"/>
    <cellStyle name="Обычный 2 2 3 2 3 4 2 2 3" xfId="22813"/>
    <cellStyle name="Обычный 2 2 3 2 3 4 2 2 3 2" xfId="22814"/>
    <cellStyle name="Обычный 2 2 3 2 3 4 2 2 4" xfId="22815"/>
    <cellStyle name="Обычный 2 2 3 2 3 4 2 3" xfId="22816"/>
    <cellStyle name="Обычный 2 2 3 2 3 4 2 3 2" xfId="22817"/>
    <cellStyle name="Обычный 2 2 3 2 3 4 2 3 2 2" xfId="22818"/>
    <cellStyle name="Обычный 2 2 3 2 3 4 2 3 3" xfId="22819"/>
    <cellStyle name="Обычный 2 2 3 2 3 4 2 4" xfId="22820"/>
    <cellStyle name="Обычный 2 2 3 2 3 4 2 4 2" xfId="22821"/>
    <cellStyle name="Обычный 2 2 3 2 3 4 2 5" xfId="22822"/>
    <cellStyle name="Обычный 2 2 3 2 3 4 3" xfId="22823"/>
    <cellStyle name="Обычный 2 2 3 2 3 4 3 2" xfId="22824"/>
    <cellStyle name="Обычный 2 2 3 2 3 4 3 2 2" xfId="22825"/>
    <cellStyle name="Обычный 2 2 3 2 3 4 3 2 2 2" xfId="22826"/>
    <cellStyle name="Обычный 2 2 3 2 3 4 3 2 3" xfId="22827"/>
    <cellStyle name="Обычный 2 2 3 2 3 4 3 3" xfId="22828"/>
    <cellStyle name="Обычный 2 2 3 2 3 4 3 3 2" xfId="22829"/>
    <cellStyle name="Обычный 2 2 3 2 3 4 3 4" xfId="22830"/>
    <cellStyle name="Обычный 2 2 3 2 3 4 4" xfId="22831"/>
    <cellStyle name="Обычный 2 2 3 2 3 4 4 2" xfId="22832"/>
    <cellStyle name="Обычный 2 2 3 2 3 4 4 2 2" xfId="22833"/>
    <cellStyle name="Обычный 2 2 3 2 3 4 4 3" xfId="22834"/>
    <cellStyle name="Обычный 2 2 3 2 3 4 5" xfId="22835"/>
    <cellStyle name="Обычный 2 2 3 2 3 4 5 2" xfId="22836"/>
    <cellStyle name="Обычный 2 2 3 2 3 4 6" xfId="22837"/>
    <cellStyle name="Обычный 2 2 3 2 3 5" xfId="22838"/>
    <cellStyle name="Обычный 2 2 3 2 3 5 2" xfId="22839"/>
    <cellStyle name="Обычный 2 2 3 2 3 5 2 2" xfId="22840"/>
    <cellStyle name="Обычный 2 2 3 2 3 5 2 2 2" xfId="22841"/>
    <cellStyle name="Обычный 2 2 3 2 3 5 2 2 2 2" xfId="22842"/>
    <cellStyle name="Обычный 2 2 3 2 3 5 2 2 2 2 2" xfId="22843"/>
    <cellStyle name="Обычный 2 2 3 2 3 5 2 2 2 3" xfId="22844"/>
    <cellStyle name="Обычный 2 2 3 2 3 5 2 2 3" xfId="22845"/>
    <cellStyle name="Обычный 2 2 3 2 3 5 2 2 3 2" xfId="22846"/>
    <cellStyle name="Обычный 2 2 3 2 3 5 2 2 4" xfId="22847"/>
    <cellStyle name="Обычный 2 2 3 2 3 5 2 3" xfId="22848"/>
    <cellStyle name="Обычный 2 2 3 2 3 5 2 3 2" xfId="22849"/>
    <cellStyle name="Обычный 2 2 3 2 3 5 2 3 2 2" xfId="22850"/>
    <cellStyle name="Обычный 2 2 3 2 3 5 2 3 3" xfId="22851"/>
    <cellStyle name="Обычный 2 2 3 2 3 5 2 4" xfId="22852"/>
    <cellStyle name="Обычный 2 2 3 2 3 5 2 4 2" xfId="22853"/>
    <cellStyle name="Обычный 2 2 3 2 3 5 2 5" xfId="22854"/>
    <cellStyle name="Обычный 2 2 3 2 3 5 3" xfId="22855"/>
    <cellStyle name="Обычный 2 2 3 2 3 5 3 2" xfId="22856"/>
    <cellStyle name="Обычный 2 2 3 2 3 5 3 2 2" xfId="22857"/>
    <cellStyle name="Обычный 2 2 3 2 3 5 3 2 2 2" xfId="22858"/>
    <cellStyle name="Обычный 2 2 3 2 3 5 3 2 3" xfId="22859"/>
    <cellStyle name="Обычный 2 2 3 2 3 5 3 3" xfId="22860"/>
    <cellStyle name="Обычный 2 2 3 2 3 5 3 3 2" xfId="22861"/>
    <cellStyle name="Обычный 2 2 3 2 3 5 3 4" xfId="22862"/>
    <cellStyle name="Обычный 2 2 3 2 3 5 4" xfId="22863"/>
    <cellStyle name="Обычный 2 2 3 2 3 5 4 2" xfId="22864"/>
    <cellStyle name="Обычный 2 2 3 2 3 5 4 2 2" xfId="22865"/>
    <cellStyle name="Обычный 2 2 3 2 3 5 4 3" xfId="22866"/>
    <cellStyle name="Обычный 2 2 3 2 3 5 5" xfId="22867"/>
    <cellStyle name="Обычный 2 2 3 2 3 5 5 2" xfId="22868"/>
    <cellStyle name="Обычный 2 2 3 2 3 5 6" xfId="22869"/>
    <cellStyle name="Обычный 2 2 3 2 3 6" xfId="22870"/>
    <cellStyle name="Обычный 2 2 3 2 3 6 2" xfId="22871"/>
    <cellStyle name="Обычный 2 2 3 2 3 6 2 2" xfId="22872"/>
    <cellStyle name="Обычный 2 2 3 2 3 6 2 2 2" xfId="22873"/>
    <cellStyle name="Обычный 2 2 3 2 3 6 2 2 2 2" xfId="22874"/>
    <cellStyle name="Обычный 2 2 3 2 3 6 2 2 3" xfId="22875"/>
    <cellStyle name="Обычный 2 2 3 2 3 6 2 3" xfId="22876"/>
    <cellStyle name="Обычный 2 2 3 2 3 6 2 3 2" xfId="22877"/>
    <cellStyle name="Обычный 2 2 3 2 3 6 2 4" xfId="22878"/>
    <cellStyle name="Обычный 2 2 3 2 3 6 3" xfId="22879"/>
    <cellStyle name="Обычный 2 2 3 2 3 6 3 2" xfId="22880"/>
    <cellStyle name="Обычный 2 2 3 2 3 6 3 2 2" xfId="22881"/>
    <cellStyle name="Обычный 2 2 3 2 3 6 3 3" xfId="22882"/>
    <cellStyle name="Обычный 2 2 3 2 3 6 4" xfId="22883"/>
    <cellStyle name="Обычный 2 2 3 2 3 6 4 2" xfId="22884"/>
    <cellStyle name="Обычный 2 2 3 2 3 6 5" xfId="22885"/>
    <cellStyle name="Обычный 2 2 3 2 3 7" xfId="22886"/>
    <cellStyle name="Обычный 2 2 3 2 3 7 2" xfId="22887"/>
    <cellStyle name="Обычный 2 2 3 2 3 7 2 2" xfId="22888"/>
    <cellStyle name="Обычный 2 2 3 2 3 7 2 2 2" xfId="22889"/>
    <cellStyle name="Обычный 2 2 3 2 3 7 2 3" xfId="22890"/>
    <cellStyle name="Обычный 2 2 3 2 3 7 3" xfId="22891"/>
    <cellStyle name="Обычный 2 2 3 2 3 7 3 2" xfId="22892"/>
    <cellStyle name="Обычный 2 2 3 2 3 7 4" xfId="22893"/>
    <cellStyle name="Обычный 2 2 3 2 3 8" xfId="22894"/>
    <cellStyle name="Обычный 2 2 3 2 3 8 2" xfId="22895"/>
    <cellStyle name="Обычный 2 2 3 2 3 8 2 2" xfId="22896"/>
    <cellStyle name="Обычный 2 2 3 2 3 8 3" xfId="22897"/>
    <cellStyle name="Обычный 2 2 3 2 3 9" xfId="22898"/>
    <cellStyle name="Обычный 2 2 3 2 3 9 2" xfId="22899"/>
    <cellStyle name="Обычный 2 2 3 2 4" xfId="22900"/>
    <cellStyle name="Обычный 2 2 3 2 4 10" xfId="22901"/>
    <cellStyle name="Обычный 2 2 3 2 4 2" xfId="22902"/>
    <cellStyle name="Обычный 2 2 3 2 4 2 2" xfId="22903"/>
    <cellStyle name="Обычный 2 2 3 2 4 2 2 2" xfId="22904"/>
    <cellStyle name="Обычный 2 2 3 2 4 2 2 2 2" xfId="22905"/>
    <cellStyle name="Обычный 2 2 3 2 4 2 2 2 2 2" xfId="22906"/>
    <cellStyle name="Обычный 2 2 3 2 4 2 2 2 2 2 2" xfId="22907"/>
    <cellStyle name="Обычный 2 2 3 2 4 2 2 2 2 3" xfId="22908"/>
    <cellStyle name="Обычный 2 2 3 2 4 2 2 2 3" xfId="22909"/>
    <cellStyle name="Обычный 2 2 3 2 4 2 2 2 3 2" xfId="22910"/>
    <cellStyle name="Обычный 2 2 3 2 4 2 2 2 4" xfId="22911"/>
    <cellStyle name="Обычный 2 2 3 2 4 2 2 3" xfId="22912"/>
    <cellStyle name="Обычный 2 2 3 2 4 2 2 3 2" xfId="22913"/>
    <cellStyle name="Обычный 2 2 3 2 4 2 2 3 2 2" xfId="22914"/>
    <cellStyle name="Обычный 2 2 3 2 4 2 2 3 3" xfId="22915"/>
    <cellStyle name="Обычный 2 2 3 2 4 2 2 4" xfId="22916"/>
    <cellStyle name="Обычный 2 2 3 2 4 2 2 4 2" xfId="22917"/>
    <cellStyle name="Обычный 2 2 3 2 4 2 2 5" xfId="22918"/>
    <cellStyle name="Обычный 2 2 3 2 4 2 3" xfId="22919"/>
    <cellStyle name="Обычный 2 2 3 2 4 2 3 2" xfId="22920"/>
    <cellStyle name="Обычный 2 2 3 2 4 2 3 2 2" xfId="22921"/>
    <cellStyle name="Обычный 2 2 3 2 4 2 3 2 2 2" xfId="22922"/>
    <cellStyle name="Обычный 2 2 3 2 4 2 3 2 3" xfId="22923"/>
    <cellStyle name="Обычный 2 2 3 2 4 2 3 3" xfId="22924"/>
    <cellStyle name="Обычный 2 2 3 2 4 2 3 3 2" xfId="22925"/>
    <cellStyle name="Обычный 2 2 3 2 4 2 3 4" xfId="22926"/>
    <cellStyle name="Обычный 2 2 3 2 4 2 4" xfId="22927"/>
    <cellStyle name="Обычный 2 2 3 2 4 2 4 2" xfId="22928"/>
    <cellStyle name="Обычный 2 2 3 2 4 2 4 2 2" xfId="22929"/>
    <cellStyle name="Обычный 2 2 3 2 4 2 4 3" xfId="22930"/>
    <cellStyle name="Обычный 2 2 3 2 4 2 5" xfId="22931"/>
    <cellStyle name="Обычный 2 2 3 2 4 2 5 2" xfId="22932"/>
    <cellStyle name="Обычный 2 2 3 2 4 2 6" xfId="22933"/>
    <cellStyle name="Обычный 2 2 3 2 4 3" xfId="22934"/>
    <cellStyle name="Обычный 2 2 3 2 4 3 2" xfId="22935"/>
    <cellStyle name="Обычный 2 2 3 2 4 3 2 2" xfId="22936"/>
    <cellStyle name="Обычный 2 2 3 2 4 3 2 2 2" xfId="22937"/>
    <cellStyle name="Обычный 2 2 3 2 4 3 2 2 2 2" xfId="22938"/>
    <cellStyle name="Обычный 2 2 3 2 4 3 2 2 2 2 2" xfId="22939"/>
    <cellStyle name="Обычный 2 2 3 2 4 3 2 2 2 3" xfId="22940"/>
    <cellStyle name="Обычный 2 2 3 2 4 3 2 2 3" xfId="22941"/>
    <cellStyle name="Обычный 2 2 3 2 4 3 2 2 3 2" xfId="22942"/>
    <cellStyle name="Обычный 2 2 3 2 4 3 2 2 4" xfId="22943"/>
    <cellStyle name="Обычный 2 2 3 2 4 3 2 3" xfId="22944"/>
    <cellStyle name="Обычный 2 2 3 2 4 3 2 3 2" xfId="22945"/>
    <cellStyle name="Обычный 2 2 3 2 4 3 2 3 2 2" xfId="22946"/>
    <cellStyle name="Обычный 2 2 3 2 4 3 2 3 3" xfId="22947"/>
    <cellStyle name="Обычный 2 2 3 2 4 3 2 4" xfId="22948"/>
    <cellStyle name="Обычный 2 2 3 2 4 3 2 4 2" xfId="22949"/>
    <cellStyle name="Обычный 2 2 3 2 4 3 2 5" xfId="22950"/>
    <cellStyle name="Обычный 2 2 3 2 4 3 3" xfId="22951"/>
    <cellStyle name="Обычный 2 2 3 2 4 3 3 2" xfId="22952"/>
    <cellStyle name="Обычный 2 2 3 2 4 3 3 2 2" xfId="22953"/>
    <cellStyle name="Обычный 2 2 3 2 4 3 3 2 2 2" xfId="22954"/>
    <cellStyle name="Обычный 2 2 3 2 4 3 3 2 3" xfId="22955"/>
    <cellStyle name="Обычный 2 2 3 2 4 3 3 3" xfId="22956"/>
    <cellStyle name="Обычный 2 2 3 2 4 3 3 3 2" xfId="22957"/>
    <cellStyle name="Обычный 2 2 3 2 4 3 3 4" xfId="22958"/>
    <cellStyle name="Обычный 2 2 3 2 4 3 4" xfId="22959"/>
    <cellStyle name="Обычный 2 2 3 2 4 3 4 2" xfId="22960"/>
    <cellStyle name="Обычный 2 2 3 2 4 3 4 2 2" xfId="22961"/>
    <cellStyle name="Обычный 2 2 3 2 4 3 4 3" xfId="22962"/>
    <cellStyle name="Обычный 2 2 3 2 4 3 5" xfId="22963"/>
    <cellStyle name="Обычный 2 2 3 2 4 3 5 2" xfId="22964"/>
    <cellStyle name="Обычный 2 2 3 2 4 3 6" xfId="22965"/>
    <cellStyle name="Обычный 2 2 3 2 4 4" xfId="22966"/>
    <cellStyle name="Обычный 2 2 3 2 4 4 2" xfId="22967"/>
    <cellStyle name="Обычный 2 2 3 2 4 4 2 2" xfId="22968"/>
    <cellStyle name="Обычный 2 2 3 2 4 4 2 2 2" xfId="22969"/>
    <cellStyle name="Обычный 2 2 3 2 4 4 2 2 2 2" xfId="22970"/>
    <cellStyle name="Обычный 2 2 3 2 4 4 2 2 2 2 2" xfId="22971"/>
    <cellStyle name="Обычный 2 2 3 2 4 4 2 2 2 3" xfId="22972"/>
    <cellStyle name="Обычный 2 2 3 2 4 4 2 2 3" xfId="22973"/>
    <cellStyle name="Обычный 2 2 3 2 4 4 2 2 3 2" xfId="22974"/>
    <cellStyle name="Обычный 2 2 3 2 4 4 2 2 4" xfId="22975"/>
    <cellStyle name="Обычный 2 2 3 2 4 4 2 3" xfId="22976"/>
    <cellStyle name="Обычный 2 2 3 2 4 4 2 3 2" xfId="22977"/>
    <cellStyle name="Обычный 2 2 3 2 4 4 2 3 2 2" xfId="22978"/>
    <cellStyle name="Обычный 2 2 3 2 4 4 2 3 3" xfId="22979"/>
    <cellStyle name="Обычный 2 2 3 2 4 4 2 4" xfId="22980"/>
    <cellStyle name="Обычный 2 2 3 2 4 4 2 4 2" xfId="22981"/>
    <cellStyle name="Обычный 2 2 3 2 4 4 2 5" xfId="22982"/>
    <cellStyle name="Обычный 2 2 3 2 4 4 3" xfId="22983"/>
    <cellStyle name="Обычный 2 2 3 2 4 4 3 2" xfId="22984"/>
    <cellStyle name="Обычный 2 2 3 2 4 4 3 2 2" xfId="22985"/>
    <cellStyle name="Обычный 2 2 3 2 4 4 3 2 2 2" xfId="22986"/>
    <cellStyle name="Обычный 2 2 3 2 4 4 3 2 3" xfId="22987"/>
    <cellStyle name="Обычный 2 2 3 2 4 4 3 3" xfId="22988"/>
    <cellStyle name="Обычный 2 2 3 2 4 4 3 3 2" xfId="22989"/>
    <cellStyle name="Обычный 2 2 3 2 4 4 3 4" xfId="22990"/>
    <cellStyle name="Обычный 2 2 3 2 4 4 4" xfId="22991"/>
    <cellStyle name="Обычный 2 2 3 2 4 4 4 2" xfId="22992"/>
    <cellStyle name="Обычный 2 2 3 2 4 4 4 2 2" xfId="22993"/>
    <cellStyle name="Обычный 2 2 3 2 4 4 4 3" xfId="22994"/>
    <cellStyle name="Обычный 2 2 3 2 4 4 5" xfId="22995"/>
    <cellStyle name="Обычный 2 2 3 2 4 4 5 2" xfId="22996"/>
    <cellStyle name="Обычный 2 2 3 2 4 4 6" xfId="22997"/>
    <cellStyle name="Обычный 2 2 3 2 4 5" xfId="22998"/>
    <cellStyle name="Обычный 2 2 3 2 4 5 2" xfId="22999"/>
    <cellStyle name="Обычный 2 2 3 2 4 5 2 2" xfId="23000"/>
    <cellStyle name="Обычный 2 2 3 2 4 5 2 2 2" xfId="23001"/>
    <cellStyle name="Обычный 2 2 3 2 4 5 2 2 2 2" xfId="23002"/>
    <cellStyle name="Обычный 2 2 3 2 4 5 2 2 2 2 2" xfId="23003"/>
    <cellStyle name="Обычный 2 2 3 2 4 5 2 2 2 3" xfId="23004"/>
    <cellStyle name="Обычный 2 2 3 2 4 5 2 2 3" xfId="23005"/>
    <cellStyle name="Обычный 2 2 3 2 4 5 2 2 3 2" xfId="23006"/>
    <cellStyle name="Обычный 2 2 3 2 4 5 2 2 4" xfId="23007"/>
    <cellStyle name="Обычный 2 2 3 2 4 5 2 3" xfId="23008"/>
    <cellStyle name="Обычный 2 2 3 2 4 5 2 3 2" xfId="23009"/>
    <cellStyle name="Обычный 2 2 3 2 4 5 2 3 2 2" xfId="23010"/>
    <cellStyle name="Обычный 2 2 3 2 4 5 2 3 3" xfId="23011"/>
    <cellStyle name="Обычный 2 2 3 2 4 5 2 4" xfId="23012"/>
    <cellStyle name="Обычный 2 2 3 2 4 5 2 4 2" xfId="23013"/>
    <cellStyle name="Обычный 2 2 3 2 4 5 2 5" xfId="23014"/>
    <cellStyle name="Обычный 2 2 3 2 4 5 3" xfId="23015"/>
    <cellStyle name="Обычный 2 2 3 2 4 5 3 2" xfId="23016"/>
    <cellStyle name="Обычный 2 2 3 2 4 5 3 2 2" xfId="23017"/>
    <cellStyle name="Обычный 2 2 3 2 4 5 3 2 2 2" xfId="23018"/>
    <cellStyle name="Обычный 2 2 3 2 4 5 3 2 3" xfId="23019"/>
    <cellStyle name="Обычный 2 2 3 2 4 5 3 3" xfId="23020"/>
    <cellStyle name="Обычный 2 2 3 2 4 5 3 3 2" xfId="23021"/>
    <cellStyle name="Обычный 2 2 3 2 4 5 3 4" xfId="23022"/>
    <cellStyle name="Обычный 2 2 3 2 4 5 4" xfId="23023"/>
    <cellStyle name="Обычный 2 2 3 2 4 5 4 2" xfId="23024"/>
    <cellStyle name="Обычный 2 2 3 2 4 5 4 2 2" xfId="23025"/>
    <cellStyle name="Обычный 2 2 3 2 4 5 4 3" xfId="23026"/>
    <cellStyle name="Обычный 2 2 3 2 4 5 5" xfId="23027"/>
    <cellStyle name="Обычный 2 2 3 2 4 5 5 2" xfId="23028"/>
    <cellStyle name="Обычный 2 2 3 2 4 5 6" xfId="23029"/>
    <cellStyle name="Обычный 2 2 3 2 4 6" xfId="23030"/>
    <cellStyle name="Обычный 2 2 3 2 4 6 2" xfId="23031"/>
    <cellStyle name="Обычный 2 2 3 2 4 6 2 2" xfId="23032"/>
    <cellStyle name="Обычный 2 2 3 2 4 6 2 2 2" xfId="23033"/>
    <cellStyle name="Обычный 2 2 3 2 4 6 2 2 2 2" xfId="23034"/>
    <cellStyle name="Обычный 2 2 3 2 4 6 2 2 3" xfId="23035"/>
    <cellStyle name="Обычный 2 2 3 2 4 6 2 3" xfId="23036"/>
    <cellStyle name="Обычный 2 2 3 2 4 6 2 3 2" xfId="23037"/>
    <cellStyle name="Обычный 2 2 3 2 4 6 2 4" xfId="23038"/>
    <cellStyle name="Обычный 2 2 3 2 4 6 3" xfId="23039"/>
    <cellStyle name="Обычный 2 2 3 2 4 6 3 2" xfId="23040"/>
    <cellStyle name="Обычный 2 2 3 2 4 6 3 2 2" xfId="23041"/>
    <cellStyle name="Обычный 2 2 3 2 4 6 3 3" xfId="23042"/>
    <cellStyle name="Обычный 2 2 3 2 4 6 4" xfId="23043"/>
    <cellStyle name="Обычный 2 2 3 2 4 6 4 2" xfId="23044"/>
    <cellStyle name="Обычный 2 2 3 2 4 6 5" xfId="23045"/>
    <cellStyle name="Обычный 2 2 3 2 4 7" xfId="23046"/>
    <cellStyle name="Обычный 2 2 3 2 4 7 2" xfId="23047"/>
    <cellStyle name="Обычный 2 2 3 2 4 7 2 2" xfId="23048"/>
    <cellStyle name="Обычный 2 2 3 2 4 7 2 2 2" xfId="23049"/>
    <cellStyle name="Обычный 2 2 3 2 4 7 2 3" xfId="23050"/>
    <cellStyle name="Обычный 2 2 3 2 4 7 3" xfId="23051"/>
    <cellStyle name="Обычный 2 2 3 2 4 7 3 2" xfId="23052"/>
    <cellStyle name="Обычный 2 2 3 2 4 7 4" xfId="23053"/>
    <cellStyle name="Обычный 2 2 3 2 4 8" xfId="23054"/>
    <cellStyle name="Обычный 2 2 3 2 4 8 2" xfId="23055"/>
    <cellStyle name="Обычный 2 2 3 2 4 8 2 2" xfId="23056"/>
    <cellStyle name="Обычный 2 2 3 2 4 8 3" xfId="23057"/>
    <cellStyle name="Обычный 2 2 3 2 4 9" xfId="23058"/>
    <cellStyle name="Обычный 2 2 3 2 4 9 2" xfId="23059"/>
    <cellStyle name="Обычный 2 2 3 2 5" xfId="23060"/>
    <cellStyle name="Обычный 2 2 3 2 5 2" xfId="23061"/>
    <cellStyle name="Обычный 2 2 3 2 5 2 2" xfId="23062"/>
    <cellStyle name="Обычный 2 2 3 2 5 2 2 2" xfId="23063"/>
    <cellStyle name="Обычный 2 2 3 2 5 2 2 2 2" xfId="23064"/>
    <cellStyle name="Обычный 2 2 3 2 5 2 2 2 2 2" xfId="23065"/>
    <cellStyle name="Обычный 2 2 3 2 5 2 2 2 3" xfId="23066"/>
    <cellStyle name="Обычный 2 2 3 2 5 2 2 3" xfId="23067"/>
    <cellStyle name="Обычный 2 2 3 2 5 2 2 3 2" xfId="23068"/>
    <cellStyle name="Обычный 2 2 3 2 5 2 2 4" xfId="23069"/>
    <cellStyle name="Обычный 2 2 3 2 5 2 3" xfId="23070"/>
    <cellStyle name="Обычный 2 2 3 2 5 2 3 2" xfId="23071"/>
    <cellStyle name="Обычный 2 2 3 2 5 2 3 2 2" xfId="23072"/>
    <cellStyle name="Обычный 2 2 3 2 5 2 3 3" xfId="23073"/>
    <cellStyle name="Обычный 2 2 3 2 5 2 4" xfId="23074"/>
    <cellStyle name="Обычный 2 2 3 2 5 2 4 2" xfId="23075"/>
    <cellStyle name="Обычный 2 2 3 2 5 2 5" xfId="23076"/>
    <cellStyle name="Обычный 2 2 3 2 5 3" xfId="23077"/>
    <cellStyle name="Обычный 2 2 3 2 5 3 2" xfId="23078"/>
    <cellStyle name="Обычный 2 2 3 2 5 3 2 2" xfId="23079"/>
    <cellStyle name="Обычный 2 2 3 2 5 3 2 2 2" xfId="23080"/>
    <cellStyle name="Обычный 2 2 3 2 5 3 2 3" xfId="23081"/>
    <cellStyle name="Обычный 2 2 3 2 5 3 3" xfId="23082"/>
    <cellStyle name="Обычный 2 2 3 2 5 3 3 2" xfId="23083"/>
    <cellStyle name="Обычный 2 2 3 2 5 3 4" xfId="23084"/>
    <cellStyle name="Обычный 2 2 3 2 5 4" xfId="23085"/>
    <cellStyle name="Обычный 2 2 3 2 5 4 2" xfId="23086"/>
    <cellStyle name="Обычный 2 2 3 2 5 4 2 2" xfId="23087"/>
    <cellStyle name="Обычный 2 2 3 2 5 4 3" xfId="23088"/>
    <cellStyle name="Обычный 2 2 3 2 5 5" xfId="23089"/>
    <cellStyle name="Обычный 2 2 3 2 5 5 2" xfId="23090"/>
    <cellStyle name="Обычный 2 2 3 2 5 6" xfId="23091"/>
    <cellStyle name="Обычный 2 2 3 2 6" xfId="23092"/>
    <cellStyle name="Обычный 2 2 3 2 6 2" xfId="23093"/>
    <cellStyle name="Обычный 2 2 3 2 6 2 2" xfId="23094"/>
    <cellStyle name="Обычный 2 2 3 2 6 2 2 2" xfId="23095"/>
    <cellStyle name="Обычный 2 2 3 2 6 2 2 2 2" xfId="23096"/>
    <cellStyle name="Обычный 2 2 3 2 6 2 2 2 2 2" xfId="23097"/>
    <cellStyle name="Обычный 2 2 3 2 6 2 2 2 3" xfId="23098"/>
    <cellStyle name="Обычный 2 2 3 2 6 2 2 3" xfId="23099"/>
    <cellStyle name="Обычный 2 2 3 2 6 2 2 3 2" xfId="23100"/>
    <cellStyle name="Обычный 2 2 3 2 6 2 2 4" xfId="23101"/>
    <cellStyle name="Обычный 2 2 3 2 6 2 3" xfId="23102"/>
    <cellStyle name="Обычный 2 2 3 2 6 2 3 2" xfId="23103"/>
    <cellStyle name="Обычный 2 2 3 2 6 2 3 2 2" xfId="23104"/>
    <cellStyle name="Обычный 2 2 3 2 6 2 3 3" xfId="23105"/>
    <cellStyle name="Обычный 2 2 3 2 6 2 4" xfId="23106"/>
    <cellStyle name="Обычный 2 2 3 2 6 2 4 2" xfId="23107"/>
    <cellStyle name="Обычный 2 2 3 2 6 2 5" xfId="23108"/>
    <cellStyle name="Обычный 2 2 3 2 6 3" xfId="23109"/>
    <cellStyle name="Обычный 2 2 3 2 6 3 2" xfId="23110"/>
    <cellStyle name="Обычный 2 2 3 2 6 3 2 2" xfId="23111"/>
    <cellStyle name="Обычный 2 2 3 2 6 3 2 2 2" xfId="23112"/>
    <cellStyle name="Обычный 2 2 3 2 6 3 2 3" xfId="23113"/>
    <cellStyle name="Обычный 2 2 3 2 6 3 3" xfId="23114"/>
    <cellStyle name="Обычный 2 2 3 2 6 3 3 2" xfId="23115"/>
    <cellStyle name="Обычный 2 2 3 2 6 3 4" xfId="23116"/>
    <cellStyle name="Обычный 2 2 3 2 6 4" xfId="23117"/>
    <cellStyle name="Обычный 2 2 3 2 6 4 2" xfId="23118"/>
    <cellStyle name="Обычный 2 2 3 2 6 4 2 2" xfId="23119"/>
    <cellStyle name="Обычный 2 2 3 2 6 4 3" xfId="23120"/>
    <cellStyle name="Обычный 2 2 3 2 6 5" xfId="23121"/>
    <cellStyle name="Обычный 2 2 3 2 6 5 2" xfId="23122"/>
    <cellStyle name="Обычный 2 2 3 2 6 6" xfId="23123"/>
    <cellStyle name="Обычный 2 2 3 2 7" xfId="23124"/>
    <cellStyle name="Обычный 2 2 3 2 7 2" xfId="23125"/>
    <cellStyle name="Обычный 2 2 3 2 7 2 2" xfId="23126"/>
    <cellStyle name="Обычный 2 2 3 2 7 2 2 2" xfId="23127"/>
    <cellStyle name="Обычный 2 2 3 2 7 2 2 2 2" xfId="23128"/>
    <cellStyle name="Обычный 2 2 3 2 7 2 2 2 2 2" xfId="23129"/>
    <cellStyle name="Обычный 2 2 3 2 7 2 2 2 3" xfId="23130"/>
    <cellStyle name="Обычный 2 2 3 2 7 2 2 3" xfId="23131"/>
    <cellStyle name="Обычный 2 2 3 2 7 2 2 3 2" xfId="23132"/>
    <cellStyle name="Обычный 2 2 3 2 7 2 2 4" xfId="23133"/>
    <cellStyle name="Обычный 2 2 3 2 7 2 3" xfId="23134"/>
    <cellStyle name="Обычный 2 2 3 2 7 2 3 2" xfId="23135"/>
    <cellStyle name="Обычный 2 2 3 2 7 2 3 2 2" xfId="23136"/>
    <cellStyle name="Обычный 2 2 3 2 7 2 3 3" xfId="23137"/>
    <cellStyle name="Обычный 2 2 3 2 7 2 4" xfId="23138"/>
    <cellStyle name="Обычный 2 2 3 2 7 2 4 2" xfId="23139"/>
    <cellStyle name="Обычный 2 2 3 2 7 2 5" xfId="23140"/>
    <cellStyle name="Обычный 2 2 3 2 7 3" xfId="23141"/>
    <cellStyle name="Обычный 2 2 3 2 7 3 2" xfId="23142"/>
    <cellStyle name="Обычный 2 2 3 2 7 3 2 2" xfId="23143"/>
    <cellStyle name="Обычный 2 2 3 2 7 3 2 2 2" xfId="23144"/>
    <cellStyle name="Обычный 2 2 3 2 7 3 2 3" xfId="23145"/>
    <cellStyle name="Обычный 2 2 3 2 7 3 3" xfId="23146"/>
    <cellStyle name="Обычный 2 2 3 2 7 3 3 2" xfId="23147"/>
    <cellStyle name="Обычный 2 2 3 2 7 3 4" xfId="23148"/>
    <cellStyle name="Обычный 2 2 3 2 7 4" xfId="23149"/>
    <cellStyle name="Обычный 2 2 3 2 7 4 2" xfId="23150"/>
    <cellStyle name="Обычный 2 2 3 2 7 4 2 2" xfId="23151"/>
    <cellStyle name="Обычный 2 2 3 2 7 4 3" xfId="23152"/>
    <cellStyle name="Обычный 2 2 3 2 7 5" xfId="23153"/>
    <cellStyle name="Обычный 2 2 3 2 7 5 2" xfId="23154"/>
    <cellStyle name="Обычный 2 2 3 2 7 6" xfId="23155"/>
    <cellStyle name="Обычный 2 2 3 2 8" xfId="23156"/>
    <cellStyle name="Обычный 2 2 3 2 8 2" xfId="23157"/>
    <cellStyle name="Обычный 2 2 3 2 8 2 2" xfId="23158"/>
    <cellStyle name="Обычный 2 2 3 2 8 2 2 2" xfId="23159"/>
    <cellStyle name="Обычный 2 2 3 2 8 2 2 2 2" xfId="23160"/>
    <cellStyle name="Обычный 2 2 3 2 8 2 2 2 2 2" xfId="23161"/>
    <cellStyle name="Обычный 2 2 3 2 8 2 2 2 3" xfId="23162"/>
    <cellStyle name="Обычный 2 2 3 2 8 2 2 3" xfId="23163"/>
    <cellStyle name="Обычный 2 2 3 2 8 2 2 3 2" xfId="23164"/>
    <cellStyle name="Обычный 2 2 3 2 8 2 2 4" xfId="23165"/>
    <cellStyle name="Обычный 2 2 3 2 8 2 3" xfId="23166"/>
    <cellStyle name="Обычный 2 2 3 2 8 2 3 2" xfId="23167"/>
    <cellStyle name="Обычный 2 2 3 2 8 2 3 2 2" xfId="23168"/>
    <cellStyle name="Обычный 2 2 3 2 8 2 3 3" xfId="23169"/>
    <cellStyle name="Обычный 2 2 3 2 8 2 4" xfId="23170"/>
    <cellStyle name="Обычный 2 2 3 2 8 2 4 2" xfId="23171"/>
    <cellStyle name="Обычный 2 2 3 2 8 2 5" xfId="23172"/>
    <cellStyle name="Обычный 2 2 3 2 8 3" xfId="23173"/>
    <cellStyle name="Обычный 2 2 3 2 8 3 2" xfId="23174"/>
    <cellStyle name="Обычный 2 2 3 2 8 3 2 2" xfId="23175"/>
    <cellStyle name="Обычный 2 2 3 2 8 3 2 2 2" xfId="23176"/>
    <cellStyle name="Обычный 2 2 3 2 8 3 2 3" xfId="23177"/>
    <cellStyle name="Обычный 2 2 3 2 8 3 3" xfId="23178"/>
    <cellStyle name="Обычный 2 2 3 2 8 3 3 2" xfId="23179"/>
    <cellStyle name="Обычный 2 2 3 2 8 3 4" xfId="23180"/>
    <cellStyle name="Обычный 2 2 3 2 8 4" xfId="23181"/>
    <cellStyle name="Обычный 2 2 3 2 8 4 2" xfId="23182"/>
    <cellStyle name="Обычный 2 2 3 2 8 4 2 2" xfId="23183"/>
    <cellStyle name="Обычный 2 2 3 2 8 4 3" xfId="23184"/>
    <cellStyle name="Обычный 2 2 3 2 8 5" xfId="23185"/>
    <cellStyle name="Обычный 2 2 3 2 8 5 2" xfId="23186"/>
    <cellStyle name="Обычный 2 2 3 2 8 6" xfId="23187"/>
    <cellStyle name="Обычный 2 2 3 2 9" xfId="23188"/>
    <cellStyle name="Обычный 2 2 3 2 9 2" xfId="23189"/>
    <cellStyle name="Обычный 2 2 3 2 9 2 2" xfId="23190"/>
    <cellStyle name="Обычный 2 2 3 2 9 2 2 2" xfId="23191"/>
    <cellStyle name="Обычный 2 2 3 2 9 2 2 2 2" xfId="23192"/>
    <cellStyle name="Обычный 2 2 3 2 9 2 2 3" xfId="23193"/>
    <cellStyle name="Обычный 2 2 3 2 9 2 3" xfId="23194"/>
    <cellStyle name="Обычный 2 2 3 2 9 2 3 2" xfId="23195"/>
    <cellStyle name="Обычный 2 2 3 2 9 2 4" xfId="23196"/>
    <cellStyle name="Обычный 2 2 3 2 9 3" xfId="23197"/>
    <cellStyle name="Обычный 2 2 3 2 9 3 2" xfId="23198"/>
    <cellStyle name="Обычный 2 2 3 2 9 3 2 2" xfId="23199"/>
    <cellStyle name="Обычный 2 2 3 2 9 3 3" xfId="23200"/>
    <cellStyle name="Обычный 2 2 3 2 9 4" xfId="23201"/>
    <cellStyle name="Обычный 2 2 3 2 9 4 2" xfId="23202"/>
    <cellStyle name="Обычный 2 2 3 2 9 5" xfId="23203"/>
    <cellStyle name="Обычный 2 2 3 20" xfId="60363"/>
    <cellStyle name="Обычный 2 2 3 3" xfId="23204"/>
    <cellStyle name="Обычный 2 2 3 3 10" xfId="23205"/>
    <cellStyle name="Обычный 2 2 3 3 11" xfId="23206"/>
    <cellStyle name="Обычный 2 2 3 3 11 2" xfId="23207"/>
    <cellStyle name="Обычный 2 2 3 3 12" xfId="23208"/>
    <cellStyle name="Обычный 2 2 3 3 2" xfId="23209"/>
    <cellStyle name="Обычный 2 2 3 3 2 10" xfId="23210"/>
    <cellStyle name="Обычный 2 2 3 3 2 2" xfId="23211"/>
    <cellStyle name="Обычный 2 2 3 3 2 2 2" xfId="23212"/>
    <cellStyle name="Обычный 2 2 3 3 2 2 2 2" xfId="23213"/>
    <cellStyle name="Обычный 2 2 3 3 2 2 2 2 2" xfId="23214"/>
    <cellStyle name="Обычный 2 2 3 3 2 2 2 2 2 2" xfId="23215"/>
    <cellStyle name="Обычный 2 2 3 3 2 2 2 2 2 2 2" xfId="23216"/>
    <cellStyle name="Обычный 2 2 3 3 2 2 2 2 2 3" xfId="23217"/>
    <cellStyle name="Обычный 2 2 3 3 2 2 2 2 3" xfId="23218"/>
    <cellStyle name="Обычный 2 2 3 3 2 2 2 2 3 2" xfId="23219"/>
    <cellStyle name="Обычный 2 2 3 3 2 2 2 2 4" xfId="23220"/>
    <cellStyle name="Обычный 2 2 3 3 2 2 2 3" xfId="23221"/>
    <cellStyle name="Обычный 2 2 3 3 2 2 2 3 2" xfId="23222"/>
    <cellStyle name="Обычный 2 2 3 3 2 2 2 3 2 2" xfId="23223"/>
    <cellStyle name="Обычный 2 2 3 3 2 2 2 3 3" xfId="23224"/>
    <cellStyle name="Обычный 2 2 3 3 2 2 2 4" xfId="23225"/>
    <cellStyle name="Обычный 2 2 3 3 2 2 2 4 2" xfId="23226"/>
    <cellStyle name="Обычный 2 2 3 3 2 2 2 5" xfId="23227"/>
    <cellStyle name="Обычный 2 2 3 3 2 2 3" xfId="23228"/>
    <cellStyle name="Обычный 2 2 3 3 2 2 3 2" xfId="23229"/>
    <cellStyle name="Обычный 2 2 3 3 2 2 3 2 2" xfId="23230"/>
    <cellStyle name="Обычный 2 2 3 3 2 2 3 2 2 2" xfId="23231"/>
    <cellStyle name="Обычный 2 2 3 3 2 2 3 2 3" xfId="23232"/>
    <cellStyle name="Обычный 2 2 3 3 2 2 3 3" xfId="23233"/>
    <cellStyle name="Обычный 2 2 3 3 2 2 3 3 2" xfId="23234"/>
    <cellStyle name="Обычный 2 2 3 3 2 2 3 4" xfId="23235"/>
    <cellStyle name="Обычный 2 2 3 3 2 2 4" xfId="23236"/>
    <cellStyle name="Обычный 2 2 3 3 2 2 4 2" xfId="23237"/>
    <cellStyle name="Обычный 2 2 3 3 2 2 4 2 2" xfId="23238"/>
    <cellStyle name="Обычный 2 2 3 3 2 2 4 3" xfId="23239"/>
    <cellStyle name="Обычный 2 2 3 3 2 2 5" xfId="23240"/>
    <cellStyle name="Обычный 2 2 3 3 2 2 5 2" xfId="23241"/>
    <cellStyle name="Обычный 2 2 3 3 2 2 6" xfId="23242"/>
    <cellStyle name="Обычный 2 2 3 3 2 3" xfId="23243"/>
    <cellStyle name="Обычный 2 2 3 3 2 3 2" xfId="23244"/>
    <cellStyle name="Обычный 2 2 3 3 2 3 2 2" xfId="23245"/>
    <cellStyle name="Обычный 2 2 3 3 2 3 2 2 2" xfId="23246"/>
    <cellStyle name="Обычный 2 2 3 3 2 3 2 2 2 2" xfId="23247"/>
    <cellStyle name="Обычный 2 2 3 3 2 3 2 2 2 2 2" xfId="23248"/>
    <cellStyle name="Обычный 2 2 3 3 2 3 2 2 2 3" xfId="23249"/>
    <cellStyle name="Обычный 2 2 3 3 2 3 2 2 3" xfId="23250"/>
    <cellStyle name="Обычный 2 2 3 3 2 3 2 2 3 2" xfId="23251"/>
    <cellStyle name="Обычный 2 2 3 3 2 3 2 2 4" xfId="23252"/>
    <cellStyle name="Обычный 2 2 3 3 2 3 2 3" xfId="23253"/>
    <cellStyle name="Обычный 2 2 3 3 2 3 2 3 2" xfId="23254"/>
    <cellStyle name="Обычный 2 2 3 3 2 3 2 3 2 2" xfId="23255"/>
    <cellStyle name="Обычный 2 2 3 3 2 3 2 3 3" xfId="23256"/>
    <cellStyle name="Обычный 2 2 3 3 2 3 2 4" xfId="23257"/>
    <cellStyle name="Обычный 2 2 3 3 2 3 2 4 2" xfId="23258"/>
    <cellStyle name="Обычный 2 2 3 3 2 3 2 5" xfId="23259"/>
    <cellStyle name="Обычный 2 2 3 3 2 3 3" xfId="23260"/>
    <cellStyle name="Обычный 2 2 3 3 2 3 3 2" xfId="23261"/>
    <cellStyle name="Обычный 2 2 3 3 2 3 3 2 2" xfId="23262"/>
    <cellStyle name="Обычный 2 2 3 3 2 3 3 2 2 2" xfId="23263"/>
    <cellStyle name="Обычный 2 2 3 3 2 3 3 2 3" xfId="23264"/>
    <cellStyle name="Обычный 2 2 3 3 2 3 3 3" xfId="23265"/>
    <cellStyle name="Обычный 2 2 3 3 2 3 3 3 2" xfId="23266"/>
    <cellStyle name="Обычный 2 2 3 3 2 3 3 4" xfId="23267"/>
    <cellStyle name="Обычный 2 2 3 3 2 3 4" xfId="23268"/>
    <cellStyle name="Обычный 2 2 3 3 2 3 4 2" xfId="23269"/>
    <cellStyle name="Обычный 2 2 3 3 2 3 4 2 2" xfId="23270"/>
    <cellStyle name="Обычный 2 2 3 3 2 3 4 3" xfId="23271"/>
    <cellStyle name="Обычный 2 2 3 3 2 3 5" xfId="23272"/>
    <cellStyle name="Обычный 2 2 3 3 2 3 5 2" xfId="23273"/>
    <cellStyle name="Обычный 2 2 3 3 2 3 6" xfId="23274"/>
    <cellStyle name="Обычный 2 2 3 3 2 4" xfId="23275"/>
    <cellStyle name="Обычный 2 2 3 3 2 4 2" xfId="23276"/>
    <cellStyle name="Обычный 2 2 3 3 2 4 2 2" xfId="23277"/>
    <cellStyle name="Обычный 2 2 3 3 2 4 2 2 2" xfId="23278"/>
    <cellStyle name="Обычный 2 2 3 3 2 4 2 2 2 2" xfId="23279"/>
    <cellStyle name="Обычный 2 2 3 3 2 4 2 2 2 2 2" xfId="23280"/>
    <cellStyle name="Обычный 2 2 3 3 2 4 2 2 2 3" xfId="23281"/>
    <cellStyle name="Обычный 2 2 3 3 2 4 2 2 3" xfId="23282"/>
    <cellStyle name="Обычный 2 2 3 3 2 4 2 2 3 2" xfId="23283"/>
    <cellStyle name="Обычный 2 2 3 3 2 4 2 2 4" xfId="23284"/>
    <cellStyle name="Обычный 2 2 3 3 2 4 2 3" xfId="23285"/>
    <cellStyle name="Обычный 2 2 3 3 2 4 2 3 2" xfId="23286"/>
    <cellStyle name="Обычный 2 2 3 3 2 4 2 3 2 2" xfId="23287"/>
    <cellStyle name="Обычный 2 2 3 3 2 4 2 3 3" xfId="23288"/>
    <cellStyle name="Обычный 2 2 3 3 2 4 2 4" xfId="23289"/>
    <cellStyle name="Обычный 2 2 3 3 2 4 2 4 2" xfId="23290"/>
    <cellStyle name="Обычный 2 2 3 3 2 4 2 5" xfId="23291"/>
    <cellStyle name="Обычный 2 2 3 3 2 4 3" xfId="23292"/>
    <cellStyle name="Обычный 2 2 3 3 2 4 3 2" xfId="23293"/>
    <cellStyle name="Обычный 2 2 3 3 2 4 3 2 2" xfId="23294"/>
    <cellStyle name="Обычный 2 2 3 3 2 4 3 2 2 2" xfId="23295"/>
    <cellStyle name="Обычный 2 2 3 3 2 4 3 2 3" xfId="23296"/>
    <cellStyle name="Обычный 2 2 3 3 2 4 3 3" xfId="23297"/>
    <cellStyle name="Обычный 2 2 3 3 2 4 3 3 2" xfId="23298"/>
    <cellStyle name="Обычный 2 2 3 3 2 4 3 4" xfId="23299"/>
    <cellStyle name="Обычный 2 2 3 3 2 4 4" xfId="23300"/>
    <cellStyle name="Обычный 2 2 3 3 2 4 4 2" xfId="23301"/>
    <cellStyle name="Обычный 2 2 3 3 2 4 4 2 2" xfId="23302"/>
    <cellStyle name="Обычный 2 2 3 3 2 4 4 3" xfId="23303"/>
    <cellStyle name="Обычный 2 2 3 3 2 4 5" xfId="23304"/>
    <cellStyle name="Обычный 2 2 3 3 2 4 5 2" xfId="23305"/>
    <cellStyle name="Обычный 2 2 3 3 2 4 6" xfId="23306"/>
    <cellStyle name="Обычный 2 2 3 3 2 5" xfId="23307"/>
    <cellStyle name="Обычный 2 2 3 3 2 5 2" xfId="23308"/>
    <cellStyle name="Обычный 2 2 3 3 2 5 2 2" xfId="23309"/>
    <cellStyle name="Обычный 2 2 3 3 2 5 2 2 2" xfId="23310"/>
    <cellStyle name="Обычный 2 2 3 3 2 5 2 2 2 2" xfId="23311"/>
    <cellStyle name="Обычный 2 2 3 3 2 5 2 2 2 2 2" xfId="23312"/>
    <cellStyle name="Обычный 2 2 3 3 2 5 2 2 2 3" xfId="23313"/>
    <cellStyle name="Обычный 2 2 3 3 2 5 2 2 3" xfId="23314"/>
    <cellStyle name="Обычный 2 2 3 3 2 5 2 2 3 2" xfId="23315"/>
    <cellStyle name="Обычный 2 2 3 3 2 5 2 2 4" xfId="23316"/>
    <cellStyle name="Обычный 2 2 3 3 2 5 2 3" xfId="23317"/>
    <cellStyle name="Обычный 2 2 3 3 2 5 2 3 2" xfId="23318"/>
    <cellStyle name="Обычный 2 2 3 3 2 5 2 3 2 2" xfId="23319"/>
    <cellStyle name="Обычный 2 2 3 3 2 5 2 3 3" xfId="23320"/>
    <cellStyle name="Обычный 2 2 3 3 2 5 2 4" xfId="23321"/>
    <cellStyle name="Обычный 2 2 3 3 2 5 2 4 2" xfId="23322"/>
    <cellStyle name="Обычный 2 2 3 3 2 5 2 5" xfId="23323"/>
    <cellStyle name="Обычный 2 2 3 3 2 5 3" xfId="23324"/>
    <cellStyle name="Обычный 2 2 3 3 2 5 3 2" xfId="23325"/>
    <cellStyle name="Обычный 2 2 3 3 2 5 3 2 2" xfId="23326"/>
    <cellStyle name="Обычный 2 2 3 3 2 5 3 2 2 2" xfId="23327"/>
    <cellStyle name="Обычный 2 2 3 3 2 5 3 2 3" xfId="23328"/>
    <cellStyle name="Обычный 2 2 3 3 2 5 3 3" xfId="23329"/>
    <cellStyle name="Обычный 2 2 3 3 2 5 3 3 2" xfId="23330"/>
    <cellStyle name="Обычный 2 2 3 3 2 5 3 4" xfId="23331"/>
    <cellStyle name="Обычный 2 2 3 3 2 5 4" xfId="23332"/>
    <cellStyle name="Обычный 2 2 3 3 2 5 4 2" xfId="23333"/>
    <cellStyle name="Обычный 2 2 3 3 2 5 4 2 2" xfId="23334"/>
    <cellStyle name="Обычный 2 2 3 3 2 5 4 3" xfId="23335"/>
    <cellStyle name="Обычный 2 2 3 3 2 5 5" xfId="23336"/>
    <cellStyle name="Обычный 2 2 3 3 2 5 5 2" xfId="23337"/>
    <cellStyle name="Обычный 2 2 3 3 2 5 6" xfId="23338"/>
    <cellStyle name="Обычный 2 2 3 3 2 6" xfId="23339"/>
    <cellStyle name="Обычный 2 2 3 3 2 6 2" xfId="23340"/>
    <cellStyle name="Обычный 2 2 3 3 2 6 2 2" xfId="23341"/>
    <cellStyle name="Обычный 2 2 3 3 2 6 2 2 2" xfId="23342"/>
    <cellStyle name="Обычный 2 2 3 3 2 6 2 2 2 2" xfId="23343"/>
    <cellStyle name="Обычный 2 2 3 3 2 6 2 2 3" xfId="23344"/>
    <cellStyle name="Обычный 2 2 3 3 2 6 2 3" xfId="23345"/>
    <cellStyle name="Обычный 2 2 3 3 2 6 2 3 2" xfId="23346"/>
    <cellStyle name="Обычный 2 2 3 3 2 6 2 4" xfId="23347"/>
    <cellStyle name="Обычный 2 2 3 3 2 6 3" xfId="23348"/>
    <cellStyle name="Обычный 2 2 3 3 2 6 3 2" xfId="23349"/>
    <cellStyle name="Обычный 2 2 3 3 2 6 3 2 2" xfId="23350"/>
    <cellStyle name="Обычный 2 2 3 3 2 6 3 3" xfId="23351"/>
    <cellStyle name="Обычный 2 2 3 3 2 6 4" xfId="23352"/>
    <cellStyle name="Обычный 2 2 3 3 2 6 4 2" xfId="23353"/>
    <cellStyle name="Обычный 2 2 3 3 2 6 5" xfId="23354"/>
    <cellStyle name="Обычный 2 2 3 3 2 7" xfId="23355"/>
    <cellStyle name="Обычный 2 2 3 3 2 7 2" xfId="23356"/>
    <cellStyle name="Обычный 2 2 3 3 2 7 2 2" xfId="23357"/>
    <cellStyle name="Обычный 2 2 3 3 2 7 2 2 2" xfId="23358"/>
    <cellStyle name="Обычный 2 2 3 3 2 7 2 3" xfId="23359"/>
    <cellStyle name="Обычный 2 2 3 3 2 7 3" xfId="23360"/>
    <cellStyle name="Обычный 2 2 3 3 2 7 3 2" xfId="23361"/>
    <cellStyle name="Обычный 2 2 3 3 2 7 4" xfId="23362"/>
    <cellStyle name="Обычный 2 2 3 3 2 8" xfId="23363"/>
    <cellStyle name="Обычный 2 2 3 3 2 8 2" xfId="23364"/>
    <cellStyle name="Обычный 2 2 3 3 2 8 2 2" xfId="23365"/>
    <cellStyle name="Обычный 2 2 3 3 2 8 3" xfId="23366"/>
    <cellStyle name="Обычный 2 2 3 3 2 9" xfId="23367"/>
    <cellStyle name="Обычный 2 2 3 3 2 9 2" xfId="23368"/>
    <cellStyle name="Обычный 2 2 3 3 3" xfId="23369"/>
    <cellStyle name="Обычный 2 2 3 3 3 2" xfId="23370"/>
    <cellStyle name="Обычный 2 2 3 3 3 2 2" xfId="23371"/>
    <cellStyle name="Обычный 2 2 3 3 3 2 2 2" xfId="23372"/>
    <cellStyle name="Обычный 2 2 3 3 3 2 2 2 2" xfId="23373"/>
    <cellStyle name="Обычный 2 2 3 3 3 2 2 2 2 2" xfId="23374"/>
    <cellStyle name="Обычный 2 2 3 3 3 2 2 2 3" xfId="23375"/>
    <cellStyle name="Обычный 2 2 3 3 3 2 2 3" xfId="23376"/>
    <cellStyle name="Обычный 2 2 3 3 3 2 2 3 2" xfId="23377"/>
    <cellStyle name="Обычный 2 2 3 3 3 2 2 4" xfId="23378"/>
    <cellStyle name="Обычный 2 2 3 3 3 2 3" xfId="23379"/>
    <cellStyle name="Обычный 2 2 3 3 3 2 3 2" xfId="23380"/>
    <cellStyle name="Обычный 2 2 3 3 3 2 3 2 2" xfId="23381"/>
    <cellStyle name="Обычный 2 2 3 3 3 2 3 3" xfId="23382"/>
    <cellStyle name="Обычный 2 2 3 3 3 2 4" xfId="23383"/>
    <cellStyle name="Обычный 2 2 3 3 3 2 4 2" xfId="23384"/>
    <cellStyle name="Обычный 2 2 3 3 3 2 5" xfId="23385"/>
    <cellStyle name="Обычный 2 2 3 3 3 3" xfId="23386"/>
    <cellStyle name="Обычный 2 2 3 3 3 3 2" xfId="23387"/>
    <cellStyle name="Обычный 2 2 3 3 3 3 2 2" xfId="23388"/>
    <cellStyle name="Обычный 2 2 3 3 3 3 2 2 2" xfId="23389"/>
    <cellStyle name="Обычный 2 2 3 3 3 3 2 3" xfId="23390"/>
    <cellStyle name="Обычный 2 2 3 3 3 3 3" xfId="23391"/>
    <cellStyle name="Обычный 2 2 3 3 3 3 3 2" xfId="23392"/>
    <cellStyle name="Обычный 2 2 3 3 3 3 4" xfId="23393"/>
    <cellStyle name="Обычный 2 2 3 3 3 4" xfId="23394"/>
    <cellStyle name="Обычный 2 2 3 3 3 4 2" xfId="23395"/>
    <cellStyle name="Обычный 2 2 3 3 3 4 2 2" xfId="23396"/>
    <cellStyle name="Обычный 2 2 3 3 3 4 3" xfId="23397"/>
    <cellStyle name="Обычный 2 2 3 3 3 5" xfId="23398"/>
    <cellStyle name="Обычный 2 2 3 3 3 5 2" xfId="23399"/>
    <cellStyle name="Обычный 2 2 3 3 3 6" xfId="23400"/>
    <cellStyle name="Обычный 2 2 3 3 4" xfId="23401"/>
    <cellStyle name="Обычный 2 2 3 3 4 2" xfId="23402"/>
    <cellStyle name="Обычный 2 2 3 3 4 2 2" xfId="23403"/>
    <cellStyle name="Обычный 2 2 3 3 4 2 2 2" xfId="23404"/>
    <cellStyle name="Обычный 2 2 3 3 4 2 2 2 2" xfId="23405"/>
    <cellStyle name="Обычный 2 2 3 3 4 2 2 2 2 2" xfId="23406"/>
    <cellStyle name="Обычный 2 2 3 3 4 2 2 2 3" xfId="23407"/>
    <cellStyle name="Обычный 2 2 3 3 4 2 2 3" xfId="23408"/>
    <cellStyle name="Обычный 2 2 3 3 4 2 2 3 2" xfId="23409"/>
    <cellStyle name="Обычный 2 2 3 3 4 2 2 4" xfId="23410"/>
    <cellStyle name="Обычный 2 2 3 3 4 2 3" xfId="23411"/>
    <cellStyle name="Обычный 2 2 3 3 4 2 3 2" xfId="23412"/>
    <cellStyle name="Обычный 2 2 3 3 4 2 3 2 2" xfId="23413"/>
    <cellStyle name="Обычный 2 2 3 3 4 2 3 3" xfId="23414"/>
    <cellStyle name="Обычный 2 2 3 3 4 2 4" xfId="23415"/>
    <cellStyle name="Обычный 2 2 3 3 4 2 4 2" xfId="23416"/>
    <cellStyle name="Обычный 2 2 3 3 4 2 5" xfId="23417"/>
    <cellStyle name="Обычный 2 2 3 3 4 3" xfId="23418"/>
    <cellStyle name="Обычный 2 2 3 3 4 3 2" xfId="23419"/>
    <cellStyle name="Обычный 2 2 3 3 4 3 2 2" xfId="23420"/>
    <cellStyle name="Обычный 2 2 3 3 4 3 2 2 2" xfId="23421"/>
    <cellStyle name="Обычный 2 2 3 3 4 3 2 3" xfId="23422"/>
    <cellStyle name="Обычный 2 2 3 3 4 3 3" xfId="23423"/>
    <cellStyle name="Обычный 2 2 3 3 4 3 3 2" xfId="23424"/>
    <cellStyle name="Обычный 2 2 3 3 4 3 4" xfId="23425"/>
    <cellStyle name="Обычный 2 2 3 3 4 4" xfId="23426"/>
    <cellStyle name="Обычный 2 2 3 3 4 4 2" xfId="23427"/>
    <cellStyle name="Обычный 2 2 3 3 4 4 2 2" xfId="23428"/>
    <cellStyle name="Обычный 2 2 3 3 4 4 3" xfId="23429"/>
    <cellStyle name="Обычный 2 2 3 3 4 5" xfId="23430"/>
    <cellStyle name="Обычный 2 2 3 3 4 5 2" xfId="23431"/>
    <cellStyle name="Обычный 2 2 3 3 4 6" xfId="23432"/>
    <cellStyle name="Обычный 2 2 3 3 5" xfId="23433"/>
    <cellStyle name="Обычный 2 2 3 3 5 2" xfId="23434"/>
    <cellStyle name="Обычный 2 2 3 3 5 2 2" xfId="23435"/>
    <cellStyle name="Обычный 2 2 3 3 5 2 2 2" xfId="23436"/>
    <cellStyle name="Обычный 2 2 3 3 5 2 2 2 2" xfId="23437"/>
    <cellStyle name="Обычный 2 2 3 3 5 2 2 2 2 2" xfId="23438"/>
    <cellStyle name="Обычный 2 2 3 3 5 2 2 2 3" xfId="23439"/>
    <cellStyle name="Обычный 2 2 3 3 5 2 2 3" xfId="23440"/>
    <cellStyle name="Обычный 2 2 3 3 5 2 2 3 2" xfId="23441"/>
    <cellStyle name="Обычный 2 2 3 3 5 2 2 4" xfId="23442"/>
    <cellStyle name="Обычный 2 2 3 3 5 2 3" xfId="23443"/>
    <cellStyle name="Обычный 2 2 3 3 5 2 3 2" xfId="23444"/>
    <cellStyle name="Обычный 2 2 3 3 5 2 3 2 2" xfId="23445"/>
    <cellStyle name="Обычный 2 2 3 3 5 2 3 3" xfId="23446"/>
    <cellStyle name="Обычный 2 2 3 3 5 2 4" xfId="23447"/>
    <cellStyle name="Обычный 2 2 3 3 5 2 4 2" xfId="23448"/>
    <cellStyle name="Обычный 2 2 3 3 5 2 5" xfId="23449"/>
    <cellStyle name="Обычный 2 2 3 3 5 3" xfId="23450"/>
    <cellStyle name="Обычный 2 2 3 3 5 3 2" xfId="23451"/>
    <cellStyle name="Обычный 2 2 3 3 5 3 2 2" xfId="23452"/>
    <cellStyle name="Обычный 2 2 3 3 5 3 2 2 2" xfId="23453"/>
    <cellStyle name="Обычный 2 2 3 3 5 3 2 3" xfId="23454"/>
    <cellStyle name="Обычный 2 2 3 3 5 3 3" xfId="23455"/>
    <cellStyle name="Обычный 2 2 3 3 5 3 3 2" xfId="23456"/>
    <cellStyle name="Обычный 2 2 3 3 5 3 4" xfId="23457"/>
    <cellStyle name="Обычный 2 2 3 3 5 4" xfId="23458"/>
    <cellStyle name="Обычный 2 2 3 3 5 4 2" xfId="23459"/>
    <cellStyle name="Обычный 2 2 3 3 5 4 2 2" xfId="23460"/>
    <cellStyle name="Обычный 2 2 3 3 5 4 3" xfId="23461"/>
    <cellStyle name="Обычный 2 2 3 3 5 5" xfId="23462"/>
    <cellStyle name="Обычный 2 2 3 3 5 5 2" xfId="23463"/>
    <cellStyle name="Обычный 2 2 3 3 5 6" xfId="23464"/>
    <cellStyle name="Обычный 2 2 3 3 6" xfId="23465"/>
    <cellStyle name="Обычный 2 2 3 3 6 2" xfId="23466"/>
    <cellStyle name="Обычный 2 2 3 3 6 2 2" xfId="23467"/>
    <cellStyle name="Обычный 2 2 3 3 6 2 2 2" xfId="23468"/>
    <cellStyle name="Обычный 2 2 3 3 6 2 2 2 2" xfId="23469"/>
    <cellStyle name="Обычный 2 2 3 3 6 2 2 2 2 2" xfId="23470"/>
    <cellStyle name="Обычный 2 2 3 3 6 2 2 2 3" xfId="23471"/>
    <cellStyle name="Обычный 2 2 3 3 6 2 2 3" xfId="23472"/>
    <cellStyle name="Обычный 2 2 3 3 6 2 2 3 2" xfId="23473"/>
    <cellStyle name="Обычный 2 2 3 3 6 2 2 4" xfId="23474"/>
    <cellStyle name="Обычный 2 2 3 3 6 2 3" xfId="23475"/>
    <cellStyle name="Обычный 2 2 3 3 6 2 3 2" xfId="23476"/>
    <cellStyle name="Обычный 2 2 3 3 6 2 3 2 2" xfId="23477"/>
    <cellStyle name="Обычный 2 2 3 3 6 2 3 3" xfId="23478"/>
    <cellStyle name="Обычный 2 2 3 3 6 2 4" xfId="23479"/>
    <cellStyle name="Обычный 2 2 3 3 6 2 4 2" xfId="23480"/>
    <cellStyle name="Обычный 2 2 3 3 6 2 5" xfId="23481"/>
    <cellStyle name="Обычный 2 2 3 3 6 3" xfId="23482"/>
    <cellStyle name="Обычный 2 2 3 3 6 3 2" xfId="23483"/>
    <cellStyle name="Обычный 2 2 3 3 6 3 2 2" xfId="23484"/>
    <cellStyle name="Обычный 2 2 3 3 6 3 2 2 2" xfId="23485"/>
    <cellStyle name="Обычный 2 2 3 3 6 3 2 3" xfId="23486"/>
    <cellStyle name="Обычный 2 2 3 3 6 3 3" xfId="23487"/>
    <cellStyle name="Обычный 2 2 3 3 6 3 3 2" xfId="23488"/>
    <cellStyle name="Обычный 2 2 3 3 6 3 4" xfId="23489"/>
    <cellStyle name="Обычный 2 2 3 3 6 4" xfId="23490"/>
    <cellStyle name="Обычный 2 2 3 3 6 4 2" xfId="23491"/>
    <cellStyle name="Обычный 2 2 3 3 6 4 2 2" xfId="23492"/>
    <cellStyle name="Обычный 2 2 3 3 6 4 3" xfId="23493"/>
    <cellStyle name="Обычный 2 2 3 3 6 5" xfId="23494"/>
    <cellStyle name="Обычный 2 2 3 3 6 5 2" xfId="23495"/>
    <cellStyle name="Обычный 2 2 3 3 6 6" xfId="23496"/>
    <cellStyle name="Обычный 2 2 3 3 7" xfId="23497"/>
    <cellStyle name="Обычный 2 2 3 3 7 2" xfId="23498"/>
    <cellStyle name="Обычный 2 2 3 3 7 2 2" xfId="23499"/>
    <cellStyle name="Обычный 2 2 3 3 7 2 2 2" xfId="23500"/>
    <cellStyle name="Обычный 2 2 3 3 7 2 2 2 2" xfId="23501"/>
    <cellStyle name="Обычный 2 2 3 3 7 2 2 3" xfId="23502"/>
    <cellStyle name="Обычный 2 2 3 3 7 2 3" xfId="23503"/>
    <cellStyle name="Обычный 2 2 3 3 7 2 3 2" xfId="23504"/>
    <cellStyle name="Обычный 2 2 3 3 7 2 4" xfId="23505"/>
    <cellStyle name="Обычный 2 2 3 3 7 3" xfId="23506"/>
    <cellStyle name="Обычный 2 2 3 3 7 3 2" xfId="23507"/>
    <cellStyle name="Обычный 2 2 3 3 7 3 2 2" xfId="23508"/>
    <cellStyle name="Обычный 2 2 3 3 7 3 3" xfId="23509"/>
    <cellStyle name="Обычный 2 2 3 3 7 4" xfId="23510"/>
    <cellStyle name="Обычный 2 2 3 3 7 4 2" xfId="23511"/>
    <cellStyle name="Обычный 2 2 3 3 7 5" xfId="23512"/>
    <cellStyle name="Обычный 2 2 3 3 8" xfId="23513"/>
    <cellStyle name="Обычный 2 2 3 3 8 2" xfId="23514"/>
    <cellStyle name="Обычный 2 2 3 3 8 2 2" xfId="23515"/>
    <cellStyle name="Обычный 2 2 3 3 8 2 2 2" xfId="23516"/>
    <cellStyle name="Обычный 2 2 3 3 8 2 3" xfId="23517"/>
    <cellStyle name="Обычный 2 2 3 3 8 3" xfId="23518"/>
    <cellStyle name="Обычный 2 2 3 3 8 3 2" xfId="23519"/>
    <cellStyle name="Обычный 2 2 3 3 8 4" xfId="23520"/>
    <cellStyle name="Обычный 2 2 3 3 9" xfId="23521"/>
    <cellStyle name="Обычный 2 2 3 3 9 2" xfId="23522"/>
    <cellStyle name="Обычный 2 2 3 3 9 2 2" xfId="23523"/>
    <cellStyle name="Обычный 2 2 3 3 9 3" xfId="23524"/>
    <cellStyle name="Обычный 2 2 3 4" xfId="23525"/>
    <cellStyle name="Обычный 2 2 3 4 10" xfId="23526"/>
    <cellStyle name="Обычный 2 2 3 4 10 2" xfId="23527"/>
    <cellStyle name="Обычный 2 2 3 4 11" xfId="23528"/>
    <cellStyle name="Обычный 2 2 3 4 2" xfId="23529"/>
    <cellStyle name="Обычный 2 2 3 4 2 2" xfId="23530"/>
    <cellStyle name="Обычный 2 2 3 4 2 2 2" xfId="23531"/>
    <cellStyle name="Обычный 2 2 3 4 2 2 2 2" xfId="23532"/>
    <cellStyle name="Обычный 2 2 3 4 2 2 2 2 2" xfId="23533"/>
    <cellStyle name="Обычный 2 2 3 4 2 2 2 2 2 2" xfId="23534"/>
    <cellStyle name="Обычный 2 2 3 4 2 2 2 2 3" xfId="23535"/>
    <cellStyle name="Обычный 2 2 3 4 2 2 2 3" xfId="23536"/>
    <cellStyle name="Обычный 2 2 3 4 2 2 2 3 2" xfId="23537"/>
    <cellStyle name="Обычный 2 2 3 4 2 2 2 4" xfId="23538"/>
    <cellStyle name="Обычный 2 2 3 4 2 2 3" xfId="23539"/>
    <cellStyle name="Обычный 2 2 3 4 2 2 3 2" xfId="23540"/>
    <cellStyle name="Обычный 2 2 3 4 2 2 3 2 2" xfId="23541"/>
    <cellStyle name="Обычный 2 2 3 4 2 2 3 3" xfId="23542"/>
    <cellStyle name="Обычный 2 2 3 4 2 2 4" xfId="23543"/>
    <cellStyle name="Обычный 2 2 3 4 2 2 4 2" xfId="23544"/>
    <cellStyle name="Обычный 2 2 3 4 2 2 5" xfId="23545"/>
    <cellStyle name="Обычный 2 2 3 4 2 3" xfId="23546"/>
    <cellStyle name="Обычный 2 2 3 4 2 3 2" xfId="23547"/>
    <cellStyle name="Обычный 2 2 3 4 2 3 2 2" xfId="23548"/>
    <cellStyle name="Обычный 2 2 3 4 2 3 2 2 2" xfId="23549"/>
    <cellStyle name="Обычный 2 2 3 4 2 3 2 3" xfId="23550"/>
    <cellStyle name="Обычный 2 2 3 4 2 3 3" xfId="23551"/>
    <cellStyle name="Обычный 2 2 3 4 2 3 3 2" xfId="23552"/>
    <cellStyle name="Обычный 2 2 3 4 2 3 4" xfId="23553"/>
    <cellStyle name="Обычный 2 2 3 4 2 4" xfId="23554"/>
    <cellStyle name="Обычный 2 2 3 4 2 4 2" xfId="23555"/>
    <cellStyle name="Обычный 2 2 3 4 2 4 2 2" xfId="23556"/>
    <cellStyle name="Обычный 2 2 3 4 2 4 3" xfId="23557"/>
    <cellStyle name="Обычный 2 2 3 4 2 5" xfId="23558"/>
    <cellStyle name="Обычный 2 2 3 4 2 5 2" xfId="23559"/>
    <cellStyle name="Обычный 2 2 3 4 2 6" xfId="23560"/>
    <cellStyle name="Обычный 2 2 3 4 3" xfId="23561"/>
    <cellStyle name="Обычный 2 2 3 4 3 2" xfId="23562"/>
    <cellStyle name="Обычный 2 2 3 4 3 2 2" xfId="23563"/>
    <cellStyle name="Обычный 2 2 3 4 3 2 2 2" xfId="23564"/>
    <cellStyle name="Обычный 2 2 3 4 3 2 2 2 2" xfId="23565"/>
    <cellStyle name="Обычный 2 2 3 4 3 2 2 2 2 2" xfId="23566"/>
    <cellStyle name="Обычный 2 2 3 4 3 2 2 2 3" xfId="23567"/>
    <cellStyle name="Обычный 2 2 3 4 3 2 2 3" xfId="23568"/>
    <cellStyle name="Обычный 2 2 3 4 3 2 2 3 2" xfId="23569"/>
    <cellStyle name="Обычный 2 2 3 4 3 2 2 4" xfId="23570"/>
    <cellStyle name="Обычный 2 2 3 4 3 2 3" xfId="23571"/>
    <cellStyle name="Обычный 2 2 3 4 3 2 3 2" xfId="23572"/>
    <cellStyle name="Обычный 2 2 3 4 3 2 3 2 2" xfId="23573"/>
    <cellStyle name="Обычный 2 2 3 4 3 2 3 3" xfId="23574"/>
    <cellStyle name="Обычный 2 2 3 4 3 2 4" xfId="23575"/>
    <cellStyle name="Обычный 2 2 3 4 3 2 4 2" xfId="23576"/>
    <cellStyle name="Обычный 2 2 3 4 3 2 5" xfId="23577"/>
    <cellStyle name="Обычный 2 2 3 4 3 3" xfId="23578"/>
    <cellStyle name="Обычный 2 2 3 4 3 3 2" xfId="23579"/>
    <cellStyle name="Обычный 2 2 3 4 3 3 2 2" xfId="23580"/>
    <cellStyle name="Обычный 2 2 3 4 3 3 2 2 2" xfId="23581"/>
    <cellStyle name="Обычный 2 2 3 4 3 3 2 3" xfId="23582"/>
    <cellStyle name="Обычный 2 2 3 4 3 3 3" xfId="23583"/>
    <cellStyle name="Обычный 2 2 3 4 3 3 3 2" xfId="23584"/>
    <cellStyle name="Обычный 2 2 3 4 3 3 4" xfId="23585"/>
    <cellStyle name="Обычный 2 2 3 4 3 4" xfId="23586"/>
    <cellStyle name="Обычный 2 2 3 4 3 4 2" xfId="23587"/>
    <cellStyle name="Обычный 2 2 3 4 3 4 2 2" xfId="23588"/>
    <cellStyle name="Обычный 2 2 3 4 3 4 3" xfId="23589"/>
    <cellStyle name="Обычный 2 2 3 4 3 5" xfId="23590"/>
    <cellStyle name="Обычный 2 2 3 4 3 5 2" xfId="23591"/>
    <cellStyle name="Обычный 2 2 3 4 3 6" xfId="23592"/>
    <cellStyle name="Обычный 2 2 3 4 4" xfId="23593"/>
    <cellStyle name="Обычный 2 2 3 4 4 2" xfId="23594"/>
    <cellStyle name="Обычный 2 2 3 4 4 2 2" xfId="23595"/>
    <cellStyle name="Обычный 2 2 3 4 4 2 2 2" xfId="23596"/>
    <cellStyle name="Обычный 2 2 3 4 4 2 2 2 2" xfId="23597"/>
    <cellStyle name="Обычный 2 2 3 4 4 2 2 2 2 2" xfId="23598"/>
    <cellStyle name="Обычный 2 2 3 4 4 2 2 2 3" xfId="23599"/>
    <cellStyle name="Обычный 2 2 3 4 4 2 2 3" xfId="23600"/>
    <cellStyle name="Обычный 2 2 3 4 4 2 2 3 2" xfId="23601"/>
    <cellStyle name="Обычный 2 2 3 4 4 2 2 4" xfId="23602"/>
    <cellStyle name="Обычный 2 2 3 4 4 2 3" xfId="23603"/>
    <cellStyle name="Обычный 2 2 3 4 4 2 3 2" xfId="23604"/>
    <cellStyle name="Обычный 2 2 3 4 4 2 3 2 2" xfId="23605"/>
    <cellStyle name="Обычный 2 2 3 4 4 2 3 3" xfId="23606"/>
    <cellStyle name="Обычный 2 2 3 4 4 2 4" xfId="23607"/>
    <cellStyle name="Обычный 2 2 3 4 4 2 4 2" xfId="23608"/>
    <cellStyle name="Обычный 2 2 3 4 4 2 5" xfId="23609"/>
    <cellStyle name="Обычный 2 2 3 4 4 3" xfId="23610"/>
    <cellStyle name="Обычный 2 2 3 4 4 3 2" xfId="23611"/>
    <cellStyle name="Обычный 2 2 3 4 4 3 2 2" xfId="23612"/>
    <cellStyle name="Обычный 2 2 3 4 4 3 2 2 2" xfId="23613"/>
    <cellStyle name="Обычный 2 2 3 4 4 3 2 3" xfId="23614"/>
    <cellStyle name="Обычный 2 2 3 4 4 3 3" xfId="23615"/>
    <cellStyle name="Обычный 2 2 3 4 4 3 3 2" xfId="23616"/>
    <cellStyle name="Обычный 2 2 3 4 4 3 4" xfId="23617"/>
    <cellStyle name="Обычный 2 2 3 4 4 4" xfId="23618"/>
    <cellStyle name="Обычный 2 2 3 4 4 4 2" xfId="23619"/>
    <cellStyle name="Обычный 2 2 3 4 4 4 2 2" xfId="23620"/>
    <cellStyle name="Обычный 2 2 3 4 4 4 3" xfId="23621"/>
    <cellStyle name="Обычный 2 2 3 4 4 5" xfId="23622"/>
    <cellStyle name="Обычный 2 2 3 4 4 5 2" xfId="23623"/>
    <cellStyle name="Обычный 2 2 3 4 4 6" xfId="23624"/>
    <cellStyle name="Обычный 2 2 3 4 5" xfId="23625"/>
    <cellStyle name="Обычный 2 2 3 4 5 2" xfId="23626"/>
    <cellStyle name="Обычный 2 2 3 4 5 2 2" xfId="23627"/>
    <cellStyle name="Обычный 2 2 3 4 5 2 2 2" xfId="23628"/>
    <cellStyle name="Обычный 2 2 3 4 5 2 2 2 2" xfId="23629"/>
    <cellStyle name="Обычный 2 2 3 4 5 2 2 2 2 2" xfId="23630"/>
    <cellStyle name="Обычный 2 2 3 4 5 2 2 2 3" xfId="23631"/>
    <cellStyle name="Обычный 2 2 3 4 5 2 2 3" xfId="23632"/>
    <cellStyle name="Обычный 2 2 3 4 5 2 2 3 2" xfId="23633"/>
    <cellStyle name="Обычный 2 2 3 4 5 2 2 4" xfId="23634"/>
    <cellStyle name="Обычный 2 2 3 4 5 2 3" xfId="23635"/>
    <cellStyle name="Обычный 2 2 3 4 5 2 3 2" xfId="23636"/>
    <cellStyle name="Обычный 2 2 3 4 5 2 3 2 2" xfId="23637"/>
    <cellStyle name="Обычный 2 2 3 4 5 2 3 3" xfId="23638"/>
    <cellStyle name="Обычный 2 2 3 4 5 2 4" xfId="23639"/>
    <cellStyle name="Обычный 2 2 3 4 5 2 4 2" xfId="23640"/>
    <cellStyle name="Обычный 2 2 3 4 5 2 5" xfId="23641"/>
    <cellStyle name="Обычный 2 2 3 4 5 3" xfId="23642"/>
    <cellStyle name="Обычный 2 2 3 4 5 3 2" xfId="23643"/>
    <cellStyle name="Обычный 2 2 3 4 5 3 2 2" xfId="23644"/>
    <cellStyle name="Обычный 2 2 3 4 5 3 2 2 2" xfId="23645"/>
    <cellStyle name="Обычный 2 2 3 4 5 3 2 3" xfId="23646"/>
    <cellStyle name="Обычный 2 2 3 4 5 3 3" xfId="23647"/>
    <cellStyle name="Обычный 2 2 3 4 5 3 3 2" xfId="23648"/>
    <cellStyle name="Обычный 2 2 3 4 5 3 4" xfId="23649"/>
    <cellStyle name="Обычный 2 2 3 4 5 4" xfId="23650"/>
    <cellStyle name="Обычный 2 2 3 4 5 4 2" xfId="23651"/>
    <cellStyle name="Обычный 2 2 3 4 5 4 2 2" xfId="23652"/>
    <cellStyle name="Обычный 2 2 3 4 5 4 3" xfId="23653"/>
    <cellStyle name="Обычный 2 2 3 4 5 5" xfId="23654"/>
    <cellStyle name="Обычный 2 2 3 4 5 5 2" xfId="23655"/>
    <cellStyle name="Обычный 2 2 3 4 5 6" xfId="23656"/>
    <cellStyle name="Обычный 2 2 3 4 6" xfId="23657"/>
    <cellStyle name="Обычный 2 2 3 4 6 2" xfId="23658"/>
    <cellStyle name="Обычный 2 2 3 4 6 2 2" xfId="23659"/>
    <cellStyle name="Обычный 2 2 3 4 6 2 2 2" xfId="23660"/>
    <cellStyle name="Обычный 2 2 3 4 6 2 2 2 2" xfId="23661"/>
    <cellStyle name="Обычный 2 2 3 4 6 2 2 3" xfId="23662"/>
    <cellStyle name="Обычный 2 2 3 4 6 2 3" xfId="23663"/>
    <cellStyle name="Обычный 2 2 3 4 6 2 3 2" xfId="23664"/>
    <cellStyle name="Обычный 2 2 3 4 6 2 4" xfId="23665"/>
    <cellStyle name="Обычный 2 2 3 4 6 3" xfId="23666"/>
    <cellStyle name="Обычный 2 2 3 4 6 3 2" xfId="23667"/>
    <cellStyle name="Обычный 2 2 3 4 6 3 2 2" xfId="23668"/>
    <cellStyle name="Обычный 2 2 3 4 6 3 3" xfId="23669"/>
    <cellStyle name="Обычный 2 2 3 4 6 4" xfId="23670"/>
    <cellStyle name="Обычный 2 2 3 4 6 4 2" xfId="23671"/>
    <cellStyle name="Обычный 2 2 3 4 6 5" xfId="23672"/>
    <cellStyle name="Обычный 2 2 3 4 7" xfId="23673"/>
    <cellStyle name="Обычный 2 2 3 4 7 2" xfId="23674"/>
    <cellStyle name="Обычный 2 2 3 4 7 2 2" xfId="23675"/>
    <cellStyle name="Обычный 2 2 3 4 7 2 2 2" xfId="23676"/>
    <cellStyle name="Обычный 2 2 3 4 7 2 3" xfId="23677"/>
    <cellStyle name="Обычный 2 2 3 4 7 3" xfId="23678"/>
    <cellStyle name="Обычный 2 2 3 4 7 3 2" xfId="23679"/>
    <cellStyle name="Обычный 2 2 3 4 7 4" xfId="23680"/>
    <cellStyle name="Обычный 2 2 3 4 8" xfId="23681"/>
    <cellStyle name="Обычный 2 2 3 4 8 2" xfId="23682"/>
    <cellStyle name="Обычный 2 2 3 4 8 2 2" xfId="23683"/>
    <cellStyle name="Обычный 2 2 3 4 8 3" xfId="23684"/>
    <cellStyle name="Обычный 2 2 3 4 9" xfId="23685"/>
    <cellStyle name="Обычный 2 2 3 5" xfId="23686"/>
    <cellStyle name="Обычный 2 2 3 5 10" xfId="23687"/>
    <cellStyle name="Обычный 2 2 3 5 10 2" xfId="23688"/>
    <cellStyle name="Обычный 2 2 3 5 11" xfId="23689"/>
    <cellStyle name="Обычный 2 2 3 5 2" xfId="23690"/>
    <cellStyle name="Обычный 2 2 3 5 2 2" xfId="23691"/>
    <cellStyle name="Обычный 2 2 3 5 2 2 2" xfId="23692"/>
    <cellStyle name="Обычный 2 2 3 5 2 2 2 2" xfId="23693"/>
    <cellStyle name="Обычный 2 2 3 5 2 2 2 2 2" xfId="23694"/>
    <cellStyle name="Обычный 2 2 3 5 2 2 2 2 2 2" xfId="23695"/>
    <cellStyle name="Обычный 2 2 3 5 2 2 2 2 3" xfId="23696"/>
    <cellStyle name="Обычный 2 2 3 5 2 2 2 3" xfId="23697"/>
    <cellStyle name="Обычный 2 2 3 5 2 2 2 3 2" xfId="23698"/>
    <cellStyle name="Обычный 2 2 3 5 2 2 2 4" xfId="23699"/>
    <cellStyle name="Обычный 2 2 3 5 2 2 3" xfId="23700"/>
    <cellStyle name="Обычный 2 2 3 5 2 2 3 2" xfId="23701"/>
    <cellStyle name="Обычный 2 2 3 5 2 2 3 2 2" xfId="23702"/>
    <cellStyle name="Обычный 2 2 3 5 2 2 3 3" xfId="23703"/>
    <cellStyle name="Обычный 2 2 3 5 2 2 4" xfId="23704"/>
    <cellStyle name="Обычный 2 2 3 5 2 2 4 2" xfId="23705"/>
    <cellStyle name="Обычный 2 2 3 5 2 2 5" xfId="23706"/>
    <cellStyle name="Обычный 2 2 3 5 2 3" xfId="23707"/>
    <cellStyle name="Обычный 2 2 3 5 2 3 2" xfId="23708"/>
    <cellStyle name="Обычный 2 2 3 5 2 3 2 2" xfId="23709"/>
    <cellStyle name="Обычный 2 2 3 5 2 3 2 2 2" xfId="23710"/>
    <cellStyle name="Обычный 2 2 3 5 2 3 2 3" xfId="23711"/>
    <cellStyle name="Обычный 2 2 3 5 2 3 3" xfId="23712"/>
    <cellStyle name="Обычный 2 2 3 5 2 3 3 2" xfId="23713"/>
    <cellStyle name="Обычный 2 2 3 5 2 3 4" xfId="23714"/>
    <cellStyle name="Обычный 2 2 3 5 2 4" xfId="23715"/>
    <cellStyle name="Обычный 2 2 3 5 2 4 2" xfId="23716"/>
    <cellStyle name="Обычный 2 2 3 5 2 4 2 2" xfId="23717"/>
    <cellStyle name="Обычный 2 2 3 5 2 4 3" xfId="23718"/>
    <cellStyle name="Обычный 2 2 3 5 2 5" xfId="23719"/>
    <cellStyle name="Обычный 2 2 3 5 2 5 2" xfId="23720"/>
    <cellStyle name="Обычный 2 2 3 5 2 6" xfId="23721"/>
    <cellStyle name="Обычный 2 2 3 5 3" xfId="23722"/>
    <cellStyle name="Обычный 2 2 3 5 3 2" xfId="23723"/>
    <cellStyle name="Обычный 2 2 3 5 3 2 2" xfId="23724"/>
    <cellStyle name="Обычный 2 2 3 5 3 2 2 2" xfId="23725"/>
    <cellStyle name="Обычный 2 2 3 5 3 2 2 2 2" xfId="23726"/>
    <cellStyle name="Обычный 2 2 3 5 3 2 2 2 2 2" xfId="23727"/>
    <cellStyle name="Обычный 2 2 3 5 3 2 2 2 3" xfId="23728"/>
    <cellStyle name="Обычный 2 2 3 5 3 2 2 3" xfId="23729"/>
    <cellStyle name="Обычный 2 2 3 5 3 2 2 3 2" xfId="23730"/>
    <cellStyle name="Обычный 2 2 3 5 3 2 2 4" xfId="23731"/>
    <cellStyle name="Обычный 2 2 3 5 3 2 3" xfId="23732"/>
    <cellStyle name="Обычный 2 2 3 5 3 2 3 2" xfId="23733"/>
    <cellStyle name="Обычный 2 2 3 5 3 2 3 2 2" xfId="23734"/>
    <cellStyle name="Обычный 2 2 3 5 3 2 3 3" xfId="23735"/>
    <cellStyle name="Обычный 2 2 3 5 3 2 4" xfId="23736"/>
    <cellStyle name="Обычный 2 2 3 5 3 2 4 2" xfId="23737"/>
    <cellStyle name="Обычный 2 2 3 5 3 2 5" xfId="23738"/>
    <cellStyle name="Обычный 2 2 3 5 3 3" xfId="23739"/>
    <cellStyle name="Обычный 2 2 3 5 3 3 2" xfId="23740"/>
    <cellStyle name="Обычный 2 2 3 5 3 3 2 2" xfId="23741"/>
    <cellStyle name="Обычный 2 2 3 5 3 3 2 2 2" xfId="23742"/>
    <cellStyle name="Обычный 2 2 3 5 3 3 2 3" xfId="23743"/>
    <cellStyle name="Обычный 2 2 3 5 3 3 3" xfId="23744"/>
    <cellStyle name="Обычный 2 2 3 5 3 3 3 2" xfId="23745"/>
    <cellStyle name="Обычный 2 2 3 5 3 3 4" xfId="23746"/>
    <cellStyle name="Обычный 2 2 3 5 3 4" xfId="23747"/>
    <cellStyle name="Обычный 2 2 3 5 3 4 2" xfId="23748"/>
    <cellStyle name="Обычный 2 2 3 5 3 4 2 2" xfId="23749"/>
    <cellStyle name="Обычный 2 2 3 5 3 4 3" xfId="23750"/>
    <cellStyle name="Обычный 2 2 3 5 3 5" xfId="23751"/>
    <cellStyle name="Обычный 2 2 3 5 3 5 2" xfId="23752"/>
    <cellStyle name="Обычный 2 2 3 5 3 6" xfId="23753"/>
    <cellStyle name="Обычный 2 2 3 5 4" xfId="23754"/>
    <cellStyle name="Обычный 2 2 3 5 4 2" xfId="23755"/>
    <cellStyle name="Обычный 2 2 3 5 4 2 2" xfId="23756"/>
    <cellStyle name="Обычный 2 2 3 5 4 2 2 2" xfId="23757"/>
    <cellStyle name="Обычный 2 2 3 5 4 2 2 2 2" xfId="23758"/>
    <cellStyle name="Обычный 2 2 3 5 4 2 2 2 2 2" xfId="23759"/>
    <cellStyle name="Обычный 2 2 3 5 4 2 2 2 3" xfId="23760"/>
    <cellStyle name="Обычный 2 2 3 5 4 2 2 3" xfId="23761"/>
    <cellStyle name="Обычный 2 2 3 5 4 2 2 3 2" xfId="23762"/>
    <cellStyle name="Обычный 2 2 3 5 4 2 2 4" xfId="23763"/>
    <cellStyle name="Обычный 2 2 3 5 4 2 3" xfId="23764"/>
    <cellStyle name="Обычный 2 2 3 5 4 2 3 2" xfId="23765"/>
    <cellStyle name="Обычный 2 2 3 5 4 2 3 2 2" xfId="23766"/>
    <cellStyle name="Обычный 2 2 3 5 4 2 3 3" xfId="23767"/>
    <cellStyle name="Обычный 2 2 3 5 4 2 4" xfId="23768"/>
    <cellStyle name="Обычный 2 2 3 5 4 2 4 2" xfId="23769"/>
    <cellStyle name="Обычный 2 2 3 5 4 2 5" xfId="23770"/>
    <cellStyle name="Обычный 2 2 3 5 4 3" xfId="23771"/>
    <cellStyle name="Обычный 2 2 3 5 4 3 2" xfId="23772"/>
    <cellStyle name="Обычный 2 2 3 5 4 3 2 2" xfId="23773"/>
    <cellStyle name="Обычный 2 2 3 5 4 3 2 2 2" xfId="23774"/>
    <cellStyle name="Обычный 2 2 3 5 4 3 2 3" xfId="23775"/>
    <cellStyle name="Обычный 2 2 3 5 4 3 3" xfId="23776"/>
    <cellStyle name="Обычный 2 2 3 5 4 3 3 2" xfId="23777"/>
    <cellStyle name="Обычный 2 2 3 5 4 3 4" xfId="23778"/>
    <cellStyle name="Обычный 2 2 3 5 4 4" xfId="23779"/>
    <cellStyle name="Обычный 2 2 3 5 4 4 2" xfId="23780"/>
    <cellStyle name="Обычный 2 2 3 5 4 4 2 2" xfId="23781"/>
    <cellStyle name="Обычный 2 2 3 5 4 4 3" xfId="23782"/>
    <cellStyle name="Обычный 2 2 3 5 4 5" xfId="23783"/>
    <cellStyle name="Обычный 2 2 3 5 4 5 2" xfId="23784"/>
    <cellStyle name="Обычный 2 2 3 5 4 6" xfId="23785"/>
    <cellStyle name="Обычный 2 2 3 5 5" xfId="23786"/>
    <cellStyle name="Обычный 2 2 3 5 5 2" xfId="23787"/>
    <cellStyle name="Обычный 2 2 3 5 5 2 2" xfId="23788"/>
    <cellStyle name="Обычный 2 2 3 5 5 2 2 2" xfId="23789"/>
    <cellStyle name="Обычный 2 2 3 5 5 2 2 2 2" xfId="23790"/>
    <cellStyle name="Обычный 2 2 3 5 5 2 2 2 2 2" xfId="23791"/>
    <cellStyle name="Обычный 2 2 3 5 5 2 2 2 3" xfId="23792"/>
    <cellStyle name="Обычный 2 2 3 5 5 2 2 3" xfId="23793"/>
    <cellStyle name="Обычный 2 2 3 5 5 2 2 3 2" xfId="23794"/>
    <cellStyle name="Обычный 2 2 3 5 5 2 2 4" xfId="23795"/>
    <cellStyle name="Обычный 2 2 3 5 5 2 3" xfId="23796"/>
    <cellStyle name="Обычный 2 2 3 5 5 2 3 2" xfId="23797"/>
    <cellStyle name="Обычный 2 2 3 5 5 2 3 2 2" xfId="23798"/>
    <cellStyle name="Обычный 2 2 3 5 5 2 3 3" xfId="23799"/>
    <cellStyle name="Обычный 2 2 3 5 5 2 4" xfId="23800"/>
    <cellStyle name="Обычный 2 2 3 5 5 2 4 2" xfId="23801"/>
    <cellStyle name="Обычный 2 2 3 5 5 2 5" xfId="23802"/>
    <cellStyle name="Обычный 2 2 3 5 5 3" xfId="23803"/>
    <cellStyle name="Обычный 2 2 3 5 5 3 2" xfId="23804"/>
    <cellStyle name="Обычный 2 2 3 5 5 3 2 2" xfId="23805"/>
    <cellStyle name="Обычный 2 2 3 5 5 3 2 2 2" xfId="23806"/>
    <cellStyle name="Обычный 2 2 3 5 5 3 2 3" xfId="23807"/>
    <cellStyle name="Обычный 2 2 3 5 5 3 3" xfId="23808"/>
    <cellStyle name="Обычный 2 2 3 5 5 3 3 2" xfId="23809"/>
    <cellStyle name="Обычный 2 2 3 5 5 3 4" xfId="23810"/>
    <cellStyle name="Обычный 2 2 3 5 5 4" xfId="23811"/>
    <cellStyle name="Обычный 2 2 3 5 5 4 2" xfId="23812"/>
    <cellStyle name="Обычный 2 2 3 5 5 4 2 2" xfId="23813"/>
    <cellStyle name="Обычный 2 2 3 5 5 4 3" xfId="23814"/>
    <cellStyle name="Обычный 2 2 3 5 5 5" xfId="23815"/>
    <cellStyle name="Обычный 2 2 3 5 5 5 2" xfId="23816"/>
    <cellStyle name="Обычный 2 2 3 5 5 6" xfId="23817"/>
    <cellStyle name="Обычный 2 2 3 5 6" xfId="23818"/>
    <cellStyle name="Обычный 2 2 3 5 6 2" xfId="23819"/>
    <cellStyle name="Обычный 2 2 3 5 6 2 2" xfId="23820"/>
    <cellStyle name="Обычный 2 2 3 5 6 2 2 2" xfId="23821"/>
    <cellStyle name="Обычный 2 2 3 5 6 2 2 2 2" xfId="23822"/>
    <cellStyle name="Обычный 2 2 3 5 6 2 2 3" xfId="23823"/>
    <cellStyle name="Обычный 2 2 3 5 6 2 3" xfId="23824"/>
    <cellStyle name="Обычный 2 2 3 5 6 2 3 2" xfId="23825"/>
    <cellStyle name="Обычный 2 2 3 5 6 2 4" xfId="23826"/>
    <cellStyle name="Обычный 2 2 3 5 6 3" xfId="23827"/>
    <cellStyle name="Обычный 2 2 3 5 6 3 2" xfId="23828"/>
    <cellStyle name="Обычный 2 2 3 5 6 3 2 2" xfId="23829"/>
    <cellStyle name="Обычный 2 2 3 5 6 3 3" xfId="23830"/>
    <cellStyle name="Обычный 2 2 3 5 6 4" xfId="23831"/>
    <cellStyle name="Обычный 2 2 3 5 6 4 2" xfId="23832"/>
    <cellStyle name="Обычный 2 2 3 5 6 5" xfId="23833"/>
    <cellStyle name="Обычный 2 2 3 5 7" xfId="23834"/>
    <cellStyle name="Обычный 2 2 3 5 7 2" xfId="23835"/>
    <cellStyle name="Обычный 2 2 3 5 7 2 2" xfId="23836"/>
    <cellStyle name="Обычный 2 2 3 5 7 2 2 2" xfId="23837"/>
    <cellStyle name="Обычный 2 2 3 5 7 2 3" xfId="23838"/>
    <cellStyle name="Обычный 2 2 3 5 7 3" xfId="23839"/>
    <cellStyle name="Обычный 2 2 3 5 7 3 2" xfId="23840"/>
    <cellStyle name="Обычный 2 2 3 5 7 4" xfId="23841"/>
    <cellStyle name="Обычный 2 2 3 5 8" xfId="23842"/>
    <cellStyle name="Обычный 2 2 3 5 8 2" xfId="23843"/>
    <cellStyle name="Обычный 2 2 3 5 8 2 2" xfId="23844"/>
    <cellStyle name="Обычный 2 2 3 5 8 3" xfId="23845"/>
    <cellStyle name="Обычный 2 2 3 5 9" xfId="23846"/>
    <cellStyle name="Обычный 2 2 3 6" xfId="23847"/>
    <cellStyle name="Обычный 2 2 3 6 2" xfId="23848"/>
    <cellStyle name="Обычный 2 2 3 6 2 2" xfId="23849"/>
    <cellStyle name="Обычный 2 2 3 6 2 2 2" xfId="23850"/>
    <cellStyle name="Обычный 2 2 3 6 2 2 2 2" xfId="23851"/>
    <cellStyle name="Обычный 2 2 3 6 2 2 2 2 2" xfId="23852"/>
    <cellStyle name="Обычный 2 2 3 6 2 2 2 3" xfId="23853"/>
    <cellStyle name="Обычный 2 2 3 6 2 2 3" xfId="23854"/>
    <cellStyle name="Обычный 2 2 3 6 2 2 3 2" xfId="23855"/>
    <cellStyle name="Обычный 2 2 3 6 2 2 4" xfId="23856"/>
    <cellStyle name="Обычный 2 2 3 6 2 3" xfId="23857"/>
    <cellStyle name="Обычный 2 2 3 6 2 3 2" xfId="23858"/>
    <cellStyle name="Обычный 2 2 3 6 2 3 2 2" xfId="23859"/>
    <cellStyle name="Обычный 2 2 3 6 2 3 3" xfId="23860"/>
    <cellStyle name="Обычный 2 2 3 6 2 4" xfId="23861"/>
    <cellStyle name="Обычный 2 2 3 6 2 4 2" xfId="23862"/>
    <cellStyle name="Обычный 2 2 3 6 2 5" xfId="23863"/>
    <cellStyle name="Обычный 2 2 3 6 3" xfId="23864"/>
    <cellStyle name="Обычный 2 2 3 6 3 2" xfId="23865"/>
    <cellStyle name="Обычный 2 2 3 6 3 2 2" xfId="23866"/>
    <cellStyle name="Обычный 2 2 3 6 3 2 2 2" xfId="23867"/>
    <cellStyle name="Обычный 2 2 3 6 3 2 3" xfId="23868"/>
    <cellStyle name="Обычный 2 2 3 6 3 3" xfId="23869"/>
    <cellStyle name="Обычный 2 2 3 6 3 3 2" xfId="23870"/>
    <cellStyle name="Обычный 2 2 3 6 3 4" xfId="23871"/>
    <cellStyle name="Обычный 2 2 3 6 4" xfId="23872"/>
    <cellStyle name="Обычный 2 2 3 6 4 2" xfId="23873"/>
    <cellStyle name="Обычный 2 2 3 6 4 2 2" xfId="23874"/>
    <cellStyle name="Обычный 2 2 3 6 4 3" xfId="23875"/>
    <cellStyle name="Обычный 2 2 3 6 5" xfId="23876"/>
    <cellStyle name="Обычный 2 2 3 6 6" xfId="23877"/>
    <cellStyle name="Обычный 2 2 3 6 6 2" xfId="23878"/>
    <cellStyle name="Обычный 2 2 3 6 7" xfId="23879"/>
    <cellStyle name="Обычный 2 2 3 7" xfId="23880"/>
    <cellStyle name="Обычный 2 2 3 7 2" xfId="23881"/>
    <cellStyle name="Обычный 2 2 3 7 2 2" xfId="23882"/>
    <cellStyle name="Обычный 2 2 3 7 2 2 2" xfId="23883"/>
    <cellStyle name="Обычный 2 2 3 7 2 2 2 2" xfId="23884"/>
    <cellStyle name="Обычный 2 2 3 7 2 2 2 2 2" xfId="23885"/>
    <cellStyle name="Обычный 2 2 3 7 2 2 2 3" xfId="23886"/>
    <cellStyle name="Обычный 2 2 3 7 2 2 3" xfId="23887"/>
    <cellStyle name="Обычный 2 2 3 7 2 2 3 2" xfId="23888"/>
    <cellStyle name="Обычный 2 2 3 7 2 2 4" xfId="23889"/>
    <cellStyle name="Обычный 2 2 3 7 2 3" xfId="23890"/>
    <cellStyle name="Обычный 2 2 3 7 2 3 2" xfId="23891"/>
    <cellStyle name="Обычный 2 2 3 7 2 3 2 2" xfId="23892"/>
    <cellStyle name="Обычный 2 2 3 7 2 3 3" xfId="23893"/>
    <cellStyle name="Обычный 2 2 3 7 2 4" xfId="23894"/>
    <cellStyle name="Обычный 2 2 3 7 2 4 2" xfId="23895"/>
    <cellStyle name="Обычный 2 2 3 7 2 5" xfId="23896"/>
    <cellStyle name="Обычный 2 2 3 7 3" xfId="23897"/>
    <cellStyle name="Обычный 2 2 3 7 3 2" xfId="23898"/>
    <cellStyle name="Обычный 2 2 3 7 3 2 2" xfId="23899"/>
    <cellStyle name="Обычный 2 2 3 7 3 2 2 2" xfId="23900"/>
    <cellStyle name="Обычный 2 2 3 7 3 2 3" xfId="23901"/>
    <cellStyle name="Обычный 2 2 3 7 3 3" xfId="23902"/>
    <cellStyle name="Обычный 2 2 3 7 3 3 2" xfId="23903"/>
    <cellStyle name="Обычный 2 2 3 7 3 4" xfId="23904"/>
    <cellStyle name="Обычный 2 2 3 7 4" xfId="23905"/>
    <cellStyle name="Обычный 2 2 3 7 4 2" xfId="23906"/>
    <cellStyle name="Обычный 2 2 3 7 4 2 2" xfId="23907"/>
    <cellStyle name="Обычный 2 2 3 7 4 3" xfId="23908"/>
    <cellStyle name="Обычный 2 2 3 7 5" xfId="23909"/>
    <cellStyle name="Обычный 2 2 3 7 6" xfId="23910"/>
    <cellStyle name="Обычный 2 2 3 7 6 2" xfId="23911"/>
    <cellStyle name="Обычный 2 2 3 7 7" xfId="23912"/>
    <cellStyle name="Обычный 2 2 3 8" xfId="23913"/>
    <cellStyle name="Обычный 2 2 3 8 2" xfId="23914"/>
    <cellStyle name="Обычный 2 2 3 8 2 2" xfId="23915"/>
    <cellStyle name="Обычный 2 2 3 8 2 2 2" xfId="23916"/>
    <cellStyle name="Обычный 2 2 3 8 2 2 2 2" xfId="23917"/>
    <cellStyle name="Обычный 2 2 3 8 2 2 2 2 2" xfId="23918"/>
    <cellStyle name="Обычный 2 2 3 8 2 2 2 3" xfId="23919"/>
    <cellStyle name="Обычный 2 2 3 8 2 2 3" xfId="23920"/>
    <cellStyle name="Обычный 2 2 3 8 2 2 3 2" xfId="23921"/>
    <cellStyle name="Обычный 2 2 3 8 2 2 4" xfId="23922"/>
    <cellStyle name="Обычный 2 2 3 8 2 3" xfId="23923"/>
    <cellStyle name="Обычный 2 2 3 8 2 3 2" xfId="23924"/>
    <cellStyle name="Обычный 2 2 3 8 2 3 2 2" xfId="23925"/>
    <cellStyle name="Обычный 2 2 3 8 2 3 3" xfId="23926"/>
    <cellStyle name="Обычный 2 2 3 8 2 4" xfId="23927"/>
    <cellStyle name="Обычный 2 2 3 8 2 4 2" xfId="23928"/>
    <cellStyle name="Обычный 2 2 3 8 2 5" xfId="23929"/>
    <cellStyle name="Обычный 2 2 3 8 3" xfId="23930"/>
    <cellStyle name="Обычный 2 2 3 8 3 2" xfId="23931"/>
    <cellStyle name="Обычный 2 2 3 8 3 2 2" xfId="23932"/>
    <cellStyle name="Обычный 2 2 3 8 3 2 2 2" xfId="23933"/>
    <cellStyle name="Обычный 2 2 3 8 3 2 3" xfId="23934"/>
    <cellStyle name="Обычный 2 2 3 8 3 3" xfId="23935"/>
    <cellStyle name="Обычный 2 2 3 8 3 3 2" xfId="23936"/>
    <cellStyle name="Обычный 2 2 3 8 3 4" xfId="23937"/>
    <cellStyle name="Обычный 2 2 3 8 4" xfId="23938"/>
    <cellStyle name="Обычный 2 2 3 8 4 2" xfId="23939"/>
    <cellStyle name="Обычный 2 2 3 8 4 2 2" xfId="23940"/>
    <cellStyle name="Обычный 2 2 3 8 4 3" xfId="23941"/>
    <cellStyle name="Обычный 2 2 3 8 5" xfId="23942"/>
    <cellStyle name="Обычный 2 2 3 8 6" xfId="23943"/>
    <cellStyle name="Обычный 2 2 3 8 6 2" xfId="23944"/>
    <cellStyle name="Обычный 2 2 3 8 7" xfId="23945"/>
    <cellStyle name="Обычный 2 2 3 9" xfId="23946"/>
    <cellStyle name="Обычный 2 2 3 9 2" xfId="23947"/>
    <cellStyle name="Обычный 2 2 3 9 2 2" xfId="23948"/>
    <cellStyle name="Обычный 2 2 3 9 2 2 2" xfId="23949"/>
    <cellStyle name="Обычный 2 2 3 9 2 2 2 2" xfId="23950"/>
    <cellStyle name="Обычный 2 2 3 9 2 2 2 2 2" xfId="23951"/>
    <cellStyle name="Обычный 2 2 3 9 2 2 2 3" xfId="23952"/>
    <cellStyle name="Обычный 2 2 3 9 2 2 3" xfId="23953"/>
    <cellStyle name="Обычный 2 2 3 9 2 2 3 2" xfId="23954"/>
    <cellStyle name="Обычный 2 2 3 9 2 2 4" xfId="23955"/>
    <cellStyle name="Обычный 2 2 3 9 2 3" xfId="23956"/>
    <cellStyle name="Обычный 2 2 3 9 2 3 2" xfId="23957"/>
    <cellStyle name="Обычный 2 2 3 9 2 3 2 2" xfId="23958"/>
    <cellStyle name="Обычный 2 2 3 9 2 3 3" xfId="23959"/>
    <cellStyle name="Обычный 2 2 3 9 2 4" xfId="23960"/>
    <cellStyle name="Обычный 2 2 3 9 2 4 2" xfId="23961"/>
    <cellStyle name="Обычный 2 2 3 9 2 5" xfId="23962"/>
    <cellStyle name="Обычный 2 2 3 9 3" xfId="23963"/>
    <cellStyle name="Обычный 2 2 3 9 3 2" xfId="23964"/>
    <cellStyle name="Обычный 2 2 3 9 3 2 2" xfId="23965"/>
    <cellStyle name="Обычный 2 2 3 9 3 2 2 2" xfId="23966"/>
    <cellStyle name="Обычный 2 2 3 9 3 2 3" xfId="23967"/>
    <cellStyle name="Обычный 2 2 3 9 3 3" xfId="23968"/>
    <cellStyle name="Обычный 2 2 3 9 3 3 2" xfId="23969"/>
    <cellStyle name="Обычный 2 2 3 9 3 4" xfId="23970"/>
    <cellStyle name="Обычный 2 2 3 9 4" xfId="23971"/>
    <cellStyle name="Обычный 2 2 3 9 4 2" xfId="23972"/>
    <cellStyle name="Обычный 2 2 3 9 4 2 2" xfId="23973"/>
    <cellStyle name="Обычный 2 2 3 9 4 3" xfId="23974"/>
    <cellStyle name="Обычный 2 2 3 9 5" xfId="23975"/>
    <cellStyle name="Обычный 2 2 3 9 6" xfId="23976"/>
    <cellStyle name="Обычный 2 2 3 9 6 2" xfId="23977"/>
    <cellStyle name="Обычный 2 2 3 9 7" xfId="23978"/>
    <cellStyle name="Обычный 2 2 30" xfId="23979"/>
    <cellStyle name="Обычный 2 2 31" xfId="23980"/>
    <cellStyle name="Обычный 2 2 32" xfId="23981"/>
    <cellStyle name="Обычный 2 2 33" xfId="23982"/>
    <cellStyle name="Обычный 2 2 34" xfId="23983"/>
    <cellStyle name="Обычный 2 2 35" xfId="23984"/>
    <cellStyle name="Обычный 2 2 36" xfId="23985"/>
    <cellStyle name="Обычный 2 2 37" xfId="23986"/>
    <cellStyle name="Обычный 2 2 38" xfId="23987"/>
    <cellStyle name="Обычный 2 2 39" xfId="23988"/>
    <cellStyle name="Обычный 2 2 4" xfId="23989"/>
    <cellStyle name="Обычный 2 2 4 10" xfId="23990"/>
    <cellStyle name="Обычный 2 2 4 10 2" xfId="23991"/>
    <cellStyle name="Обычный 2 2 4 10 2 2" xfId="23992"/>
    <cellStyle name="Обычный 2 2 4 10 2 2 2" xfId="23993"/>
    <cellStyle name="Обычный 2 2 4 10 2 2 2 2" xfId="23994"/>
    <cellStyle name="Обычный 2 2 4 10 2 2 3" xfId="23995"/>
    <cellStyle name="Обычный 2 2 4 10 2 3" xfId="23996"/>
    <cellStyle name="Обычный 2 2 4 10 2 3 2" xfId="23997"/>
    <cellStyle name="Обычный 2 2 4 10 2 4" xfId="23998"/>
    <cellStyle name="Обычный 2 2 4 10 3" xfId="23999"/>
    <cellStyle name="Обычный 2 2 4 10 3 2" xfId="24000"/>
    <cellStyle name="Обычный 2 2 4 10 3 2 2" xfId="24001"/>
    <cellStyle name="Обычный 2 2 4 10 3 3" xfId="24002"/>
    <cellStyle name="Обычный 2 2 4 10 4" xfId="24003"/>
    <cellStyle name="Обычный 2 2 4 10 4 2" xfId="24004"/>
    <cellStyle name="Обычный 2 2 4 10 5" xfId="24005"/>
    <cellStyle name="Обычный 2 2 4 11" xfId="24006"/>
    <cellStyle name="Обычный 2 2 4 11 2" xfId="24007"/>
    <cellStyle name="Обычный 2 2 4 11 2 2" xfId="24008"/>
    <cellStyle name="Обычный 2 2 4 11 2 2 2" xfId="24009"/>
    <cellStyle name="Обычный 2 2 4 11 2 3" xfId="24010"/>
    <cellStyle name="Обычный 2 2 4 11 3" xfId="24011"/>
    <cellStyle name="Обычный 2 2 4 11 3 2" xfId="24012"/>
    <cellStyle name="Обычный 2 2 4 11 4" xfId="24013"/>
    <cellStyle name="Обычный 2 2 4 12" xfId="24014"/>
    <cellStyle name="Обычный 2 2 4 12 2" xfId="24015"/>
    <cellStyle name="Обычный 2 2 4 12 2 2" xfId="24016"/>
    <cellStyle name="Обычный 2 2 4 12 3" xfId="24017"/>
    <cellStyle name="Обычный 2 2 4 13" xfId="24018"/>
    <cellStyle name="Обычный 2 2 4 14" xfId="24019"/>
    <cellStyle name="Обычный 2 2 4 14 2" xfId="24020"/>
    <cellStyle name="Обычный 2 2 4 15" xfId="24021"/>
    <cellStyle name="Обычный 2 2 4 16" xfId="60429"/>
    <cellStyle name="Обычный 2 2 4 2" xfId="24022"/>
    <cellStyle name="Обычный 2 2 4 2 10" xfId="24023"/>
    <cellStyle name="Обычный 2 2 4 2 10 2" xfId="24024"/>
    <cellStyle name="Обычный 2 2 4 2 10 2 2" xfId="24025"/>
    <cellStyle name="Обычный 2 2 4 2 10 2 2 2" xfId="24026"/>
    <cellStyle name="Обычный 2 2 4 2 10 2 3" xfId="24027"/>
    <cellStyle name="Обычный 2 2 4 2 10 3" xfId="24028"/>
    <cellStyle name="Обычный 2 2 4 2 10 3 2" xfId="24029"/>
    <cellStyle name="Обычный 2 2 4 2 10 4" xfId="24030"/>
    <cellStyle name="Обычный 2 2 4 2 11" xfId="24031"/>
    <cellStyle name="Обычный 2 2 4 2 11 2" xfId="24032"/>
    <cellStyle name="Обычный 2 2 4 2 11 2 2" xfId="24033"/>
    <cellStyle name="Обычный 2 2 4 2 11 3" xfId="24034"/>
    <cellStyle name="Обычный 2 2 4 2 12" xfId="24035"/>
    <cellStyle name="Обычный 2 2 4 2 12 2" xfId="24036"/>
    <cellStyle name="Обычный 2 2 4 2 13" xfId="24037"/>
    <cellStyle name="Обычный 2 2 4 2 2" xfId="24038"/>
    <cellStyle name="Обычный 2 2 4 2 2 10" xfId="24039"/>
    <cellStyle name="Обычный 2 2 4 2 2 10 2" xfId="24040"/>
    <cellStyle name="Обычный 2 2 4 2 2 11" xfId="24041"/>
    <cellStyle name="Обычный 2 2 4 2 2 2" xfId="24042"/>
    <cellStyle name="Обычный 2 2 4 2 2 2 10" xfId="24043"/>
    <cellStyle name="Обычный 2 2 4 2 2 2 2" xfId="24044"/>
    <cellStyle name="Обычный 2 2 4 2 2 2 2 2" xfId="24045"/>
    <cellStyle name="Обычный 2 2 4 2 2 2 2 2 2" xfId="24046"/>
    <cellStyle name="Обычный 2 2 4 2 2 2 2 2 2 2" xfId="24047"/>
    <cellStyle name="Обычный 2 2 4 2 2 2 2 2 2 2 2" xfId="24048"/>
    <cellStyle name="Обычный 2 2 4 2 2 2 2 2 2 2 2 2" xfId="24049"/>
    <cellStyle name="Обычный 2 2 4 2 2 2 2 2 2 2 3" xfId="24050"/>
    <cellStyle name="Обычный 2 2 4 2 2 2 2 2 2 3" xfId="24051"/>
    <cellStyle name="Обычный 2 2 4 2 2 2 2 2 2 3 2" xfId="24052"/>
    <cellStyle name="Обычный 2 2 4 2 2 2 2 2 2 4" xfId="24053"/>
    <cellStyle name="Обычный 2 2 4 2 2 2 2 2 3" xfId="24054"/>
    <cellStyle name="Обычный 2 2 4 2 2 2 2 2 3 2" xfId="24055"/>
    <cellStyle name="Обычный 2 2 4 2 2 2 2 2 3 2 2" xfId="24056"/>
    <cellStyle name="Обычный 2 2 4 2 2 2 2 2 3 3" xfId="24057"/>
    <cellStyle name="Обычный 2 2 4 2 2 2 2 2 4" xfId="24058"/>
    <cellStyle name="Обычный 2 2 4 2 2 2 2 2 4 2" xfId="24059"/>
    <cellStyle name="Обычный 2 2 4 2 2 2 2 2 5" xfId="24060"/>
    <cellStyle name="Обычный 2 2 4 2 2 2 2 3" xfId="24061"/>
    <cellStyle name="Обычный 2 2 4 2 2 2 2 3 2" xfId="24062"/>
    <cellStyle name="Обычный 2 2 4 2 2 2 2 3 2 2" xfId="24063"/>
    <cellStyle name="Обычный 2 2 4 2 2 2 2 3 2 2 2" xfId="24064"/>
    <cellStyle name="Обычный 2 2 4 2 2 2 2 3 2 3" xfId="24065"/>
    <cellStyle name="Обычный 2 2 4 2 2 2 2 3 3" xfId="24066"/>
    <cellStyle name="Обычный 2 2 4 2 2 2 2 3 3 2" xfId="24067"/>
    <cellStyle name="Обычный 2 2 4 2 2 2 2 3 4" xfId="24068"/>
    <cellStyle name="Обычный 2 2 4 2 2 2 2 4" xfId="24069"/>
    <cellStyle name="Обычный 2 2 4 2 2 2 2 4 2" xfId="24070"/>
    <cellStyle name="Обычный 2 2 4 2 2 2 2 4 2 2" xfId="24071"/>
    <cellStyle name="Обычный 2 2 4 2 2 2 2 4 3" xfId="24072"/>
    <cellStyle name="Обычный 2 2 4 2 2 2 2 5" xfId="24073"/>
    <cellStyle name="Обычный 2 2 4 2 2 2 2 5 2" xfId="24074"/>
    <cellStyle name="Обычный 2 2 4 2 2 2 2 6" xfId="24075"/>
    <cellStyle name="Обычный 2 2 4 2 2 2 3" xfId="24076"/>
    <cellStyle name="Обычный 2 2 4 2 2 2 3 2" xfId="24077"/>
    <cellStyle name="Обычный 2 2 4 2 2 2 3 2 2" xfId="24078"/>
    <cellStyle name="Обычный 2 2 4 2 2 2 3 2 2 2" xfId="24079"/>
    <cellStyle name="Обычный 2 2 4 2 2 2 3 2 2 2 2" xfId="24080"/>
    <cellStyle name="Обычный 2 2 4 2 2 2 3 2 2 2 2 2" xfId="24081"/>
    <cellStyle name="Обычный 2 2 4 2 2 2 3 2 2 2 3" xfId="24082"/>
    <cellStyle name="Обычный 2 2 4 2 2 2 3 2 2 3" xfId="24083"/>
    <cellStyle name="Обычный 2 2 4 2 2 2 3 2 2 3 2" xfId="24084"/>
    <cellStyle name="Обычный 2 2 4 2 2 2 3 2 2 4" xfId="24085"/>
    <cellStyle name="Обычный 2 2 4 2 2 2 3 2 3" xfId="24086"/>
    <cellStyle name="Обычный 2 2 4 2 2 2 3 2 3 2" xfId="24087"/>
    <cellStyle name="Обычный 2 2 4 2 2 2 3 2 3 2 2" xfId="24088"/>
    <cellStyle name="Обычный 2 2 4 2 2 2 3 2 3 3" xfId="24089"/>
    <cellStyle name="Обычный 2 2 4 2 2 2 3 2 4" xfId="24090"/>
    <cellStyle name="Обычный 2 2 4 2 2 2 3 2 4 2" xfId="24091"/>
    <cellStyle name="Обычный 2 2 4 2 2 2 3 2 5" xfId="24092"/>
    <cellStyle name="Обычный 2 2 4 2 2 2 3 3" xfId="24093"/>
    <cellStyle name="Обычный 2 2 4 2 2 2 3 3 2" xfId="24094"/>
    <cellStyle name="Обычный 2 2 4 2 2 2 3 3 2 2" xfId="24095"/>
    <cellStyle name="Обычный 2 2 4 2 2 2 3 3 2 2 2" xfId="24096"/>
    <cellStyle name="Обычный 2 2 4 2 2 2 3 3 2 3" xfId="24097"/>
    <cellStyle name="Обычный 2 2 4 2 2 2 3 3 3" xfId="24098"/>
    <cellStyle name="Обычный 2 2 4 2 2 2 3 3 3 2" xfId="24099"/>
    <cellStyle name="Обычный 2 2 4 2 2 2 3 3 4" xfId="24100"/>
    <cellStyle name="Обычный 2 2 4 2 2 2 3 4" xfId="24101"/>
    <cellStyle name="Обычный 2 2 4 2 2 2 3 4 2" xfId="24102"/>
    <cellStyle name="Обычный 2 2 4 2 2 2 3 4 2 2" xfId="24103"/>
    <cellStyle name="Обычный 2 2 4 2 2 2 3 4 3" xfId="24104"/>
    <cellStyle name="Обычный 2 2 4 2 2 2 3 5" xfId="24105"/>
    <cellStyle name="Обычный 2 2 4 2 2 2 3 5 2" xfId="24106"/>
    <cellStyle name="Обычный 2 2 4 2 2 2 3 6" xfId="24107"/>
    <cellStyle name="Обычный 2 2 4 2 2 2 4" xfId="24108"/>
    <cellStyle name="Обычный 2 2 4 2 2 2 4 2" xfId="24109"/>
    <cellStyle name="Обычный 2 2 4 2 2 2 4 2 2" xfId="24110"/>
    <cellStyle name="Обычный 2 2 4 2 2 2 4 2 2 2" xfId="24111"/>
    <cellStyle name="Обычный 2 2 4 2 2 2 4 2 2 2 2" xfId="24112"/>
    <cellStyle name="Обычный 2 2 4 2 2 2 4 2 2 2 2 2" xfId="24113"/>
    <cellStyle name="Обычный 2 2 4 2 2 2 4 2 2 2 3" xfId="24114"/>
    <cellStyle name="Обычный 2 2 4 2 2 2 4 2 2 3" xfId="24115"/>
    <cellStyle name="Обычный 2 2 4 2 2 2 4 2 2 3 2" xfId="24116"/>
    <cellStyle name="Обычный 2 2 4 2 2 2 4 2 2 4" xfId="24117"/>
    <cellStyle name="Обычный 2 2 4 2 2 2 4 2 3" xfId="24118"/>
    <cellStyle name="Обычный 2 2 4 2 2 2 4 2 3 2" xfId="24119"/>
    <cellStyle name="Обычный 2 2 4 2 2 2 4 2 3 2 2" xfId="24120"/>
    <cellStyle name="Обычный 2 2 4 2 2 2 4 2 3 3" xfId="24121"/>
    <cellStyle name="Обычный 2 2 4 2 2 2 4 2 4" xfId="24122"/>
    <cellStyle name="Обычный 2 2 4 2 2 2 4 2 4 2" xfId="24123"/>
    <cellStyle name="Обычный 2 2 4 2 2 2 4 2 5" xfId="24124"/>
    <cellStyle name="Обычный 2 2 4 2 2 2 4 3" xfId="24125"/>
    <cellStyle name="Обычный 2 2 4 2 2 2 4 3 2" xfId="24126"/>
    <cellStyle name="Обычный 2 2 4 2 2 2 4 3 2 2" xfId="24127"/>
    <cellStyle name="Обычный 2 2 4 2 2 2 4 3 2 2 2" xfId="24128"/>
    <cellStyle name="Обычный 2 2 4 2 2 2 4 3 2 3" xfId="24129"/>
    <cellStyle name="Обычный 2 2 4 2 2 2 4 3 3" xfId="24130"/>
    <cellStyle name="Обычный 2 2 4 2 2 2 4 3 3 2" xfId="24131"/>
    <cellStyle name="Обычный 2 2 4 2 2 2 4 3 4" xfId="24132"/>
    <cellStyle name="Обычный 2 2 4 2 2 2 4 4" xfId="24133"/>
    <cellStyle name="Обычный 2 2 4 2 2 2 4 4 2" xfId="24134"/>
    <cellStyle name="Обычный 2 2 4 2 2 2 4 4 2 2" xfId="24135"/>
    <cellStyle name="Обычный 2 2 4 2 2 2 4 4 3" xfId="24136"/>
    <cellStyle name="Обычный 2 2 4 2 2 2 4 5" xfId="24137"/>
    <cellStyle name="Обычный 2 2 4 2 2 2 4 5 2" xfId="24138"/>
    <cellStyle name="Обычный 2 2 4 2 2 2 4 6" xfId="24139"/>
    <cellStyle name="Обычный 2 2 4 2 2 2 5" xfId="24140"/>
    <cellStyle name="Обычный 2 2 4 2 2 2 5 2" xfId="24141"/>
    <cellStyle name="Обычный 2 2 4 2 2 2 5 2 2" xfId="24142"/>
    <cellStyle name="Обычный 2 2 4 2 2 2 5 2 2 2" xfId="24143"/>
    <cellStyle name="Обычный 2 2 4 2 2 2 5 2 2 2 2" xfId="24144"/>
    <cellStyle name="Обычный 2 2 4 2 2 2 5 2 2 2 2 2" xfId="24145"/>
    <cellStyle name="Обычный 2 2 4 2 2 2 5 2 2 2 3" xfId="24146"/>
    <cellStyle name="Обычный 2 2 4 2 2 2 5 2 2 3" xfId="24147"/>
    <cellStyle name="Обычный 2 2 4 2 2 2 5 2 2 3 2" xfId="24148"/>
    <cellStyle name="Обычный 2 2 4 2 2 2 5 2 2 4" xfId="24149"/>
    <cellStyle name="Обычный 2 2 4 2 2 2 5 2 3" xfId="24150"/>
    <cellStyle name="Обычный 2 2 4 2 2 2 5 2 3 2" xfId="24151"/>
    <cellStyle name="Обычный 2 2 4 2 2 2 5 2 3 2 2" xfId="24152"/>
    <cellStyle name="Обычный 2 2 4 2 2 2 5 2 3 3" xfId="24153"/>
    <cellStyle name="Обычный 2 2 4 2 2 2 5 2 4" xfId="24154"/>
    <cellStyle name="Обычный 2 2 4 2 2 2 5 2 4 2" xfId="24155"/>
    <cellStyle name="Обычный 2 2 4 2 2 2 5 2 5" xfId="24156"/>
    <cellStyle name="Обычный 2 2 4 2 2 2 5 3" xfId="24157"/>
    <cellStyle name="Обычный 2 2 4 2 2 2 5 3 2" xfId="24158"/>
    <cellStyle name="Обычный 2 2 4 2 2 2 5 3 2 2" xfId="24159"/>
    <cellStyle name="Обычный 2 2 4 2 2 2 5 3 2 2 2" xfId="24160"/>
    <cellStyle name="Обычный 2 2 4 2 2 2 5 3 2 3" xfId="24161"/>
    <cellStyle name="Обычный 2 2 4 2 2 2 5 3 3" xfId="24162"/>
    <cellStyle name="Обычный 2 2 4 2 2 2 5 3 3 2" xfId="24163"/>
    <cellStyle name="Обычный 2 2 4 2 2 2 5 3 4" xfId="24164"/>
    <cellStyle name="Обычный 2 2 4 2 2 2 5 4" xfId="24165"/>
    <cellStyle name="Обычный 2 2 4 2 2 2 5 4 2" xfId="24166"/>
    <cellStyle name="Обычный 2 2 4 2 2 2 5 4 2 2" xfId="24167"/>
    <cellStyle name="Обычный 2 2 4 2 2 2 5 4 3" xfId="24168"/>
    <cellStyle name="Обычный 2 2 4 2 2 2 5 5" xfId="24169"/>
    <cellStyle name="Обычный 2 2 4 2 2 2 5 5 2" xfId="24170"/>
    <cellStyle name="Обычный 2 2 4 2 2 2 5 6" xfId="24171"/>
    <cellStyle name="Обычный 2 2 4 2 2 2 6" xfId="24172"/>
    <cellStyle name="Обычный 2 2 4 2 2 2 6 2" xfId="24173"/>
    <cellStyle name="Обычный 2 2 4 2 2 2 6 2 2" xfId="24174"/>
    <cellStyle name="Обычный 2 2 4 2 2 2 6 2 2 2" xfId="24175"/>
    <cellStyle name="Обычный 2 2 4 2 2 2 6 2 2 2 2" xfId="24176"/>
    <cellStyle name="Обычный 2 2 4 2 2 2 6 2 2 3" xfId="24177"/>
    <cellStyle name="Обычный 2 2 4 2 2 2 6 2 3" xfId="24178"/>
    <cellStyle name="Обычный 2 2 4 2 2 2 6 2 3 2" xfId="24179"/>
    <cellStyle name="Обычный 2 2 4 2 2 2 6 2 4" xfId="24180"/>
    <cellStyle name="Обычный 2 2 4 2 2 2 6 3" xfId="24181"/>
    <cellStyle name="Обычный 2 2 4 2 2 2 6 3 2" xfId="24182"/>
    <cellStyle name="Обычный 2 2 4 2 2 2 6 3 2 2" xfId="24183"/>
    <cellStyle name="Обычный 2 2 4 2 2 2 6 3 3" xfId="24184"/>
    <cellStyle name="Обычный 2 2 4 2 2 2 6 4" xfId="24185"/>
    <cellStyle name="Обычный 2 2 4 2 2 2 6 4 2" xfId="24186"/>
    <cellStyle name="Обычный 2 2 4 2 2 2 6 5" xfId="24187"/>
    <cellStyle name="Обычный 2 2 4 2 2 2 7" xfId="24188"/>
    <cellStyle name="Обычный 2 2 4 2 2 2 7 2" xfId="24189"/>
    <cellStyle name="Обычный 2 2 4 2 2 2 7 2 2" xfId="24190"/>
    <cellStyle name="Обычный 2 2 4 2 2 2 7 2 2 2" xfId="24191"/>
    <cellStyle name="Обычный 2 2 4 2 2 2 7 2 3" xfId="24192"/>
    <cellStyle name="Обычный 2 2 4 2 2 2 7 3" xfId="24193"/>
    <cellStyle name="Обычный 2 2 4 2 2 2 7 3 2" xfId="24194"/>
    <cellStyle name="Обычный 2 2 4 2 2 2 7 4" xfId="24195"/>
    <cellStyle name="Обычный 2 2 4 2 2 2 8" xfId="24196"/>
    <cellStyle name="Обычный 2 2 4 2 2 2 8 2" xfId="24197"/>
    <cellStyle name="Обычный 2 2 4 2 2 2 8 2 2" xfId="24198"/>
    <cellStyle name="Обычный 2 2 4 2 2 2 8 3" xfId="24199"/>
    <cellStyle name="Обычный 2 2 4 2 2 2 9" xfId="24200"/>
    <cellStyle name="Обычный 2 2 4 2 2 2 9 2" xfId="24201"/>
    <cellStyle name="Обычный 2 2 4 2 2 3" xfId="24202"/>
    <cellStyle name="Обычный 2 2 4 2 2 3 2" xfId="24203"/>
    <cellStyle name="Обычный 2 2 4 2 2 3 2 2" xfId="24204"/>
    <cellStyle name="Обычный 2 2 4 2 2 3 2 2 2" xfId="24205"/>
    <cellStyle name="Обычный 2 2 4 2 2 3 2 2 2 2" xfId="24206"/>
    <cellStyle name="Обычный 2 2 4 2 2 3 2 2 2 2 2" xfId="24207"/>
    <cellStyle name="Обычный 2 2 4 2 2 3 2 2 2 3" xfId="24208"/>
    <cellStyle name="Обычный 2 2 4 2 2 3 2 2 3" xfId="24209"/>
    <cellStyle name="Обычный 2 2 4 2 2 3 2 2 3 2" xfId="24210"/>
    <cellStyle name="Обычный 2 2 4 2 2 3 2 2 4" xfId="24211"/>
    <cellStyle name="Обычный 2 2 4 2 2 3 2 3" xfId="24212"/>
    <cellStyle name="Обычный 2 2 4 2 2 3 2 3 2" xfId="24213"/>
    <cellStyle name="Обычный 2 2 4 2 2 3 2 3 2 2" xfId="24214"/>
    <cellStyle name="Обычный 2 2 4 2 2 3 2 3 3" xfId="24215"/>
    <cellStyle name="Обычный 2 2 4 2 2 3 2 4" xfId="24216"/>
    <cellStyle name="Обычный 2 2 4 2 2 3 2 4 2" xfId="24217"/>
    <cellStyle name="Обычный 2 2 4 2 2 3 2 5" xfId="24218"/>
    <cellStyle name="Обычный 2 2 4 2 2 3 3" xfId="24219"/>
    <cellStyle name="Обычный 2 2 4 2 2 3 3 2" xfId="24220"/>
    <cellStyle name="Обычный 2 2 4 2 2 3 3 2 2" xfId="24221"/>
    <cellStyle name="Обычный 2 2 4 2 2 3 3 2 2 2" xfId="24222"/>
    <cellStyle name="Обычный 2 2 4 2 2 3 3 2 3" xfId="24223"/>
    <cellStyle name="Обычный 2 2 4 2 2 3 3 3" xfId="24224"/>
    <cellStyle name="Обычный 2 2 4 2 2 3 3 3 2" xfId="24225"/>
    <cellStyle name="Обычный 2 2 4 2 2 3 3 4" xfId="24226"/>
    <cellStyle name="Обычный 2 2 4 2 2 3 4" xfId="24227"/>
    <cellStyle name="Обычный 2 2 4 2 2 3 4 2" xfId="24228"/>
    <cellStyle name="Обычный 2 2 4 2 2 3 4 2 2" xfId="24229"/>
    <cellStyle name="Обычный 2 2 4 2 2 3 4 3" xfId="24230"/>
    <cellStyle name="Обычный 2 2 4 2 2 3 5" xfId="24231"/>
    <cellStyle name="Обычный 2 2 4 2 2 3 5 2" xfId="24232"/>
    <cellStyle name="Обычный 2 2 4 2 2 3 6" xfId="24233"/>
    <cellStyle name="Обычный 2 2 4 2 2 4" xfId="24234"/>
    <cellStyle name="Обычный 2 2 4 2 2 4 2" xfId="24235"/>
    <cellStyle name="Обычный 2 2 4 2 2 4 2 2" xfId="24236"/>
    <cellStyle name="Обычный 2 2 4 2 2 4 2 2 2" xfId="24237"/>
    <cellStyle name="Обычный 2 2 4 2 2 4 2 2 2 2" xfId="24238"/>
    <cellStyle name="Обычный 2 2 4 2 2 4 2 2 2 2 2" xfId="24239"/>
    <cellStyle name="Обычный 2 2 4 2 2 4 2 2 2 3" xfId="24240"/>
    <cellStyle name="Обычный 2 2 4 2 2 4 2 2 3" xfId="24241"/>
    <cellStyle name="Обычный 2 2 4 2 2 4 2 2 3 2" xfId="24242"/>
    <cellStyle name="Обычный 2 2 4 2 2 4 2 2 4" xfId="24243"/>
    <cellStyle name="Обычный 2 2 4 2 2 4 2 3" xfId="24244"/>
    <cellStyle name="Обычный 2 2 4 2 2 4 2 3 2" xfId="24245"/>
    <cellStyle name="Обычный 2 2 4 2 2 4 2 3 2 2" xfId="24246"/>
    <cellStyle name="Обычный 2 2 4 2 2 4 2 3 3" xfId="24247"/>
    <cellStyle name="Обычный 2 2 4 2 2 4 2 4" xfId="24248"/>
    <cellStyle name="Обычный 2 2 4 2 2 4 2 4 2" xfId="24249"/>
    <cellStyle name="Обычный 2 2 4 2 2 4 2 5" xfId="24250"/>
    <cellStyle name="Обычный 2 2 4 2 2 4 3" xfId="24251"/>
    <cellStyle name="Обычный 2 2 4 2 2 4 3 2" xfId="24252"/>
    <cellStyle name="Обычный 2 2 4 2 2 4 3 2 2" xfId="24253"/>
    <cellStyle name="Обычный 2 2 4 2 2 4 3 2 2 2" xfId="24254"/>
    <cellStyle name="Обычный 2 2 4 2 2 4 3 2 3" xfId="24255"/>
    <cellStyle name="Обычный 2 2 4 2 2 4 3 3" xfId="24256"/>
    <cellStyle name="Обычный 2 2 4 2 2 4 3 3 2" xfId="24257"/>
    <cellStyle name="Обычный 2 2 4 2 2 4 3 4" xfId="24258"/>
    <cellStyle name="Обычный 2 2 4 2 2 4 4" xfId="24259"/>
    <cellStyle name="Обычный 2 2 4 2 2 4 4 2" xfId="24260"/>
    <cellStyle name="Обычный 2 2 4 2 2 4 4 2 2" xfId="24261"/>
    <cellStyle name="Обычный 2 2 4 2 2 4 4 3" xfId="24262"/>
    <cellStyle name="Обычный 2 2 4 2 2 4 5" xfId="24263"/>
    <cellStyle name="Обычный 2 2 4 2 2 4 5 2" xfId="24264"/>
    <cellStyle name="Обычный 2 2 4 2 2 4 6" xfId="24265"/>
    <cellStyle name="Обычный 2 2 4 2 2 5" xfId="24266"/>
    <cellStyle name="Обычный 2 2 4 2 2 5 2" xfId="24267"/>
    <cellStyle name="Обычный 2 2 4 2 2 5 2 2" xfId="24268"/>
    <cellStyle name="Обычный 2 2 4 2 2 5 2 2 2" xfId="24269"/>
    <cellStyle name="Обычный 2 2 4 2 2 5 2 2 2 2" xfId="24270"/>
    <cellStyle name="Обычный 2 2 4 2 2 5 2 2 2 2 2" xfId="24271"/>
    <cellStyle name="Обычный 2 2 4 2 2 5 2 2 2 3" xfId="24272"/>
    <cellStyle name="Обычный 2 2 4 2 2 5 2 2 3" xfId="24273"/>
    <cellStyle name="Обычный 2 2 4 2 2 5 2 2 3 2" xfId="24274"/>
    <cellStyle name="Обычный 2 2 4 2 2 5 2 2 4" xfId="24275"/>
    <cellStyle name="Обычный 2 2 4 2 2 5 2 3" xfId="24276"/>
    <cellStyle name="Обычный 2 2 4 2 2 5 2 3 2" xfId="24277"/>
    <cellStyle name="Обычный 2 2 4 2 2 5 2 3 2 2" xfId="24278"/>
    <cellStyle name="Обычный 2 2 4 2 2 5 2 3 3" xfId="24279"/>
    <cellStyle name="Обычный 2 2 4 2 2 5 2 4" xfId="24280"/>
    <cellStyle name="Обычный 2 2 4 2 2 5 2 4 2" xfId="24281"/>
    <cellStyle name="Обычный 2 2 4 2 2 5 2 5" xfId="24282"/>
    <cellStyle name="Обычный 2 2 4 2 2 5 3" xfId="24283"/>
    <cellStyle name="Обычный 2 2 4 2 2 5 3 2" xfId="24284"/>
    <cellStyle name="Обычный 2 2 4 2 2 5 3 2 2" xfId="24285"/>
    <cellStyle name="Обычный 2 2 4 2 2 5 3 2 2 2" xfId="24286"/>
    <cellStyle name="Обычный 2 2 4 2 2 5 3 2 3" xfId="24287"/>
    <cellStyle name="Обычный 2 2 4 2 2 5 3 3" xfId="24288"/>
    <cellStyle name="Обычный 2 2 4 2 2 5 3 3 2" xfId="24289"/>
    <cellStyle name="Обычный 2 2 4 2 2 5 3 4" xfId="24290"/>
    <cellStyle name="Обычный 2 2 4 2 2 5 4" xfId="24291"/>
    <cellStyle name="Обычный 2 2 4 2 2 5 4 2" xfId="24292"/>
    <cellStyle name="Обычный 2 2 4 2 2 5 4 2 2" xfId="24293"/>
    <cellStyle name="Обычный 2 2 4 2 2 5 4 3" xfId="24294"/>
    <cellStyle name="Обычный 2 2 4 2 2 5 5" xfId="24295"/>
    <cellStyle name="Обычный 2 2 4 2 2 5 5 2" xfId="24296"/>
    <cellStyle name="Обычный 2 2 4 2 2 5 6" xfId="24297"/>
    <cellStyle name="Обычный 2 2 4 2 2 6" xfId="24298"/>
    <cellStyle name="Обычный 2 2 4 2 2 6 2" xfId="24299"/>
    <cellStyle name="Обычный 2 2 4 2 2 6 2 2" xfId="24300"/>
    <cellStyle name="Обычный 2 2 4 2 2 6 2 2 2" xfId="24301"/>
    <cellStyle name="Обычный 2 2 4 2 2 6 2 2 2 2" xfId="24302"/>
    <cellStyle name="Обычный 2 2 4 2 2 6 2 2 2 2 2" xfId="24303"/>
    <cellStyle name="Обычный 2 2 4 2 2 6 2 2 2 3" xfId="24304"/>
    <cellStyle name="Обычный 2 2 4 2 2 6 2 2 3" xfId="24305"/>
    <cellStyle name="Обычный 2 2 4 2 2 6 2 2 3 2" xfId="24306"/>
    <cellStyle name="Обычный 2 2 4 2 2 6 2 2 4" xfId="24307"/>
    <cellStyle name="Обычный 2 2 4 2 2 6 2 3" xfId="24308"/>
    <cellStyle name="Обычный 2 2 4 2 2 6 2 3 2" xfId="24309"/>
    <cellStyle name="Обычный 2 2 4 2 2 6 2 3 2 2" xfId="24310"/>
    <cellStyle name="Обычный 2 2 4 2 2 6 2 3 3" xfId="24311"/>
    <cellStyle name="Обычный 2 2 4 2 2 6 2 4" xfId="24312"/>
    <cellStyle name="Обычный 2 2 4 2 2 6 2 4 2" xfId="24313"/>
    <cellStyle name="Обычный 2 2 4 2 2 6 2 5" xfId="24314"/>
    <cellStyle name="Обычный 2 2 4 2 2 6 3" xfId="24315"/>
    <cellStyle name="Обычный 2 2 4 2 2 6 3 2" xfId="24316"/>
    <cellStyle name="Обычный 2 2 4 2 2 6 3 2 2" xfId="24317"/>
    <cellStyle name="Обычный 2 2 4 2 2 6 3 2 2 2" xfId="24318"/>
    <cellStyle name="Обычный 2 2 4 2 2 6 3 2 3" xfId="24319"/>
    <cellStyle name="Обычный 2 2 4 2 2 6 3 3" xfId="24320"/>
    <cellStyle name="Обычный 2 2 4 2 2 6 3 3 2" xfId="24321"/>
    <cellStyle name="Обычный 2 2 4 2 2 6 3 4" xfId="24322"/>
    <cellStyle name="Обычный 2 2 4 2 2 6 4" xfId="24323"/>
    <cellStyle name="Обычный 2 2 4 2 2 6 4 2" xfId="24324"/>
    <cellStyle name="Обычный 2 2 4 2 2 6 4 2 2" xfId="24325"/>
    <cellStyle name="Обычный 2 2 4 2 2 6 4 3" xfId="24326"/>
    <cellStyle name="Обычный 2 2 4 2 2 6 5" xfId="24327"/>
    <cellStyle name="Обычный 2 2 4 2 2 6 5 2" xfId="24328"/>
    <cellStyle name="Обычный 2 2 4 2 2 6 6" xfId="24329"/>
    <cellStyle name="Обычный 2 2 4 2 2 7" xfId="24330"/>
    <cellStyle name="Обычный 2 2 4 2 2 7 2" xfId="24331"/>
    <cellStyle name="Обычный 2 2 4 2 2 7 2 2" xfId="24332"/>
    <cellStyle name="Обычный 2 2 4 2 2 7 2 2 2" xfId="24333"/>
    <cellStyle name="Обычный 2 2 4 2 2 7 2 2 2 2" xfId="24334"/>
    <cellStyle name="Обычный 2 2 4 2 2 7 2 2 3" xfId="24335"/>
    <cellStyle name="Обычный 2 2 4 2 2 7 2 3" xfId="24336"/>
    <cellStyle name="Обычный 2 2 4 2 2 7 2 3 2" xfId="24337"/>
    <cellStyle name="Обычный 2 2 4 2 2 7 2 4" xfId="24338"/>
    <cellStyle name="Обычный 2 2 4 2 2 7 3" xfId="24339"/>
    <cellStyle name="Обычный 2 2 4 2 2 7 3 2" xfId="24340"/>
    <cellStyle name="Обычный 2 2 4 2 2 7 3 2 2" xfId="24341"/>
    <cellStyle name="Обычный 2 2 4 2 2 7 3 3" xfId="24342"/>
    <cellStyle name="Обычный 2 2 4 2 2 7 4" xfId="24343"/>
    <cellStyle name="Обычный 2 2 4 2 2 7 4 2" xfId="24344"/>
    <cellStyle name="Обычный 2 2 4 2 2 7 5" xfId="24345"/>
    <cellStyle name="Обычный 2 2 4 2 2 8" xfId="24346"/>
    <cellStyle name="Обычный 2 2 4 2 2 8 2" xfId="24347"/>
    <cellStyle name="Обычный 2 2 4 2 2 8 2 2" xfId="24348"/>
    <cellStyle name="Обычный 2 2 4 2 2 8 2 2 2" xfId="24349"/>
    <cellStyle name="Обычный 2 2 4 2 2 8 2 3" xfId="24350"/>
    <cellStyle name="Обычный 2 2 4 2 2 8 3" xfId="24351"/>
    <cellStyle name="Обычный 2 2 4 2 2 8 3 2" xfId="24352"/>
    <cellStyle name="Обычный 2 2 4 2 2 8 4" xfId="24353"/>
    <cellStyle name="Обычный 2 2 4 2 2 9" xfId="24354"/>
    <cellStyle name="Обычный 2 2 4 2 2 9 2" xfId="24355"/>
    <cellStyle name="Обычный 2 2 4 2 2 9 2 2" xfId="24356"/>
    <cellStyle name="Обычный 2 2 4 2 2 9 3" xfId="24357"/>
    <cellStyle name="Обычный 2 2 4 2 3" xfId="24358"/>
    <cellStyle name="Обычный 2 2 4 2 3 10" xfId="24359"/>
    <cellStyle name="Обычный 2 2 4 2 3 2" xfId="24360"/>
    <cellStyle name="Обычный 2 2 4 2 3 2 2" xfId="24361"/>
    <cellStyle name="Обычный 2 2 4 2 3 2 2 2" xfId="24362"/>
    <cellStyle name="Обычный 2 2 4 2 3 2 2 2 2" xfId="24363"/>
    <cellStyle name="Обычный 2 2 4 2 3 2 2 2 2 2" xfId="24364"/>
    <cellStyle name="Обычный 2 2 4 2 3 2 2 2 2 2 2" xfId="24365"/>
    <cellStyle name="Обычный 2 2 4 2 3 2 2 2 2 3" xfId="24366"/>
    <cellStyle name="Обычный 2 2 4 2 3 2 2 2 3" xfId="24367"/>
    <cellStyle name="Обычный 2 2 4 2 3 2 2 2 3 2" xfId="24368"/>
    <cellStyle name="Обычный 2 2 4 2 3 2 2 2 4" xfId="24369"/>
    <cellStyle name="Обычный 2 2 4 2 3 2 2 3" xfId="24370"/>
    <cellStyle name="Обычный 2 2 4 2 3 2 2 3 2" xfId="24371"/>
    <cellStyle name="Обычный 2 2 4 2 3 2 2 3 2 2" xfId="24372"/>
    <cellStyle name="Обычный 2 2 4 2 3 2 2 3 3" xfId="24373"/>
    <cellStyle name="Обычный 2 2 4 2 3 2 2 4" xfId="24374"/>
    <cellStyle name="Обычный 2 2 4 2 3 2 2 4 2" xfId="24375"/>
    <cellStyle name="Обычный 2 2 4 2 3 2 2 5" xfId="24376"/>
    <cellStyle name="Обычный 2 2 4 2 3 2 3" xfId="24377"/>
    <cellStyle name="Обычный 2 2 4 2 3 2 3 2" xfId="24378"/>
    <cellStyle name="Обычный 2 2 4 2 3 2 3 2 2" xfId="24379"/>
    <cellStyle name="Обычный 2 2 4 2 3 2 3 2 2 2" xfId="24380"/>
    <cellStyle name="Обычный 2 2 4 2 3 2 3 2 3" xfId="24381"/>
    <cellStyle name="Обычный 2 2 4 2 3 2 3 3" xfId="24382"/>
    <cellStyle name="Обычный 2 2 4 2 3 2 3 3 2" xfId="24383"/>
    <cellStyle name="Обычный 2 2 4 2 3 2 3 4" xfId="24384"/>
    <cellStyle name="Обычный 2 2 4 2 3 2 4" xfId="24385"/>
    <cellStyle name="Обычный 2 2 4 2 3 2 4 2" xfId="24386"/>
    <cellStyle name="Обычный 2 2 4 2 3 2 4 2 2" xfId="24387"/>
    <cellStyle name="Обычный 2 2 4 2 3 2 4 3" xfId="24388"/>
    <cellStyle name="Обычный 2 2 4 2 3 2 5" xfId="24389"/>
    <cellStyle name="Обычный 2 2 4 2 3 2 5 2" xfId="24390"/>
    <cellStyle name="Обычный 2 2 4 2 3 2 6" xfId="24391"/>
    <cellStyle name="Обычный 2 2 4 2 3 3" xfId="24392"/>
    <cellStyle name="Обычный 2 2 4 2 3 3 2" xfId="24393"/>
    <cellStyle name="Обычный 2 2 4 2 3 3 2 2" xfId="24394"/>
    <cellStyle name="Обычный 2 2 4 2 3 3 2 2 2" xfId="24395"/>
    <cellStyle name="Обычный 2 2 4 2 3 3 2 2 2 2" xfId="24396"/>
    <cellStyle name="Обычный 2 2 4 2 3 3 2 2 2 2 2" xfId="24397"/>
    <cellStyle name="Обычный 2 2 4 2 3 3 2 2 2 3" xfId="24398"/>
    <cellStyle name="Обычный 2 2 4 2 3 3 2 2 3" xfId="24399"/>
    <cellStyle name="Обычный 2 2 4 2 3 3 2 2 3 2" xfId="24400"/>
    <cellStyle name="Обычный 2 2 4 2 3 3 2 2 4" xfId="24401"/>
    <cellStyle name="Обычный 2 2 4 2 3 3 2 3" xfId="24402"/>
    <cellStyle name="Обычный 2 2 4 2 3 3 2 3 2" xfId="24403"/>
    <cellStyle name="Обычный 2 2 4 2 3 3 2 3 2 2" xfId="24404"/>
    <cellStyle name="Обычный 2 2 4 2 3 3 2 3 3" xfId="24405"/>
    <cellStyle name="Обычный 2 2 4 2 3 3 2 4" xfId="24406"/>
    <cellStyle name="Обычный 2 2 4 2 3 3 2 4 2" xfId="24407"/>
    <cellStyle name="Обычный 2 2 4 2 3 3 2 5" xfId="24408"/>
    <cellStyle name="Обычный 2 2 4 2 3 3 3" xfId="24409"/>
    <cellStyle name="Обычный 2 2 4 2 3 3 3 2" xfId="24410"/>
    <cellStyle name="Обычный 2 2 4 2 3 3 3 2 2" xfId="24411"/>
    <cellStyle name="Обычный 2 2 4 2 3 3 3 2 2 2" xfId="24412"/>
    <cellStyle name="Обычный 2 2 4 2 3 3 3 2 3" xfId="24413"/>
    <cellStyle name="Обычный 2 2 4 2 3 3 3 3" xfId="24414"/>
    <cellStyle name="Обычный 2 2 4 2 3 3 3 3 2" xfId="24415"/>
    <cellStyle name="Обычный 2 2 4 2 3 3 3 4" xfId="24416"/>
    <cellStyle name="Обычный 2 2 4 2 3 3 4" xfId="24417"/>
    <cellStyle name="Обычный 2 2 4 2 3 3 4 2" xfId="24418"/>
    <cellStyle name="Обычный 2 2 4 2 3 3 4 2 2" xfId="24419"/>
    <cellStyle name="Обычный 2 2 4 2 3 3 4 3" xfId="24420"/>
    <cellStyle name="Обычный 2 2 4 2 3 3 5" xfId="24421"/>
    <cellStyle name="Обычный 2 2 4 2 3 3 5 2" xfId="24422"/>
    <cellStyle name="Обычный 2 2 4 2 3 3 6" xfId="24423"/>
    <cellStyle name="Обычный 2 2 4 2 3 4" xfId="24424"/>
    <cellStyle name="Обычный 2 2 4 2 3 4 2" xfId="24425"/>
    <cellStyle name="Обычный 2 2 4 2 3 4 2 2" xfId="24426"/>
    <cellStyle name="Обычный 2 2 4 2 3 4 2 2 2" xfId="24427"/>
    <cellStyle name="Обычный 2 2 4 2 3 4 2 2 2 2" xfId="24428"/>
    <cellStyle name="Обычный 2 2 4 2 3 4 2 2 2 2 2" xfId="24429"/>
    <cellStyle name="Обычный 2 2 4 2 3 4 2 2 2 3" xfId="24430"/>
    <cellStyle name="Обычный 2 2 4 2 3 4 2 2 3" xfId="24431"/>
    <cellStyle name="Обычный 2 2 4 2 3 4 2 2 3 2" xfId="24432"/>
    <cellStyle name="Обычный 2 2 4 2 3 4 2 2 4" xfId="24433"/>
    <cellStyle name="Обычный 2 2 4 2 3 4 2 3" xfId="24434"/>
    <cellStyle name="Обычный 2 2 4 2 3 4 2 3 2" xfId="24435"/>
    <cellStyle name="Обычный 2 2 4 2 3 4 2 3 2 2" xfId="24436"/>
    <cellStyle name="Обычный 2 2 4 2 3 4 2 3 3" xfId="24437"/>
    <cellStyle name="Обычный 2 2 4 2 3 4 2 4" xfId="24438"/>
    <cellStyle name="Обычный 2 2 4 2 3 4 2 4 2" xfId="24439"/>
    <cellStyle name="Обычный 2 2 4 2 3 4 2 5" xfId="24440"/>
    <cellStyle name="Обычный 2 2 4 2 3 4 3" xfId="24441"/>
    <cellStyle name="Обычный 2 2 4 2 3 4 3 2" xfId="24442"/>
    <cellStyle name="Обычный 2 2 4 2 3 4 3 2 2" xfId="24443"/>
    <cellStyle name="Обычный 2 2 4 2 3 4 3 2 2 2" xfId="24444"/>
    <cellStyle name="Обычный 2 2 4 2 3 4 3 2 3" xfId="24445"/>
    <cellStyle name="Обычный 2 2 4 2 3 4 3 3" xfId="24446"/>
    <cellStyle name="Обычный 2 2 4 2 3 4 3 3 2" xfId="24447"/>
    <cellStyle name="Обычный 2 2 4 2 3 4 3 4" xfId="24448"/>
    <cellStyle name="Обычный 2 2 4 2 3 4 4" xfId="24449"/>
    <cellStyle name="Обычный 2 2 4 2 3 4 4 2" xfId="24450"/>
    <cellStyle name="Обычный 2 2 4 2 3 4 4 2 2" xfId="24451"/>
    <cellStyle name="Обычный 2 2 4 2 3 4 4 3" xfId="24452"/>
    <cellStyle name="Обычный 2 2 4 2 3 4 5" xfId="24453"/>
    <cellStyle name="Обычный 2 2 4 2 3 4 5 2" xfId="24454"/>
    <cellStyle name="Обычный 2 2 4 2 3 4 6" xfId="24455"/>
    <cellStyle name="Обычный 2 2 4 2 3 5" xfId="24456"/>
    <cellStyle name="Обычный 2 2 4 2 3 5 2" xfId="24457"/>
    <cellStyle name="Обычный 2 2 4 2 3 5 2 2" xfId="24458"/>
    <cellStyle name="Обычный 2 2 4 2 3 5 2 2 2" xfId="24459"/>
    <cellStyle name="Обычный 2 2 4 2 3 5 2 2 2 2" xfId="24460"/>
    <cellStyle name="Обычный 2 2 4 2 3 5 2 2 2 2 2" xfId="24461"/>
    <cellStyle name="Обычный 2 2 4 2 3 5 2 2 2 3" xfId="24462"/>
    <cellStyle name="Обычный 2 2 4 2 3 5 2 2 3" xfId="24463"/>
    <cellStyle name="Обычный 2 2 4 2 3 5 2 2 3 2" xfId="24464"/>
    <cellStyle name="Обычный 2 2 4 2 3 5 2 2 4" xfId="24465"/>
    <cellStyle name="Обычный 2 2 4 2 3 5 2 3" xfId="24466"/>
    <cellStyle name="Обычный 2 2 4 2 3 5 2 3 2" xfId="24467"/>
    <cellStyle name="Обычный 2 2 4 2 3 5 2 3 2 2" xfId="24468"/>
    <cellStyle name="Обычный 2 2 4 2 3 5 2 3 3" xfId="24469"/>
    <cellStyle name="Обычный 2 2 4 2 3 5 2 4" xfId="24470"/>
    <cellStyle name="Обычный 2 2 4 2 3 5 2 4 2" xfId="24471"/>
    <cellStyle name="Обычный 2 2 4 2 3 5 2 5" xfId="24472"/>
    <cellStyle name="Обычный 2 2 4 2 3 5 3" xfId="24473"/>
    <cellStyle name="Обычный 2 2 4 2 3 5 3 2" xfId="24474"/>
    <cellStyle name="Обычный 2 2 4 2 3 5 3 2 2" xfId="24475"/>
    <cellStyle name="Обычный 2 2 4 2 3 5 3 2 2 2" xfId="24476"/>
    <cellStyle name="Обычный 2 2 4 2 3 5 3 2 3" xfId="24477"/>
    <cellStyle name="Обычный 2 2 4 2 3 5 3 3" xfId="24478"/>
    <cellStyle name="Обычный 2 2 4 2 3 5 3 3 2" xfId="24479"/>
    <cellStyle name="Обычный 2 2 4 2 3 5 3 4" xfId="24480"/>
    <cellStyle name="Обычный 2 2 4 2 3 5 4" xfId="24481"/>
    <cellStyle name="Обычный 2 2 4 2 3 5 4 2" xfId="24482"/>
    <cellStyle name="Обычный 2 2 4 2 3 5 4 2 2" xfId="24483"/>
    <cellStyle name="Обычный 2 2 4 2 3 5 4 3" xfId="24484"/>
    <cellStyle name="Обычный 2 2 4 2 3 5 5" xfId="24485"/>
    <cellStyle name="Обычный 2 2 4 2 3 5 5 2" xfId="24486"/>
    <cellStyle name="Обычный 2 2 4 2 3 5 6" xfId="24487"/>
    <cellStyle name="Обычный 2 2 4 2 3 6" xfId="24488"/>
    <cellStyle name="Обычный 2 2 4 2 3 6 2" xfId="24489"/>
    <cellStyle name="Обычный 2 2 4 2 3 6 2 2" xfId="24490"/>
    <cellStyle name="Обычный 2 2 4 2 3 6 2 2 2" xfId="24491"/>
    <cellStyle name="Обычный 2 2 4 2 3 6 2 2 2 2" xfId="24492"/>
    <cellStyle name="Обычный 2 2 4 2 3 6 2 2 3" xfId="24493"/>
    <cellStyle name="Обычный 2 2 4 2 3 6 2 3" xfId="24494"/>
    <cellStyle name="Обычный 2 2 4 2 3 6 2 3 2" xfId="24495"/>
    <cellStyle name="Обычный 2 2 4 2 3 6 2 4" xfId="24496"/>
    <cellStyle name="Обычный 2 2 4 2 3 6 3" xfId="24497"/>
    <cellStyle name="Обычный 2 2 4 2 3 6 3 2" xfId="24498"/>
    <cellStyle name="Обычный 2 2 4 2 3 6 3 2 2" xfId="24499"/>
    <cellStyle name="Обычный 2 2 4 2 3 6 3 3" xfId="24500"/>
    <cellStyle name="Обычный 2 2 4 2 3 6 4" xfId="24501"/>
    <cellStyle name="Обычный 2 2 4 2 3 6 4 2" xfId="24502"/>
    <cellStyle name="Обычный 2 2 4 2 3 6 5" xfId="24503"/>
    <cellStyle name="Обычный 2 2 4 2 3 7" xfId="24504"/>
    <cellStyle name="Обычный 2 2 4 2 3 7 2" xfId="24505"/>
    <cellStyle name="Обычный 2 2 4 2 3 7 2 2" xfId="24506"/>
    <cellStyle name="Обычный 2 2 4 2 3 7 2 2 2" xfId="24507"/>
    <cellStyle name="Обычный 2 2 4 2 3 7 2 3" xfId="24508"/>
    <cellStyle name="Обычный 2 2 4 2 3 7 3" xfId="24509"/>
    <cellStyle name="Обычный 2 2 4 2 3 7 3 2" xfId="24510"/>
    <cellStyle name="Обычный 2 2 4 2 3 7 4" xfId="24511"/>
    <cellStyle name="Обычный 2 2 4 2 3 8" xfId="24512"/>
    <cellStyle name="Обычный 2 2 4 2 3 8 2" xfId="24513"/>
    <cellStyle name="Обычный 2 2 4 2 3 8 2 2" xfId="24514"/>
    <cellStyle name="Обычный 2 2 4 2 3 8 3" xfId="24515"/>
    <cellStyle name="Обычный 2 2 4 2 3 9" xfId="24516"/>
    <cellStyle name="Обычный 2 2 4 2 3 9 2" xfId="24517"/>
    <cellStyle name="Обычный 2 2 4 2 4" xfId="24518"/>
    <cellStyle name="Обычный 2 2 4 2 4 10" xfId="24519"/>
    <cellStyle name="Обычный 2 2 4 2 4 2" xfId="24520"/>
    <cellStyle name="Обычный 2 2 4 2 4 2 2" xfId="24521"/>
    <cellStyle name="Обычный 2 2 4 2 4 2 2 2" xfId="24522"/>
    <cellStyle name="Обычный 2 2 4 2 4 2 2 2 2" xfId="24523"/>
    <cellStyle name="Обычный 2 2 4 2 4 2 2 2 2 2" xfId="24524"/>
    <cellStyle name="Обычный 2 2 4 2 4 2 2 2 2 2 2" xfId="24525"/>
    <cellStyle name="Обычный 2 2 4 2 4 2 2 2 2 3" xfId="24526"/>
    <cellStyle name="Обычный 2 2 4 2 4 2 2 2 3" xfId="24527"/>
    <cellStyle name="Обычный 2 2 4 2 4 2 2 2 3 2" xfId="24528"/>
    <cellStyle name="Обычный 2 2 4 2 4 2 2 2 4" xfId="24529"/>
    <cellStyle name="Обычный 2 2 4 2 4 2 2 3" xfId="24530"/>
    <cellStyle name="Обычный 2 2 4 2 4 2 2 3 2" xfId="24531"/>
    <cellStyle name="Обычный 2 2 4 2 4 2 2 3 2 2" xfId="24532"/>
    <cellStyle name="Обычный 2 2 4 2 4 2 2 3 3" xfId="24533"/>
    <cellStyle name="Обычный 2 2 4 2 4 2 2 4" xfId="24534"/>
    <cellStyle name="Обычный 2 2 4 2 4 2 2 4 2" xfId="24535"/>
    <cellStyle name="Обычный 2 2 4 2 4 2 2 5" xfId="24536"/>
    <cellStyle name="Обычный 2 2 4 2 4 2 3" xfId="24537"/>
    <cellStyle name="Обычный 2 2 4 2 4 2 3 2" xfId="24538"/>
    <cellStyle name="Обычный 2 2 4 2 4 2 3 2 2" xfId="24539"/>
    <cellStyle name="Обычный 2 2 4 2 4 2 3 2 2 2" xfId="24540"/>
    <cellStyle name="Обычный 2 2 4 2 4 2 3 2 3" xfId="24541"/>
    <cellStyle name="Обычный 2 2 4 2 4 2 3 3" xfId="24542"/>
    <cellStyle name="Обычный 2 2 4 2 4 2 3 3 2" xfId="24543"/>
    <cellStyle name="Обычный 2 2 4 2 4 2 3 4" xfId="24544"/>
    <cellStyle name="Обычный 2 2 4 2 4 2 4" xfId="24545"/>
    <cellStyle name="Обычный 2 2 4 2 4 2 4 2" xfId="24546"/>
    <cellStyle name="Обычный 2 2 4 2 4 2 4 2 2" xfId="24547"/>
    <cellStyle name="Обычный 2 2 4 2 4 2 4 3" xfId="24548"/>
    <cellStyle name="Обычный 2 2 4 2 4 2 5" xfId="24549"/>
    <cellStyle name="Обычный 2 2 4 2 4 2 5 2" xfId="24550"/>
    <cellStyle name="Обычный 2 2 4 2 4 2 6" xfId="24551"/>
    <cellStyle name="Обычный 2 2 4 2 4 3" xfId="24552"/>
    <cellStyle name="Обычный 2 2 4 2 4 3 2" xfId="24553"/>
    <cellStyle name="Обычный 2 2 4 2 4 3 2 2" xfId="24554"/>
    <cellStyle name="Обычный 2 2 4 2 4 3 2 2 2" xfId="24555"/>
    <cellStyle name="Обычный 2 2 4 2 4 3 2 2 2 2" xfId="24556"/>
    <cellStyle name="Обычный 2 2 4 2 4 3 2 2 2 2 2" xfId="24557"/>
    <cellStyle name="Обычный 2 2 4 2 4 3 2 2 2 3" xfId="24558"/>
    <cellStyle name="Обычный 2 2 4 2 4 3 2 2 3" xfId="24559"/>
    <cellStyle name="Обычный 2 2 4 2 4 3 2 2 3 2" xfId="24560"/>
    <cellStyle name="Обычный 2 2 4 2 4 3 2 2 4" xfId="24561"/>
    <cellStyle name="Обычный 2 2 4 2 4 3 2 3" xfId="24562"/>
    <cellStyle name="Обычный 2 2 4 2 4 3 2 3 2" xfId="24563"/>
    <cellStyle name="Обычный 2 2 4 2 4 3 2 3 2 2" xfId="24564"/>
    <cellStyle name="Обычный 2 2 4 2 4 3 2 3 3" xfId="24565"/>
    <cellStyle name="Обычный 2 2 4 2 4 3 2 4" xfId="24566"/>
    <cellStyle name="Обычный 2 2 4 2 4 3 2 4 2" xfId="24567"/>
    <cellStyle name="Обычный 2 2 4 2 4 3 2 5" xfId="24568"/>
    <cellStyle name="Обычный 2 2 4 2 4 3 3" xfId="24569"/>
    <cellStyle name="Обычный 2 2 4 2 4 3 3 2" xfId="24570"/>
    <cellStyle name="Обычный 2 2 4 2 4 3 3 2 2" xfId="24571"/>
    <cellStyle name="Обычный 2 2 4 2 4 3 3 2 2 2" xfId="24572"/>
    <cellStyle name="Обычный 2 2 4 2 4 3 3 2 3" xfId="24573"/>
    <cellStyle name="Обычный 2 2 4 2 4 3 3 3" xfId="24574"/>
    <cellStyle name="Обычный 2 2 4 2 4 3 3 3 2" xfId="24575"/>
    <cellStyle name="Обычный 2 2 4 2 4 3 3 4" xfId="24576"/>
    <cellStyle name="Обычный 2 2 4 2 4 3 4" xfId="24577"/>
    <cellStyle name="Обычный 2 2 4 2 4 3 4 2" xfId="24578"/>
    <cellStyle name="Обычный 2 2 4 2 4 3 4 2 2" xfId="24579"/>
    <cellStyle name="Обычный 2 2 4 2 4 3 4 3" xfId="24580"/>
    <cellStyle name="Обычный 2 2 4 2 4 3 5" xfId="24581"/>
    <cellStyle name="Обычный 2 2 4 2 4 3 5 2" xfId="24582"/>
    <cellStyle name="Обычный 2 2 4 2 4 3 6" xfId="24583"/>
    <cellStyle name="Обычный 2 2 4 2 4 4" xfId="24584"/>
    <cellStyle name="Обычный 2 2 4 2 4 4 2" xfId="24585"/>
    <cellStyle name="Обычный 2 2 4 2 4 4 2 2" xfId="24586"/>
    <cellStyle name="Обычный 2 2 4 2 4 4 2 2 2" xfId="24587"/>
    <cellStyle name="Обычный 2 2 4 2 4 4 2 2 2 2" xfId="24588"/>
    <cellStyle name="Обычный 2 2 4 2 4 4 2 2 2 2 2" xfId="24589"/>
    <cellStyle name="Обычный 2 2 4 2 4 4 2 2 2 3" xfId="24590"/>
    <cellStyle name="Обычный 2 2 4 2 4 4 2 2 3" xfId="24591"/>
    <cellStyle name="Обычный 2 2 4 2 4 4 2 2 3 2" xfId="24592"/>
    <cellStyle name="Обычный 2 2 4 2 4 4 2 2 4" xfId="24593"/>
    <cellStyle name="Обычный 2 2 4 2 4 4 2 3" xfId="24594"/>
    <cellStyle name="Обычный 2 2 4 2 4 4 2 3 2" xfId="24595"/>
    <cellStyle name="Обычный 2 2 4 2 4 4 2 3 2 2" xfId="24596"/>
    <cellStyle name="Обычный 2 2 4 2 4 4 2 3 3" xfId="24597"/>
    <cellStyle name="Обычный 2 2 4 2 4 4 2 4" xfId="24598"/>
    <cellStyle name="Обычный 2 2 4 2 4 4 2 4 2" xfId="24599"/>
    <cellStyle name="Обычный 2 2 4 2 4 4 2 5" xfId="24600"/>
    <cellStyle name="Обычный 2 2 4 2 4 4 3" xfId="24601"/>
    <cellStyle name="Обычный 2 2 4 2 4 4 3 2" xfId="24602"/>
    <cellStyle name="Обычный 2 2 4 2 4 4 3 2 2" xfId="24603"/>
    <cellStyle name="Обычный 2 2 4 2 4 4 3 2 2 2" xfId="24604"/>
    <cellStyle name="Обычный 2 2 4 2 4 4 3 2 3" xfId="24605"/>
    <cellStyle name="Обычный 2 2 4 2 4 4 3 3" xfId="24606"/>
    <cellStyle name="Обычный 2 2 4 2 4 4 3 3 2" xfId="24607"/>
    <cellStyle name="Обычный 2 2 4 2 4 4 3 4" xfId="24608"/>
    <cellStyle name="Обычный 2 2 4 2 4 4 4" xfId="24609"/>
    <cellStyle name="Обычный 2 2 4 2 4 4 4 2" xfId="24610"/>
    <cellStyle name="Обычный 2 2 4 2 4 4 4 2 2" xfId="24611"/>
    <cellStyle name="Обычный 2 2 4 2 4 4 4 3" xfId="24612"/>
    <cellStyle name="Обычный 2 2 4 2 4 4 5" xfId="24613"/>
    <cellStyle name="Обычный 2 2 4 2 4 4 5 2" xfId="24614"/>
    <cellStyle name="Обычный 2 2 4 2 4 4 6" xfId="24615"/>
    <cellStyle name="Обычный 2 2 4 2 4 5" xfId="24616"/>
    <cellStyle name="Обычный 2 2 4 2 4 5 2" xfId="24617"/>
    <cellStyle name="Обычный 2 2 4 2 4 5 2 2" xfId="24618"/>
    <cellStyle name="Обычный 2 2 4 2 4 5 2 2 2" xfId="24619"/>
    <cellStyle name="Обычный 2 2 4 2 4 5 2 2 2 2" xfId="24620"/>
    <cellStyle name="Обычный 2 2 4 2 4 5 2 2 2 2 2" xfId="24621"/>
    <cellStyle name="Обычный 2 2 4 2 4 5 2 2 2 3" xfId="24622"/>
    <cellStyle name="Обычный 2 2 4 2 4 5 2 2 3" xfId="24623"/>
    <cellStyle name="Обычный 2 2 4 2 4 5 2 2 3 2" xfId="24624"/>
    <cellStyle name="Обычный 2 2 4 2 4 5 2 2 4" xfId="24625"/>
    <cellStyle name="Обычный 2 2 4 2 4 5 2 3" xfId="24626"/>
    <cellStyle name="Обычный 2 2 4 2 4 5 2 3 2" xfId="24627"/>
    <cellStyle name="Обычный 2 2 4 2 4 5 2 3 2 2" xfId="24628"/>
    <cellStyle name="Обычный 2 2 4 2 4 5 2 3 3" xfId="24629"/>
    <cellStyle name="Обычный 2 2 4 2 4 5 2 4" xfId="24630"/>
    <cellStyle name="Обычный 2 2 4 2 4 5 2 4 2" xfId="24631"/>
    <cellStyle name="Обычный 2 2 4 2 4 5 2 5" xfId="24632"/>
    <cellStyle name="Обычный 2 2 4 2 4 5 3" xfId="24633"/>
    <cellStyle name="Обычный 2 2 4 2 4 5 3 2" xfId="24634"/>
    <cellStyle name="Обычный 2 2 4 2 4 5 3 2 2" xfId="24635"/>
    <cellStyle name="Обычный 2 2 4 2 4 5 3 2 2 2" xfId="24636"/>
    <cellStyle name="Обычный 2 2 4 2 4 5 3 2 3" xfId="24637"/>
    <cellStyle name="Обычный 2 2 4 2 4 5 3 3" xfId="24638"/>
    <cellStyle name="Обычный 2 2 4 2 4 5 3 3 2" xfId="24639"/>
    <cellStyle name="Обычный 2 2 4 2 4 5 3 4" xfId="24640"/>
    <cellStyle name="Обычный 2 2 4 2 4 5 4" xfId="24641"/>
    <cellStyle name="Обычный 2 2 4 2 4 5 4 2" xfId="24642"/>
    <cellStyle name="Обычный 2 2 4 2 4 5 4 2 2" xfId="24643"/>
    <cellStyle name="Обычный 2 2 4 2 4 5 4 3" xfId="24644"/>
    <cellStyle name="Обычный 2 2 4 2 4 5 5" xfId="24645"/>
    <cellStyle name="Обычный 2 2 4 2 4 5 5 2" xfId="24646"/>
    <cellStyle name="Обычный 2 2 4 2 4 5 6" xfId="24647"/>
    <cellStyle name="Обычный 2 2 4 2 4 6" xfId="24648"/>
    <cellStyle name="Обычный 2 2 4 2 4 6 2" xfId="24649"/>
    <cellStyle name="Обычный 2 2 4 2 4 6 2 2" xfId="24650"/>
    <cellStyle name="Обычный 2 2 4 2 4 6 2 2 2" xfId="24651"/>
    <cellStyle name="Обычный 2 2 4 2 4 6 2 2 2 2" xfId="24652"/>
    <cellStyle name="Обычный 2 2 4 2 4 6 2 2 3" xfId="24653"/>
    <cellStyle name="Обычный 2 2 4 2 4 6 2 3" xfId="24654"/>
    <cellStyle name="Обычный 2 2 4 2 4 6 2 3 2" xfId="24655"/>
    <cellStyle name="Обычный 2 2 4 2 4 6 2 4" xfId="24656"/>
    <cellStyle name="Обычный 2 2 4 2 4 6 3" xfId="24657"/>
    <cellStyle name="Обычный 2 2 4 2 4 6 3 2" xfId="24658"/>
    <cellStyle name="Обычный 2 2 4 2 4 6 3 2 2" xfId="24659"/>
    <cellStyle name="Обычный 2 2 4 2 4 6 3 3" xfId="24660"/>
    <cellStyle name="Обычный 2 2 4 2 4 6 4" xfId="24661"/>
    <cellStyle name="Обычный 2 2 4 2 4 6 4 2" xfId="24662"/>
    <cellStyle name="Обычный 2 2 4 2 4 6 5" xfId="24663"/>
    <cellStyle name="Обычный 2 2 4 2 4 7" xfId="24664"/>
    <cellStyle name="Обычный 2 2 4 2 4 7 2" xfId="24665"/>
    <cellStyle name="Обычный 2 2 4 2 4 7 2 2" xfId="24666"/>
    <cellStyle name="Обычный 2 2 4 2 4 7 2 2 2" xfId="24667"/>
    <cellStyle name="Обычный 2 2 4 2 4 7 2 3" xfId="24668"/>
    <cellStyle name="Обычный 2 2 4 2 4 7 3" xfId="24669"/>
    <cellStyle name="Обычный 2 2 4 2 4 7 3 2" xfId="24670"/>
    <cellStyle name="Обычный 2 2 4 2 4 7 4" xfId="24671"/>
    <cellStyle name="Обычный 2 2 4 2 4 8" xfId="24672"/>
    <cellStyle name="Обычный 2 2 4 2 4 8 2" xfId="24673"/>
    <cellStyle name="Обычный 2 2 4 2 4 8 2 2" xfId="24674"/>
    <cellStyle name="Обычный 2 2 4 2 4 8 3" xfId="24675"/>
    <cellStyle name="Обычный 2 2 4 2 4 9" xfId="24676"/>
    <cellStyle name="Обычный 2 2 4 2 4 9 2" xfId="24677"/>
    <cellStyle name="Обычный 2 2 4 2 5" xfId="24678"/>
    <cellStyle name="Обычный 2 2 4 2 5 2" xfId="24679"/>
    <cellStyle name="Обычный 2 2 4 2 5 2 2" xfId="24680"/>
    <cellStyle name="Обычный 2 2 4 2 5 2 2 2" xfId="24681"/>
    <cellStyle name="Обычный 2 2 4 2 5 2 2 2 2" xfId="24682"/>
    <cellStyle name="Обычный 2 2 4 2 5 2 2 2 2 2" xfId="24683"/>
    <cellStyle name="Обычный 2 2 4 2 5 2 2 2 3" xfId="24684"/>
    <cellStyle name="Обычный 2 2 4 2 5 2 2 3" xfId="24685"/>
    <cellStyle name="Обычный 2 2 4 2 5 2 2 3 2" xfId="24686"/>
    <cellStyle name="Обычный 2 2 4 2 5 2 2 4" xfId="24687"/>
    <cellStyle name="Обычный 2 2 4 2 5 2 3" xfId="24688"/>
    <cellStyle name="Обычный 2 2 4 2 5 2 3 2" xfId="24689"/>
    <cellStyle name="Обычный 2 2 4 2 5 2 3 2 2" xfId="24690"/>
    <cellStyle name="Обычный 2 2 4 2 5 2 3 3" xfId="24691"/>
    <cellStyle name="Обычный 2 2 4 2 5 2 4" xfId="24692"/>
    <cellStyle name="Обычный 2 2 4 2 5 2 4 2" xfId="24693"/>
    <cellStyle name="Обычный 2 2 4 2 5 2 5" xfId="24694"/>
    <cellStyle name="Обычный 2 2 4 2 5 3" xfId="24695"/>
    <cellStyle name="Обычный 2 2 4 2 5 3 2" xfId="24696"/>
    <cellStyle name="Обычный 2 2 4 2 5 3 2 2" xfId="24697"/>
    <cellStyle name="Обычный 2 2 4 2 5 3 2 2 2" xfId="24698"/>
    <cellStyle name="Обычный 2 2 4 2 5 3 2 3" xfId="24699"/>
    <cellStyle name="Обычный 2 2 4 2 5 3 3" xfId="24700"/>
    <cellStyle name="Обычный 2 2 4 2 5 3 3 2" xfId="24701"/>
    <cellStyle name="Обычный 2 2 4 2 5 3 4" xfId="24702"/>
    <cellStyle name="Обычный 2 2 4 2 5 4" xfId="24703"/>
    <cellStyle name="Обычный 2 2 4 2 5 4 2" xfId="24704"/>
    <cellStyle name="Обычный 2 2 4 2 5 4 2 2" xfId="24705"/>
    <cellStyle name="Обычный 2 2 4 2 5 4 3" xfId="24706"/>
    <cellStyle name="Обычный 2 2 4 2 5 5" xfId="24707"/>
    <cellStyle name="Обычный 2 2 4 2 5 5 2" xfId="24708"/>
    <cellStyle name="Обычный 2 2 4 2 5 6" xfId="24709"/>
    <cellStyle name="Обычный 2 2 4 2 6" xfId="24710"/>
    <cellStyle name="Обычный 2 2 4 2 6 2" xfId="24711"/>
    <cellStyle name="Обычный 2 2 4 2 6 2 2" xfId="24712"/>
    <cellStyle name="Обычный 2 2 4 2 6 2 2 2" xfId="24713"/>
    <cellStyle name="Обычный 2 2 4 2 6 2 2 2 2" xfId="24714"/>
    <cellStyle name="Обычный 2 2 4 2 6 2 2 2 2 2" xfId="24715"/>
    <cellStyle name="Обычный 2 2 4 2 6 2 2 2 3" xfId="24716"/>
    <cellStyle name="Обычный 2 2 4 2 6 2 2 3" xfId="24717"/>
    <cellStyle name="Обычный 2 2 4 2 6 2 2 3 2" xfId="24718"/>
    <cellStyle name="Обычный 2 2 4 2 6 2 2 4" xfId="24719"/>
    <cellStyle name="Обычный 2 2 4 2 6 2 3" xfId="24720"/>
    <cellStyle name="Обычный 2 2 4 2 6 2 3 2" xfId="24721"/>
    <cellStyle name="Обычный 2 2 4 2 6 2 3 2 2" xfId="24722"/>
    <cellStyle name="Обычный 2 2 4 2 6 2 3 3" xfId="24723"/>
    <cellStyle name="Обычный 2 2 4 2 6 2 4" xfId="24724"/>
    <cellStyle name="Обычный 2 2 4 2 6 2 4 2" xfId="24725"/>
    <cellStyle name="Обычный 2 2 4 2 6 2 5" xfId="24726"/>
    <cellStyle name="Обычный 2 2 4 2 6 3" xfId="24727"/>
    <cellStyle name="Обычный 2 2 4 2 6 3 2" xfId="24728"/>
    <cellStyle name="Обычный 2 2 4 2 6 3 2 2" xfId="24729"/>
    <cellStyle name="Обычный 2 2 4 2 6 3 2 2 2" xfId="24730"/>
    <cellStyle name="Обычный 2 2 4 2 6 3 2 3" xfId="24731"/>
    <cellStyle name="Обычный 2 2 4 2 6 3 3" xfId="24732"/>
    <cellStyle name="Обычный 2 2 4 2 6 3 3 2" xfId="24733"/>
    <cellStyle name="Обычный 2 2 4 2 6 3 4" xfId="24734"/>
    <cellStyle name="Обычный 2 2 4 2 6 4" xfId="24735"/>
    <cellStyle name="Обычный 2 2 4 2 6 4 2" xfId="24736"/>
    <cellStyle name="Обычный 2 2 4 2 6 4 2 2" xfId="24737"/>
    <cellStyle name="Обычный 2 2 4 2 6 4 3" xfId="24738"/>
    <cellStyle name="Обычный 2 2 4 2 6 5" xfId="24739"/>
    <cellStyle name="Обычный 2 2 4 2 6 5 2" xfId="24740"/>
    <cellStyle name="Обычный 2 2 4 2 6 6" xfId="24741"/>
    <cellStyle name="Обычный 2 2 4 2 7" xfId="24742"/>
    <cellStyle name="Обычный 2 2 4 2 7 2" xfId="24743"/>
    <cellStyle name="Обычный 2 2 4 2 7 2 2" xfId="24744"/>
    <cellStyle name="Обычный 2 2 4 2 7 2 2 2" xfId="24745"/>
    <cellStyle name="Обычный 2 2 4 2 7 2 2 2 2" xfId="24746"/>
    <cellStyle name="Обычный 2 2 4 2 7 2 2 2 2 2" xfId="24747"/>
    <cellStyle name="Обычный 2 2 4 2 7 2 2 2 3" xfId="24748"/>
    <cellStyle name="Обычный 2 2 4 2 7 2 2 3" xfId="24749"/>
    <cellStyle name="Обычный 2 2 4 2 7 2 2 3 2" xfId="24750"/>
    <cellStyle name="Обычный 2 2 4 2 7 2 2 4" xfId="24751"/>
    <cellStyle name="Обычный 2 2 4 2 7 2 3" xfId="24752"/>
    <cellStyle name="Обычный 2 2 4 2 7 2 3 2" xfId="24753"/>
    <cellStyle name="Обычный 2 2 4 2 7 2 3 2 2" xfId="24754"/>
    <cellStyle name="Обычный 2 2 4 2 7 2 3 3" xfId="24755"/>
    <cellStyle name="Обычный 2 2 4 2 7 2 4" xfId="24756"/>
    <cellStyle name="Обычный 2 2 4 2 7 2 4 2" xfId="24757"/>
    <cellStyle name="Обычный 2 2 4 2 7 2 5" xfId="24758"/>
    <cellStyle name="Обычный 2 2 4 2 7 3" xfId="24759"/>
    <cellStyle name="Обычный 2 2 4 2 7 3 2" xfId="24760"/>
    <cellStyle name="Обычный 2 2 4 2 7 3 2 2" xfId="24761"/>
    <cellStyle name="Обычный 2 2 4 2 7 3 2 2 2" xfId="24762"/>
    <cellStyle name="Обычный 2 2 4 2 7 3 2 3" xfId="24763"/>
    <cellStyle name="Обычный 2 2 4 2 7 3 3" xfId="24764"/>
    <cellStyle name="Обычный 2 2 4 2 7 3 3 2" xfId="24765"/>
    <cellStyle name="Обычный 2 2 4 2 7 3 4" xfId="24766"/>
    <cellStyle name="Обычный 2 2 4 2 7 4" xfId="24767"/>
    <cellStyle name="Обычный 2 2 4 2 7 4 2" xfId="24768"/>
    <cellStyle name="Обычный 2 2 4 2 7 4 2 2" xfId="24769"/>
    <cellStyle name="Обычный 2 2 4 2 7 4 3" xfId="24770"/>
    <cellStyle name="Обычный 2 2 4 2 7 5" xfId="24771"/>
    <cellStyle name="Обычный 2 2 4 2 7 5 2" xfId="24772"/>
    <cellStyle name="Обычный 2 2 4 2 7 6" xfId="24773"/>
    <cellStyle name="Обычный 2 2 4 2 8" xfId="24774"/>
    <cellStyle name="Обычный 2 2 4 2 8 2" xfId="24775"/>
    <cellStyle name="Обычный 2 2 4 2 8 2 2" xfId="24776"/>
    <cellStyle name="Обычный 2 2 4 2 8 2 2 2" xfId="24777"/>
    <cellStyle name="Обычный 2 2 4 2 8 2 2 2 2" xfId="24778"/>
    <cellStyle name="Обычный 2 2 4 2 8 2 2 2 2 2" xfId="24779"/>
    <cellStyle name="Обычный 2 2 4 2 8 2 2 2 3" xfId="24780"/>
    <cellStyle name="Обычный 2 2 4 2 8 2 2 3" xfId="24781"/>
    <cellStyle name="Обычный 2 2 4 2 8 2 2 3 2" xfId="24782"/>
    <cellStyle name="Обычный 2 2 4 2 8 2 2 4" xfId="24783"/>
    <cellStyle name="Обычный 2 2 4 2 8 2 3" xfId="24784"/>
    <cellStyle name="Обычный 2 2 4 2 8 2 3 2" xfId="24785"/>
    <cellStyle name="Обычный 2 2 4 2 8 2 3 2 2" xfId="24786"/>
    <cellStyle name="Обычный 2 2 4 2 8 2 3 3" xfId="24787"/>
    <cellStyle name="Обычный 2 2 4 2 8 2 4" xfId="24788"/>
    <cellStyle name="Обычный 2 2 4 2 8 2 4 2" xfId="24789"/>
    <cellStyle name="Обычный 2 2 4 2 8 2 5" xfId="24790"/>
    <cellStyle name="Обычный 2 2 4 2 8 3" xfId="24791"/>
    <cellStyle name="Обычный 2 2 4 2 8 3 2" xfId="24792"/>
    <cellStyle name="Обычный 2 2 4 2 8 3 2 2" xfId="24793"/>
    <cellStyle name="Обычный 2 2 4 2 8 3 2 2 2" xfId="24794"/>
    <cellStyle name="Обычный 2 2 4 2 8 3 2 3" xfId="24795"/>
    <cellStyle name="Обычный 2 2 4 2 8 3 3" xfId="24796"/>
    <cellStyle name="Обычный 2 2 4 2 8 3 3 2" xfId="24797"/>
    <cellStyle name="Обычный 2 2 4 2 8 3 4" xfId="24798"/>
    <cellStyle name="Обычный 2 2 4 2 8 4" xfId="24799"/>
    <cellStyle name="Обычный 2 2 4 2 8 4 2" xfId="24800"/>
    <cellStyle name="Обычный 2 2 4 2 8 4 2 2" xfId="24801"/>
    <cellStyle name="Обычный 2 2 4 2 8 4 3" xfId="24802"/>
    <cellStyle name="Обычный 2 2 4 2 8 5" xfId="24803"/>
    <cellStyle name="Обычный 2 2 4 2 8 5 2" xfId="24804"/>
    <cellStyle name="Обычный 2 2 4 2 8 6" xfId="24805"/>
    <cellStyle name="Обычный 2 2 4 2 9" xfId="24806"/>
    <cellStyle name="Обычный 2 2 4 2 9 2" xfId="24807"/>
    <cellStyle name="Обычный 2 2 4 2 9 2 2" xfId="24808"/>
    <cellStyle name="Обычный 2 2 4 2 9 2 2 2" xfId="24809"/>
    <cellStyle name="Обычный 2 2 4 2 9 2 2 2 2" xfId="24810"/>
    <cellStyle name="Обычный 2 2 4 2 9 2 2 3" xfId="24811"/>
    <cellStyle name="Обычный 2 2 4 2 9 2 3" xfId="24812"/>
    <cellStyle name="Обычный 2 2 4 2 9 2 3 2" xfId="24813"/>
    <cellStyle name="Обычный 2 2 4 2 9 2 4" xfId="24814"/>
    <cellStyle name="Обычный 2 2 4 2 9 3" xfId="24815"/>
    <cellStyle name="Обычный 2 2 4 2 9 3 2" xfId="24816"/>
    <cellStyle name="Обычный 2 2 4 2 9 3 2 2" xfId="24817"/>
    <cellStyle name="Обычный 2 2 4 2 9 3 3" xfId="24818"/>
    <cellStyle name="Обычный 2 2 4 2 9 4" xfId="24819"/>
    <cellStyle name="Обычный 2 2 4 2 9 4 2" xfId="24820"/>
    <cellStyle name="Обычный 2 2 4 2 9 5" xfId="24821"/>
    <cellStyle name="Обычный 2 2 4 3" xfId="24822"/>
    <cellStyle name="Обычный 2 2 4 3 10" xfId="24823"/>
    <cellStyle name="Обычный 2 2 4 3 10 2" xfId="24824"/>
    <cellStyle name="Обычный 2 2 4 3 11" xfId="24825"/>
    <cellStyle name="Обычный 2 2 4 3 2" xfId="24826"/>
    <cellStyle name="Обычный 2 2 4 3 2 10" xfId="24827"/>
    <cellStyle name="Обычный 2 2 4 3 2 2" xfId="24828"/>
    <cellStyle name="Обычный 2 2 4 3 2 2 2" xfId="24829"/>
    <cellStyle name="Обычный 2 2 4 3 2 2 2 2" xfId="24830"/>
    <cellStyle name="Обычный 2 2 4 3 2 2 2 2 2" xfId="24831"/>
    <cellStyle name="Обычный 2 2 4 3 2 2 2 2 2 2" xfId="24832"/>
    <cellStyle name="Обычный 2 2 4 3 2 2 2 2 2 2 2" xfId="24833"/>
    <cellStyle name="Обычный 2 2 4 3 2 2 2 2 2 3" xfId="24834"/>
    <cellStyle name="Обычный 2 2 4 3 2 2 2 2 3" xfId="24835"/>
    <cellStyle name="Обычный 2 2 4 3 2 2 2 2 3 2" xfId="24836"/>
    <cellStyle name="Обычный 2 2 4 3 2 2 2 2 4" xfId="24837"/>
    <cellStyle name="Обычный 2 2 4 3 2 2 2 3" xfId="24838"/>
    <cellStyle name="Обычный 2 2 4 3 2 2 2 3 2" xfId="24839"/>
    <cellStyle name="Обычный 2 2 4 3 2 2 2 3 2 2" xfId="24840"/>
    <cellStyle name="Обычный 2 2 4 3 2 2 2 3 3" xfId="24841"/>
    <cellStyle name="Обычный 2 2 4 3 2 2 2 4" xfId="24842"/>
    <cellStyle name="Обычный 2 2 4 3 2 2 2 4 2" xfId="24843"/>
    <cellStyle name="Обычный 2 2 4 3 2 2 2 5" xfId="24844"/>
    <cellStyle name="Обычный 2 2 4 3 2 2 3" xfId="24845"/>
    <cellStyle name="Обычный 2 2 4 3 2 2 3 2" xfId="24846"/>
    <cellStyle name="Обычный 2 2 4 3 2 2 3 2 2" xfId="24847"/>
    <cellStyle name="Обычный 2 2 4 3 2 2 3 2 2 2" xfId="24848"/>
    <cellStyle name="Обычный 2 2 4 3 2 2 3 2 3" xfId="24849"/>
    <cellStyle name="Обычный 2 2 4 3 2 2 3 3" xfId="24850"/>
    <cellStyle name="Обычный 2 2 4 3 2 2 3 3 2" xfId="24851"/>
    <cellStyle name="Обычный 2 2 4 3 2 2 3 4" xfId="24852"/>
    <cellStyle name="Обычный 2 2 4 3 2 2 4" xfId="24853"/>
    <cellStyle name="Обычный 2 2 4 3 2 2 4 2" xfId="24854"/>
    <cellStyle name="Обычный 2 2 4 3 2 2 4 2 2" xfId="24855"/>
    <cellStyle name="Обычный 2 2 4 3 2 2 4 3" xfId="24856"/>
    <cellStyle name="Обычный 2 2 4 3 2 2 5" xfId="24857"/>
    <cellStyle name="Обычный 2 2 4 3 2 2 5 2" xfId="24858"/>
    <cellStyle name="Обычный 2 2 4 3 2 2 6" xfId="24859"/>
    <cellStyle name="Обычный 2 2 4 3 2 3" xfId="24860"/>
    <cellStyle name="Обычный 2 2 4 3 2 3 2" xfId="24861"/>
    <cellStyle name="Обычный 2 2 4 3 2 3 2 2" xfId="24862"/>
    <cellStyle name="Обычный 2 2 4 3 2 3 2 2 2" xfId="24863"/>
    <cellStyle name="Обычный 2 2 4 3 2 3 2 2 2 2" xfId="24864"/>
    <cellStyle name="Обычный 2 2 4 3 2 3 2 2 2 2 2" xfId="24865"/>
    <cellStyle name="Обычный 2 2 4 3 2 3 2 2 2 3" xfId="24866"/>
    <cellStyle name="Обычный 2 2 4 3 2 3 2 2 3" xfId="24867"/>
    <cellStyle name="Обычный 2 2 4 3 2 3 2 2 3 2" xfId="24868"/>
    <cellStyle name="Обычный 2 2 4 3 2 3 2 2 4" xfId="24869"/>
    <cellStyle name="Обычный 2 2 4 3 2 3 2 3" xfId="24870"/>
    <cellStyle name="Обычный 2 2 4 3 2 3 2 3 2" xfId="24871"/>
    <cellStyle name="Обычный 2 2 4 3 2 3 2 3 2 2" xfId="24872"/>
    <cellStyle name="Обычный 2 2 4 3 2 3 2 3 3" xfId="24873"/>
    <cellStyle name="Обычный 2 2 4 3 2 3 2 4" xfId="24874"/>
    <cellStyle name="Обычный 2 2 4 3 2 3 2 4 2" xfId="24875"/>
    <cellStyle name="Обычный 2 2 4 3 2 3 2 5" xfId="24876"/>
    <cellStyle name="Обычный 2 2 4 3 2 3 3" xfId="24877"/>
    <cellStyle name="Обычный 2 2 4 3 2 3 3 2" xfId="24878"/>
    <cellStyle name="Обычный 2 2 4 3 2 3 3 2 2" xfId="24879"/>
    <cellStyle name="Обычный 2 2 4 3 2 3 3 2 2 2" xfId="24880"/>
    <cellStyle name="Обычный 2 2 4 3 2 3 3 2 3" xfId="24881"/>
    <cellStyle name="Обычный 2 2 4 3 2 3 3 3" xfId="24882"/>
    <cellStyle name="Обычный 2 2 4 3 2 3 3 3 2" xfId="24883"/>
    <cellStyle name="Обычный 2 2 4 3 2 3 3 4" xfId="24884"/>
    <cellStyle name="Обычный 2 2 4 3 2 3 4" xfId="24885"/>
    <cellStyle name="Обычный 2 2 4 3 2 3 4 2" xfId="24886"/>
    <cellStyle name="Обычный 2 2 4 3 2 3 4 2 2" xfId="24887"/>
    <cellStyle name="Обычный 2 2 4 3 2 3 4 3" xfId="24888"/>
    <cellStyle name="Обычный 2 2 4 3 2 3 5" xfId="24889"/>
    <cellStyle name="Обычный 2 2 4 3 2 3 5 2" xfId="24890"/>
    <cellStyle name="Обычный 2 2 4 3 2 3 6" xfId="24891"/>
    <cellStyle name="Обычный 2 2 4 3 2 4" xfId="24892"/>
    <cellStyle name="Обычный 2 2 4 3 2 4 2" xfId="24893"/>
    <cellStyle name="Обычный 2 2 4 3 2 4 2 2" xfId="24894"/>
    <cellStyle name="Обычный 2 2 4 3 2 4 2 2 2" xfId="24895"/>
    <cellStyle name="Обычный 2 2 4 3 2 4 2 2 2 2" xfId="24896"/>
    <cellStyle name="Обычный 2 2 4 3 2 4 2 2 2 2 2" xfId="24897"/>
    <cellStyle name="Обычный 2 2 4 3 2 4 2 2 2 3" xfId="24898"/>
    <cellStyle name="Обычный 2 2 4 3 2 4 2 2 3" xfId="24899"/>
    <cellStyle name="Обычный 2 2 4 3 2 4 2 2 3 2" xfId="24900"/>
    <cellStyle name="Обычный 2 2 4 3 2 4 2 2 4" xfId="24901"/>
    <cellStyle name="Обычный 2 2 4 3 2 4 2 3" xfId="24902"/>
    <cellStyle name="Обычный 2 2 4 3 2 4 2 3 2" xfId="24903"/>
    <cellStyle name="Обычный 2 2 4 3 2 4 2 3 2 2" xfId="24904"/>
    <cellStyle name="Обычный 2 2 4 3 2 4 2 3 3" xfId="24905"/>
    <cellStyle name="Обычный 2 2 4 3 2 4 2 4" xfId="24906"/>
    <cellStyle name="Обычный 2 2 4 3 2 4 2 4 2" xfId="24907"/>
    <cellStyle name="Обычный 2 2 4 3 2 4 2 5" xfId="24908"/>
    <cellStyle name="Обычный 2 2 4 3 2 4 3" xfId="24909"/>
    <cellStyle name="Обычный 2 2 4 3 2 4 3 2" xfId="24910"/>
    <cellStyle name="Обычный 2 2 4 3 2 4 3 2 2" xfId="24911"/>
    <cellStyle name="Обычный 2 2 4 3 2 4 3 2 2 2" xfId="24912"/>
    <cellStyle name="Обычный 2 2 4 3 2 4 3 2 3" xfId="24913"/>
    <cellStyle name="Обычный 2 2 4 3 2 4 3 3" xfId="24914"/>
    <cellStyle name="Обычный 2 2 4 3 2 4 3 3 2" xfId="24915"/>
    <cellStyle name="Обычный 2 2 4 3 2 4 3 4" xfId="24916"/>
    <cellStyle name="Обычный 2 2 4 3 2 4 4" xfId="24917"/>
    <cellStyle name="Обычный 2 2 4 3 2 4 4 2" xfId="24918"/>
    <cellStyle name="Обычный 2 2 4 3 2 4 4 2 2" xfId="24919"/>
    <cellStyle name="Обычный 2 2 4 3 2 4 4 3" xfId="24920"/>
    <cellStyle name="Обычный 2 2 4 3 2 4 5" xfId="24921"/>
    <cellStyle name="Обычный 2 2 4 3 2 4 5 2" xfId="24922"/>
    <cellStyle name="Обычный 2 2 4 3 2 4 6" xfId="24923"/>
    <cellStyle name="Обычный 2 2 4 3 2 5" xfId="24924"/>
    <cellStyle name="Обычный 2 2 4 3 2 5 2" xfId="24925"/>
    <cellStyle name="Обычный 2 2 4 3 2 5 2 2" xfId="24926"/>
    <cellStyle name="Обычный 2 2 4 3 2 5 2 2 2" xfId="24927"/>
    <cellStyle name="Обычный 2 2 4 3 2 5 2 2 2 2" xfId="24928"/>
    <cellStyle name="Обычный 2 2 4 3 2 5 2 2 2 2 2" xfId="24929"/>
    <cellStyle name="Обычный 2 2 4 3 2 5 2 2 2 3" xfId="24930"/>
    <cellStyle name="Обычный 2 2 4 3 2 5 2 2 3" xfId="24931"/>
    <cellStyle name="Обычный 2 2 4 3 2 5 2 2 3 2" xfId="24932"/>
    <cellStyle name="Обычный 2 2 4 3 2 5 2 2 4" xfId="24933"/>
    <cellStyle name="Обычный 2 2 4 3 2 5 2 3" xfId="24934"/>
    <cellStyle name="Обычный 2 2 4 3 2 5 2 3 2" xfId="24935"/>
    <cellStyle name="Обычный 2 2 4 3 2 5 2 3 2 2" xfId="24936"/>
    <cellStyle name="Обычный 2 2 4 3 2 5 2 3 3" xfId="24937"/>
    <cellStyle name="Обычный 2 2 4 3 2 5 2 4" xfId="24938"/>
    <cellStyle name="Обычный 2 2 4 3 2 5 2 4 2" xfId="24939"/>
    <cellStyle name="Обычный 2 2 4 3 2 5 2 5" xfId="24940"/>
    <cellStyle name="Обычный 2 2 4 3 2 5 3" xfId="24941"/>
    <cellStyle name="Обычный 2 2 4 3 2 5 3 2" xfId="24942"/>
    <cellStyle name="Обычный 2 2 4 3 2 5 3 2 2" xfId="24943"/>
    <cellStyle name="Обычный 2 2 4 3 2 5 3 2 2 2" xfId="24944"/>
    <cellStyle name="Обычный 2 2 4 3 2 5 3 2 3" xfId="24945"/>
    <cellStyle name="Обычный 2 2 4 3 2 5 3 3" xfId="24946"/>
    <cellStyle name="Обычный 2 2 4 3 2 5 3 3 2" xfId="24947"/>
    <cellStyle name="Обычный 2 2 4 3 2 5 3 4" xfId="24948"/>
    <cellStyle name="Обычный 2 2 4 3 2 5 4" xfId="24949"/>
    <cellStyle name="Обычный 2 2 4 3 2 5 4 2" xfId="24950"/>
    <cellStyle name="Обычный 2 2 4 3 2 5 4 2 2" xfId="24951"/>
    <cellStyle name="Обычный 2 2 4 3 2 5 4 3" xfId="24952"/>
    <cellStyle name="Обычный 2 2 4 3 2 5 5" xfId="24953"/>
    <cellStyle name="Обычный 2 2 4 3 2 5 5 2" xfId="24954"/>
    <cellStyle name="Обычный 2 2 4 3 2 5 6" xfId="24955"/>
    <cellStyle name="Обычный 2 2 4 3 2 6" xfId="24956"/>
    <cellStyle name="Обычный 2 2 4 3 2 6 2" xfId="24957"/>
    <cellStyle name="Обычный 2 2 4 3 2 6 2 2" xfId="24958"/>
    <cellStyle name="Обычный 2 2 4 3 2 6 2 2 2" xfId="24959"/>
    <cellStyle name="Обычный 2 2 4 3 2 6 2 2 2 2" xfId="24960"/>
    <cellStyle name="Обычный 2 2 4 3 2 6 2 2 3" xfId="24961"/>
    <cellStyle name="Обычный 2 2 4 3 2 6 2 3" xfId="24962"/>
    <cellStyle name="Обычный 2 2 4 3 2 6 2 3 2" xfId="24963"/>
    <cellStyle name="Обычный 2 2 4 3 2 6 2 4" xfId="24964"/>
    <cellStyle name="Обычный 2 2 4 3 2 6 3" xfId="24965"/>
    <cellStyle name="Обычный 2 2 4 3 2 6 3 2" xfId="24966"/>
    <cellStyle name="Обычный 2 2 4 3 2 6 3 2 2" xfId="24967"/>
    <cellStyle name="Обычный 2 2 4 3 2 6 3 3" xfId="24968"/>
    <cellStyle name="Обычный 2 2 4 3 2 6 4" xfId="24969"/>
    <cellStyle name="Обычный 2 2 4 3 2 6 4 2" xfId="24970"/>
    <cellStyle name="Обычный 2 2 4 3 2 6 5" xfId="24971"/>
    <cellStyle name="Обычный 2 2 4 3 2 7" xfId="24972"/>
    <cellStyle name="Обычный 2 2 4 3 2 7 2" xfId="24973"/>
    <cellStyle name="Обычный 2 2 4 3 2 7 2 2" xfId="24974"/>
    <cellStyle name="Обычный 2 2 4 3 2 7 2 2 2" xfId="24975"/>
    <cellStyle name="Обычный 2 2 4 3 2 7 2 3" xfId="24976"/>
    <cellStyle name="Обычный 2 2 4 3 2 7 3" xfId="24977"/>
    <cellStyle name="Обычный 2 2 4 3 2 7 3 2" xfId="24978"/>
    <cellStyle name="Обычный 2 2 4 3 2 7 4" xfId="24979"/>
    <cellStyle name="Обычный 2 2 4 3 2 8" xfId="24980"/>
    <cellStyle name="Обычный 2 2 4 3 2 8 2" xfId="24981"/>
    <cellStyle name="Обычный 2 2 4 3 2 8 2 2" xfId="24982"/>
    <cellStyle name="Обычный 2 2 4 3 2 8 3" xfId="24983"/>
    <cellStyle name="Обычный 2 2 4 3 2 9" xfId="24984"/>
    <cellStyle name="Обычный 2 2 4 3 2 9 2" xfId="24985"/>
    <cellStyle name="Обычный 2 2 4 3 3" xfId="24986"/>
    <cellStyle name="Обычный 2 2 4 3 3 2" xfId="24987"/>
    <cellStyle name="Обычный 2 2 4 3 3 2 2" xfId="24988"/>
    <cellStyle name="Обычный 2 2 4 3 3 2 2 2" xfId="24989"/>
    <cellStyle name="Обычный 2 2 4 3 3 2 2 2 2" xfId="24990"/>
    <cellStyle name="Обычный 2 2 4 3 3 2 2 2 2 2" xfId="24991"/>
    <cellStyle name="Обычный 2 2 4 3 3 2 2 2 3" xfId="24992"/>
    <cellStyle name="Обычный 2 2 4 3 3 2 2 3" xfId="24993"/>
    <cellStyle name="Обычный 2 2 4 3 3 2 2 3 2" xfId="24994"/>
    <cellStyle name="Обычный 2 2 4 3 3 2 2 4" xfId="24995"/>
    <cellStyle name="Обычный 2 2 4 3 3 2 3" xfId="24996"/>
    <cellStyle name="Обычный 2 2 4 3 3 2 3 2" xfId="24997"/>
    <cellStyle name="Обычный 2 2 4 3 3 2 3 2 2" xfId="24998"/>
    <cellStyle name="Обычный 2 2 4 3 3 2 3 3" xfId="24999"/>
    <cellStyle name="Обычный 2 2 4 3 3 2 4" xfId="25000"/>
    <cellStyle name="Обычный 2 2 4 3 3 2 4 2" xfId="25001"/>
    <cellStyle name="Обычный 2 2 4 3 3 2 5" xfId="25002"/>
    <cellStyle name="Обычный 2 2 4 3 3 3" xfId="25003"/>
    <cellStyle name="Обычный 2 2 4 3 3 3 2" xfId="25004"/>
    <cellStyle name="Обычный 2 2 4 3 3 3 2 2" xfId="25005"/>
    <cellStyle name="Обычный 2 2 4 3 3 3 2 2 2" xfId="25006"/>
    <cellStyle name="Обычный 2 2 4 3 3 3 2 3" xfId="25007"/>
    <cellStyle name="Обычный 2 2 4 3 3 3 3" xfId="25008"/>
    <cellStyle name="Обычный 2 2 4 3 3 3 3 2" xfId="25009"/>
    <cellStyle name="Обычный 2 2 4 3 3 3 4" xfId="25010"/>
    <cellStyle name="Обычный 2 2 4 3 3 4" xfId="25011"/>
    <cellStyle name="Обычный 2 2 4 3 3 4 2" xfId="25012"/>
    <cellStyle name="Обычный 2 2 4 3 3 4 2 2" xfId="25013"/>
    <cellStyle name="Обычный 2 2 4 3 3 4 3" xfId="25014"/>
    <cellStyle name="Обычный 2 2 4 3 3 5" xfId="25015"/>
    <cellStyle name="Обычный 2 2 4 3 3 5 2" xfId="25016"/>
    <cellStyle name="Обычный 2 2 4 3 3 6" xfId="25017"/>
    <cellStyle name="Обычный 2 2 4 3 4" xfId="25018"/>
    <cellStyle name="Обычный 2 2 4 3 4 2" xfId="25019"/>
    <cellStyle name="Обычный 2 2 4 3 4 2 2" xfId="25020"/>
    <cellStyle name="Обычный 2 2 4 3 4 2 2 2" xfId="25021"/>
    <cellStyle name="Обычный 2 2 4 3 4 2 2 2 2" xfId="25022"/>
    <cellStyle name="Обычный 2 2 4 3 4 2 2 2 2 2" xfId="25023"/>
    <cellStyle name="Обычный 2 2 4 3 4 2 2 2 3" xfId="25024"/>
    <cellStyle name="Обычный 2 2 4 3 4 2 2 3" xfId="25025"/>
    <cellStyle name="Обычный 2 2 4 3 4 2 2 3 2" xfId="25026"/>
    <cellStyle name="Обычный 2 2 4 3 4 2 2 4" xfId="25027"/>
    <cellStyle name="Обычный 2 2 4 3 4 2 3" xfId="25028"/>
    <cellStyle name="Обычный 2 2 4 3 4 2 3 2" xfId="25029"/>
    <cellStyle name="Обычный 2 2 4 3 4 2 3 2 2" xfId="25030"/>
    <cellStyle name="Обычный 2 2 4 3 4 2 3 3" xfId="25031"/>
    <cellStyle name="Обычный 2 2 4 3 4 2 4" xfId="25032"/>
    <cellStyle name="Обычный 2 2 4 3 4 2 4 2" xfId="25033"/>
    <cellStyle name="Обычный 2 2 4 3 4 2 5" xfId="25034"/>
    <cellStyle name="Обычный 2 2 4 3 4 3" xfId="25035"/>
    <cellStyle name="Обычный 2 2 4 3 4 3 2" xfId="25036"/>
    <cellStyle name="Обычный 2 2 4 3 4 3 2 2" xfId="25037"/>
    <cellStyle name="Обычный 2 2 4 3 4 3 2 2 2" xfId="25038"/>
    <cellStyle name="Обычный 2 2 4 3 4 3 2 3" xfId="25039"/>
    <cellStyle name="Обычный 2 2 4 3 4 3 3" xfId="25040"/>
    <cellStyle name="Обычный 2 2 4 3 4 3 3 2" xfId="25041"/>
    <cellStyle name="Обычный 2 2 4 3 4 3 4" xfId="25042"/>
    <cellStyle name="Обычный 2 2 4 3 4 4" xfId="25043"/>
    <cellStyle name="Обычный 2 2 4 3 4 4 2" xfId="25044"/>
    <cellStyle name="Обычный 2 2 4 3 4 4 2 2" xfId="25045"/>
    <cellStyle name="Обычный 2 2 4 3 4 4 3" xfId="25046"/>
    <cellStyle name="Обычный 2 2 4 3 4 5" xfId="25047"/>
    <cellStyle name="Обычный 2 2 4 3 4 5 2" xfId="25048"/>
    <cellStyle name="Обычный 2 2 4 3 4 6" xfId="25049"/>
    <cellStyle name="Обычный 2 2 4 3 5" xfId="25050"/>
    <cellStyle name="Обычный 2 2 4 3 5 2" xfId="25051"/>
    <cellStyle name="Обычный 2 2 4 3 5 2 2" xfId="25052"/>
    <cellStyle name="Обычный 2 2 4 3 5 2 2 2" xfId="25053"/>
    <cellStyle name="Обычный 2 2 4 3 5 2 2 2 2" xfId="25054"/>
    <cellStyle name="Обычный 2 2 4 3 5 2 2 2 2 2" xfId="25055"/>
    <cellStyle name="Обычный 2 2 4 3 5 2 2 2 3" xfId="25056"/>
    <cellStyle name="Обычный 2 2 4 3 5 2 2 3" xfId="25057"/>
    <cellStyle name="Обычный 2 2 4 3 5 2 2 3 2" xfId="25058"/>
    <cellStyle name="Обычный 2 2 4 3 5 2 2 4" xfId="25059"/>
    <cellStyle name="Обычный 2 2 4 3 5 2 3" xfId="25060"/>
    <cellStyle name="Обычный 2 2 4 3 5 2 3 2" xfId="25061"/>
    <cellStyle name="Обычный 2 2 4 3 5 2 3 2 2" xfId="25062"/>
    <cellStyle name="Обычный 2 2 4 3 5 2 3 3" xfId="25063"/>
    <cellStyle name="Обычный 2 2 4 3 5 2 4" xfId="25064"/>
    <cellStyle name="Обычный 2 2 4 3 5 2 4 2" xfId="25065"/>
    <cellStyle name="Обычный 2 2 4 3 5 2 5" xfId="25066"/>
    <cellStyle name="Обычный 2 2 4 3 5 3" xfId="25067"/>
    <cellStyle name="Обычный 2 2 4 3 5 3 2" xfId="25068"/>
    <cellStyle name="Обычный 2 2 4 3 5 3 2 2" xfId="25069"/>
    <cellStyle name="Обычный 2 2 4 3 5 3 2 2 2" xfId="25070"/>
    <cellStyle name="Обычный 2 2 4 3 5 3 2 3" xfId="25071"/>
    <cellStyle name="Обычный 2 2 4 3 5 3 3" xfId="25072"/>
    <cellStyle name="Обычный 2 2 4 3 5 3 3 2" xfId="25073"/>
    <cellStyle name="Обычный 2 2 4 3 5 3 4" xfId="25074"/>
    <cellStyle name="Обычный 2 2 4 3 5 4" xfId="25075"/>
    <cellStyle name="Обычный 2 2 4 3 5 4 2" xfId="25076"/>
    <cellStyle name="Обычный 2 2 4 3 5 4 2 2" xfId="25077"/>
    <cellStyle name="Обычный 2 2 4 3 5 4 3" xfId="25078"/>
    <cellStyle name="Обычный 2 2 4 3 5 5" xfId="25079"/>
    <cellStyle name="Обычный 2 2 4 3 5 5 2" xfId="25080"/>
    <cellStyle name="Обычный 2 2 4 3 5 6" xfId="25081"/>
    <cellStyle name="Обычный 2 2 4 3 6" xfId="25082"/>
    <cellStyle name="Обычный 2 2 4 3 6 2" xfId="25083"/>
    <cellStyle name="Обычный 2 2 4 3 6 2 2" xfId="25084"/>
    <cellStyle name="Обычный 2 2 4 3 6 2 2 2" xfId="25085"/>
    <cellStyle name="Обычный 2 2 4 3 6 2 2 2 2" xfId="25086"/>
    <cellStyle name="Обычный 2 2 4 3 6 2 2 2 2 2" xfId="25087"/>
    <cellStyle name="Обычный 2 2 4 3 6 2 2 2 3" xfId="25088"/>
    <cellStyle name="Обычный 2 2 4 3 6 2 2 3" xfId="25089"/>
    <cellStyle name="Обычный 2 2 4 3 6 2 2 3 2" xfId="25090"/>
    <cellStyle name="Обычный 2 2 4 3 6 2 2 4" xfId="25091"/>
    <cellStyle name="Обычный 2 2 4 3 6 2 3" xfId="25092"/>
    <cellStyle name="Обычный 2 2 4 3 6 2 3 2" xfId="25093"/>
    <cellStyle name="Обычный 2 2 4 3 6 2 3 2 2" xfId="25094"/>
    <cellStyle name="Обычный 2 2 4 3 6 2 3 3" xfId="25095"/>
    <cellStyle name="Обычный 2 2 4 3 6 2 4" xfId="25096"/>
    <cellStyle name="Обычный 2 2 4 3 6 2 4 2" xfId="25097"/>
    <cellStyle name="Обычный 2 2 4 3 6 2 5" xfId="25098"/>
    <cellStyle name="Обычный 2 2 4 3 6 3" xfId="25099"/>
    <cellStyle name="Обычный 2 2 4 3 6 3 2" xfId="25100"/>
    <cellStyle name="Обычный 2 2 4 3 6 3 2 2" xfId="25101"/>
    <cellStyle name="Обычный 2 2 4 3 6 3 2 2 2" xfId="25102"/>
    <cellStyle name="Обычный 2 2 4 3 6 3 2 3" xfId="25103"/>
    <cellStyle name="Обычный 2 2 4 3 6 3 3" xfId="25104"/>
    <cellStyle name="Обычный 2 2 4 3 6 3 3 2" xfId="25105"/>
    <cellStyle name="Обычный 2 2 4 3 6 3 4" xfId="25106"/>
    <cellStyle name="Обычный 2 2 4 3 6 4" xfId="25107"/>
    <cellStyle name="Обычный 2 2 4 3 6 4 2" xfId="25108"/>
    <cellStyle name="Обычный 2 2 4 3 6 4 2 2" xfId="25109"/>
    <cellStyle name="Обычный 2 2 4 3 6 4 3" xfId="25110"/>
    <cellStyle name="Обычный 2 2 4 3 6 5" xfId="25111"/>
    <cellStyle name="Обычный 2 2 4 3 6 5 2" xfId="25112"/>
    <cellStyle name="Обычный 2 2 4 3 6 6" xfId="25113"/>
    <cellStyle name="Обычный 2 2 4 3 7" xfId="25114"/>
    <cellStyle name="Обычный 2 2 4 3 7 2" xfId="25115"/>
    <cellStyle name="Обычный 2 2 4 3 7 2 2" xfId="25116"/>
    <cellStyle name="Обычный 2 2 4 3 7 2 2 2" xfId="25117"/>
    <cellStyle name="Обычный 2 2 4 3 7 2 2 2 2" xfId="25118"/>
    <cellStyle name="Обычный 2 2 4 3 7 2 2 3" xfId="25119"/>
    <cellStyle name="Обычный 2 2 4 3 7 2 3" xfId="25120"/>
    <cellStyle name="Обычный 2 2 4 3 7 2 3 2" xfId="25121"/>
    <cellStyle name="Обычный 2 2 4 3 7 2 4" xfId="25122"/>
    <cellStyle name="Обычный 2 2 4 3 7 3" xfId="25123"/>
    <cellStyle name="Обычный 2 2 4 3 7 3 2" xfId="25124"/>
    <cellStyle name="Обычный 2 2 4 3 7 3 2 2" xfId="25125"/>
    <cellStyle name="Обычный 2 2 4 3 7 3 3" xfId="25126"/>
    <cellStyle name="Обычный 2 2 4 3 7 4" xfId="25127"/>
    <cellStyle name="Обычный 2 2 4 3 7 4 2" xfId="25128"/>
    <cellStyle name="Обычный 2 2 4 3 7 5" xfId="25129"/>
    <cellStyle name="Обычный 2 2 4 3 8" xfId="25130"/>
    <cellStyle name="Обычный 2 2 4 3 8 2" xfId="25131"/>
    <cellStyle name="Обычный 2 2 4 3 8 2 2" xfId="25132"/>
    <cellStyle name="Обычный 2 2 4 3 8 2 2 2" xfId="25133"/>
    <cellStyle name="Обычный 2 2 4 3 8 2 3" xfId="25134"/>
    <cellStyle name="Обычный 2 2 4 3 8 3" xfId="25135"/>
    <cellStyle name="Обычный 2 2 4 3 8 3 2" xfId="25136"/>
    <cellStyle name="Обычный 2 2 4 3 8 4" xfId="25137"/>
    <cellStyle name="Обычный 2 2 4 3 9" xfId="25138"/>
    <cellStyle name="Обычный 2 2 4 3 9 2" xfId="25139"/>
    <cellStyle name="Обычный 2 2 4 3 9 2 2" xfId="25140"/>
    <cellStyle name="Обычный 2 2 4 3 9 3" xfId="25141"/>
    <cellStyle name="Обычный 2 2 4 4" xfId="25142"/>
    <cellStyle name="Обычный 2 2 4 4 10" xfId="25143"/>
    <cellStyle name="Обычный 2 2 4 4 2" xfId="25144"/>
    <cellStyle name="Обычный 2 2 4 4 2 2" xfId="25145"/>
    <cellStyle name="Обычный 2 2 4 4 2 2 2" xfId="25146"/>
    <cellStyle name="Обычный 2 2 4 4 2 2 2 2" xfId="25147"/>
    <cellStyle name="Обычный 2 2 4 4 2 2 2 2 2" xfId="25148"/>
    <cellStyle name="Обычный 2 2 4 4 2 2 2 2 2 2" xfId="25149"/>
    <cellStyle name="Обычный 2 2 4 4 2 2 2 2 3" xfId="25150"/>
    <cellStyle name="Обычный 2 2 4 4 2 2 2 3" xfId="25151"/>
    <cellStyle name="Обычный 2 2 4 4 2 2 2 3 2" xfId="25152"/>
    <cellStyle name="Обычный 2 2 4 4 2 2 2 4" xfId="25153"/>
    <cellStyle name="Обычный 2 2 4 4 2 2 3" xfId="25154"/>
    <cellStyle name="Обычный 2 2 4 4 2 2 3 2" xfId="25155"/>
    <cellStyle name="Обычный 2 2 4 4 2 2 3 2 2" xfId="25156"/>
    <cellStyle name="Обычный 2 2 4 4 2 2 3 3" xfId="25157"/>
    <cellStyle name="Обычный 2 2 4 4 2 2 4" xfId="25158"/>
    <cellStyle name="Обычный 2 2 4 4 2 2 4 2" xfId="25159"/>
    <cellStyle name="Обычный 2 2 4 4 2 2 5" xfId="25160"/>
    <cellStyle name="Обычный 2 2 4 4 2 3" xfId="25161"/>
    <cellStyle name="Обычный 2 2 4 4 2 3 2" xfId="25162"/>
    <cellStyle name="Обычный 2 2 4 4 2 3 2 2" xfId="25163"/>
    <cellStyle name="Обычный 2 2 4 4 2 3 2 2 2" xfId="25164"/>
    <cellStyle name="Обычный 2 2 4 4 2 3 2 3" xfId="25165"/>
    <cellStyle name="Обычный 2 2 4 4 2 3 3" xfId="25166"/>
    <cellStyle name="Обычный 2 2 4 4 2 3 3 2" xfId="25167"/>
    <cellStyle name="Обычный 2 2 4 4 2 3 4" xfId="25168"/>
    <cellStyle name="Обычный 2 2 4 4 2 4" xfId="25169"/>
    <cellStyle name="Обычный 2 2 4 4 2 4 2" xfId="25170"/>
    <cellStyle name="Обычный 2 2 4 4 2 4 2 2" xfId="25171"/>
    <cellStyle name="Обычный 2 2 4 4 2 4 3" xfId="25172"/>
    <cellStyle name="Обычный 2 2 4 4 2 5" xfId="25173"/>
    <cellStyle name="Обычный 2 2 4 4 2 5 2" xfId="25174"/>
    <cellStyle name="Обычный 2 2 4 4 2 6" xfId="25175"/>
    <cellStyle name="Обычный 2 2 4 4 3" xfId="25176"/>
    <cellStyle name="Обычный 2 2 4 4 3 2" xfId="25177"/>
    <cellStyle name="Обычный 2 2 4 4 3 2 2" xfId="25178"/>
    <cellStyle name="Обычный 2 2 4 4 3 2 2 2" xfId="25179"/>
    <cellStyle name="Обычный 2 2 4 4 3 2 2 2 2" xfId="25180"/>
    <cellStyle name="Обычный 2 2 4 4 3 2 2 2 2 2" xfId="25181"/>
    <cellStyle name="Обычный 2 2 4 4 3 2 2 2 3" xfId="25182"/>
    <cellStyle name="Обычный 2 2 4 4 3 2 2 3" xfId="25183"/>
    <cellStyle name="Обычный 2 2 4 4 3 2 2 3 2" xfId="25184"/>
    <cellStyle name="Обычный 2 2 4 4 3 2 2 4" xfId="25185"/>
    <cellStyle name="Обычный 2 2 4 4 3 2 3" xfId="25186"/>
    <cellStyle name="Обычный 2 2 4 4 3 2 3 2" xfId="25187"/>
    <cellStyle name="Обычный 2 2 4 4 3 2 3 2 2" xfId="25188"/>
    <cellStyle name="Обычный 2 2 4 4 3 2 3 3" xfId="25189"/>
    <cellStyle name="Обычный 2 2 4 4 3 2 4" xfId="25190"/>
    <cellStyle name="Обычный 2 2 4 4 3 2 4 2" xfId="25191"/>
    <cellStyle name="Обычный 2 2 4 4 3 2 5" xfId="25192"/>
    <cellStyle name="Обычный 2 2 4 4 3 3" xfId="25193"/>
    <cellStyle name="Обычный 2 2 4 4 3 3 2" xfId="25194"/>
    <cellStyle name="Обычный 2 2 4 4 3 3 2 2" xfId="25195"/>
    <cellStyle name="Обычный 2 2 4 4 3 3 2 2 2" xfId="25196"/>
    <cellStyle name="Обычный 2 2 4 4 3 3 2 3" xfId="25197"/>
    <cellStyle name="Обычный 2 2 4 4 3 3 3" xfId="25198"/>
    <cellStyle name="Обычный 2 2 4 4 3 3 3 2" xfId="25199"/>
    <cellStyle name="Обычный 2 2 4 4 3 3 4" xfId="25200"/>
    <cellStyle name="Обычный 2 2 4 4 3 4" xfId="25201"/>
    <cellStyle name="Обычный 2 2 4 4 3 4 2" xfId="25202"/>
    <cellStyle name="Обычный 2 2 4 4 3 4 2 2" xfId="25203"/>
    <cellStyle name="Обычный 2 2 4 4 3 4 3" xfId="25204"/>
    <cellStyle name="Обычный 2 2 4 4 3 5" xfId="25205"/>
    <cellStyle name="Обычный 2 2 4 4 3 5 2" xfId="25206"/>
    <cellStyle name="Обычный 2 2 4 4 3 6" xfId="25207"/>
    <cellStyle name="Обычный 2 2 4 4 4" xfId="25208"/>
    <cellStyle name="Обычный 2 2 4 4 4 2" xfId="25209"/>
    <cellStyle name="Обычный 2 2 4 4 4 2 2" xfId="25210"/>
    <cellStyle name="Обычный 2 2 4 4 4 2 2 2" xfId="25211"/>
    <cellStyle name="Обычный 2 2 4 4 4 2 2 2 2" xfId="25212"/>
    <cellStyle name="Обычный 2 2 4 4 4 2 2 2 2 2" xfId="25213"/>
    <cellStyle name="Обычный 2 2 4 4 4 2 2 2 3" xfId="25214"/>
    <cellStyle name="Обычный 2 2 4 4 4 2 2 3" xfId="25215"/>
    <cellStyle name="Обычный 2 2 4 4 4 2 2 3 2" xfId="25216"/>
    <cellStyle name="Обычный 2 2 4 4 4 2 2 4" xfId="25217"/>
    <cellStyle name="Обычный 2 2 4 4 4 2 3" xfId="25218"/>
    <cellStyle name="Обычный 2 2 4 4 4 2 3 2" xfId="25219"/>
    <cellStyle name="Обычный 2 2 4 4 4 2 3 2 2" xfId="25220"/>
    <cellStyle name="Обычный 2 2 4 4 4 2 3 3" xfId="25221"/>
    <cellStyle name="Обычный 2 2 4 4 4 2 4" xfId="25222"/>
    <cellStyle name="Обычный 2 2 4 4 4 2 4 2" xfId="25223"/>
    <cellStyle name="Обычный 2 2 4 4 4 2 5" xfId="25224"/>
    <cellStyle name="Обычный 2 2 4 4 4 3" xfId="25225"/>
    <cellStyle name="Обычный 2 2 4 4 4 3 2" xfId="25226"/>
    <cellStyle name="Обычный 2 2 4 4 4 3 2 2" xfId="25227"/>
    <cellStyle name="Обычный 2 2 4 4 4 3 2 2 2" xfId="25228"/>
    <cellStyle name="Обычный 2 2 4 4 4 3 2 3" xfId="25229"/>
    <cellStyle name="Обычный 2 2 4 4 4 3 3" xfId="25230"/>
    <cellStyle name="Обычный 2 2 4 4 4 3 3 2" xfId="25231"/>
    <cellStyle name="Обычный 2 2 4 4 4 3 4" xfId="25232"/>
    <cellStyle name="Обычный 2 2 4 4 4 4" xfId="25233"/>
    <cellStyle name="Обычный 2 2 4 4 4 4 2" xfId="25234"/>
    <cellStyle name="Обычный 2 2 4 4 4 4 2 2" xfId="25235"/>
    <cellStyle name="Обычный 2 2 4 4 4 4 3" xfId="25236"/>
    <cellStyle name="Обычный 2 2 4 4 4 5" xfId="25237"/>
    <cellStyle name="Обычный 2 2 4 4 4 5 2" xfId="25238"/>
    <cellStyle name="Обычный 2 2 4 4 4 6" xfId="25239"/>
    <cellStyle name="Обычный 2 2 4 4 5" xfId="25240"/>
    <cellStyle name="Обычный 2 2 4 4 5 2" xfId="25241"/>
    <cellStyle name="Обычный 2 2 4 4 5 2 2" xfId="25242"/>
    <cellStyle name="Обычный 2 2 4 4 5 2 2 2" xfId="25243"/>
    <cellStyle name="Обычный 2 2 4 4 5 2 2 2 2" xfId="25244"/>
    <cellStyle name="Обычный 2 2 4 4 5 2 2 2 2 2" xfId="25245"/>
    <cellStyle name="Обычный 2 2 4 4 5 2 2 2 3" xfId="25246"/>
    <cellStyle name="Обычный 2 2 4 4 5 2 2 3" xfId="25247"/>
    <cellStyle name="Обычный 2 2 4 4 5 2 2 3 2" xfId="25248"/>
    <cellStyle name="Обычный 2 2 4 4 5 2 2 4" xfId="25249"/>
    <cellStyle name="Обычный 2 2 4 4 5 2 3" xfId="25250"/>
    <cellStyle name="Обычный 2 2 4 4 5 2 3 2" xfId="25251"/>
    <cellStyle name="Обычный 2 2 4 4 5 2 3 2 2" xfId="25252"/>
    <cellStyle name="Обычный 2 2 4 4 5 2 3 3" xfId="25253"/>
    <cellStyle name="Обычный 2 2 4 4 5 2 4" xfId="25254"/>
    <cellStyle name="Обычный 2 2 4 4 5 2 4 2" xfId="25255"/>
    <cellStyle name="Обычный 2 2 4 4 5 2 5" xfId="25256"/>
    <cellStyle name="Обычный 2 2 4 4 5 3" xfId="25257"/>
    <cellStyle name="Обычный 2 2 4 4 5 3 2" xfId="25258"/>
    <cellStyle name="Обычный 2 2 4 4 5 3 2 2" xfId="25259"/>
    <cellStyle name="Обычный 2 2 4 4 5 3 2 2 2" xfId="25260"/>
    <cellStyle name="Обычный 2 2 4 4 5 3 2 3" xfId="25261"/>
    <cellStyle name="Обычный 2 2 4 4 5 3 3" xfId="25262"/>
    <cellStyle name="Обычный 2 2 4 4 5 3 3 2" xfId="25263"/>
    <cellStyle name="Обычный 2 2 4 4 5 3 4" xfId="25264"/>
    <cellStyle name="Обычный 2 2 4 4 5 4" xfId="25265"/>
    <cellStyle name="Обычный 2 2 4 4 5 4 2" xfId="25266"/>
    <cellStyle name="Обычный 2 2 4 4 5 4 2 2" xfId="25267"/>
    <cellStyle name="Обычный 2 2 4 4 5 4 3" xfId="25268"/>
    <cellStyle name="Обычный 2 2 4 4 5 5" xfId="25269"/>
    <cellStyle name="Обычный 2 2 4 4 5 5 2" xfId="25270"/>
    <cellStyle name="Обычный 2 2 4 4 5 6" xfId="25271"/>
    <cellStyle name="Обычный 2 2 4 4 6" xfId="25272"/>
    <cellStyle name="Обычный 2 2 4 4 6 2" xfId="25273"/>
    <cellStyle name="Обычный 2 2 4 4 6 2 2" xfId="25274"/>
    <cellStyle name="Обычный 2 2 4 4 6 2 2 2" xfId="25275"/>
    <cellStyle name="Обычный 2 2 4 4 6 2 2 2 2" xfId="25276"/>
    <cellStyle name="Обычный 2 2 4 4 6 2 2 3" xfId="25277"/>
    <cellStyle name="Обычный 2 2 4 4 6 2 3" xfId="25278"/>
    <cellStyle name="Обычный 2 2 4 4 6 2 3 2" xfId="25279"/>
    <cellStyle name="Обычный 2 2 4 4 6 2 4" xfId="25280"/>
    <cellStyle name="Обычный 2 2 4 4 6 3" xfId="25281"/>
    <cellStyle name="Обычный 2 2 4 4 6 3 2" xfId="25282"/>
    <cellStyle name="Обычный 2 2 4 4 6 3 2 2" xfId="25283"/>
    <cellStyle name="Обычный 2 2 4 4 6 3 3" xfId="25284"/>
    <cellStyle name="Обычный 2 2 4 4 6 4" xfId="25285"/>
    <cellStyle name="Обычный 2 2 4 4 6 4 2" xfId="25286"/>
    <cellStyle name="Обычный 2 2 4 4 6 5" xfId="25287"/>
    <cellStyle name="Обычный 2 2 4 4 7" xfId="25288"/>
    <cellStyle name="Обычный 2 2 4 4 7 2" xfId="25289"/>
    <cellStyle name="Обычный 2 2 4 4 7 2 2" xfId="25290"/>
    <cellStyle name="Обычный 2 2 4 4 7 2 2 2" xfId="25291"/>
    <cellStyle name="Обычный 2 2 4 4 7 2 3" xfId="25292"/>
    <cellStyle name="Обычный 2 2 4 4 7 3" xfId="25293"/>
    <cellStyle name="Обычный 2 2 4 4 7 3 2" xfId="25294"/>
    <cellStyle name="Обычный 2 2 4 4 7 4" xfId="25295"/>
    <cellStyle name="Обычный 2 2 4 4 8" xfId="25296"/>
    <cellStyle name="Обычный 2 2 4 4 8 2" xfId="25297"/>
    <cellStyle name="Обычный 2 2 4 4 8 2 2" xfId="25298"/>
    <cellStyle name="Обычный 2 2 4 4 8 3" xfId="25299"/>
    <cellStyle name="Обычный 2 2 4 4 9" xfId="25300"/>
    <cellStyle name="Обычный 2 2 4 4 9 2" xfId="25301"/>
    <cellStyle name="Обычный 2 2 4 5" xfId="25302"/>
    <cellStyle name="Обычный 2 2 4 5 10" xfId="25303"/>
    <cellStyle name="Обычный 2 2 4 5 2" xfId="25304"/>
    <cellStyle name="Обычный 2 2 4 5 2 2" xfId="25305"/>
    <cellStyle name="Обычный 2 2 4 5 2 2 2" xfId="25306"/>
    <cellStyle name="Обычный 2 2 4 5 2 2 2 2" xfId="25307"/>
    <cellStyle name="Обычный 2 2 4 5 2 2 2 2 2" xfId="25308"/>
    <cellStyle name="Обычный 2 2 4 5 2 2 2 2 2 2" xfId="25309"/>
    <cellStyle name="Обычный 2 2 4 5 2 2 2 2 3" xfId="25310"/>
    <cellStyle name="Обычный 2 2 4 5 2 2 2 3" xfId="25311"/>
    <cellStyle name="Обычный 2 2 4 5 2 2 2 3 2" xfId="25312"/>
    <cellStyle name="Обычный 2 2 4 5 2 2 2 4" xfId="25313"/>
    <cellStyle name="Обычный 2 2 4 5 2 2 3" xfId="25314"/>
    <cellStyle name="Обычный 2 2 4 5 2 2 3 2" xfId="25315"/>
    <cellStyle name="Обычный 2 2 4 5 2 2 3 2 2" xfId="25316"/>
    <cellStyle name="Обычный 2 2 4 5 2 2 3 3" xfId="25317"/>
    <cellStyle name="Обычный 2 2 4 5 2 2 4" xfId="25318"/>
    <cellStyle name="Обычный 2 2 4 5 2 2 4 2" xfId="25319"/>
    <cellStyle name="Обычный 2 2 4 5 2 2 5" xfId="25320"/>
    <cellStyle name="Обычный 2 2 4 5 2 3" xfId="25321"/>
    <cellStyle name="Обычный 2 2 4 5 2 3 2" xfId="25322"/>
    <cellStyle name="Обычный 2 2 4 5 2 3 2 2" xfId="25323"/>
    <cellStyle name="Обычный 2 2 4 5 2 3 2 2 2" xfId="25324"/>
    <cellStyle name="Обычный 2 2 4 5 2 3 2 3" xfId="25325"/>
    <cellStyle name="Обычный 2 2 4 5 2 3 3" xfId="25326"/>
    <cellStyle name="Обычный 2 2 4 5 2 3 3 2" xfId="25327"/>
    <cellStyle name="Обычный 2 2 4 5 2 3 4" xfId="25328"/>
    <cellStyle name="Обычный 2 2 4 5 2 4" xfId="25329"/>
    <cellStyle name="Обычный 2 2 4 5 2 4 2" xfId="25330"/>
    <cellStyle name="Обычный 2 2 4 5 2 4 2 2" xfId="25331"/>
    <cellStyle name="Обычный 2 2 4 5 2 4 3" xfId="25332"/>
    <cellStyle name="Обычный 2 2 4 5 2 5" xfId="25333"/>
    <cellStyle name="Обычный 2 2 4 5 2 5 2" xfId="25334"/>
    <cellStyle name="Обычный 2 2 4 5 2 6" xfId="25335"/>
    <cellStyle name="Обычный 2 2 4 5 3" xfId="25336"/>
    <cellStyle name="Обычный 2 2 4 5 3 2" xfId="25337"/>
    <cellStyle name="Обычный 2 2 4 5 3 2 2" xfId="25338"/>
    <cellStyle name="Обычный 2 2 4 5 3 2 2 2" xfId="25339"/>
    <cellStyle name="Обычный 2 2 4 5 3 2 2 2 2" xfId="25340"/>
    <cellStyle name="Обычный 2 2 4 5 3 2 2 2 2 2" xfId="25341"/>
    <cellStyle name="Обычный 2 2 4 5 3 2 2 2 3" xfId="25342"/>
    <cellStyle name="Обычный 2 2 4 5 3 2 2 3" xfId="25343"/>
    <cellStyle name="Обычный 2 2 4 5 3 2 2 3 2" xfId="25344"/>
    <cellStyle name="Обычный 2 2 4 5 3 2 2 4" xfId="25345"/>
    <cellStyle name="Обычный 2 2 4 5 3 2 3" xfId="25346"/>
    <cellStyle name="Обычный 2 2 4 5 3 2 3 2" xfId="25347"/>
    <cellStyle name="Обычный 2 2 4 5 3 2 3 2 2" xfId="25348"/>
    <cellStyle name="Обычный 2 2 4 5 3 2 3 3" xfId="25349"/>
    <cellStyle name="Обычный 2 2 4 5 3 2 4" xfId="25350"/>
    <cellStyle name="Обычный 2 2 4 5 3 2 4 2" xfId="25351"/>
    <cellStyle name="Обычный 2 2 4 5 3 2 5" xfId="25352"/>
    <cellStyle name="Обычный 2 2 4 5 3 3" xfId="25353"/>
    <cellStyle name="Обычный 2 2 4 5 3 3 2" xfId="25354"/>
    <cellStyle name="Обычный 2 2 4 5 3 3 2 2" xfId="25355"/>
    <cellStyle name="Обычный 2 2 4 5 3 3 2 2 2" xfId="25356"/>
    <cellStyle name="Обычный 2 2 4 5 3 3 2 3" xfId="25357"/>
    <cellStyle name="Обычный 2 2 4 5 3 3 3" xfId="25358"/>
    <cellStyle name="Обычный 2 2 4 5 3 3 3 2" xfId="25359"/>
    <cellStyle name="Обычный 2 2 4 5 3 3 4" xfId="25360"/>
    <cellStyle name="Обычный 2 2 4 5 3 4" xfId="25361"/>
    <cellStyle name="Обычный 2 2 4 5 3 4 2" xfId="25362"/>
    <cellStyle name="Обычный 2 2 4 5 3 4 2 2" xfId="25363"/>
    <cellStyle name="Обычный 2 2 4 5 3 4 3" xfId="25364"/>
    <cellStyle name="Обычный 2 2 4 5 3 5" xfId="25365"/>
    <cellStyle name="Обычный 2 2 4 5 3 5 2" xfId="25366"/>
    <cellStyle name="Обычный 2 2 4 5 3 6" xfId="25367"/>
    <cellStyle name="Обычный 2 2 4 5 4" xfId="25368"/>
    <cellStyle name="Обычный 2 2 4 5 4 2" xfId="25369"/>
    <cellStyle name="Обычный 2 2 4 5 4 2 2" xfId="25370"/>
    <cellStyle name="Обычный 2 2 4 5 4 2 2 2" xfId="25371"/>
    <cellStyle name="Обычный 2 2 4 5 4 2 2 2 2" xfId="25372"/>
    <cellStyle name="Обычный 2 2 4 5 4 2 2 2 2 2" xfId="25373"/>
    <cellStyle name="Обычный 2 2 4 5 4 2 2 2 3" xfId="25374"/>
    <cellStyle name="Обычный 2 2 4 5 4 2 2 3" xfId="25375"/>
    <cellStyle name="Обычный 2 2 4 5 4 2 2 3 2" xfId="25376"/>
    <cellStyle name="Обычный 2 2 4 5 4 2 2 4" xfId="25377"/>
    <cellStyle name="Обычный 2 2 4 5 4 2 3" xfId="25378"/>
    <cellStyle name="Обычный 2 2 4 5 4 2 3 2" xfId="25379"/>
    <cellStyle name="Обычный 2 2 4 5 4 2 3 2 2" xfId="25380"/>
    <cellStyle name="Обычный 2 2 4 5 4 2 3 3" xfId="25381"/>
    <cellStyle name="Обычный 2 2 4 5 4 2 4" xfId="25382"/>
    <cellStyle name="Обычный 2 2 4 5 4 2 4 2" xfId="25383"/>
    <cellStyle name="Обычный 2 2 4 5 4 2 5" xfId="25384"/>
    <cellStyle name="Обычный 2 2 4 5 4 3" xfId="25385"/>
    <cellStyle name="Обычный 2 2 4 5 4 3 2" xfId="25386"/>
    <cellStyle name="Обычный 2 2 4 5 4 3 2 2" xfId="25387"/>
    <cellStyle name="Обычный 2 2 4 5 4 3 2 2 2" xfId="25388"/>
    <cellStyle name="Обычный 2 2 4 5 4 3 2 3" xfId="25389"/>
    <cellStyle name="Обычный 2 2 4 5 4 3 3" xfId="25390"/>
    <cellStyle name="Обычный 2 2 4 5 4 3 3 2" xfId="25391"/>
    <cellStyle name="Обычный 2 2 4 5 4 3 4" xfId="25392"/>
    <cellStyle name="Обычный 2 2 4 5 4 4" xfId="25393"/>
    <cellStyle name="Обычный 2 2 4 5 4 4 2" xfId="25394"/>
    <cellStyle name="Обычный 2 2 4 5 4 4 2 2" xfId="25395"/>
    <cellStyle name="Обычный 2 2 4 5 4 4 3" xfId="25396"/>
    <cellStyle name="Обычный 2 2 4 5 4 5" xfId="25397"/>
    <cellStyle name="Обычный 2 2 4 5 4 5 2" xfId="25398"/>
    <cellStyle name="Обычный 2 2 4 5 4 6" xfId="25399"/>
    <cellStyle name="Обычный 2 2 4 5 5" xfId="25400"/>
    <cellStyle name="Обычный 2 2 4 5 5 2" xfId="25401"/>
    <cellStyle name="Обычный 2 2 4 5 5 2 2" xfId="25402"/>
    <cellStyle name="Обычный 2 2 4 5 5 2 2 2" xfId="25403"/>
    <cellStyle name="Обычный 2 2 4 5 5 2 2 2 2" xfId="25404"/>
    <cellStyle name="Обычный 2 2 4 5 5 2 2 2 2 2" xfId="25405"/>
    <cellStyle name="Обычный 2 2 4 5 5 2 2 2 3" xfId="25406"/>
    <cellStyle name="Обычный 2 2 4 5 5 2 2 3" xfId="25407"/>
    <cellStyle name="Обычный 2 2 4 5 5 2 2 3 2" xfId="25408"/>
    <cellStyle name="Обычный 2 2 4 5 5 2 2 4" xfId="25409"/>
    <cellStyle name="Обычный 2 2 4 5 5 2 3" xfId="25410"/>
    <cellStyle name="Обычный 2 2 4 5 5 2 3 2" xfId="25411"/>
    <cellStyle name="Обычный 2 2 4 5 5 2 3 2 2" xfId="25412"/>
    <cellStyle name="Обычный 2 2 4 5 5 2 3 3" xfId="25413"/>
    <cellStyle name="Обычный 2 2 4 5 5 2 4" xfId="25414"/>
    <cellStyle name="Обычный 2 2 4 5 5 2 4 2" xfId="25415"/>
    <cellStyle name="Обычный 2 2 4 5 5 2 5" xfId="25416"/>
    <cellStyle name="Обычный 2 2 4 5 5 3" xfId="25417"/>
    <cellStyle name="Обычный 2 2 4 5 5 3 2" xfId="25418"/>
    <cellStyle name="Обычный 2 2 4 5 5 3 2 2" xfId="25419"/>
    <cellStyle name="Обычный 2 2 4 5 5 3 2 2 2" xfId="25420"/>
    <cellStyle name="Обычный 2 2 4 5 5 3 2 3" xfId="25421"/>
    <cellStyle name="Обычный 2 2 4 5 5 3 3" xfId="25422"/>
    <cellStyle name="Обычный 2 2 4 5 5 3 3 2" xfId="25423"/>
    <cellStyle name="Обычный 2 2 4 5 5 3 4" xfId="25424"/>
    <cellStyle name="Обычный 2 2 4 5 5 4" xfId="25425"/>
    <cellStyle name="Обычный 2 2 4 5 5 4 2" xfId="25426"/>
    <cellStyle name="Обычный 2 2 4 5 5 4 2 2" xfId="25427"/>
    <cellStyle name="Обычный 2 2 4 5 5 4 3" xfId="25428"/>
    <cellStyle name="Обычный 2 2 4 5 5 5" xfId="25429"/>
    <cellStyle name="Обычный 2 2 4 5 5 5 2" xfId="25430"/>
    <cellStyle name="Обычный 2 2 4 5 5 6" xfId="25431"/>
    <cellStyle name="Обычный 2 2 4 5 6" xfId="25432"/>
    <cellStyle name="Обычный 2 2 4 5 6 2" xfId="25433"/>
    <cellStyle name="Обычный 2 2 4 5 6 2 2" xfId="25434"/>
    <cellStyle name="Обычный 2 2 4 5 6 2 2 2" xfId="25435"/>
    <cellStyle name="Обычный 2 2 4 5 6 2 2 2 2" xfId="25436"/>
    <cellStyle name="Обычный 2 2 4 5 6 2 2 3" xfId="25437"/>
    <cellStyle name="Обычный 2 2 4 5 6 2 3" xfId="25438"/>
    <cellStyle name="Обычный 2 2 4 5 6 2 3 2" xfId="25439"/>
    <cellStyle name="Обычный 2 2 4 5 6 2 4" xfId="25440"/>
    <cellStyle name="Обычный 2 2 4 5 6 3" xfId="25441"/>
    <cellStyle name="Обычный 2 2 4 5 6 3 2" xfId="25442"/>
    <cellStyle name="Обычный 2 2 4 5 6 3 2 2" xfId="25443"/>
    <cellStyle name="Обычный 2 2 4 5 6 3 3" xfId="25444"/>
    <cellStyle name="Обычный 2 2 4 5 6 4" xfId="25445"/>
    <cellStyle name="Обычный 2 2 4 5 6 4 2" xfId="25446"/>
    <cellStyle name="Обычный 2 2 4 5 6 5" xfId="25447"/>
    <cellStyle name="Обычный 2 2 4 5 7" xfId="25448"/>
    <cellStyle name="Обычный 2 2 4 5 7 2" xfId="25449"/>
    <cellStyle name="Обычный 2 2 4 5 7 2 2" xfId="25450"/>
    <cellStyle name="Обычный 2 2 4 5 7 2 2 2" xfId="25451"/>
    <cellStyle name="Обычный 2 2 4 5 7 2 3" xfId="25452"/>
    <cellStyle name="Обычный 2 2 4 5 7 3" xfId="25453"/>
    <cellStyle name="Обычный 2 2 4 5 7 3 2" xfId="25454"/>
    <cellStyle name="Обычный 2 2 4 5 7 4" xfId="25455"/>
    <cellStyle name="Обычный 2 2 4 5 8" xfId="25456"/>
    <cellStyle name="Обычный 2 2 4 5 8 2" xfId="25457"/>
    <cellStyle name="Обычный 2 2 4 5 8 2 2" xfId="25458"/>
    <cellStyle name="Обычный 2 2 4 5 8 3" xfId="25459"/>
    <cellStyle name="Обычный 2 2 4 5 9" xfId="25460"/>
    <cellStyle name="Обычный 2 2 4 5 9 2" xfId="25461"/>
    <cellStyle name="Обычный 2 2 4 6" xfId="25462"/>
    <cellStyle name="Обычный 2 2 4 6 2" xfId="25463"/>
    <cellStyle name="Обычный 2 2 4 6 2 2" xfId="25464"/>
    <cellStyle name="Обычный 2 2 4 6 2 2 2" xfId="25465"/>
    <cellStyle name="Обычный 2 2 4 6 2 2 2 2" xfId="25466"/>
    <cellStyle name="Обычный 2 2 4 6 2 2 2 2 2" xfId="25467"/>
    <cellStyle name="Обычный 2 2 4 6 2 2 2 3" xfId="25468"/>
    <cellStyle name="Обычный 2 2 4 6 2 2 3" xfId="25469"/>
    <cellStyle name="Обычный 2 2 4 6 2 2 3 2" xfId="25470"/>
    <cellStyle name="Обычный 2 2 4 6 2 2 4" xfId="25471"/>
    <cellStyle name="Обычный 2 2 4 6 2 3" xfId="25472"/>
    <cellStyle name="Обычный 2 2 4 6 2 3 2" xfId="25473"/>
    <cellStyle name="Обычный 2 2 4 6 2 3 2 2" xfId="25474"/>
    <cellStyle name="Обычный 2 2 4 6 2 3 3" xfId="25475"/>
    <cellStyle name="Обычный 2 2 4 6 2 4" xfId="25476"/>
    <cellStyle name="Обычный 2 2 4 6 2 4 2" xfId="25477"/>
    <cellStyle name="Обычный 2 2 4 6 2 5" xfId="25478"/>
    <cellStyle name="Обычный 2 2 4 6 3" xfId="25479"/>
    <cellStyle name="Обычный 2 2 4 6 3 2" xfId="25480"/>
    <cellStyle name="Обычный 2 2 4 6 3 2 2" xfId="25481"/>
    <cellStyle name="Обычный 2 2 4 6 3 2 2 2" xfId="25482"/>
    <cellStyle name="Обычный 2 2 4 6 3 2 3" xfId="25483"/>
    <cellStyle name="Обычный 2 2 4 6 3 3" xfId="25484"/>
    <cellStyle name="Обычный 2 2 4 6 3 3 2" xfId="25485"/>
    <cellStyle name="Обычный 2 2 4 6 3 4" xfId="25486"/>
    <cellStyle name="Обычный 2 2 4 6 4" xfId="25487"/>
    <cellStyle name="Обычный 2 2 4 6 4 2" xfId="25488"/>
    <cellStyle name="Обычный 2 2 4 6 4 2 2" xfId="25489"/>
    <cellStyle name="Обычный 2 2 4 6 4 3" xfId="25490"/>
    <cellStyle name="Обычный 2 2 4 6 5" xfId="25491"/>
    <cellStyle name="Обычный 2 2 4 6 5 2" xfId="25492"/>
    <cellStyle name="Обычный 2 2 4 6 6" xfId="25493"/>
    <cellStyle name="Обычный 2 2 4 7" xfId="25494"/>
    <cellStyle name="Обычный 2 2 4 7 2" xfId="25495"/>
    <cellStyle name="Обычный 2 2 4 7 2 2" xfId="25496"/>
    <cellStyle name="Обычный 2 2 4 7 2 2 2" xfId="25497"/>
    <cellStyle name="Обычный 2 2 4 7 2 2 2 2" xfId="25498"/>
    <cellStyle name="Обычный 2 2 4 7 2 2 2 2 2" xfId="25499"/>
    <cellStyle name="Обычный 2 2 4 7 2 2 2 3" xfId="25500"/>
    <cellStyle name="Обычный 2 2 4 7 2 2 3" xfId="25501"/>
    <cellStyle name="Обычный 2 2 4 7 2 2 3 2" xfId="25502"/>
    <cellStyle name="Обычный 2 2 4 7 2 2 4" xfId="25503"/>
    <cellStyle name="Обычный 2 2 4 7 2 3" xfId="25504"/>
    <cellStyle name="Обычный 2 2 4 7 2 3 2" xfId="25505"/>
    <cellStyle name="Обычный 2 2 4 7 2 3 2 2" xfId="25506"/>
    <cellStyle name="Обычный 2 2 4 7 2 3 3" xfId="25507"/>
    <cellStyle name="Обычный 2 2 4 7 2 4" xfId="25508"/>
    <cellStyle name="Обычный 2 2 4 7 2 4 2" xfId="25509"/>
    <cellStyle name="Обычный 2 2 4 7 2 5" xfId="25510"/>
    <cellStyle name="Обычный 2 2 4 7 3" xfId="25511"/>
    <cellStyle name="Обычный 2 2 4 7 3 2" xfId="25512"/>
    <cellStyle name="Обычный 2 2 4 7 3 2 2" xfId="25513"/>
    <cellStyle name="Обычный 2 2 4 7 3 2 2 2" xfId="25514"/>
    <cellStyle name="Обычный 2 2 4 7 3 2 3" xfId="25515"/>
    <cellStyle name="Обычный 2 2 4 7 3 3" xfId="25516"/>
    <cellStyle name="Обычный 2 2 4 7 3 3 2" xfId="25517"/>
    <cellStyle name="Обычный 2 2 4 7 3 4" xfId="25518"/>
    <cellStyle name="Обычный 2 2 4 7 4" xfId="25519"/>
    <cellStyle name="Обычный 2 2 4 7 4 2" xfId="25520"/>
    <cellStyle name="Обычный 2 2 4 7 4 2 2" xfId="25521"/>
    <cellStyle name="Обычный 2 2 4 7 4 3" xfId="25522"/>
    <cellStyle name="Обычный 2 2 4 7 5" xfId="25523"/>
    <cellStyle name="Обычный 2 2 4 7 5 2" xfId="25524"/>
    <cellStyle name="Обычный 2 2 4 7 6" xfId="25525"/>
    <cellStyle name="Обычный 2 2 4 8" xfId="25526"/>
    <cellStyle name="Обычный 2 2 4 8 2" xfId="25527"/>
    <cellStyle name="Обычный 2 2 4 8 2 2" xfId="25528"/>
    <cellStyle name="Обычный 2 2 4 8 2 2 2" xfId="25529"/>
    <cellStyle name="Обычный 2 2 4 8 2 2 2 2" xfId="25530"/>
    <cellStyle name="Обычный 2 2 4 8 2 2 2 2 2" xfId="25531"/>
    <cellStyle name="Обычный 2 2 4 8 2 2 2 3" xfId="25532"/>
    <cellStyle name="Обычный 2 2 4 8 2 2 3" xfId="25533"/>
    <cellStyle name="Обычный 2 2 4 8 2 2 3 2" xfId="25534"/>
    <cellStyle name="Обычный 2 2 4 8 2 2 4" xfId="25535"/>
    <cellStyle name="Обычный 2 2 4 8 2 3" xfId="25536"/>
    <cellStyle name="Обычный 2 2 4 8 2 3 2" xfId="25537"/>
    <cellStyle name="Обычный 2 2 4 8 2 3 2 2" xfId="25538"/>
    <cellStyle name="Обычный 2 2 4 8 2 3 3" xfId="25539"/>
    <cellStyle name="Обычный 2 2 4 8 2 4" xfId="25540"/>
    <cellStyle name="Обычный 2 2 4 8 2 4 2" xfId="25541"/>
    <cellStyle name="Обычный 2 2 4 8 2 5" xfId="25542"/>
    <cellStyle name="Обычный 2 2 4 8 3" xfId="25543"/>
    <cellStyle name="Обычный 2 2 4 8 3 2" xfId="25544"/>
    <cellStyle name="Обычный 2 2 4 8 3 2 2" xfId="25545"/>
    <cellStyle name="Обычный 2 2 4 8 3 2 2 2" xfId="25546"/>
    <cellStyle name="Обычный 2 2 4 8 3 2 3" xfId="25547"/>
    <cellStyle name="Обычный 2 2 4 8 3 3" xfId="25548"/>
    <cellStyle name="Обычный 2 2 4 8 3 3 2" xfId="25549"/>
    <cellStyle name="Обычный 2 2 4 8 3 4" xfId="25550"/>
    <cellStyle name="Обычный 2 2 4 8 4" xfId="25551"/>
    <cellStyle name="Обычный 2 2 4 8 4 2" xfId="25552"/>
    <cellStyle name="Обычный 2 2 4 8 4 2 2" xfId="25553"/>
    <cellStyle name="Обычный 2 2 4 8 4 3" xfId="25554"/>
    <cellStyle name="Обычный 2 2 4 8 5" xfId="25555"/>
    <cellStyle name="Обычный 2 2 4 8 5 2" xfId="25556"/>
    <cellStyle name="Обычный 2 2 4 8 6" xfId="25557"/>
    <cellStyle name="Обычный 2 2 4 9" xfId="25558"/>
    <cellStyle name="Обычный 2 2 4 9 2" xfId="25559"/>
    <cellStyle name="Обычный 2 2 4 9 2 2" xfId="25560"/>
    <cellStyle name="Обычный 2 2 4 9 2 2 2" xfId="25561"/>
    <cellStyle name="Обычный 2 2 4 9 2 2 2 2" xfId="25562"/>
    <cellStyle name="Обычный 2 2 4 9 2 2 2 2 2" xfId="25563"/>
    <cellStyle name="Обычный 2 2 4 9 2 2 2 3" xfId="25564"/>
    <cellStyle name="Обычный 2 2 4 9 2 2 3" xfId="25565"/>
    <cellStyle name="Обычный 2 2 4 9 2 2 3 2" xfId="25566"/>
    <cellStyle name="Обычный 2 2 4 9 2 2 4" xfId="25567"/>
    <cellStyle name="Обычный 2 2 4 9 2 3" xfId="25568"/>
    <cellStyle name="Обычный 2 2 4 9 2 3 2" xfId="25569"/>
    <cellStyle name="Обычный 2 2 4 9 2 3 2 2" xfId="25570"/>
    <cellStyle name="Обычный 2 2 4 9 2 3 3" xfId="25571"/>
    <cellStyle name="Обычный 2 2 4 9 2 4" xfId="25572"/>
    <cellStyle name="Обычный 2 2 4 9 2 4 2" xfId="25573"/>
    <cellStyle name="Обычный 2 2 4 9 2 5" xfId="25574"/>
    <cellStyle name="Обычный 2 2 4 9 3" xfId="25575"/>
    <cellStyle name="Обычный 2 2 4 9 3 2" xfId="25576"/>
    <cellStyle name="Обычный 2 2 4 9 3 2 2" xfId="25577"/>
    <cellStyle name="Обычный 2 2 4 9 3 2 2 2" xfId="25578"/>
    <cellStyle name="Обычный 2 2 4 9 3 2 3" xfId="25579"/>
    <cellStyle name="Обычный 2 2 4 9 3 3" xfId="25580"/>
    <cellStyle name="Обычный 2 2 4 9 3 3 2" xfId="25581"/>
    <cellStyle name="Обычный 2 2 4 9 3 4" xfId="25582"/>
    <cellStyle name="Обычный 2 2 4 9 4" xfId="25583"/>
    <cellStyle name="Обычный 2 2 4 9 4 2" xfId="25584"/>
    <cellStyle name="Обычный 2 2 4 9 4 2 2" xfId="25585"/>
    <cellStyle name="Обычный 2 2 4 9 4 3" xfId="25586"/>
    <cellStyle name="Обычный 2 2 4 9 5" xfId="25587"/>
    <cellStyle name="Обычный 2 2 4 9 5 2" xfId="25588"/>
    <cellStyle name="Обычный 2 2 4 9 6" xfId="25589"/>
    <cellStyle name="Обычный 2 2 40" xfId="25590"/>
    <cellStyle name="Обычный 2 2 41" xfId="25591"/>
    <cellStyle name="Обычный 2 2 42" xfId="25592"/>
    <cellStyle name="Обычный 2 2 43" xfId="25593"/>
    <cellStyle name="Обычный 2 2 44" xfId="25594"/>
    <cellStyle name="Обычный 2 2 45" xfId="25595"/>
    <cellStyle name="Обычный 2 2 46" xfId="25596"/>
    <cellStyle name="Обычный 2 2 47" xfId="25597"/>
    <cellStyle name="Обычный 2 2 48" xfId="25598"/>
    <cellStyle name="Обычный 2 2 49" xfId="25599"/>
    <cellStyle name="Обычный 2 2 5" xfId="25600"/>
    <cellStyle name="Обычный 2 2 5 10" xfId="25601"/>
    <cellStyle name="Обычный 2 2 5 10 2" xfId="25602"/>
    <cellStyle name="Обычный 2 2 5 10 2 2" xfId="25603"/>
    <cellStyle name="Обычный 2 2 5 10 2 2 2" xfId="25604"/>
    <cellStyle name="Обычный 2 2 5 10 2 2 2 2" xfId="25605"/>
    <cellStyle name="Обычный 2 2 5 10 2 2 3" xfId="25606"/>
    <cellStyle name="Обычный 2 2 5 10 2 3" xfId="25607"/>
    <cellStyle name="Обычный 2 2 5 10 2 3 2" xfId="25608"/>
    <cellStyle name="Обычный 2 2 5 10 2 4" xfId="25609"/>
    <cellStyle name="Обычный 2 2 5 10 3" xfId="25610"/>
    <cellStyle name="Обычный 2 2 5 10 3 2" xfId="25611"/>
    <cellStyle name="Обычный 2 2 5 10 3 2 2" xfId="25612"/>
    <cellStyle name="Обычный 2 2 5 10 3 3" xfId="25613"/>
    <cellStyle name="Обычный 2 2 5 10 4" xfId="25614"/>
    <cellStyle name="Обычный 2 2 5 10 4 2" xfId="25615"/>
    <cellStyle name="Обычный 2 2 5 10 5" xfId="25616"/>
    <cellStyle name="Обычный 2 2 5 11" xfId="25617"/>
    <cellStyle name="Обычный 2 2 5 11 2" xfId="25618"/>
    <cellStyle name="Обычный 2 2 5 11 2 2" xfId="25619"/>
    <cellStyle name="Обычный 2 2 5 11 2 2 2" xfId="25620"/>
    <cellStyle name="Обычный 2 2 5 11 2 3" xfId="25621"/>
    <cellStyle name="Обычный 2 2 5 11 3" xfId="25622"/>
    <cellStyle name="Обычный 2 2 5 11 3 2" xfId="25623"/>
    <cellStyle name="Обычный 2 2 5 11 4" xfId="25624"/>
    <cellStyle name="Обычный 2 2 5 12" xfId="25625"/>
    <cellStyle name="Обычный 2 2 5 12 2" xfId="25626"/>
    <cellStyle name="Обычный 2 2 5 12 2 2" xfId="25627"/>
    <cellStyle name="Обычный 2 2 5 12 3" xfId="25628"/>
    <cellStyle name="Обычный 2 2 5 13" xfId="25629"/>
    <cellStyle name="Обычный 2 2 5 14" xfId="25630"/>
    <cellStyle name="Обычный 2 2 5 14 2" xfId="25631"/>
    <cellStyle name="Обычный 2 2 5 15" xfId="25632"/>
    <cellStyle name="Обычный 2 2 5 2" xfId="25633"/>
    <cellStyle name="Обычный 2 2 5 2 10" xfId="25634"/>
    <cellStyle name="Обычный 2 2 5 2 10 2" xfId="25635"/>
    <cellStyle name="Обычный 2 2 5 2 10 2 2" xfId="25636"/>
    <cellStyle name="Обычный 2 2 5 2 10 2 2 2" xfId="25637"/>
    <cellStyle name="Обычный 2 2 5 2 10 2 3" xfId="25638"/>
    <cellStyle name="Обычный 2 2 5 2 10 3" xfId="25639"/>
    <cellStyle name="Обычный 2 2 5 2 10 3 2" xfId="25640"/>
    <cellStyle name="Обычный 2 2 5 2 10 4" xfId="25641"/>
    <cellStyle name="Обычный 2 2 5 2 11" xfId="25642"/>
    <cellStyle name="Обычный 2 2 5 2 11 2" xfId="25643"/>
    <cellStyle name="Обычный 2 2 5 2 11 2 2" xfId="25644"/>
    <cellStyle name="Обычный 2 2 5 2 11 3" xfId="25645"/>
    <cellStyle name="Обычный 2 2 5 2 12" xfId="25646"/>
    <cellStyle name="Обычный 2 2 5 2 12 2" xfId="25647"/>
    <cellStyle name="Обычный 2 2 5 2 13" xfId="25648"/>
    <cellStyle name="Обычный 2 2 5 2 2" xfId="25649"/>
    <cellStyle name="Обычный 2 2 5 2 2 10" xfId="25650"/>
    <cellStyle name="Обычный 2 2 5 2 2 10 2" xfId="25651"/>
    <cellStyle name="Обычный 2 2 5 2 2 11" xfId="25652"/>
    <cellStyle name="Обычный 2 2 5 2 2 2" xfId="25653"/>
    <cellStyle name="Обычный 2 2 5 2 2 2 10" xfId="25654"/>
    <cellStyle name="Обычный 2 2 5 2 2 2 2" xfId="25655"/>
    <cellStyle name="Обычный 2 2 5 2 2 2 2 2" xfId="25656"/>
    <cellStyle name="Обычный 2 2 5 2 2 2 2 2 2" xfId="25657"/>
    <cellStyle name="Обычный 2 2 5 2 2 2 2 2 2 2" xfId="25658"/>
    <cellStyle name="Обычный 2 2 5 2 2 2 2 2 2 2 2" xfId="25659"/>
    <cellStyle name="Обычный 2 2 5 2 2 2 2 2 2 2 2 2" xfId="25660"/>
    <cellStyle name="Обычный 2 2 5 2 2 2 2 2 2 2 3" xfId="25661"/>
    <cellStyle name="Обычный 2 2 5 2 2 2 2 2 2 3" xfId="25662"/>
    <cellStyle name="Обычный 2 2 5 2 2 2 2 2 2 3 2" xfId="25663"/>
    <cellStyle name="Обычный 2 2 5 2 2 2 2 2 2 4" xfId="25664"/>
    <cellStyle name="Обычный 2 2 5 2 2 2 2 2 3" xfId="25665"/>
    <cellStyle name="Обычный 2 2 5 2 2 2 2 2 3 2" xfId="25666"/>
    <cellStyle name="Обычный 2 2 5 2 2 2 2 2 3 2 2" xfId="25667"/>
    <cellStyle name="Обычный 2 2 5 2 2 2 2 2 3 3" xfId="25668"/>
    <cellStyle name="Обычный 2 2 5 2 2 2 2 2 4" xfId="25669"/>
    <cellStyle name="Обычный 2 2 5 2 2 2 2 2 4 2" xfId="25670"/>
    <cellStyle name="Обычный 2 2 5 2 2 2 2 2 5" xfId="25671"/>
    <cellStyle name="Обычный 2 2 5 2 2 2 2 3" xfId="25672"/>
    <cellStyle name="Обычный 2 2 5 2 2 2 2 3 2" xfId="25673"/>
    <cellStyle name="Обычный 2 2 5 2 2 2 2 3 2 2" xfId="25674"/>
    <cellStyle name="Обычный 2 2 5 2 2 2 2 3 2 2 2" xfId="25675"/>
    <cellStyle name="Обычный 2 2 5 2 2 2 2 3 2 3" xfId="25676"/>
    <cellStyle name="Обычный 2 2 5 2 2 2 2 3 3" xfId="25677"/>
    <cellStyle name="Обычный 2 2 5 2 2 2 2 3 3 2" xfId="25678"/>
    <cellStyle name="Обычный 2 2 5 2 2 2 2 3 4" xfId="25679"/>
    <cellStyle name="Обычный 2 2 5 2 2 2 2 4" xfId="25680"/>
    <cellStyle name="Обычный 2 2 5 2 2 2 2 4 2" xfId="25681"/>
    <cellStyle name="Обычный 2 2 5 2 2 2 2 4 2 2" xfId="25682"/>
    <cellStyle name="Обычный 2 2 5 2 2 2 2 4 3" xfId="25683"/>
    <cellStyle name="Обычный 2 2 5 2 2 2 2 5" xfId="25684"/>
    <cellStyle name="Обычный 2 2 5 2 2 2 2 5 2" xfId="25685"/>
    <cellStyle name="Обычный 2 2 5 2 2 2 2 6" xfId="25686"/>
    <cellStyle name="Обычный 2 2 5 2 2 2 3" xfId="25687"/>
    <cellStyle name="Обычный 2 2 5 2 2 2 3 2" xfId="25688"/>
    <cellStyle name="Обычный 2 2 5 2 2 2 3 2 2" xfId="25689"/>
    <cellStyle name="Обычный 2 2 5 2 2 2 3 2 2 2" xfId="25690"/>
    <cellStyle name="Обычный 2 2 5 2 2 2 3 2 2 2 2" xfId="25691"/>
    <cellStyle name="Обычный 2 2 5 2 2 2 3 2 2 2 2 2" xfId="25692"/>
    <cellStyle name="Обычный 2 2 5 2 2 2 3 2 2 2 3" xfId="25693"/>
    <cellStyle name="Обычный 2 2 5 2 2 2 3 2 2 3" xfId="25694"/>
    <cellStyle name="Обычный 2 2 5 2 2 2 3 2 2 3 2" xfId="25695"/>
    <cellStyle name="Обычный 2 2 5 2 2 2 3 2 2 4" xfId="25696"/>
    <cellStyle name="Обычный 2 2 5 2 2 2 3 2 3" xfId="25697"/>
    <cellStyle name="Обычный 2 2 5 2 2 2 3 2 3 2" xfId="25698"/>
    <cellStyle name="Обычный 2 2 5 2 2 2 3 2 3 2 2" xfId="25699"/>
    <cellStyle name="Обычный 2 2 5 2 2 2 3 2 3 3" xfId="25700"/>
    <cellStyle name="Обычный 2 2 5 2 2 2 3 2 4" xfId="25701"/>
    <cellStyle name="Обычный 2 2 5 2 2 2 3 2 4 2" xfId="25702"/>
    <cellStyle name="Обычный 2 2 5 2 2 2 3 2 5" xfId="25703"/>
    <cellStyle name="Обычный 2 2 5 2 2 2 3 3" xfId="25704"/>
    <cellStyle name="Обычный 2 2 5 2 2 2 3 3 2" xfId="25705"/>
    <cellStyle name="Обычный 2 2 5 2 2 2 3 3 2 2" xfId="25706"/>
    <cellStyle name="Обычный 2 2 5 2 2 2 3 3 2 2 2" xfId="25707"/>
    <cellStyle name="Обычный 2 2 5 2 2 2 3 3 2 3" xfId="25708"/>
    <cellStyle name="Обычный 2 2 5 2 2 2 3 3 3" xfId="25709"/>
    <cellStyle name="Обычный 2 2 5 2 2 2 3 3 3 2" xfId="25710"/>
    <cellStyle name="Обычный 2 2 5 2 2 2 3 3 4" xfId="25711"/>
    <cellStyle name="Обычный 2 2 5 2 2 2 3 4" xfId="25712"/>
    <cellStyle name="Обычный 2 2 5 2 2 2 3 4 2" xfId="25713"/>
    <cellStyle name="Обычный 2 2 5 2 2 2 3 4 2 2" xfId="25714"/>
    <cellStyle name="Обычный 2 2 5 2 2 2 3 4 3" xfId="25715"/>
    <cellStyle name="Обычный 2 2 5 2 2 2 3 5" xfId="25716"/>
    <cellStyle name="Обычный 2 2 5 2 2 2 3 5 2" xfId="25717"/>
    <cellStyle name="Обычный 2 2 5 2 2 2 3 6" xfId="25718"/>
    <cellStyle name="Обычный 2 2 5 2 2 2 4" xfId="25719"/>
    <cellStyle name="Обычный 2 2 5 2 2 2 4 2" xfId="25720"/>
    <cellStyle name="Обычный 2 2 5 2 2 2 4 2 2" xfId="25721"/>
    <cellStyle name="Обычный 2 2 5 2 2 2 4 2 2 2" xfId="25722"/>
    <cellStyle name="Обычный 2 2 5 2 2 2 4 2 2 2 2" xfId="25723"/>
    <cellStyle name="Обычный 2 2 5 2 2 2 4 2 2 2 2 2" xfId="25724"/>
    <cellStyle name="Обычный 2 2 5 2 2 2 4 2 2 2 3" xfId="25725"/>
    <cellStyle name="Обычный 2 2 5 2 2 2 4 2 2 3" xfId="25726"/>
    <cellStyle name="Обычный 2 2 5 2 2 2 4 2 2 3 2" xfId="25727"/>
    <cellStyle name="Обычный 2 2 5 2 2 2 4 2 2 4" xfId="25728"/>
    <cellStyle name="Обычный 2 2 5 2 2 2 4 2 3" xfId="25729"/>
    <cellStyle name="Обычный 2 2 5 2 2 2 4 2 3 2" xfId="25730"/>
    <cellStyle name="Обычный 2 2 5 2 2 2 4 2 3 2 2" xfId="25731"/>
    <cellStyle name="Обычный 2 2 5 2 2 2 4 2 3 3" xfId="25732"/>
    <cellStyle name="Обычный 2 2 5 2 2 2 4 2 4" xfId="25733"/>
    <cellStyle name="Обычный 2 2 5 2 2 2 4 2 4 2" xfId="25734"/>
    <cellStyle name="Обычный 2 2 5 2 2 2 4 2 5" xfId="25735"/>
    <cellStyle name="Обычный 2 2 5 2 2 2 4 3" xfId="25736"/>
    <cellStyle name="Обычный 2 2 5 2 2 2 4 3 2" xfId="25737"/>
    <cellStyle name="Обычный 2 2 5 2 2 2 4 3 2 2" xfId="25738"/>
    <cellStyle name="Обычный 2 2 5 2 2 2 4 3 2 2 2" xfId="25739"/>
    <cellStyle name="Обычный 2 2 5 2 2 2 4 3 2 3" xfId="25740"/>
    <cellStyle name="Обычный 2 2 5 2 2 2 4 3 3" xfId="25741"/>
    <cellStyle name="Обычный 2 2 5 2 2 2 4 3 3 2" xfId="25742"/>
    <cellStyle name="Обычный 2 2 5 2 2 2 4 3 4" xfId="25743"/>
    <cellStyle name="Обычный 2 2 5 2 2 2 4 4" xfId="25744"/>
    <cellStyle name="Обычный 2 2 5 2 2 2 4 4 2" xfId="25745"/>
    <cellStyle name="Обычный 2 2 5 2 2 2 4 4 2 2" xfId="25746"/>
    <cellStyle name="Обычный 2 2 5 2 2 2 4 4 3" xfId="25747"/>
    <cellStyle name="Обычный 2 2 5 2 2 2 4 5" xfId="25748"/>
    <cellStyle name="Обычный 2 2 5 2 2 2 4 5 2" xfId="25749"/>
    <cellStyle name="Обычный 2 2 5 2 2 2 4 6" xfId="25750"/>
    <cellStyle name="Обычный 2 2 5 2 2 2 5" xfId="25751"/>
    <cellStyle name="Обычный 2 2 5 2 2 2 5 2" xfId="25752"/>
    <cellStyle name="Обычный 2 2 5 2 2 2 5 2 2" xfId="25753"/>
    <cellStyle name="Обычный 2 2 5 2 2 2 5 2 2 2" xfId="25754"/>
    <cellStyle name="Обычный 2 2 5 2 2 2 5 2 2 2 2" xfId="25755"/>
    <cellStyle name="Обычный 2 2 5 2 2 2 5 2 2 2 2 2" xfId="25756"/>
    <cellStyle name="Обычный 2 2 5 2 2 2 5 2 2 2 3" xfId="25757"/>
    <cellStyle name="Обычный 2 2 5 2 2 2 5 2 2 3" xfId="25758"/>
    <cellStyle name="Обычный 2 2 5 2 2 2 5 2 2 3 2" xfId="25759"/>
    <cellStyle name="Обычный 2 2 5 2 2 2 5 2 2 4" xfId="25760"/>
    <cellStyle name="Обычный 2 2 5 2 2 2 5 2 3" xfId="25761"/>
    <cellStyle name="Обычный 2 2 5 2 2 2 5 2 3 2" xfId="25762"/>
    <cellStyle name="Обычный 2 2 5 2 2 2 5 2 3 2 2" xfId="25763"/>
    <cellStyle name="Обычный 2 2 5 2 2 2 5 2 3 3" xfId="25764"/>
    <cellStyle name="Обычный 2 2 5 2 2 2 5 2 4" xfId="25765"/>
    <cellStyle name="Обычный 2 2 5 2 2 2 5 2 4 2" xfId="25766"/>
    <cellStyle name="Обычный 2 2 5 2 2 2 5 2 5" xfId="25767"/>
    <cellStyle name="Обычный 2 2 5 2 2 2 5 3" xfId="25768"/>
    <cellStyle name="Обычный 2 2 5 2 2 2 5 3 2" xfId="25769"/>
    <cellStyle name="Обычный 2 2 5 2 2 2 5 3 2 2" xfId="25770"/>
    <cellStyle name="Обычный 2 2 5 2 2 2 5 3 2 2 2" xfId="25771"/>
    <cellStyle name="Обычный 2 2 5 2 2 2 5 3 2 3" xfId="25772"/>
    <cellStyle name="Обычный 2 2 5 2 2 2 5 3 3" xfId="25773"/>
    <cellStyle name="Обычный 2 2 5 2 2 2 5 3 3 2" xfId="25774"/>
    <cellStyle name="Обычный 2 2 5 2 2 2 5 3 4" xfId="25775"/>
    <cellStyle name="Обычный 2 2 5 2 2 2 5 4" xfId="25776"/>
    <cellStyle name="Обычный 2 2 5 2 2 2 5 4 2" xfId="25777"/>
    <cellStyle name="Обычный 2 2 5 2 2 2 5 4 2 2" xfId="25778"/>
    <cellStyle name="Обычный 2 2 5 2 2 2 5 4 3" xfId="25779"/>
    <cellStyle name="Обычный 2 2 5 2 2 2 5 5" xfId="25780"/>
    <cellStyle name="Обычный 2 2 5 2 2 2 5 5 2" xfId="25781"/>
    <cellStyle name="Обычный 2 2 5 2 2 2 5 6" xfId="25782"/>
    <cellStyle name="Обычный 2 2 5 2 2 2 6" xfId="25783"/>
    <cellStyle name="Обычный 2 2 5 2 2 2 6 2" xfId="25784"/>
    <cellStyle name="Обычный 2 2 5 2 2 2 6 2 2" xfId="25785"/>
    <cellStyle name="Обычный 2 2 5 2 2 2 6 2 2 2" xfId="25786"/>
    <cellStyle name="Обычный 2 2 5 2 2 2 6 2 2 2 2" xfId="25787"/>
    <cellStyle name="Обычный 2 2 5 2 2 2 6 2 2 3" xfId="25788"/>
    <cellStyle name="Обычный 2 2 5 2 2 2 6 2 3" xfId="25789"/>
    <cellStyle name="Обычный 2 2 5 2 2 2 6 2 3 2" xfId="25790"/>
    <cellStyle name="Обычный 2 2 5 2 2 2 6 2 4" xfId="25791"/>
    <cellStyle name="Обычный 2 2 5 2 2 2 6 3" xfId="25792"/>
    <cellStyle name="Обычный 2 2 5 2 2 2 6 3 2" xfId="25793"/>
    <cellStyle name="Обычный 2 2 5 2 2 2 6 3 2 2" xfId="25794"/>
    <cellStyle name="Обычный 2 2 5 2 2 2 6 3 3" xfId="25795"/>
    <cellStyle name="Обычный 2 2 5 2 2 2 6 4" xfId="25796"/>
    <cellStyle name="Обычный 2 2 5 2 2 2 6 4 2" xfId="25797"/>
    <cellStyle name="Обычный 2 2 5 2 2 2 6 5" xfId="25798"/>
    <cellStyle name="Обычный 2 2 5 2 2 2 7" xfId="25799"/>
    <cellStyle name="Обычный 2 2 5 2 2 2 7 2" xfId="25800"/>
    <cellStyle name="Обычный 2 2 5 2 2 2 7 2 2" xfId="25801"/>
    <cellStyle name="Обычный 2 2 5 2 2 2 7 2 2 2" xfId="25802"/>
    <cellStyle name="Обычный 2 2 5 2 2 2 7 2 3" xfId="25803"/>
    <cellStyle name="Обычный 2 2 5 2 2 2 7 3" xfId="25804"/>
    <cellStyle name="Обычный 2 2 5 2 2 2 7 3 2" xfId="25805"/>
    <cellStyle name="Обычный 2 2 5 2 2 2 7 4" xfId="25806"/>
    <cellStyle name="Обычный 2 2 5 2 2 2 8" xfId="25807"/>
    <cellStyle name="Обычный 2 2 5 2 2 2 8 2" xfId="25808"/>
    <cellStyle name="Обычный 2 2 5 2 2 2 8 2 2" xfId="25809"/>
    <cellStyle name="Обычный 2 2 5 2 2 2 8 3" xfId="25810"/>
    <cellStyle name="Обычный 2 2 5 2 2 2 9" xfId="25811"/>
    <cellStyle name="Обычный 2 2 5 2 2 2 9 2" xfId="25812"/>
    <cellStyle name="Обычный 2 2 5 2 2 3" xfId="25813"/>
    <cellStyle name="Обычный 2 2 5 2 2 3 2" xfId="25814"/>
    <cellStyle name="Обычный 2 2 5 2 2 3 2 2" xfId="25815"/>
    <cellStyle name="Обычный 2 2 5 2 2 3 2 2 2" xfId="25816"/>
    <cellStyle name="Обычный 2 2 5 2 2 3 2 2 2 2" xfId="25817"/>
    <cellStyle name="Обычный 2 2 5 2 2 3 2 2 2 2 2" xfId="25818"/>
    <cellStyle name="Обычный 2 2 5 2 2 3 2 2 2 3" xfId="25819"/>
    <cellStyle name="Обычный 2 2 5 2 2 3 2 2 3" xfId="25820"/>
    <cellStyle name="Обычный 2 2 5 2 2 3 2 2 3 2" xfId="25821"/>
    <cellStyle name="Обычный 2 2 5 2 2 3 2 2 4" xfId="25822"/>
    <cellStyle name="Обычный 2 2 5 2 2 3 2 3" xfId="25823"/>
    <cellStyle name="Обычный 2 2 5 2 2 3 2 3 2" xfId="25824"/>
    <cellStyle name="Обычный 2 2 5 2 2 3 2 3 2 2" xfId="25825"/>
    <cellStyle name="Обычный 2 2 5 2 2 3 2 3 3" xfId="25826"/>
    <cellStyle name="Обычный 2 2 5 2 2 3 2 4" xfId="25827"/>
    <cellStyle name="Обычный 2 2 5 2 2 3 2 4 2" xfId="25828"/>
    <cellStyle name="Обычный 2 2 5 2 2 3 2 5" xfId="25829"/>
    <cellStyle name="Обычный 2 2 5 2 2 3 3" xfId="25830"/>
    <cellStyle name="Обычный 2 2 5 2 2 3 3 2" xfId="25831"/>
    <cellStyle name="Обычный 2 2 5 2 2 3 3 2 2" xfId="25832"/>
    <cellStyle name="Обычный 2 2 5 2 2 3 3 2 2 2" xfId="25833"/>
    <cellStyle name="Обычный 2 2 5 2 2 3 3 2 3" xfId="25834"/>
    <cellStyle name="Обычный 2 2 5 2 2 3 3 3" xfId="25835"/>
    <cellStyle name="Обычный 2 2 5 2 2 3 3 3 2" xfId="25836"/>
    <cellStyle name="Обычный 2 2 5 2 2 3 3 4" xfId="25837"/>
    <cellStyle name="Обычный 2 2 5 2 2 3 4" xfId="25838"/>
    <cellStyle name="Обычный 2 2 5 2 2 3 4 2" xfId="25839"/>
    <cellStyle name="Обычный 2 2 5 2 2 3 4 2 2" xfId="25840"/>
    <cellStyle name="Обычный 2 2 5 2 2 3 4 3" xfId="25841"/>
    <cellStyle name="Обычный 2 2 5 2 2 3 5" xfId="25842"/>
    <cellStyle name="Обычный 2 2 5 2 2 3 5 2" xfId="25843"/>
    <cellStyle name="Обычный 2 2 5 2 2 3 6" xfId="25844"/>
    <cellStyle name="Обычный 2 2 5 2 2 4" xfId="25845"/>
    <cellStyle name="Обычный 2 2 5 2 2 4 2" xfId="25846"/>
    <cellStyle name="Обычный 2 2 5 2 2 4 2 2" xfId="25847"/>
    <cellStyle name="Обычный 2 2 5 2 2 4 2 2 2" xfId="25848"/>
    <cellStyle name="Обычный 2 2 5 2 2 4 2 2 2 2" xfId="25849"/>
    <cellStyle name="Обычный 2 2 5 2 2 4 2 2 2 2 2" xfId="25850"/>
    <cellStyle name="Обычный 2 2 5 2 2 4 2 2 2 3" xfId="25851"/>
    <cellStyle name="Обычный 2 2 5 2 2 4 2 2 3" xfId="25852"/>
    <cellStyle name="Обычный 2 2 5 2 2 4 2 2 3 2" xfId="25853"/>
    <cellStyle name="Обычный 2 2 5 2 2 4 2 2 4" xfId="25854"/>
    <cellStyle name="Обычный 2 2 5 2 2 4 2 3" xfId="25855"/>
    <cellStyle name="Обычный 2 2 5 2 2 4 2 3 2" xfId="25856"/>
    <cellStyle name="Обычный 2 2 5 2 2 4 2 3 2 2" xfId="25857"/>
    <cellStyle name="Обычный 2 2 5 2 2 4 2 3 3" xfId="25858"/>
    <cellStyle name="Обычный 2 2 5 2 2 4 2 4" xfId="25859"/>
    <cellStyle name="Обычный 2 2 5 2 2 4 2 4 2" xfId="25860"/>
    <cellStyle name="Обычный 2 2 5 2 2 4 2 5" xfId="25861"/>
    <cellStyle name="Обычный 2 2 5 2 2 4 3" xfId="25862"/>
    <cellStyle name="Обычный 2 2 5 2 2 4 3 2" xfId="25863"/>
    <cellStyle name="Обычный 2 2 5 2 2 4 3 2 2" xfId="25864"/>
    <cellStyle name="Обычный 2 2 5 2 2 4 3 2 2 2" xfId="25865"/>
    <cellStyle name="Обычный 2 2 5 2 2 4 3 2 3" xfId="25866"/>
    <cellStyle name="Обычный 2 2 5 2 2 4 3 3" xfId="25867"/>
    <cellStyle name="Обычный 2 2 5 2 2 4 3 3 2" xfId="25868"/>
    <cellStyle name="Обычный 2 2 5 2 2 4 3 4" xfId="25869"/>
    <cellStyle name="Обычный 2 2 5 2 2 4 4" xfId="25870"/>
    <cellStyle name="Обычный 2 2 5 2 2 4 4 2" xfId="25871"/>
    <cellStyle name="Обычный 2 2 5 2 2 4 4 2 2" xfId="25872"/>
    <cellStyle name="Обычный 2 2 5 2 2 4 4 3" xfId="25873"/>
    <cellStyle name="Обычный 2 2 5 2 2 4 5" xfId="25874"/>
    <cellStyle name="Обычный 2 2 5 2 2 4 5 2" xfId="25875"/>
    <cellStyle name="Обычный 2 2 5 2 2 4 6" xfId="25876"/>
    <cellStyle name="Обычный 2 2 5 2 2 5" xfId="25877"/>
    <cellStyle name="Обычный 2 2 5 2 2 5 2" xfId="25878"/>
    <cellStyle name="Обычный 2 2 5 2 2 5 2 2" xfId="25879"/>
    <cellStyle name="Обычный 2 2 5 2 2 5 2 2 2" xfId="25880"/>
    <cellStyle name="Обычный 2 2 5 2 2 5 2 2 2 2" xfId="25881"/>
    <cellStyle name="Обычный 2 2 5 2 2 5 2 2 2 2 2" xfId="25882"/>
    <cellStyle name="Обычный 2 2 5 2 2 5 2 2 2 3" xfId="25883"/>
    <cellStyle name="Обычный 2 2 5 2 2 5 2 2 3" xfId="25884"/>
    <cellStyle name="Обычный 2 2 5 2 2 5 2 2 3 2" xfId="25885"/>
    <cellStyle name="Обычный 2 2 5 2 2 5 2 2 4" xfId="25886"/>
    <cellStyle name="Обычный 2 2 5 2 2 5 2 3" xfId="25887"/>
    <cellStyle name="Обычный 2 2 5 2 2 5 2 3 2" xfId="25888"/>
    <cellStyle name="Обычный 2 2 5 2 2 5 2 3 2 2" xfId="25889"/>
    <cellStyle name="Обычный 2 2 5 2 2 5 2 3 3" xfId="25890"/>
    <cellStyle name="Обычный 2 2 5 2 2 5 2 4" xfId="25891"/>
    <cellStyle name="Обычный 2 2 5 2 2 5 2 4 2" xfId="25892"/>
    <cellStyle name="Обычный 2 2 5 2 2 5 2 5" xfId="25893"/>
    <cellStyle name="Обычный 2 2 5 2 2 5 3" xfId="25894"/>
    <cellStyle name="Обычный 2 2 5 2 2 5 3 2" xfId="25895"/>
    <cellStyle name="Обычный 2 2 5 2 2 5 3 2 2" xfId="25896"/>
    <cellStyle name="Обычный 2 2 5 2 2 5 3 2 2 2" xfId="25897"/>
    <cellStyle name="Обычный 2 2 5 2 2 5 3 2 3" xfId="25898"/>
    <cellStyle name="Обычный 2 2 5 2 2 5 3 3" xfId="25899"/>
    <cellStyle name="Обычный 2 2 5 2 2 5 3 3 2" xfId="25900"/>
    <cellStyle name="Обычный 2 2 5 2 2 5 3 4" xfId="25901"/>
    <cellStyle name="Обычный 2 2 5 2 2 5 4" xfId="25902"/>
    <cellStyle name="Обычный 2 2 5 2 2 5 4 2" xfId="25903"/>
    <cellStyle name="Обычный 2 2 5 2 2 5 4 2 2" xfId="25904"/>
    <cellStyle name="Обычный 2 2 5 2 2 5 4 3" xfId="25905"/>
    <cellStyle name="Обычный 2 2 5 2 2 5 5" xfId="25906"/>
    <cellStyle name="Обычный 2 2 5 2 2 5 5 2" xfId="25907"/>
    <cellStyle name="Обычный 2 2 5 2 2 5 6" xfId="25908"/>
    <cellStyle name="Обычный 2 2 5 2 2 6" xfId="25909"/>
    <cellStyle name="Обычный 2 2 5 2 2 6 2" xfId="25910"/>
    <cellStyle name="Обычный 2 2 5 2 2 6 2 2" xfId="25911"/>
    <cellStyle name="Обычный 2 2 5 2 2 6 2 2 2" xfId="25912"/>
    <cellStyle name="Обычный 2 2 5 2 2 6 2 2 2 2" xfId="25913"/>
    <cellStyle name="Обычный 2 2 5 2 2 6 2 2 2 2 2" xfId="25914"/>
    <cellStyle name="Обычный 2 2 5 2 2 6 2 2 2 3" xfId="25915"/>
    <cellStyle name="Обычный 2 2 5 2 2 6 2 2 3" xfId="25916"/>
    <cellStyle name="Обычный 2 2 5 2 2 6 2 2 3 2" xfId="25917"/>
    <cellStyle name="Обычный 2 2 5 2 2 6 2 2 4" xfId="25918"/>
    <cellStyle name="Обычный 2 2 5 2 2 6 2 3" xfId="25919"/>
    <cellStyle name="Обычный 2 2 5 2 2 6 2 3 2" xfId="25920"/>
    <cellStyle name="Обычный 2 2 5 2 2 6 2 3 2 2" xfId="25921"/>
    <cellStyle name="Обычный 2 2 5 2 2 6 2 3 3" xfId="25922"/>
    <cellStyle name="Обычный 2 2 5 2 2 6 2 4" xfId="25923"/>
    <cellStyle name="Обычный 2 2 5 2 2 6 2 4 2" xfId="25924"/>
    <cellStyle name="Обычный 2 2 5 2 2 6 2 5" xfId="25925"/>
    <cellStyle name="Обычный 2 2 5 2 2 6 3" xfId="25926"/>
    <cellStyle name="Обычный 2 2 5 2 2 6 3 2" xfId="25927"/>
    <cellStyle name="Обычный 2 2 5 2 2 6 3 2 2" xfId="25928"/>
    <cellStyle name="Обычный 2 2 5 2 2 6 3 2 2 2" xfId="25929"/>
    <cellStyle name="Обычный 2 2 5 2 2 6 3 2 3" xfId="25930"/>
    <cellStyle name="Обычный 2 2 5 2 2 6 3 3" xfId="25931"/>
    <cellStyle name="Обычный 2 2 5 2 2 6 3 3 2" xfId="25932"/>
    <cellStyle name="Обычный 2 2 5 2 2 6 3 4" xfId="25933"/>
    <cellStyle name="Обычный 2 2 5 2 2 6 4" xfId="25934"/>
    <cellStyle name="Обычный 2 2 5 2 2 6 4 2" xfId="25935"/>
    <cellStyle name="Обычный 2 2 5 2 2 6 4 2 2" xfId="25936"/>
    <cellStyle name="Обычный 2 2 5 2 2 6 4 3" xfId="25937"/>
    <cellStyle name="Обычный 2 2 5 2 2 6 5" xfId="25938"/>
    <cellStyle name="Обычный 2 2 5 2 2 6 5 2" xfId="25939"/>
    <cellStyle name="Обычный 2 2 5 2 2 6 6" xfId="25940"/>
    <cellStyle name="Обычный 2 2 5 2 2 7" xfId="25941"/>
    <cellStyle name="Обычный 2 2 5 2 2 7 2" xfId="25942"/>
    <cellStyle name="Обычный 2 2 5 2 2 7 2 2" xfId="25943"/>
    <cellStyle name="Обычный 2 2 5 2 2 7 2 2 2" xfId="25944"/>
    <cellStyle name="Обычный 2 2 5 2 2 7 2 2 2 2" xfId="25945"/>
    <cellStyle name="Обычный 2 2 5 2 2 7 2 2 3" xfId="25946"/>
    <cellStyle name="Обычный 2 2 5 2 2 7 2 3" xfId="25947"/>
    <cellStyle name="Обычный 2 2 5 2 2 7 2 3 2" xfId="25948"/>
    <cellStyle name="Обычный 2 2 5 2 2 7 2 4" xfId="25949"/>
    <cellStyle name="Обычный 2 2 5 2 2 7 3" xfId="25950"/>
    <cellStyle name="Обычный 2 2 5 2 2 7 3 2" xfId="25951"/>
    <cellStyle name="Обычный 2 2 5 2 2 7 3 2 2" xfId="25952"/>
    <cellStyle name="Обычный 2 2 5 2 2 7 3 3" xfId="25953"/>
    <cellStyle name="Обычный 2 2 5 2 2 7 4" xfId="25954"/>
    <cellStyle name="Обычный 2 2 5 2 2 7 4 2" xfId="25955"/>
    <cellStyle name="Обычный 2 2 5 2 2 7 5" xfId="25956"/>
    <cellStyle name="Обычный 2 2 5 2 2 8" xfId="25957"/>
    <cellStyle name="Обычный 2 2 5 2 2 8 2" xfId="25958"/>
    <cellStyle name="Обычный 2 2 5 2 2 8 2 2" xfId="25959"/>
    <cellStyle name="Обычный 2 2 5 2 2 8 2 2 2" xfId="25960"/>
    <cellStyle name="Обычный 2 2 5 2 2 8 2 3" xfId="25961"/>
    <cellStyle name="Обычный 2 2 5 2 2 8 3" xfId="25962"/>
    <cellStyle name="Обычный 2 2 5 2 2 8 3 2" xfId="25963"/>
    <cellStyle name="Обычный 2 2 5 2 2 8 4" xfId="25964"/>
    <cellStyle name="Обычный 2 2 5 2 2 9" xfId="25965"/>
    <cellStyle name="Обычный 2 2 5 2 2 9 2" xfId="25966"/>
    <cellStyle name="Обычный 2 2 5 2 2 9 2 2" xfId="25967"/>
    <cellStyle name="Обычный 2 2 5 2 2 9 3" xfId="25968"/>
    <cellStyle name="Обычный 2 2 5 2 3" xfId="25969"/>
    <cellStyle name="Обычный 2 2 5 2 3 10" xfId="25970"/>
    <cellStyle name="Обычный 2 2 5 2 3 2" xfId="25971"/>
    <cellStyle name="Обычный 2 2 5 2 3 2 2" xfId="25972"/>
    <cellStyle name="Обычный 2 2 5 2 3 2 2 2" xfId="25973"/>
    <cellStyle name="Обычный 2 2 5 2 3 2 2 2 2" xfId="25974"/>
    <cellStyle name="Обычный 2 2 5 2 3 2 2 2 2 2" xfId="25975"/>
    <cellStyle name="Обычный 2 2 5 2 3 2 2 2 2 2 2" xfId="25976"/>
    <cellStyle name="Обычный 2 2 5 2 3 2 2 2 2 3" xfId="25977"/>
    <cellStyle name="Обычный 2 2 5 2 3 2 2 2 3" xfId="25978"/>
    <cellStyle name="Обычный 2 2 5 2 3 2 2 2 3 2" xfId="25979"/>
    <cellStyle name="Обычный 2 2 5 2 3 2 2 2 4" xfId="25980"/>
    <cellStyle name="Обычный 2 2 5 2 3 2 2 3" xfId="25981"/>
    <cellStyle name="Обычный 2 2 5 2 3 2 2 3 2" xfId="25982"/>
    <cellStyle name="Обычный 2 2 5 2 3 2 2 3 2 2" xfId="25983"/>
    <cellStyle name="Обычный 2 2 5 2 3 2 2 3 3" xfId="25984"/>
    <cellStyle name="Обычный 2 2 5 2 3 2 2 4" xfId="25985"/>
    <cellStyle name="Обычный 2 2 5 2 3 2 2 4 2" xfId="25986"/>
    <cellStyle name="Обычный 2 2 5 2 3 2 2 5" xfId="25987"/>
    <cellStyle name="Обычный 2 2 5 2 3 2 3" xfId="25988"/>
    <cellStyle name="Обычный 2 2 5 2 3 2 3 2" xfId="25989"/>
    <cellStyle name="Обычный 2 2 5 2 3 2 3 2 2" xfId="25990"/>
    <cellStyle name="Обычный 2 2 5 2 3 2 3 2 2 2" xfId="25991"/>
    <cellStyle name="Обычный 2 2 5 2 3 2 3 2 3" xfId="25992"/>
    <cellStyle name="Обычный 2 2 5 2 3 2 3 3" xfId="25993"/>
    <cellStyle name="Обычный 2 2 5 2 3 2 3 3 2" xfId="25994"/>
    <cellStyle name="Обычный 2 2 5 2 3 2 3 4" xfId="25995"/>
    <cellStyle name="Обычный 2 2 5 2 3 2 4" xfId="25996"/>
    <cellStyle name="Обычный 2 2 5 2 3 2 4 2" xfId="25997"/>
    <cellStyle name="Обычный 2 2 5 2 3 2 4 2 2" xfId="25998"/>
    <cellStyle name="Обычный 2 2 5 2 3 2 4 3" xfId="25999"/>
    <cellStyle name="Обычный 2 2 5 2 3 2 5" xfId="26000"/>
    <cellStyle name="Обычный 2 2 5 2 3 2 5 2" xfId="26001"/>
    <cellStyle name="Обычный 2 2 5 2 3 2 6" xfId="26002"/>
    <cellStyle name="Обычный 2 2 5 2 3 3" xfId="26003"/>
    <cellStyle name="Обычный 2 2 5 2 3 3 2" xfId="26004"/>
    <cellStyle name="Обычный 2 2 5 2 3 3 2 2" xfId="26005"/>
    <cellStyle name="Обычный 2 2 5 2 3 3 2 2 2" xfId="26006"/>
    <cellStyle name="Обычный 2 2 5 2 3 3 2 2 2 2" xfId="26007"/>
    <cellStyle name="Обычный 2 2 5 2 3 3 2 2 2 2 2" xfId="26008"/>
    <cellStyle name="Обычный 2 2 5 2 3 3 2 2 2 3" xfId="26009"/>
    <cellStyle name="Обычный 2 2 5 2 3 3 2 2 3" xfId="26010"/>
    <cellStyle name="Обычный 2 2 5 2 3 3 2 2 3 2" xfId="26011"/>
    <cellStyle name="Обычный 2 2 5 2 3 3 2 2 4" xfId="26012"/>
    <cellStyle name="Обычный 2 2 5 2 3 3 2 3" xfId="26013"/>
    <cellStyle name="Обычный 2 2 5 2 3 3 2 3 2" xfId="26014"/>
    <cellStyle name="Обычный 2 2 5 2 3 3 2 3 2 2" xfId="26015"/>
    <cellStyle name="Обычный 2 2 5 2 3 3 2 3 3" xfId="26016"/>
    <cellStyle name="Обычный 2 2 5 2 3 3 2 4" xfId="26017"/>
    <cellStyle name="Обычный 2 2 5 2 3 3 2 4 2" xfId="26018"/>
    <cellStyle name="Обычный 2 2 5 2 3 3 2 5" xfId="26019"/>
    <cellStyle name="Обычный 2 2 5 2 3 3 3" xfId="26020"/>
    <cellStyle name="Обычный 2 2 5 2 3 3 3 2" xfId="26021"/>
    <cellStyle name="Обычный 2 2 5 2 3 3 3 2 2" xfId="26022"/>
    <cellStyle name="Обычный 2 2 5 2 3 3 3 2 2 2" xfId="26023"/>
    <cellStyle name="Обычный 2 2 5 2 3 3 3 2 3" xfId="26024"/>
    <cellStyle name="Обычный 2 2 5 2 3 3 3 3" xfId="26025"/>
    <cellStyle name="Обычный 2 2 5 2 3 3 3 3 2" xfId="26026"/>
    <cellStyle name="Обычный 2 2 5 2 3 3 3 4" xfId="26027"/>
    <cellStyle name="Обычный 2 2 5 2 3 3 4" xfId="26028"/>
    <cellStyle name="Обычный 2 2 5 2 3 3 4 2" xfId="26029"/>
    <cellStyle name="Обычный 2 2 5 2 3 3 4 2 2" xfId="26030"/>
    <cellStyle name="Обычный 2 2 5 2 3 3 4 3" xfId="26031"/>
    <cellStyle name="Обычный 2 2 5 2 3 3 5" xfId="26032"/>
    <cellStyle name="Обычный 2 2 5 2 3 3 5 2" xfId="26033"/>
    <cellStyle name="Обычный 2 2 5 2 3 3 6" xfId="26034"/>
    <cellStyle name="Обычный 2 2 5 2 3 4" xfId="26035"/>
    <cellStyle name="Обычный 2 2 5 2 3 4 2" xfId="26036"/>
    <cellStyle name="Обычный 2 2 5 2 3 4 2 2" xfId="26037"/>
    <cellStyle name="Обычный 2 2 5 2 3 4 2 2 2" xfId="26038"/>
    <cellStyle name="Обычный 2 2 5 2 3 4 2 2 2 2" xfId="26039"/>
    <cellStyle name="Обычный 2 2 5 2 3 4 2 2 2 2 2" xfId="26040"/>
    <cellStyle name="Обычный 2 2 5 2 3 4 2 2 2 3" xfId="26041"/>
    <cellStyle name="Обычный 2 2 5 2 3 4 2 2 3" xfId="26042"/>
    <cellStyle name="Обычный 2 2 5 2 3 4 2 2 3 2" xfId="26043"/>
    <cellStyle name="Обычный 2 2 5 2 3 4 2 2 4" xfId="26044"/>
    <cellStyle name="Обычный 2 2 5 2 3 4 2 3" xfId="26045"/>
    <cellStyle name="Обычный 2 2 5 2 3 4 2 3 2" xfId="26046"/>
    <cellStyle name="Обычный 2 2 5 2 3 4 2 3 2 2" xfId="26047"/>
    <cellStyle name="Обычный 2 2 5 2 3 4 2 3 3" xfId="26048"/>
    <cellStyle name="Обычный 2 2 5 2 3 4 2 4" xfId="26049"/>
    <cellStyle name="Обычный 2 2 5 2 3 4 2 4 2" xfId="26050"/>
    <cellStyle name="Обычный 2 2 5 2 3 4 2 5" xfId="26051"/>
    <cellStyle name="Обычный 2 2 5 2 3 4 3" xfId="26052"/>
    <cellStyle name="Обычный 2 2 5 2 3 4 3 2" xfId="26053"/>
    <cellStyle name="Обычный 2 2 5 2 3 4 3 2 2" xfId="26054"/>
    <cellStyle name="Обычный 2 2 5 2 3 4 3 2 2 2" xfId="26055"/>
    <cellStyle name="Обычный 2 2 5 2 3 4 3 2 3" xfId="26056"/>
    <cellStyle name="Обычный 2 2 5 2 3 4 3 3" xfId="26057"/>
    <cellStyle name="Обычный 2 2 5 2 3 4 3 3 2" xfId="26058"/>
    <cellStyle name="Обычный 2 2 5 2 3 4 3 4" xfId="26059"/>
    <cellStyle name="Обычный 2 2 5 2 3 4 4" xfId="26060"/>
    <cellStyle name="Обычный 2 2 5 2 3 4 4 2" xfId="26061"/>
    <cellStyle name="Обычный 2 2 5 2 3 4 4 2 2" xfId="26062"/>
    <cellStyle name="Обычный 2 2 5 2 3 4 4 3" xfId="26063"/>
    <cellStyle name="Обычный 2 2 5 2 3 4 5" xfId="26064"/>
    <cellStyle name="Обычный 2 2 5 2 3 4 5 2" xfId="26065"/>
    <cellStyle name="Обычный 2 2 5 2 3 4 6" xfId="26066"/>
    <cellStyle name="Обычный 2 2 5 2 3 5" xfId="26067"/>
    <cellStyle name="Обычный 2 2 5 2 3 5 2" xfId="26068"/>
    <cellStyle name="Обычный 2 2 5 2 3 5 2 2" xfId="26069"/>
    <cellStyle name="Обычный 2 2 5 2 3 5 2 2 2" xfId="26070"/>
    <cellStyle name="Обычный 2 2 5 2 3 5 2 2 2 2" xfId="26071"/>
    <cellStyle name="Обычный 2 2 5 2 3 5 2 2 2 2 2" xfId="26072"/>
    <cellStyle name="Обычный 2 2 5 2 3 5 2 2 2 3" xfId="26073"/>
    <cellStyle name="Обычный 2 2 5 2 3 5 2 2 3" xfId="26074"/>
    <cellStyle name="Обычный 2 2 5 2 3 5 2 2 3 2" xfId="26075"/>
    <cellStyle name="Обычный 2 2 5 2 3 5 2 2 4" xfId="26076"/>
    <cellStyle name="Обычный 2 2 5 2 3 5 2 3" xfId="26077"/>
    <cellStyle name="Обычный 2 2 5 2 3 5 2 3 2" xfId="26078"/>
    <cellStyle name="Обычный 2 2 5 2 3 5 2 3 2 2" xfId="26079"/>
    <cellStyle name="Обычный 2 2 5 2 3 5 2 3 3" xfId="26080"/>
    <cellStyle name="Обычный 2 2 5 2 3 5 2 4" xfId="26081"/>
    <cellStyle name="Обычный 2 2 5 2 3 5 2 4 2" xfId="26082"/>
    <cellStyle name="Обычный 2 2 5 2 3 5 2 5" xfId="26083"/>
    <cellStyle name="Обычный 2 2 5 2 3 5 3" xfId="26084"/>
    <cellStyle name="Обычный 2 2 5 2 3 5 3 2" xfId="26085"/>
    <cellStyle name="Обычный 2 2 5 2 3 5 3 2 2" xfId="26086"/>
    <cellStyle name="Обычный 2 2 5 2 3 5 3 2 2 2" xfId="26087"/>
    <cellStyle name="Обычный 2 2 5 2 3 5 3 2 3" xfId="26088"/>
    <cellStyle name="Обычный 2 2 5 2 3 5 3 3" xfId="26089"/>
    <cellStyle name="Обычный 2 2 5 2 3 5 3 3 2" xfId="26090"/>
    <cellStyle name="Обычный 2 2 5 2 3 5 3 4" xfId="26091"/>
    <cellStyle name="Обычный 2 2 5 2 3 5 4" xfId="26092"/>
    <cellStyle name="Обычный 2 2 5 2 3 5 4 2" xfId="26093"/>
    <cellStyle name="Обычный 2 2 5 2 3 5 4 2 2" xfId="26094"/>
    <cellStyle name="Обычный 2 2 5 2 3 5 4 3" xfId="26095"/>
    <cellStyle name="Обычный 2 2 5 2 3 5 5" xfId="26096"/>
    <cellStyle name="Обычный 2 2 5 2 3 5 5 2" xfId="26097"/>
    <cellStyle name="Обычный 2 2 5 2 3 5 6" xfId="26098"/>
    <cellStyle name="Обычный 2 2 5 2 3 6" xfId="26099"/>
    <cellStyle name="Обычный 2 2 5 2 3 6 2" xfId="26100"/>
    <cellStyle name="Обычный 2 2 5 2 3 6 2 2" xfId="26101"/>
    <cellStyle name="Обычный 2 2 5 2 3 6 2 2 2" xfId="26102"/>
    <cellStyle name="Обычный 2 2 5 2 3 6 2 2 2 2" xfId="26103"/>
    <cellStyle name="Обычный 2 2 5 2 3 6 2 2 3" xfId="26104"/>
    <cellStyle name="Обычный 2 2 5 2 3 6 2 3" xfId="26105"/>
    <cellStyle name="Обычный 2 2 5 2 3 6 2 3 2" xfId="26106"/>
    <cellStyle name="Обычный 2 2 5 2 3 6 2 4" xfId="26107"/>
    <cellStyle name="Обычный 2 2 5 2 3 6 3" xfId="26108"/>
    <cellStyle name="Обычный 2 2 5 2 3 6 3 2" xfId="26109"/>
    <cellStyle name="Обычный 2 2 5 2 3 6 3 2 2" xfId="26110"/>
    <cellStyle name="Обычный 2 2 5 2 3 6 3 3" xfId="26111"/>
    <cellStyle name="Обычный 2 2 5 2 3 6 4" xfId="26112"/>
    <cellStyle name="Обычный 2 2 5 2 3 6 4 2" xfId="26113"/>
    <cellStyle name="Обычный 2 2 5 2 3 6 5" xfId="26114"/>
    <cellStyle name="Обычный 2 2 5 2 3 7" xfId="26115"/>
    <cellStyle name="Обычный 2 2 5 2 3 7 2" xfId="26116"/>
    <cellStyle name="Обычный 2 2 5 2 3 7 2 2" xfId="26117"/>
    <cellStyle name="Обычный 2 2 5 2 3 7 2 2 2" xfId="26118"/>
    <cellStyle name="Обычный 2 2 5 2 3 7 2 3" xfId="26119"/>
    <cellStyle name="Обычный 2 2 5 2 3 7 3" xfId="26120"/>
    <cellStyle name="Обычный 2 2 5 2 3 7 3 2" xfId="26121"/>
    <cellStyle name="Обычный 2 2 5 2 3 7 4" xfId="26122"/>
    <cellStyle name="Обычный 2 2 5 2 3 8" xfId="26123"/>
    <cellStyle name="Обычный 2 2 5 2 3 8 2" xfId="26124"/>
    <cellStyle name="Обычный 2 2 5 2 3 8 2 2" xfId="26125"/>
    <cellStyle name="Обычный 2 2 5 2 3 8 3" xfId="26126"/>
    <cellStyle name="Обычный 2 2 5 2 3 9" xfId="26127"/>
    <cellStyle name="Обычный 2 2 5 2 3 9 2" xfId="26128"/>
    <cellStyle name="Обычный 2 2 5 2 4" xfId="26129"/>
    <cellStyle name="Обычный 2 2 5 2 4 10" xfId="26130"/>
    <cellStyle name="Обычный 2 2 5 2 4 2" xfId="26131"/>
    <cellStyle name="Обычный 2 2 5 2 4 2 2" xfId="26132"/>
    <cellStyle name="Обычный 2 2 5 2 4 2 2 2" xfId="26133"/>
    <cellStyle name="Обычный 2 2 5 2 4 2 2 2 2" xfId="26134"/>
    <cellStyle name="Обычный 2 2 5 2 4 2 2 2 2 2" xfId="26135"/>
    <cellStyle name="Обычный 2 2 5 2 4 2 2 2 2 2 2" xfId="26136"/>
    <cellStyle name="Обычный 2 2 5 2 4 2 2 2 2 3" xfId="26137"/>
    <cellStyle name="Обычный 2 2 5 2 4 2 2 2 3" xfId="26138"/>
    <cellStyle name="Обычный 2 2 5 2 4 2 2 2 3 2" xfId="26139"/>
    <cellStyle name="Обычный 2 2 5 2 4 2 2 2 4" xfId="26140"/>
    <cellStyle name="Обычный 2 2 5 2 4 2 2 3" xfId="26141"/>
    <cellStyle name="Обычный 2 2 5 2 4 2 2 3 2" xfId="26142"/>
    <cellStyle name="Обычный 2 2 5 2 4 2 2 3 2 2" xfId="26143"/>
    <cellStyle name="Обычный 2 2 5 2 4 2 2 3 3" xfId="26144"/>
    <cellStyle name="Обычный 2 2 5 2 4 2 2 4" xfId="26145"/>
    <cellStyle name="Обычный 2 2 5 2 4 2 2 4 2" xfId="26146"/>
    <cellStyle name="Обычный 2 2 5 2 4 2 2 5" xfId="26147"/>
    <cellStyle name="Обычный 2 2 5 2 4 2 3" xfId="26148"/>
    <cellStyle name="Обычный 2 2 5 2 4 2 3 2" xfId="26149"/>
    <cellStyle name="Обычный 2 2 5 2 4 2 3 2 2" xfId="26150"/>
    <cellStyle name="Обычный 2 2 5 2 4 2 3 2 2 2" xfId="26151"/>
    <cellStyle name="Обычный 2 2 5 2 4 2 3 2 3" xfId="26152"/>
    <cellStyle name="Обычный 2 2 5 2 4 2 3 3" xfId="26153"/>
    <cellStyle name="Обычный 2 2 5 2 4 2 3 3 2" xfId="26154"/>
    <cellStyle name="Обычный 2 2 5 2 4 2 3 4" xfId="26155"/>
    <cellStyle name="Обычный 2 2 5 2 4 2 4" xfId="26156"/>
    <cellStyle name="Обычный 2 2 5 2 4 2 4 2" xfId="26157"/>
    <cellStyle name="Обычный 2 2 5 2 4 2 4 2 2" xfId="26158"/>
    <cellStyle name="Обычный 2 2 5 2 4 2 4 3" xfId="26159"/>
    <cellStyle name="Обычный 2 2 5 2 4 2 5" xfId="26160"/>
    <cellStyle name="Обычный 2 2 5 2 4 2 5 2" xfId="26161"/>
    <cellStyle name="Обычный 2 2 5 2 4 2 6" xfId="26162"/>
    <cellStyle name="Обычный 2 2 5 2 4 3" xfId="26163"/>
    <cellStyle name="Обычный 2 2 5 2 4 3 2" xfId="26164"/>
    <cellStyle name="Обычный 2 2 5 2 4 3 2 2" xfId="26165"/>
    <cellStyle name="Обычный 2 2 5 2 4 3 2 2 2" xfId="26166"/>
    <cellStyle name="Обычный 2 2 5 2 4 3 2 2 2 2" xfId="26167"/>
    <cellStyle name="Обычный 2 2 5 2 4 3 2 2 2 2 2" xfId="26168"/>
    <cellStyle name="Обычный 2 2 5 2 4 3 2 2 2 3" xfId="26169"/>
    <cellStyle name="Обычный 2 2 5 2 4 3 2 2 3" xfId="26170"/>
    <cellStyle name="Обычный 2 2 5 2 4 3 2 2 3 2" xfId="26171"/>
    <cellStyle name="Обычный 2 2 5 2 4 3 2 2 4" xfId="26172"/>
    <cellStyle name="Обычный 2 2 5 2 4 3 2 3" xfId="26173"/>
    <cellStyle name="Обычный 2 2 5 2 4 3 2 3 2" xfId="26174"/>
    <cellStyle name="Обычный 2 2 5 2 4 3 2 3 2 2" xfId="26175"/>
    <cellStyle name="Обычный 2 2 5 2 4 3 2 3 3" xfId="26176"/>
    <cellStyle name="Обычный 2 2 5 2 4 3 2 4" xfId="26177"/>
    <cellStyle name="Обычный 2 2 5 2 4 3 2 4 2" xfId="26178"/>
    <cellStyle name="Обычный 2 2 5 2 4 3 2 5" xfId="26179"/>
    <cellStyle name="Обычный 2 2 5 2 4 3 3" xfId="26180"/>
    <cellStyle name="Обычный 2 2 5 2 4 3 3 2" xfId="26181"/>
    <cellStyle name="Обычный 2 2 5 2 4 3 3 2 2" xfId="26182"/>
    <cellStyle name="Обычный 2 2 5 2 4 3 3 2 2 2" xfId="26183"/>
    <cellStyle name="Обычный 2 2 5 2 4 3 3 2 3" xfId="26184"/>
    <cellStyle name="Обычный 2 2 5 2 4 3 3 3" xfId="26185"/>
    <cellStyle name="Обычный 2 2 5 2 4 3 3 3 2" xfId="26186"/>
    <cellStyle name="Обычный 2 2 5 2 4 3 3 4" xfId="26187"/>
    <cellStyle name="Обычный 2 2 5 2 4 3 4" xfId="26188"/>
    <cellStyle name="Обычный 2 2 5 2 4 3 4 2" xfId="26189"/>
    <cellStyle name="Обычный 2 2 5 2 4 3 4 2 2" xfId="26190"/>
    <cellStyle name="Обычный 2 2 5 2 4 3 4 3" xfId="26191"/>
    <cellStyle name="Обычный 2 2 5 2 4 3 5" xfId="26192"/>
    <cellStyle name="Обычный 2 2 5 2 4 3 5 2" xfId="26193"/>
    <cellStyle name="Обычный 2 2 5 2 4 3 6" xfId="26194"/>
    <cellStyle name="Обычный 2 2 5 2 4 4" xfId="26195"/>
    <cellStyle name="Обычный 2 2 5 2 4 4 2" xfId="26196"/>
    <cellStyle name="Обычный 2 2 5 2 4 4 2 2" xfId="26197"/>
    <cellStyle name="Обычный 2 2 5 2 4 4 2 2 2" xfId="26198"/>
    <cellStyle name="Обычный 2 2 5 2 4 4 2 2 2 2" xfId="26199"/>
    <cellStyle name="Обычный 2 2 5 2 4 4 2 2 2 2 2" xfId="26200"/>
    <cellStyle name="Обычный 2 2 5 2 4 4 2 2 2 3" xfId="26201"/>
    <cellStyle name="Обычный 2 2 5 2 4 4 2 2 3" xfId="26202"/>
    <cellStyle name="Обычный 2 2 5 2 4 4 2 2 3 2" xfId="26203"/>
    <cellStyle name="Обычный 2 2 5 2 4 4 2 2 4" xfId="26204"/>
    <cellStyle name="Обычный 2 2 5 2 4 4 2 3" xfId="26205"/>
    <cellStyle name="Обычный 2 2 5 2 4 4 2 3 2" xfId="26206"/>
    <cellStyle name="Обычный 2 2 5 2 4 4 2 3 2 2" xfId="26207"/>
    <cellStyle name="Обычный 2 2 5 2 4 4 2 3 3" xfId="26208"/>
    <cellStyle name="Обычный 2 2 5 2 4 4 2 4" xfId="26209"/>
    <cellStyle name="Обычный 2 2 5 2 4 4 2 4 2" xfId="26210"/>
    <cellStyle name="Обычный 2 2 5 2 4 4 2 5" xfId="26211"/>
    <cellStyle name="Обычный 2 2 5 2 4 4 3" xfId="26212"/>
    <cellStyle name="Обычный 2 2 5 2 4 4 3 2" xfId="26213"/>
    <cellStyle name="Обычный 2 2 5 2 4 4 3 2 2" xfId="26214"/>
    <cellStyle name="Обычный 2 2 5 2 4 4 3 2 2 2" xfId="26215"/>
    <cellStyle name="Обычный 2 2 5 2 4 4 3 2 3" xfId="26216"/>
    <cellStyle name="Обычный 2 2 5 2 4 4 3 3" xfId="26217"/>
    <cellStyle name="Обычный 2 2 5 2 4 4 3 3 2" xfId="26218"/>
    <cellStyle name="Обычный 2 2 5 2 4 4 3 4" xfId="26219"/>
    <cellStyle name="Обычный 2 2 5 2 4 4 4" xfId="26220"/>
    <cellStyle name="Обычный 2 2 5 2 4 4 4 2" xfId="26221"/>
    <cellStyle name="Обычный 2 2 5 2 4 4 4 2 2" xfId="26222"/>
    <cellStyle name="Обычный 2 2 5 2 4 4 4 3" xfId="26223"/>
    <cellStyle name="Обычный 2 2 5 2 4 4 5" xfId="26224"/>
    <cellStyle name="Обычный 2 2 5 2 4 4 5 2" xfId="26225"/>
    <cellStyle name="Обычный 2 2 5 2 4 4 6" xfId="26226"/>
    <cellStyle name="Обычный 2 2 5 2 4 5" xfId="26227"/>
    <cellStyle name="Обычный 2 2 5 2 4 5 2" xfId="26228"/>
    <cellStyle name="Обычный 2 2 5 2 4 5 2 2" xfId="26229"/>
    <cellStyle name="Обычный 2 2 5 2 4 5 2 2 2" xfId="26230"/>
    <cellStyle name="Обычный 2 2 5 2 4 5 2 2 2 2" xfId="26231"/>
    <cellStyle name="Обычный 2 2 5 2 4 5 2 2 2 2 2" xfId="26232"/>
    <cellStyle name="Обычный 2 2 5 2 4 5 2 2 2 3" xfId="26233"/>
    <cellStyle name="Обычный 2 2 5 2 4 5 2 2 3" xfId="26234"/>
    <cellStyle name="Обычный 2 2 5 2 4 5 2 2 3 2" xfId="26235"/>
    <cellStyle name="Обычный 2 2 5 2 4 5 2 2 4" xfId="26236"/>
    <cellStyle name="Обычный 2 2 5 2 4 5 2 3" xfId="26237"/>
    <cellStyle name="Обычный 2 2 5 2 4 5 2 3 2" xfId="26238"/>
    <cellStyle name="Обычный 2 2 5 2 4 5 2 3 2 2" xfId="26239"/>
    <cellStyle name="Обычный 2 2 5 2 4 5 2 3 3" xfId="26240"/>
    <cellStyle name="Обычный 2 2 5 2 4 5 2 4" xfId="26241"/>
    <cellStyle name="Обычный 2 2 5 2 4 5 2 4 2" xfId="26242"/>
    <cellStyle name="Обычный 2 2 5 2 4 5 2 5" xfId="26243"/>
    <cellStyle name="Обычный 2 2 5 2 4 5 3" xfId="26244"/>
    <cellStyle name="Обычный 2 2 5 2 4 5 3 2" xfId="26245"/>
    <cellStyle name="Обычный 2 2 5 2 4 5 3 2 2" xfId="26246"/>
    <cellStyle name="Обычный 2 2 5 2 4 5 3 2 2 2" xfId="26247"/>
    <cellStyle name="Обычный 2 2 5 2 4 5 3 2 3" xfId="26248"/>
    <cellStyle name="Обычный 2 2 5 2 4 5 3 3" xfId="26249"/>
    <cellStyle name="Обычный 2 2 5 2 4 5 3 3 2" xfId="26250"/>
    <cellStyle name="Обычный 2 2 5 2 4 5 3 4" xfId="26251"/>
    <cellStyle name="Обычный 2 2 5 2 4 5 4" xfId="26252"/>
    <cellStyle name="Обычный 2 2 5 2 4 5 4 2" xfId="26253"/>
    <cellStyle name="Обычный 2 2 5 2 4 5 4 2 2" xfId="26254"/>
    <cellStyle name="Обычный 2 2 5 2 4 5 4 3" xfId="26255"/>
    <cellStyle name="Обычный 2 2 5 2 4 5 5" xfId="26256"/>
    <cellStyle name="Обычный 2 2 5 2 4 5 5 2" xfId="26257"/>
    <cellStyle name="Обычный 2 2 5 2 4 5 6" xfId="26258"/>
    <cellStyle name="Обычный 2 2 5 2 4 6" xfId="26259"/>
    <cellStyle name="Обычный 2 2 5 2 4 6 2" xfId="26260"/>
    <cellStyle name="Обычный 2 2 5 2 4 6 2 2" xfId="26261"/>
    <cellStyle name="Обычный 2 2 5 2 4 6 2 2 2" xfId="26262"/>
    <cellStyle name="Обычный 2 2 5 2 4 6 2 2 2 2" xfId="26263"/>
    <cellStyle name="Обычный 2 2 5 2 4 6 2 2 3" xfId="26264"/>
    <cellStyle name="Обычный 2 2 5 2 4 6 2 3" xfId="26265"/>
    <cellStyle name="Обычный 2 2 5 2 4 6 2 3 2" xfId="26266"/>
    <cellStyle name="Обычный 2 2 5 2 4 6 2 4" xfId="26267"/>
    <cellStyle name="Обычный 2 2 5 2 4 6 3" xfId="26268"/>
    <cellStyle name="Обычный 2 2 5 2 4 6 3 2" xfId="26269"/>
    <cellStyle name="Обычный 2 2 5 2 4 6 3 2 2" xfId="26270"/>
    <cellStyle name="Обычный 2 2 5 2 4 6 3 3" xfId="26271"/>
    <cellStyle name="Обычный 2 2 5 2 4 6 4" xfId="26272"/>
    <cellStyle name="Обычный 2 2 5 2 4 6 4 2" xfId="26273"/>
    <cellStyle name="Обычный 2 2 5 2 4 6 5" xfId="26274"/>
    <cellStyle name="Обычный 2 2 5 2 4 7" xfId="26275"/>
    <cellStyle name="Обычный 2 2 5 2 4 7 2" xfId="26276"/>
    <cellStyle name="Обычный 2 2 5 2 4 7 2 2" xfId="26277"/>
    <cellStyle name="Обычный 2 2 5 2 4 7 2 2 2" xfId="26278"/>
    <cellStyle name="Обычный 2 2 5 2 4 7 2 3" xfId="26279"/>
    <cellStyle name="Обычный 2 2 5 2 4 7 3" xfId="26280"/>
    <cellStyle name="Обычный 2 2 5 2 4 7 3 2" xfId="26281"/>
    <cellStyle name="Обычный 2 2 5 2 4 7 4" xfId="26282"/>
    <cellStyle name="Обычный 2 2 5 2 4 8" xfId="26283"/>
    <cellStyle name="Обычный 2 2 5 2 4 8 2" xfId="26284"/>
    <cellStyle name="Обычный 2 2 5 2 4 8 2 2" xfId="26285"/>
    <cellStyle name="Обычный 2 2 5 2 4 8 3" xfId="26286"/>
    <cellStyle name="Обычный 2 2 5 2 4 9" xfId="26287"/>
    <cellStyle name="Обычный 2 2 5 2 4 9 2" xfId="26288"/>
    <cellStyle name="Обычный 2 2 5 2 5" xfId="26289"/>
    <cellStyle name="Обычный 2 2 5 2 5 2" xfId="26290"/>
    <cellStyle name="Обычный 2 2 5 2 5 2 2" xfId="26291"/>
    <cellStyle name="Обычный 2 2 5 2 5 2 2 2" xfId="26292"/>
    <cellStyle name="Обычный 2 2 5 2 5 2 2 2 2" xfId="26293"/>
    <cellStyle name="Обычный 2 2 5 2 5 2 2 2 2 2" xfId="26294"/>
    <cellStyle name="Обычный 2 2 5 2 5 2 2 2 3" xfId="26295"/>
    <cellStyle name="Обычный 2 2 5 2 5 2 2 3" xfId="26296"/>
    <cellStyle name="Обычный 2 2 5 2 5 2 2 3 2" xfId="26297"/>
    <cellStyle name="Обычный 2 2 5 2 5 2 2 4" xfId="26298"/>
    <cellStyle name="Обычный 2 2 5 2 5 2 3" xfId="26299"/>
    <cellStyle name="Обычный 2 2 5 2 5 2 3 2" xfId="26300"/>
    <cellStyle name="Обычный 2 2 5 2 5 2 3 2 2" xfId="26301"/>
    <cellStyle name="Обычный 2 2 5 2 5 2 3 3" xfId="26302"/>
    <cellStyle name="Обычный 2 2 5 2 5 2 4" xfId="26303"/>
    <cellStyle name="Обычный 2 2 5 2 5 2 4 2" xfId="26304"/>
    <cellStyle name="Обычный 2 2 5 2 5 2 5" xfId="26305"/>
    <cellStyle name="Обычный 2 2 5 2 5 3" xfId="26306"/>
    <cellStyle name="Обычный 2 2 5 2 5 3 2" xfId="26307"/>
    <cellStyle name="Обычный 2 2 5 2 5 3 2 2" xfId="26308"/>
    <cellStyle name="Обычный 2 2 5 2 5 3 2 2 2" xfId="26309"/>
    <cellStyle name="Обычный 2 2 5 2 5 3 2 3" xfId="26310"/>
    <cellStyle name="Обычный 2 2 5 2 5 3 3" xfId="26311"/>
    <cellStyle name="Обычный 2 2 5 2 5 3 3 2" xfId="26312"/>
    <cellStyle name="Обычный 2 2 5 2 5 3 4" xfId="26313"/>
    <cellStyle name="Обычный 2 2 5 2 5 4" xfId="26314"/>
    <cellStyle name="Обычный 2 2 5 2 5 4 2" xfId="26315"/>
    <cellStyle name="Обычный 2 2 5 2 5 4 2 2" xfId="26316"/>
    <cellStyle name="Обычный 2 2 5 2 5 4 3" xfId="26317"/>
    <cellStyle name="Обычный 2 2 5 2 5 5" xfId="26318"/>
    <cellStyle name="Обычный 2 2 5 2 5 5 2" xfId="26319"/>
    <cellStyle name="Обычный 2 2 5 2 5 6" xfId="26320"/>
    <cellStyle name="Обычный 2 2 5 2 6" xfId="26321"/>
    <cellStyle name="Обычный 2 2 5 2 6 2" xfId="26322"/>
    <cellStyle name="Обычный 2 2 5 2 6 2 2" xfId="26323"/>
    <cellStyle name="Обычный 2 2 5 2 6 2 2 2" xfId="26324"/>
    <cellStyle name="Обычный 2 2 5 2 6 2 2 2 2" xfId="26325"/>
    <cellStyle name="Обычный 2 2 5 2 6 2 2 2 2 2" xfId="26326"/>
    <cellStyle name="Обычный 2 2 5 2 6 2 2 2 3" xfId="26327"/>
    <cellStyle name="Обычный 2 2 5 2 6 2 2 3" xfId="26328"/>
    <cellStyle name="Обычный 2 2 5 2 6 2 2 3 2" xfId="26329"/>
    <cellStyle name="Обычный 2 2 5 2 6 2 2 4" xfId="26330"/>
    <cellStyle name="Обычный 2 2 5 2 6 2 3" xfId="26331"/>
    <cellStyle name="Обычный 2 2 5 2 6 2 3 2" xfId="26332"/>
    <cellStyle name="Обычный 2 2 5 2 6 2 3 2 2" xfId="26333"/>
    <cellStyle name="Обычный 2 2 5 2 6 2 3 3" xfId="26334"/>
    <cellStyle name="Обычный 2 2 5 2 6 2 4" xfId="26335"/>
    <cellStyle name="Обычный 2 2 5 2 6 2 4 2" xfId="26336"/>
    <cellStyle name="Обычный 2 2 5 2 6 2 5" xfId="26337"/>
    <cellStyle name="Обычный 2 2 5 2 6 3" xfId="26338"/>
    <cellStyle name="Обычный 2 2 5 2 6 3 2" xfId="26339"/>
    <cellStyle name="Обычный 2 2 5 2 6 3 2 2" xfId="26340"/>
    <cellStyle name="Обычный 2 2 5 2 6 3 2 2 2" xfId="26341"/>
    <cellStyle name="Обычный 2 2 5 2 6 3 2 3" xfId="26342"/>
    <cellStyle name="Обычный 2 2 5 2 6 3 3" xfId="26343"/>
    <cellStyle name="Обычный 2 2 5 2 6 3 3 2" xfId="26344"/>
    <cellStyle name="Обычный 2 2 5 2 6 3 4" xfId="26345"/>
    <cellStyle name="Обычный 2 2 5 2 6 4" xfId="26346"/>
    <cellStyle name="Обычный 2 2 5 2 6 4 2" xfId="26347"/>
    <cellStyle name="Обычный 2 2 5 2 6 4 2 2" xfId="26348"/>
    <cellStyle name="Обычный 2 2 5 2 6 4 3" xfId="26349"/>
    <cellStyle name="Обычный 2 2 5 2 6 5" xfId="26350"/>
    <cellStyle name="Обычный 2 2 5 2 6 5 2" xfId="26351"/>
    <cellStyle name="Обычный 2 2 5 2 6 6" xfId="26352"/>
    <cellStyle name="Обычный 2 2 5 2 7" xfId="26353"/>
    <cellStyle name="Обычный 2 2 5 2 7 2" xfId="26354"/>
    <cellStyle name="Обычный 2 2 5 2 7 2 2" xfId="26355"/>
    <cellStyle name="Обычный 2 2 5 2 7 2 2 2" xfId="26356"/>
    <cellStyle name="Обычный 2 2 5 2 7 2 2 2 2" xfId="26357"/>
    <cellStyle name="Обычный 2 2 5 2 7 2 2 2 2 2" xfId="26358"/>
    <cellStyle name="Обычный 2 2 5 2 7 2 2 2 3" xfId="26359"/>
    <cellStyle name="Обычный 2 2 5 2 7 2 2 3" xfId="26360"/>
    <cellStyle name="Обычный 2 2 5 2 7 2 2 3 2" xfId="26361"/>
    <cellStyle name="Обычный 2 2 5 2 7 2 2 4" xfId="26362"/>
    <cellStyle name="Обычный 2 2 5 2 7 2 3" xfId="26363"/>
    <cellStyle name="Обычный 2 2 5 2 7 2 3 2" xfId="26364"/>
    <cellStyle name="Обычный 2 2 5 2 7 2 3 2 2" xfId="26365"/>
    <cellStyle name="Обычный 2 2 5 2 7 2 3 3" xfId="26366"/>
    <cellStyle name="Обычный 2 2 5 2 7 2 4" xfId="26367"/>
    <cellStyle name="Обычный 2 2 5 2 7 2 4 2" xfId="26368"/>
    <cellStyle name="Обычный 2 2 5 2 7 2 5" xfId="26369"/>
    <cellStyle name="Обычный 2 2 5 2 7 3" xfId="26370"/>
    <cellStyle name="Обычный 2 2 5 2 7 3 2" xfId="26371"/>
    <cellStyle name="Обычный 2 2 5 2 7 3 2 2" xfId="26372"/>
    <cellStyle name="Обычный 2 2 5 2 7 3 2 2 2" xfId="26373"/>
    <cellStyle name="Обычный 2 2 5 2 7 3 2 3" xfId="26374"/>
    <cellStyle name="Обычный 2 2 5 2 7 3 3" xfId="26375"/>
    <cellStyle name="Обычный 2 2 5 2 7 3 3 2" xfId="26376"/>
    <cellStyle name="Обычный 2 2 5 2 7 3 4" xfId="26377"/>
    <cellStyle name="Обычный 2 2 5 2 7 4" xfId="26378"/>
    <cellStyle name="Обычный 2 2 5 2 7 4 2" xfId="26379"/>
    <cellStyle name="Обычный 2 2 5 2 7 4 2 2" xfId="26380"/>
    <cellStyle name="Обычный 2 2 5 2 7 4 3" xfId="26381"/>
    <cellStyle name="Обычный 2 2 5 2 7 5" xfId="26382"/>
    <cellStyle name="Обычный 2 2 5 2 7 5 2" xfId="26383"/>
    <cellStyle name="Обычный 2 2 5 2 7 6" xfId="26384"/>
    <cellStyle name="Обычный 2 2 5 2 8" xfId="26385"/>
    <cellStyle name="Обычный 2 2 5 2 8 2" xfId="26386"/>
    <cellStyle name="Обычный 2 2 5 2 8 2 2" xfId="26387"/>
    <cellStyle name="Обычный 2 2 5 2 8 2 2 2" xfId="26388"/>
    <cellStyle name="Обычный 2 2 5 2 8 2 2 2 2" xfId="26389"/>
    <cellStyle name="Обычный 2 2 5 2 8 2 2 2 2 2" xfId="26390"/>
    <cellStyle name="Обычный 2 2 5 2 8 2 2 2 3" xfId="26391"/>
    <cellStyle name="Обычный 2 2 5 2 8 2 2 3" xfId="26392"/>
    <cellStyle name="Обычный 2 2 5 2 8 2 2 3 2" xfId="26393"/>
    <cellStyle name="Обычный 2 2 5 2 8 2 2 4" xfId="26394"/>
    <cellStyle name="Обычный 2 2 5 2 8 2 3" xfId="26395"/>
    <cellStyle name="Обычный 2 2 5 2 8 2 3 2" xfId="26396"/>
    <cellStyle name="Обычный 2 2 5 2 8 2 3 2 2" xfId="26397"/>
    <cellStyle name="Обычный 2 2 5 2 8 2 3 3" xfId="26398"/>
    <cellStyle name="Обычный 2 2 5 2 8 2 4" xfId="26399"/>
    <cellStyle name="Обычный 2 2 5 2 8 2 4 2" xfId="26400"/>
    <cellStyle name="Обычный 2 2 5 2 8 2 5" xfId="26401"/>
    <cellStyle name="Обычный 2 2 5 2 8 3" xfId="26402"/>
    <cellStyle name="Обычный 2 2 5 2 8 3 2" xfId="26403"/>
    <cellStyle name="Обычный 2 2 5 2 8 3 2 2" xfId="26404"/>
    <cellStyle name="Обычный 2 2 5 2 8 3 2 2 2" xfId="26405"/>
    <cellStyle name="Обычный 2 2 5 2 8 3 2 3" xfId="26406"/>
    <cellStyle name="Обычный 2 2 5 2 8 3 3" xfId="26407"/>
    <cellStyle name="Обычный 2 2 5 2 8 3 3 2" xfId="26408"/>
    <cellStyle name="Обычный 2 2 5 2 8 3 4" xfId="26409"/>
    <cellStyle name="Обычный 2 2 5 2 8 4" xfId="26410"/>
    <cellStyle name="Обычный 2 2 5 2 8 4 2" xfId="26411"/>
    <cellStyle name="Обычный 2 2 5 2 8 4 2 2" xfId="26412"/>
    <cellStyle name="Обычный 2 2 5 2 8 4 3" xfId="26413"/>
    <cellStyle name="Обычный 2 2 5 2 8 5" xfId="26414"/>
    <cellStyle name="Обычный 2 2 5 2 8 5 2" xfId="26415"/>
    <cellStyle name="Обычный 2 2 5 2 8 6" xfId="26416"/>
    <cellStyle name="Обычный 2 2 5 2 9" xfId="26417"/>
    <cellStyle name="Обычный 2 2 5 2 9 2" xfId="26418"/>
    <cellStyle name="Обычный 2 2 5 2 9 2 2" xfId="26419"/>
    <cellStyle name="Обычный 2 2 5 2 9 2 2 2" xfId="26420"/>
    <cellStyle name="Обычный 2 2 5 2 9 2 2 2 2" xfId="26421"/>
    <cellStyle name="Обычный 2 2 5 2 9 2 2 3" xfId="26422"/>
    <cellStyle name="Обычный 2 2 5 2 9 2 3" xfId="26423"/>
    <cellStyle name="Обычный 2 2 5 2 9 2 3 2" xfId="26424"/>
    <cellStyle name="Обычный 2 2 5 2 9 2 4" xfId="26425"/>
    <cellStyle name="Обычный 2 2 5 2 9 3" xfId="26426"/>
    <cellStyle name="Обычный 2 2 5 2 9 3 2" xfId="26427"/>
    <cellStyle name="Обычный 2 2 5 2 9 3 2 2" xfId="26428"/>
    <cellStyle name="Обычный 2 2 5 2 9 3 3" xfId="26429"/>
    <cellStyle name="Обычный 2 2 5 2 9 4" xfId="26430"/>
    <cellStyle name="Обычный 2 2 5 2 9 4 2" xfId="26431"/>
    <cellStyle name="Обычный 2 2 5 2 9 5" xfId="26432"/>
    <cellStyle name="Обычный 2 2 5 3" xfId="26433"/>
    <cellStyle name="Обычный 2 2 5 3 10" xfId="26434"/>
    <cellStyle name="Обычный 2 2 5 3 10 2" xfId="26435"/>
    <cellStyle name="Обычный 2 2 5 3 11" xfId="26436"/>
    <cellStyle name="Обычный 2 2 5 3 2" xfId="26437"/>
    <cellStyle name="Обычный 2 2 5 3 2 10" xfId="26438"/>
    <cellStyle name="Обычный 2 2 5 3 2 2" xfId="26439"/>
    <cellStyle name="Обычный 2 2 5 3 2 2 2" xfId="26440"/>
    <cellStyle name="Обычный 2 2 5 3 2 2 2 2" xfId="26441"/>
    <cellStyle name="Обычный 2 2 5 3 2 2 2 2 2" xfId="26442"/>
    <cellStyle name="Обычный 2 2 5 3 2 2 2 2 2 2" xfId="26443"/>
    <cellStyle name="Обычный 2 2 5 3 2 2 2 2 2 2 2" xfId="26444"/>
    <cellStyle name="Обычный 2 2 5 3 2 2 2 2 2 3" xfId="26445"/>
    <cellStyle name="Обычный 2 2 5 3 2 2 2 2 3" xfId="26446"/>
    <cellStyle name="Обычный 2 2 5 3 2 2 2 2 3 2" xfId="26447"/>
    <cellStyle name="Обычный 2 2 5 3 2 2 2 2 4" xfId="26448"/>
    <cellStyle name="Обычный 2 2 5 3 2 2 2 3" xfId="26449"/>
    <cellStyle name="Обычный 2 2 5 3 2 2 2 3 2" xfId="26450"/>
    <cellStyle name="Обычный 2 2 5 3 2 2 2 3 2 2" xfId="26451"/>
    <cellStyle name="Обычный 2 2 5 3 2 2 2 3 3" xfId="26452"/>
    <cellStyle name="Обычный 2 2 5 3 2 2 2 4" xfId="26453"/>
    <cellStyle name="Обычный 2 2 5 3 2 2 2 4 2" xfId="26454"/>
    <cellStyle name="Обычный 2 2 5 3 2 2 2 5" xfId="26455"/>
    <cellStyle name="Обычный 2 2 5 3 2 2 3" xfId="26456"/>
    <cellStyle name="Обычный 2 2 5 3 2 2 3 2" xfId="26457"/>
    <cellStyle name="Обычный 2 2 5 3 2 2 3 2 2" xfId="26458"/>
    <cellStyle name="Обычный 2 2 5 3 2 2 3 2 2 2" xfId="26459"/>
    <cellStyle name="Обычный 2 2 5 3 2 2 3 2 3" xfId="26460"/>
    <cellStyle name="Обычный 2 2 5 3 2 2 3 3" xfId="26461"/>
    <cellStyle name="Обычный 2 2 5 3 2 2 3 3 2" xfId="26462"/>
    <cellStyle name="Обычный 2 2 5 3 2 2 3 4" xfId="26463"/>
    <cellStyle name="Обычный 2 2 5 3 2 2 4" xfId="26464"/>
    <cellStyle name="Обычный 2 2 5 3 2 2 4 2" xfId="26465"/>
    <cellStyle name="Обычный 2 2 5 3 2 2 4 2 2" xfId="26466"/>
    <cellStyle name="Обычный 2 2 5 3 2 2 4 3" xfId="26467"/>
    <cellStyle name="Обычный 2 2 5 3 2 2 5" xfId="26468"/>
    <cellStyle name="Обычный 2 2 5 3 2 2 5 2" xfId="26469"/>
    <cellStyle name="Обычный 2 2 5 3 2 2 6" xfId="26470"/>
    <cellStyle name="Обычный 2 2 5 3 2 3" xfId="26471"/>
    <cellStyle name="Обычный 2 2 5 3 2 3 2" xfId="26472"/>
    <cellStyle name="Обычный 2 2 5 3 2 3 2 2" xfId="26473"/>
    <cellStyle name="Обычный 2 2 5 3 2 3 2 2 2" xfId="26474"/>
    <cellStyle name="Обычный 2 2 5 3 2 3 2 2 2 2" xfId="26475"/>
    <cellStyle name="Обычный 2 2 5 3 2 3 2 2 2 2 2" xfId="26476"/>
    <cellStyle name="Обычный 2 2 5 3 2 3 2 2 2 3" xfId="26477"/>
    <cellStyle name="Обычный 2 2 5 3 2 3 2 2 3" xfId="26478"/>
    <cellStyle name="Обычный 2 2 5 3 2 3 2 2 3 2" xfId="26479"/>
    <cellStyle name="Обычный 2 2 5 3 2 3 2 2 4" xfId="26480"/>
    <cellStyle name="Обычный 2 2 5 3 2 3 2 3" xfId="26481"/>
    <cellStyle name="Обычный 2 2 5 3 2 3 2 3 2" xfId="26482"/>
    <cellStyle name="Обычный 2 2 5 3 2 3 2 3 2 2" xfId="26483"/>
    <cellStyle name="Обычный 2 2 5 3 2 3 2 3 3" xfId="26484"/>
    <cellStyle name="Обычный 2 2 5 3 2 3 2 4" xfId="26485"/>
    <cellStyle name="Обычный 2 2 5 3 2 3 2 4 2" xfId="26486"/>
    <cellStyle name="Обычный 2 2 5 3 2 3 2 5" xfId="26487"/>
    <cellStyle name="Обычный 2 2 5 3 2 3 3" xfId="26488"/>
    <cellStyle name="Обычный 2 2 5 3 2 3 3 2" xfId="26489"/>
    <cellStyle name="Обычный 2 2 5 3 2 3 3 2 2" xfId="26490"/>
    <cellStyle name="Обычный 2 2 5 3 2 3 3 2 2 2" xfId="26491"/>
    <cellStyle name="Обычный 2 2 5 3 2 3 3 2 3" xfId="26492"/>
    <cellStyle name="Обычный 2 2 5 3 2 3 3 3" xfId="26493"/>
    <cellStyle name="Обычный 2 2 5 3 2 3 3 3 2" xfId="26494"/>
    <cellStyle name="Обычный 2 2 5 3 2 3 3 4" xfId="26495"/>
    <cellStyle name="Обычный 2 2 5 3 2 3 4" xfId="26496"/>
    <cellStyle name="Обычный 2 2 5 3 2 3 4 2" xfId="26497"/>
    <cellStyle name="Обычный 2 2 5 3 2 3 4 2 2" xfId="26498"/>
    <cellStyle name="Обычный 2 2 5 3 2 3 4 3" xfId="26499"/>
    <cellStyle name="Обычный 2 2 5 3 2 3 5" xfId="26500"/>
    <cellStyle name="Обычный 2 2 5 3 2 3 5 2" xfId="26501"/>
    <cellStyle name="Обычный 2 2 5 3 2 3 6" xfId="26502"/>
    <cellStyle name="Обычный 2 2 5 3 2 4" xfId="26503"/>
    <cellStyle name="Обычный 2 2 5 3 2 4 2" xfId="26504"/>
    <cellStyle name="Обычный 2 2 5 3 2 4 2 2" xfId="26505"/>
    <cellStyle name="Обычный 2 2 5 3 2 4 2 2 2" xfId="26506"/>
    <cellStyle name="Обычный 2 2 5 3 2 4 2 2 2 2" xfId="26507"/>
    <cellStyle name="Обычный 2 2 5 3 2 4 2 2 2 2 2" xfId="26508"/>
    <cellStyle name="Обычный 2 2 5 3 2 4 2 2 2 3" xfId="26509"/>
    <cellStyle name="Обычный 2 2 5 3 2 4 2 2 3" xfId="26510"/>
    <cellStyle name="Обычный 2 2 5 3 2 4 2 2 3 2" xfId="26511"/>
    <cellStyle name="Обычный 2 2 5 3 2 4 2 2 4" xfId="26512"/>
    <cellStyle name="Обычный 2 2 5 3 2 4 2 3" xfId="26513"/>
    <cellStyle name="Обычный 2 2 5 3 2 4 2 3 2" xfId="26514"/>
    <cellStyle name="Обычный 2 2 5 3 2 4 2 3 2 2" xfId="26515"/>
    <cellStyle name="Обычный 2 2 5 3 2 4 2 3 3" xfId="26516"/>
    <cellStyle name="Обычный 2 2 5 3 2 4 2 4" xfId="26517"/>
    <cellStyle name="Обычный 2 2 5 3 2 4 2 4 2" xfId="26518"/>
    <cellStyle name="Обычный 2 2 5 3 2 4 2 5" xfId="26519"/>
    <cellStyle name="Обычный 2 2 5 3 2 4 3" xfId="26520"/>
    <cellStyle name="Обычный 2 2 5 3 2 4 3 2" xfId="26521"/>
    <cellStyle name="Обычный 2 2 5 3 2 4 3 2 2" xfId="26522"/>
    <cellStyle name="Обычный 2 2 5 3 2 4 3 2 2 2" xfId="26523"/>
    <cellStyle name="Обычный 2 2 5 3 2 4 3 2 3" xfId="26524"/>
    <cellStyle name="Обычный 2 2 5 3 2 4 3 3" xfId="26525"/>
    <cellStyle name="Обычный 2 2 5 3 2 4 3 3 2" xfId="26526"/>
    <cellStyle name="Обычный 2 2 5 3 2 4 3 4" xfId="26527"/>
    <cellStyle name="Обычный 2 2 5 3 2 4 4" xfId="26528"/>
    <cellStyle name="Обычный 2 2 5 3 2 4 4 2" xfId="26529"/>
    <cellStyle name="Обычный 2 2 5 3 2 4 4 2 2" xfId="26530"/>
    <cellStyle name="Обычный 2 2 5 3 2 4 4 3" xfId="26531"/>
    <cellStyle name="Обычный 2 2 5 3 2 4 5" xfId="26532"/>
    <cellStyle name="Обычный 2 2 5 3 2 4 5 2" xfId="26533"/>
    <cellStyle name="Обычный 2 2 5 3 2 4 6" xfId="26534"/>
    <cellStyle name="Обычный 2 2 5 3 2 5" xfId="26535"/>
    <cellStyle name="Обычный 2 2 5 3 2 5 2" xfId="26536"/>
    <cellStyle name="Обычный 2 2 5 3 2 5 2 2" xfId="26537"/>
    <cellStyle name="Обычный 2 2 5 3 2 5 2 2 2" xfId="26538"/>
    <cellStyle name="Обычный 2 2 5 3 2 5 2 2 2 2" xfId="26539"/>
    <cellStyle name="Обычный 2 2 5 3 2 5 2 2 2 2 2" xfId="26540"/>
    <cellStyle name="Обычный 2 2 5 3 2 5 2 2 2 3" xfId="26541"/>
    <cellStyle name="Обычный 2 2 5 3 2 5 2 2 3" xfId="26542"/>
    <cellStyle name="Обычный 2 2 5 3 2 5 2 2 3 2" xfId="26543"/>
    <cellStyle name="Обычный 2 2 5 3 2 5 2 2 4" xfId="26544"/>
    <cellStyle name="Обычный 2 2 5 3 2 5 2 3" xfId="26545"/>
    <cellStyle name="Обычный 2 2 5 3 2 5 2 3 2" xfId="26546"/>
    <cellStyle name="Обычный 2 2 5 3 2 5 2 3 2 2" xfId="26547"/>
    <cellStyle name="Обычный 2 2 5 3 2 5 2 3 3" xfId="26548"/>
    <cellStyle name="Обычный 2 2 5 3 2 5 2 4" xfId="26549"/>
    <cellStyle name="Обычный 2 2 5 3 2 5 2 4 2" xfId="26550"/>
    <cellStyle name="Обычный 2 2 5 3 2 5 2 5" xfId="26551"/>
    <cellStyle name="Обычный 2 2 5 3 2 5 3" xfId="26552"/>
    <cellStyle name="Обычный 2 2 5 3 2 5 3 2" xfId="26553"/>
    <cellStyle name="Обычный 2 2 5 3 2 5 3 2 2" xfId="26554"/>
    <cellStyle name="Обычный 2 2 5 3 2 5 3 2 2 2" xfId="26555"/>
    <cellStyle name="Обычный 2 2 5 3 2 5 3 2 3" xfId="26556"/>
    <cellStyle name="Обычный 2 2 5 3 2 5 3 3" xfId="26557"/>
    <cellStyle name="Обычный 2 2 5 3 2 5 3 3 2" xfId="26558"/>
    <cellStyle name="Обычный 2 2 5 3 2 5 3 4" xfId="26559"/>
    <cellStyle name="Обычный 2 2 5 3 2 5 4" xfId="26560"/>
    <cellStyle name="Обычный 2 2 5 3 2 5 4 2" xfId="26561"/>
    <cellStyle name="Обычный 2 2 5 3 2 5 4 2 2" xfId="26562"/>
    <cellStyle name="Обычный 2 2 5 3 2 5 4 3" xfId="26563"/>
    <cellStyle name="Обычный 2 2 5 3 2 5 5" xfId="26564"/>
    <cellStyle name="Обычный 2 2 5 3 2 5 5 2" xfId="26565"/>
    <cellStyle name="Обычный 2 2 5 3 2 5 6" xfId="26566"/>
    <cellStyle name="Обычный 2 2 5 3 2 6" xfId="26567"/>
    <cellStyle name="Обычный 2 2 5 3 2 6 2" xfId="26568"/>
    <cellStyle name="Обычный 2 2 5 3 2 6 2 2" xfId="26569"/>
    <cellStyle name="Обычный 2 2 5 3 2 6 2 2 2" xfId="26570"/>
    <cellStyle name="Обычный 2 2 5 3 2 6 2 2 2 2" xfId="26571"/>
    <cellStyle name="Обычный 2 2 5 3 2 6 2 2 3" xfId="26572"/>
    <cellStyle name="Обычный 2 2 5 3 2 6 2 3" xfId="26573"/>
    <cellStyle name="Обычный 2 2 5 3 2 6 2 3 2" xfId="26574"/>
    <cellStyle name="Обычный 2 2 5 3 2 6 2 4" xfId="26575"/>
    <cellStyle name="Обычный 2 2 5 3 2 6 3" xfId="26576"/>
    <cellStyle name="Обычный 2 2 5 3 2 6 3 2" xfId="26577"/>
    <cellStyle name="Обычный 2 2 5 3 2 6 3 2 2" xfId="26578"/>
    <cellStyle name="Обычный 2 2 5 3 2 6 3 3" xfId="26579"/>
    <cellStyle name="Обычный 2 2 5 3 2 6 4" xfId="26580"/>
    <cellStyle name="Обычный 2 2 5 3 2 6 4 2" xfId="26581"/>
    <cellStyle name="Обычный 2 2 5 3 2 6 5" xfId="26582"/>
    <cellStyle name="Обычный 2 2 5 3 2 7" xfId="26583"/>
    <cellStyle name="Обычный 2 2 5 3 2 7 2" xfId="26584"/>
    <cellStyle name="Обычный 2 2 5 3 2 7 2 2" xfId="26585"/>
    <cellStyle name="Обычный 2 2 5 3 2 7 2 2 2" xfId="26586"/>
    <cellStyle name="Обычный 2 2 5 3 2 7 2 3" xfId="26587"/>
    <cellStyle name="Обычный 2 2 5 3 2 7 3" xfId="26588"/>
    <cellStyle name="Обычный 2 2 5 3 2 7 3 2" xfId="26589"/>
    <cellStyle name="Обычный 2 2 5 3 2 7 4" xfId="26590"/>
    <cellStyle name="Обычный 2 2 5 3 2 8" xfId="26591"/>
    <cellStyle name="Обычный 2 2 5 3 2 8 2" xfId="26592"/>
    <cellStyle name="Обычный 2 2 5 3 2 8 2 2" xfId="26593"/>
    <cellStyle name="Обычный 2 2 5 3 2 8 3" xfId="26594"/>
    <cellStyle name="Обычный 2 2 5 3 2 9" xfId="26595"/>
    <cellStyle name="Обычный 2 2 5 3 2 9 2" xfId="26596"/>
    <cellStyle name="Обычный 2 2 5 3 3" xfId="26597"/>
    <cellStyle name="Обычный 2 2 5 3 3 2" xfId="26598"/>
    <cellStyle name="Обычный 2 2 5 3 3 2 2" xfId="26599"/>
    <cellStyle name="Обычный 2 2 5 3 3 2 2 2" xfId="26600"/>
    <cellStyle name="Обычный 2 2 5 3 3 2 2 2 2" xfId="26601"/>
    <cellStyle name="Обычный 2 2 5 3 3 2 2 2 2 2" xfId="26602"/>
    <cellStyle name="Обычный 2 2 5 3 3 2 2 2 3" xfId="26603"/>
    <cellStyle name="Обычный 2 2 5 3 3 2 2 3" xfId="26604"/>
    <cellStyle name="Обычный 2 2 5 3 3 2 2 3 2" xfId="26605"/>
    <cellStyle name="Обычный 2 2 5 3 3 2 2 4" xfId="26606"/>
    <cellStyle name="Обычный 2 2 5 3 3 2 3" xfId="26607"/>
    <cellStyle name="Обычный 2 2 5 3 3 2 3 2" xfId="26608"/>
    <cellStyle name="Обычный 2 2 5 3 3 2 3 2 2" xfId="26609"/>
    <cellStyle name="Обычный 2 2 5 3 3 2 3 3" xfId="26610"/>
    <cellStyle name="Обычный 2 2 5 3 3 2 4" xfId="26611"/>
    <cellStyle name="Обычный 2 2 5 3 3 2 4 2" xfId="26612"/>
    <cellStyle name="Обычный 2 2 5 3 3 2 5" xfId="26613"/>
    <cellStyle name="Обычный 2 2 5 3 3 3" xfId="26614"/>
    <cellStyle name="Обычный 2 2 5 3 3 3 2" xfId="26615"/>
    <cellStyle name="Обычный 2 2 5 3 3 3 2 2" xfId="26616"/>
    <cellStyle name="Обычный 2 2 5 3 3 3 2 2 2" xfId="26617"/>
    <cellStyle name="Обычный 2 2 5 3 3 3 2 3" xfId="26618"/>
    <cellStyle name="Обычный 2 2 5 3 3 3 3" xfId="26619"/>
    <cellStyle name="Обычный 2 2 5 3 3 3 3 2" xfId="26620"/>
    <cellStyle name="Обычный 2 2 5 3 3 3 4" xfId="26621"/>
    <cellStyle name="Обычный 2 2 5 3 3 4" xfId="26622"/>
    <cellStyle name="Обычный 2 2 5 3 3 4 2" xfId="26623"/>
    <cellStyle name="Обычный 2 2 5 3 3 4 2 2" xfId="26624"/>
    <cellStyle name="Обычный 2 2 5 3 3 4 3" xfId="26625"/>
    <cellStyle name="Обычный 2 2 5 3 3 5" xfId="26626"/>
    <cellStyle name="Обычный 2 2 5 3 3 5 2" xfId="26627"/>
    <cellStyle name="Обычный 2 2 5 3 3 6" xfId="26628"/>
    <cellStyle name="Обычный 2 2 5 3 4" xfId="26629"/>
    <cellStyle name="Обычный 2 2 5 3 4 2" xfId="26630"/>
    <cellStyle name="Обычный 2 2 5 3 4 2 2" xfId="26631"/>
    <cellStyle name="Обычный 2 2 5 3 4 2 2 2" xfId="26632"/>
    <cellStyle name="Обычный 2 2 5 3 4 2 2 2 2" xfId="26633"/>
    <cellStyle name="Обычный 2 2 5 3 4 2 2 2 2 2" xfId="26634"/>
    <cellStyle name="Обычный 2 2 5 3 4 2 2 2 3" xfId="26635"/>
    <cellStyle name="Обычный 2 2 5 3 4 2 2 3" xfId="26636"/>
    <cellStyle name="Обычный 2 2 5 3 4 2 2 3 2" xfId="26637"/>
    <cellStyle name="Обычный 2 2 5 3 4 2 2 4" xfId="26638"/>
    <cellStyle name="Обычный 2 2 5 3 4 2 3" xfId="26639"/>
    <cellStyle name="Обычный 2 2 5 3 4 2 3 2" xfId="26640"/>
    <cellStyle name="Обычный 2 2 5 3 4 2 3 2 2" xfId="26641"/>
    <cellStyle name="Обычный 2 2 5 3 4 2 3 3" xfId="26642"/>
    <cellStyle name="Обычный 2 2 5 3 4 2 4" xfId="26643"/>
    <cellStyle name="Обычный 2 2 5 3 4 2 4 2" xfId="26644"/>
    <cellStyle name="Обычный 2 2 5 3 4 2 5" xfId="26645"/>
    <cellStyle name="Обычный 2 2 5 3 4 3" xfId="26646"/>
    <cellStyle name="Обычный 2 2 5 3 4 3 2" xfId="26647"/>
    <cellStyle name="Обычный 2 2 5 3 4 3 2 2" xfId="26648"/>
    <cellStyle name="Обычный 2 2 5 3 4 3 2 2 2" xfId="26649"/>
    <cellStyle name="Обычный 2 2 5 3 4 3 2 3" xfId="26650"/>
    <cellStyle name="Обычный 2 2 5 3 4 3 3" xfId="26651"/>
    <cellStyle name="Обычный 2 2 5 3 4 3 3 2" xfId="26652"/>
    <cellStyle name="Обычный 2 2 5 3 4 3 4" xfId="26653"/>
    <cellStyle name="Обычный 2 2 5 3 4 4" xfId="26654"/>
    <cellStyle name="Обычный 2 2 5 3 4 4 2" xfId="26655"/>
    <cellStyle name="Обычный 2 2 5 3 4 4 2 2" xfId="26656"/>
    <cellStyle name="Обычный 2 2 5 3 4 4 3" xfId="26657"/>
    <cellStyle name="Обычный 2 2 5 3 4 5" xfId="26658"/>
    <cellStyle name="Обычный 2 2 5 3 4 5 2" xfId="26659"/>
    <cellStyle name="Обычный 2 2 5 3 4 6" xfId="26660"/>
    <cellStyle name="Обычный 2 2 5 3 5" xfId="26661"/>
    <cellStyle name="Обычный 2 2 5 3 5 2" xfId="26662"/>
    <cellStyle name="Обычный 2 2 5 3 5 2 2" xfId="26663"/>
    <cellStyle name="Обычный 2 2 5 3 5 2 2 2" xfId="26664"/>
    <cellStyle name="Обычный 2 2 5 3 5 2 2 2 2" xfId="26665"/>
    <cellStyle name="Обычный 2 2 5 3 5 2 2 2 2 2" xfId="26666"/>
    <cellStyle name="Обычный 2 2 5 3 5 2 2 2 3" xfId="26667"/>
    <cellStyle name="Обычный 2 2 5 3 5 2 2 3" xfId="26668"/>
    <cellStyle name="Обычный 2 2 5 3 5 2 2 3 2" xfId="26669"/>
    <cellStyle name="Обычный 2 2 5 3 5 2 2 4" xfId="26670"/>
    <cellStyle name="Обычный 2 2 5 3 5 2 3" xfId="26671"/>
    <cellStyle name="Обычный 2 2 5 3 5 2 3 2" xfId="26672"/>
    <cellStyle name="Обычный 2 2 5 3 5 2 3 2 2" xfId="26673"/>
    <cellStyle name="Обычный 2 2 5 3 5 2 3 3" xfId="26674"/>
    <cellStyle name="Обычный 2 2 5 3 5 2 4" xfId="26675"/>
    <cellStyle name="Обычный 2 2 5 3 5 2 4 2" xfId="26676"/>
    <cellStyle name="Обычный 2 2 5 3 5 2 5" xfId="26677"/>
    <cellStyle name="Обычный 2 2 5 3 5 3" xfId="26678"/>
    <cellStyle name="Обычный 2 2 5 3 5 3 2" xfId="26679"/>
    <cellStyle name="Обычный 2 2 5 3 5 3 2 2" xfId="26680"/>
    <cellStyle name="Обычный 2 2 5 3 5 3 2 2 2" xfId="26681"/>
    <cellStyle name="Обычный 2 2 5 3 5 3 2 3" xfId="26682"/>
    <cellStyle name="Обычный 2 2 5 3 5 3 3" xfId="26683"/>
    <cellStyle name="Обычный 2 2 5 3 5 3 3 2" xfId="26684"/>
    <cellStyle name="Обычный 2 2 5 3 5 3 4" xfId="26685"/>
    <cellStyle name="Обычный 2 2 5 3 5 4" xfId="26686"/>
    <cellStyle name="Обычный 2 2 5 3 5 4 2" xfId="26687"/>
    <cellStyle name="Обычный 2 2 5 3 5 4 2 2" xfId="26688"/>
    <cellStyle name="Обычный 2 2 5 3 5 4 3" xfId="26689"/>
    <cellStyle name="Обычный 2 2 5 3 5 5" xfId="26690"/>
    <cellStyle name="Обычный 2 2 5 3 5 5 2" xfId="26691"/>
    <cellStyle name="Обычный 2 2 5 3 5 6" xfId="26692"/>
    <cellStyle name="Обычный 2 2 5 3 6" xfId="26693"/>
    <cellStyle name="Обычный 2 2 5 3 6 2" xfId="26694"/>
    <cellStyle name="Обычный 2 2 5 3 6 2 2" xfId="26695"/>
    <cellStyle name="Обычный 2 2 5 3 6 2 2 2" xfId="26696"/>
    <cellStyle name="Обычный 2 2 5 3 6 2 2 2 2" xfId="26697"/>
    <cellStyle name="Обычный 2 2 5 3 6 2 2 2 2 2" xfId="26698"/>
    <cellStyle name="Обычный 2 2 5 3 6 2 2 2 3" xfId="26699"/>
    <cellStyle name="Обычный 2 2 5 3 6 2 2 3" xfId="26700"/>
    <cellStyle name="Обычный 2 2 5 3 6 2 2 3 2" xfId="26701"/>
    <cellStyle name="Обычный 2 2 5 3 6 2 2 4" xfId="26702"/>
    <cellStyle name="Обычный 2 2 5 3 6 2 3" xfId="26703"/>
    <cellStyle name="Обычный 2 2 5 3 6 2 3 2" xfId="26704"/>
    <cellStyle name="Обычный 2 2 5 3 6 2 3 2 2" xfId="26705"/>
    <cellStyle name="Обычный 2 2 5 3 6 2 3 3" xfId="26706"/>
    <cellStyle name="Обычный 2 2 5 3 6 2 4" xfId="26707"/>
    <cellStyle name="Обычный 2 2 5 3 6 2 4 2" xfId="26708"/>
    <cellStyle name="Обычный 2 2 5 3 6 2 5" xfId="26709"/>
    <cellStyle name="Обычный 2 2 5 3 6 3" xfId="26710"/>
    <cellStyle name="Обычный 2 2 5 3 6 3 2" xfId="26711"/>
    <cellStyle name="Обычный 2 2 5 3 6 3 2 2" xfId="26712"/>
    <cellStyle name="Обычный 2 2 5 3 6 3 2 2 2" xfId="26713"/>
    <cellStyle name="Обычный 2 2 5 3 6 3 2 3" xfId="26714"/>
    <cellStyle name="Обычный 2 2 5 3 6 3 3" xfId="26715"/>
    <cellStyle name="Обычный 2 2 5 3 6 3 3 2" xfId="26716"/>
    <cellStyle name="Обычный 2 2 5 3 6 3 4" xfId="26717"/>
    <cellStyle name="Обычный 2 2 5 3 6 4" xfId="26718"/>
    <cellStyle name="Обычный 2 2 5 3 6 4 2" xfId="26719"/>
    <cellStyle name="Обычный 2 2 5 3 6 4 2 2" xfId="26720"/>
    <cellStyle name="Обычный 2 2 5 3 6 4 3" xfId="26721"/>
    <cellStyle name="Обычный 2 2 5 3 6 5" xfId="26722"/>
    <cellStyle name="Обычный 2 2 5 3 6 5 2" xfId="26723"/>
    <cellStyle name="Обычный 2 2 5 3 6 6" xfId="26724"/>
    <cellStyle name="Обычный 2 2 5 3 7" xfId="26725"/>
    <cellStyle name="Обычный 2 2 5 3 7 2" xfId="26726"/>
    <cellStyle name="Обычный 2 2 5 3 7 2 2" xfId="26727"/>
    <cellStyle name="Обычный 2 2 5 3 7 2 2 2" xfId="26728"/>
    <cellStyle name="Обычный 2 2 5 3 7 2 2 2 2" xfId="26729"/>
    <cellStyle name="Обычный 2 2 5 3 7 2 2 3" xfId="26730"/>
    <cellStyle name="Обычный 2 2 5 3 7 2 3" xfId="26731"/>
    <cellStyle name="Обычный 2 2 5 3 7 2 3 2" xfId="26732"/>
    <cellStyle name="Обычный 2 2 5 3 7 2 4" xfId="26733"/>
    <cellStyle name="Обычный 2 2 5 3 7 3" xfId="26734"/>
    <cellStyle name="Обычный 2 2 5 3 7 3 2" xfId="26735"/>
    <cellStyle name="Обычный 2 2 5 3 7 3 2 2" xfId="26736"/>
    <cellStyle name="Обычный 2 2 5 3 7 3 3" xfId="26737"/>
    <cellStyle name="Обычный 2 2 5 3 7 4" xfId="26738"/>
    <cellStyle name="Обычный 2 2 5 3 7 4 2" xfId="26739"/>
    <cellStyle name="Обычный 2 2 5 3 7 5" xfId="26740"/>
    <cellStyle name="Обычный 2 2 5 3 8" xfId="26741"/>
    <cellStyle name="Обычный 2 2 5 3 8 2" xfId="26742"/>
    <cellStyle name="Обычный 2 2 5 3 8 2 2" xfId="26743"/>
    <cellStyle name="Обычный 2 2 5 3 8 2 2 2" xfId="26744"/>
    <cellStyle name="Обычный 2 2 5 3 8 2 3" xfId="26745"/>
    <cellStyle name="Обычный 2 2 5 3 8 3" xfId="26746"/>
    <cellStyle name="Обычный 2 2 5 3 8 3 2" xfId="26747"/>
    <cellStyle name="Обычный 2 2 5 3 8 4" xfId="26748"/>
    <cellStyle name="Обычный 2 2 5 3 9" xfId="26749"/>
    <cellStyle name="Обычный 2 2 5 3 9 2" xfId="26750"/>
    <cellStyle name="Обычный 2 2 5 3 9 2 2" xfId="26751"/>
    <cellStyle name="Обычный 2 2 5 3 9 3" xfId="26752"/>
    <cellStyle name="Обычный 2 2 5 4" xfId="26753"/>
    <cellStyle name="Обычный 2 2 5 4 10" xfId="26754"/>
    <cellStyle name="Обычный 2 2 5 4 2" xfId="26755"/>
    <cellStyle name="Обычный 2 2 5 4 2 2" xfId="26756"/>
    <cellStyle name="Обычный 2 2 5 4 2 2 2" xfId="26757"/>
    <cellStyle name="Обычный 2 2 5 4 2 2 2 2" xfId="26758"/>
    <cellStyle name="Обычный 2 2 5 4 2 2 2 2 2" xfId="26759"/>
    <cellStyle name="Обычный 2 2 5 4 2 2 2 2 2 2" xfId="26760"/>
    <cellStyle name="Обычный 2 2 5 4 2 2 2 2 3" xfId="26761"/>
    <cellStyle name="Обычный 2 2 5 4 2 2 2 3" xfId="26762"/>
    <cellStyle name="Обычный 2 2 5 4 2 2 2 3 2" xfId="26763"/>
    <cellStyle name="Обычный 2 2 5 4 2 2 2 4" xfId="26764"/>
    <cellStyle name="Обычный 2 2 5 4 2 2 3" xfId="26765"/>
    <cellStyle name="Обычный 2 2 5 4 2 2 3 2" xfId="26766"/>
    <cellStyle name="Обычный 2 2 5 4 2 2 3 2 2" xfId="26767"/>
    <cellStyle name="Обычный 2 2 5 4 2 2 3 3" xfId="26768"/>
    <cellStyle name="Обычный 2 2 5 4 2 2 4" xfId="26769"/>
    <cellStyle name="Обычный 2 2 5 4 2 2 4 2" xfId="26770"/>
    <cellStyle name="Обычный 2 2 5 4 2 2 5" xfId="26771"/>
    <cellStyle name="Обычный 2 2 5 4 2 3" xfId="26772"/>
    <cellStyle name="Обычный 2 2 5 4 2 3 2" xfId="26773"/>
    <cellStyle name="Обычный 2 2 5 4 2 3 2 2" xfId="26774"/>
    <cellStyle name="Обычный 2 2 5 4 2 3 2 2 2" xfId="26775"/>
    <cellStyle name="Обычный 2 2 5 4 2 3 2 3" xfId="26776"/>
    <cellStyle name="Обычный 2 2 5 4 2 3 3" xfId="26777"/>
    <cellStyle name="Обычный 2 2 5 4 2 3 3 2" xfId="26778"/>
    <cellStyle name="Обычный 2 2 5 4 2 3 4" xfId="26779"/>
    <cellStyle name="Обычный 2 2 5 4 2 4" xfId="26780"/>
    <cellStyle name="Обычный 2 2 5 4 2 4 2" xfId="26781"/>
    <cellStyle name="Обычный 2 2 5 4 2 4 2 2" xfId="26782"/>
    <cellStyle name="Обычный 2 2 5 4 2 4 3" xfId="26783"/>
    <cellStyle name="Обычный 2 2 5 4 2 5" xfId="26784"/>
    <cellStyle name="Обычный 2 2 5 4 2 5 2" xfId="26785"/>
    <cellStyle name="Обычный 2 2 5 4 2 6" xfId="26786"/>
    <cellStyle name="Обычный 2 2 5 4 3" xfId="26787"/>
    <cellStyle name="Обычный 2 2 5 4 3 2" xfId="26788"/>
    <cellStyle name="Обычный 2 2 5 4 3 2 2" xfId="26789"/>
    <cellStyle name="Обычный 2 2 5 4 3 2 2 2" xfId="26790"/>
    <cellStyle name="Обычный 2 2 5 4 3 2 2 2 2" xfId="26791"/>
    <cellStyle name="Обычный 2 2 5 4 3 2 2 2 2 2" xfId="26792"/>
    <cellStyle name="Обычный 2 2 5 4 3 2 2 2 3" xfId="26793"/>
    <cellStyle name="Обычный 2 2 5 4 3 2 2 3" xfId="26794"/>
    <cellStyle name="Обычный 2 2 5 4 3 2 2 3 2" xfId="26795"/>
    <cellStyle name="Обычный 2 2 5 4 3 2 2 4" xfId="26796"/>
    <cellStyle name="Обычный 2 2 5 4 3 2 3" xfId="26797"/>
    <cellStyle name="Обычный 2 2 5 4 3 2 3 2" xfId="26798"/>
    <cellStyle name="Обычный 2 2 5 4 3 2 3 2 2" xfId="26799"/>
    <cellStyle name="Обычный 2 2 5 4 3 2 3 3" xfId="26800"/>
    <cellStyle name="Обычный 2 2 5 4 3 2 4" xfId="26801"/>
    <cellStyle name="Обычный 2 2 5 4 3 2 4 2" xfId="26802"/>
    <cellStyle name="Обычный 2 2 5 4 3 2 5" xfId="26803"/>
    <cellStyle name="Обычный 2 2 5 4 3 3" xfId="26804"/>
    <cellStyle name="Обычный 2 2 5 4 3 3 2" xfId="26805"/>
    <cellStyle name="Обычный 2 2 5 4 3 3 2 2" xfId="26806"/>
    <cellStyle name="Обычный 2 2 5 4 3 3 2 2 2" xfId="26807"/>
    <cellStyle name="Обычный 2 2 5 4 3 3 2 3" xfId="26808"/>
    <cellStyle name="Обычный 2 2 5 4 3 3 3" xfId="26809"/>
    <cellStyle name="Обычный 2 2 5 4 3 3 3 2" xfId="26810"/>
    <cellStyle name="Обычный 2 2 5 4 3 3 4" xfId="26811"/>
    <cellStyle name="Обычный 2 2 5 4 3 4" xfId="26812"/>
    <cellStyle name="Обычный 2 2 5 4 3 4 2" xfId="26813"/>
    <cellStyle name="Обычный 2 2 5 4 3 4 2 2" xfId="26814"/>
    <cellStyle name="Обычный 2 2 5 4 3 4 3" xfId="26815"/>
    <cellStyle name="Обычный 2 2 5 4 3 5" xfId="26816"/>
    <cellStyle name="Обычный 2 2 5 4 3 5 2" xfId="26817"/>
    <cellStyle name="Обычный 2 2 5 4 3 6" xfId="26818"/>
    <cellStyle name="Обычный 2 2 5 4 4" xfId="26819"/>
    <cellStyle name="Обычный 2 2 5 4 4 2" xfId="26820"/>
    <cellStyle name="Обычный 2 2 5 4 4 2 2" xfId="26821"/>
    <cellStyle name="Обычный 2 2 5 4 4 2 2 2" xfId="26822"/>
    <cellStyle name="Обычный 2 2 5 4 4 2 2 2 2" xfId="26823"/>
    <cellStyle name="Обычный 2 2 5 4 4 2 2 2 2 2" xfId="26824"/>
    <cellStyle name="Обычный 2 2 5 4 4 2 2 2 3" xfId="26825"/>
    <cellStyle name="Обычный 2 2 5 4 4 2 2 3" xfId="26826"/>
    <cellStyle name="Обычный 2 2 5 4 4 2 2 3 2" xfId="26827"/>
    <cellStyle name="Обычный 2 2 5 4 4 2 2 4" xfId="26828"/>
    <cellStyle name="Обычный 2 2 5 4 4 2 3" xfId="26829"/>
    <cellStyle name="Обычный 2 2 5 4 4 2 3 2" xfId="26830"/>
    <cellStyle name="Обычный 2 2 5 4 4 2 3 2 2" xfId="26831"/>
    <cellStyle name="Обычный 2 2 5 4 4 2 3 3" xfId="26832"/>
    <cellStyle name="Обычный 2 2 5 4 4 2 4" xfId="26833"/>
    <cellStyle name="Обычный 2 2 5 4 4 2 4 2" xfId="26834"/>
    <cellStyle name="Обычный 2 2 5 4 4 2 5" xfId="26835"/>
    <cellStyle name="Обычный 2 2 5 4 4 3" xfId="26836"/>
    <cellStyle name="Обычный 2 2 5 4 4 3 2" xfId="26837"/>
    <cellStyle name="Обычный 2 2 5 4 4 3 2 2" xfId="26838"/>
    <cellStyle name="Обычный 2 2 5 4 4 3 2 2 2" xfId="26839"/>
    <cellStyle name="Обычный 2 2 5 4 4 3 2 3" xfId="26840"/>
    <cellStyle name="Обычный 2 2 5 4 4 3 3" xfId="26841"/>
    <cellStyle name="Обычный 2 2 5 4 4 3 3 2" xfId="26842"/>
    <cellStyle name="Обычный 2 2 5 4 4 3 4" xfId="26843"/>
    <cellStyle name="Обычный 2 2 5 4 4 4" xfId="26844"/>
    <cellStyle name="Обычный 2 2 5 4 4 4 2" xfId="26845"/>
    <cellStyle name="Обычный 2 2 5 4 4 4 2 2" xfId="26846"/>
    <cellStyle name="Обычный 2 2 5 4 4 4 3" xfId="26847"/>
    <cellStyle name="Обычный 2 2 5 4 4 5" xfId="26848"/>
    <cellStyle name="Обычный 2 2 5 4 4 5 2" xfId="26849"/>
    <cellStyle name="Обычный 2 2 5 4 4 6" xfId="26850"/>
    <cellStyle name="Обычный 2 2 5 4 5" xfId="26851"/>
    <cellStyle name="Обычный 2 2 5 4 5 2" xfId="26852"/>
    <cellStyle name="Обычный 2 2 5 4 5 2 2" xfId="26853"/>
    <cellStyle name="Обычный 2 2 5 4 5 2 2 2" xfId="26854"/>
    <cellStyle name="Обычный 2 2 5 4 5 2 2 2 2" xfId="26855"/>
    <cellStyle name="Обычный 2 2 5 4 5 2 2 2 2 2" xfId="26856"/>
    <cellStyle name="Обычный 2 2 5 4 5 2 2 2 3" xfId="26857"/>
    <cellStyle name="Обычный 2 2 5 4 5 2 2 3" xfId="26858"/>
    <cellStyle name="Обычный 2 2 5 4 5 2 2 3 2" xfId="26859"/>
    <cellStyle name="Обычный 2 2 5 4 5 2 2 4" xfId="26860"/>
    <cellStyle name="Обычный 2 2 5 4 5 2 3" xfId="26861"/>
    <cellStyle name="Обычный 2 2 5 4 5 2 3 2" xfId="26862"/>
    <cellStyle name="Обычный 2 2 5 4 5 2 3 2 2" xfId="26863"/>
    <cellStyle name="Обычный 2 2 5 4 5 2 3 3" xfId="26864"/>
    <cellStyle name="Обычный 2 2 5 4 5 2 4" xfId="26865"/>
    <cellStyle name="Обычный 2 2 5 4 5 2 4 2" xfId="26866"/>
    <cellStyle name="Обычный 2 2 5 4 5 2 5" xfId="26867"/>
    <cellStyle name="Обычный 2 2 5 4 5 3" xfId="26868"/>
    <cellStyle name="Обычный 2 2 5 4 5 3 2" xfId="26869"/>
    <cellStyle name="Обычный 2 2 5 4 5 3 2 2" xfId="26870"/>
    <cellStyle name="Обычный 2 2 5 4 5 3 2 2 2" xfId="26871"/>
    <cellStyle name="Обычный 2 2 5 4 5 3 2 3" xfId="26872"/>
    <cellStyle name="Обычный 2 2 5 4 5 3 3" xfId="26873"/>
    <cellStyle name="Обычный 2 2 5 4 5 3 3 2" xfId="26874"/>
    <cellStyle name="Обычный 2 2 5 4 5 3 4" xfId="26875"/>
    <cellStyle name="Обычный 2 2 5 4 5 4" xfId="26876"/>
    <cellStyle name="Обычный 2 2 5 4 5 4 2" xfId="26877"/>
    <cellStyle name="Обычный 2 2 5 4 5 4 2 2" xfId="26878"/>
    <cellStyle name="Обычный 2 2 5 4 5 4 3" xfId="26879"/>
    <cellStyle name="Обычный 2 2 5 4 5 5" xfId="26880"/>
    <cellStyle name="Обычный 2 2 5 4 5 5 2" xfId="26881"/>
    <cellStyle name="Обычный 2 2 5 4 5 6" xfId="26882"/>
    <cellStyle name="Обычный 2 2 5 4 6" xfId="26883"/>
    <cellStyle name="Обычный 2 2 5 4 6 2" xfId="26884"/>
    <cellStyle name="Обычный 2 2 5 4 6 2 2" xfId="26885"/>
    <cellStyle name="Обычный 2 2 5 4 6 2 2 2" xfId="26886"/>
    <cellStyle name="Обычный 2 2 5 4 6 2 2 2 2" xfId="26887"/>
    <cellStyle name="Обычный 2 2 5 4 6 2 2 3" xfId="26888"/>
    <cellStyle name="Обычный 2 2 5 4 6 2 3" xfId="26889"/>
    <cellStyle name="Обычный 2 2 5 4 6 2 3 2" xfId="26890"/>
    <cellStyle name="Обычный 2 2 5 4 6 2 4" xfId="26891"/>
    <cellStyle name="Обычный 2 2 5 4 6 3" xfId="26892"/>
    <cellStyle name="Обычный 2 2 5 4 6 3 2" xfId="26893"/>
    <cellStyle name="Обычный 2 2 5 4 6 3 2 2" xfId="26894"/>
    <cellStyle name="Обычный 2 2 5 4 6 3 3" xfId="26895"/>
    <cellStyle name="Обычный 2 2 5 4 6 4" xfId="26896"/>
    <cellStyle name="Обычный 2 2 5 4 6 4 2" xfId="26897"/>
    <cellStyle name="Обычный 2 2 5 4 6 5" xfId="26898"/>
    <cellStyle name="Обычный 2 2 5 4 7" xfId="26899"/>
    <cellStyle name="Обычный 2 2 5 4 7 2" xfId="26900"/>
    <cellStyle name="Обычный 2 2 5 4 7 2 2" xfId="26901"/>
    <cellStyle name="Обычный 2 2 5 4 7 2 2 2" xfId="26902"/>
    <cellStyle name="Обычный 2 2 5 4 7 2 3" xfId="26903"/>
    <cellStyle name="Обычный 2 2 5 4 7 3" xfId="26904"/>
    <cellStyle name="Обычный 2 2 5 4 7 3 2" xfId="26905"/>
    <cellStyle name="Обычный 2 2 5 4 7 4" xfId="26906"/>
    <cellStyle name="Обычный 2 2 5 4 8" xfId="26907"/>
    <cellStyle name="Обычный 2 2 5 4 8 2" xfId="26908"/>
    <cellStyle name="Обычный 2 2 5 4 8 2 2" xfId="26909"/>
    <cellStyle name="Обычный 2 2 5 4 8 3" xfId="26910"/>
    <cellStyle name="Обычный 2 2 5 4 9" xfId="26911"/>
    <cellStyle name="Обычный 2 2 5 4 9 2" xfId="26912"/>
    <cellStyle name="Обычный 2 2 5 5" xfId="26913"/>
    <cellStyle name="Обычный 2 2 5 5 10" xfId="26914"/>
    <cellStyle name="Обычный 2 2 5 5 2" xfId="26915"/>
    <cellStyle name="Обычный 2 2 5 5 2 2" xfId="26916"/>
    <cellStyle name="Обычный 2 2 5 5 2 2 2" xfId="26917"/>
    <cellStyle name="Обычный 2 2 5 5 2 2 2 2" xfId="26918"/>
    <cellStyle name="Обычный 2 2 5 5 2 2 2 2 2" xfId="26919"/>
    <cellStyle name="Обычный 2 2 5 5 2 2 2 2 2 2" xfId="26920"/>
    <cellStyle name="Обычный 2 2 5 5 2 2 2 2 3" xfId="26921"/>
    <cellStyle name="Обычный 2 2 5 5 2 2 2 3" xfId="26922"/>
    <cellStyle name="Обычный 2 2 5 5 2 2 2 3 2" xfId="26923"/>
    <cellStyle name="Обычный 2 2 5 5 2 2 2 4" xfId="26924"/>
    <cellStyle name="Обычный 2 2 5 5 2 2 3" xfId="26925"/>
    <cellStyle name="Обычный 2 2 5 5 2 2 3 2" xfId="26926"/>
    <cellStyle name="Обычный 2 2 5 5 2 2 3 2 2" xfId="26927"/>
    <cellStyle name="Обычный 2 2 5 5 2 2 3 3" xfId="26928"/>
    <cellStyle name="Обычный 2 2 5 5 2 2 4" xfId="26929"/>
    <cellStyle name="Обычный 2 2 5 5 2 2 4 2" xfId="26930"/>
    <cellStyle name="Обычный 2 2 5 5 2 2 5" xfId="26931"/>
    <cellStyle name="Обычный 2 2 5 5 2 3" xfId="26932"/>
    <cellStyle name="Обычный 2 2 5 5 2 3 2" xfId="26933"/>
    <cellStyle name="Обычный 2 2 5 5 2 3 2 2" xfId="26934"/>
    <cellStyle name="Обычный 2 2 5 5 2 3 2 2 2" xfId="26935"/>
    <cellStyle name="Обычный 2 2 5 5 2 3 2 3" xfId="26936"/>
    <cellStyle name="Обычный 2 2 5 5 2 3 3" xfId="26937"/>
    <cellStyle name="Обычный 2 2 5 5 2 3 3 2" xfId="26938"/>
    <cellStyle name="Обычный 2 2 5 5 2 3 4" xfId="26939"/>
    <cellStyle name="Обычный 2 2 5 5 2 4" xfId="26940"/>
    <cellStyle name="Обычный 2 2 5 5 2 4 2" xfId="26941"/>
    <cellStyle name="Обычный 2 2 5 5 2 4 2 2" xfId="26942"/>
    <cellStyle name="Обычный 2 2 5 5 2 4 3" xfId="26943"/>
    <cellStyle name="Обычный 2 2 5 5 2 5" xfId="26944"/>
    <cellStyle name="Обычный 2 2 5 5 2 5 2" xfId="26945"/>
    <cellStyle name="Обычный 2 2 5 5 2 6" xfId="26946"/>
    <cellStyle name="Обычный 2 2 5 5 3" xfId="26947"/>
    <cellStyle name="Обычный 2 2 5 5 3 2" xfId="26948"/>
    <cellStyle name="Обычный 2 2 5 5 3 2 2" xfId="26949"/>
    <cellStyle name="Обычный 2 2 5 5 3 2 2 2" xfId="26950"/>
    <cellStyle name="Обычный 2 2 5 5 3 2 2 2 2" xfId="26951"/>
    <cellStyle name="Обычный 2 2 5 5 3 2 2 2 2 2" xfId="26952"/>
    <cellStyle name="Обычный 2 2 5 5 3 2 2 2 3" xfId="26953"/>
    <cellStyle name="Обычный 2 2 5 5 3 2 2 3" xfId="26954"/>
    <cellStyle name="Обычный 2 2 5 5 3 2 2 3 2" xfId="26955"/>
    <cellStyle name="Обычный 2 2 5 5 3 2 2 4" xfId="26956"/>
    <cellStyle name="Обычный 2 2 5 5 3 2 3" xfId="26957"/>
    <cellStyle name="Обычный 2 2 5 5 3 2 3 2" xfId="26958"/>
    <cellStyle name="Обычный 2 2 5 5 3 2 3 2 2" xfId="26959"/>
    <cellStyle name="Обычный 2 2 5 5 3 2 3 3" xfId="26960"/>
    <cellStyle name="Обычный 2 2 5 5 3 2 4" xfId="26961"/>
    <cellStyle name="Обычный 2 2 5 5 3 2 4 2" xfId="26962"/>
    <cellStyle name="Обычный 2 2 5 5 3 2 5" xfId="26963"/>
    <cellStyle name="Обычный 2 2 5 5 3 3" xfId="26964"/>
    <cellStyle name="Обычный 2 2 5 5 3 3 2" xfId="26965"/>
    <cellStyle name="Обычный 2 2 5 5 3 3 2 2" xfId="26966"/>
    <cellStyle name="Обычный 2 2 5 5 3 3 2 2 2" xfId="26967"/>
    <cellStyle name="Обычный 2 2 5 5 3 3 2 3" xfId="26968"/>
    <cellStyle name="Обычный 2 2 5 5 3 3 3" xfId="26969"/>
    <cellStyle name="Обычный 2 2 5 5 3 3 3 2" xfId="26970"/>
    <cellStyle name="Обычный 2 2 5 5 3 3 4" xfId="26971"/>
    <cellStyle name="Обычный 2 2 5 5 3 4" xfId="26972"/>
    <cellStyle name="Обычный 2 2 5 5 3 4 2" xfId="26973"/>
    <cellStyle name="Обычный 2 2 5 5 3 4 2 2" xfId="26974"/>
    <cellStyle name="Обычный 2 2 5 5 3 4 3" xfId="26975"/>
    <cellStyle name="Обычный 2 2 5 5 3 5" xfId="26976"/>
    <cellStyle name="Обычный 2 2 5 5 3 5 2" xfId="26977"/>
    <cellStyle name="Обычный 2 2 5 5 3 6" xfId="26978"/>
    <cellStyle name="Обычный 2 2 5 5 4" xfId="26979"/>
    <cellStyle name="Обычный 2 2 5 5 4 2" xfId="26980"/>
    <cellStyle name="Обычный 2 2 5 5 4 2 2" xfId="26981"/>
    <cellStyle name="Обычный 2 2 5 5 4 2 2 2" xfId="26982"/>
    <cellStyle name="Обычный 2 2 5 5 4 2 2 2 2" xfId="26983"/>
    <cellStyle name="Обычный 2 2 5 5 4 2 2 2 2 2" xfId="26984"/>
    <cellStyle name="Обычный 2 2 5 5 4 2 2 2 3" xfId="26985"/>
    <cellStyle name="Обычный 2 2 5 5 4 2 2 3" xfId="26986"/>
    <cellStyle name="Обычный 2 2 5 5 4 2 2 3 2" xfId="26987"/>
    <cellStyle name="Обычный 2 2 5 5 4 2 2 4" xfId="26988"/>
    <cellStyle name="Обычный 2 2 5 5 4 2 3" xfId="26989"/>
    <cellStyle name="Обычный 2 2 5 5 4 2 3 2" xfId="26990"/>
    <cellStyle name="Обычный 2 2 5 5 4 2 3 2 2" xfId="26991"/>
    <cellStyle name="Обычный 2 2 5 5 4 2 3 3" xfId="26992"/>
    <cellStyle name="Обычный 2 2 5 5 4 2 4" xfId="26993"/>
    <cellStyle name="Обычный 2 2 5 5 4 2 4 2" xfId="26994"/>
    <cellStyle name="Обычный 2 2 5 5 4 2 5" xfId="26995"/>
    <cellStyle name="Обычный 2 2 5 5 4 3" xfId="26996"/>
    <cellStyle name="Обычный 2 2 5 5 4 3 2" xfId="26997"/>
    <cellStyle name="Обычный 2 2 5 5 4 3 2 2" xfId="26998"/>
    <cellStyle name="Обычный 2 2 5 5 4 3 2 2 2" xfId="26999"/>
    <cellStyle name="Обычный 2 2 5 5 4 3 2 3" xfId="27000"/>
    <cellStyle name="Обычный 2 2 5 5 4 3 3" xfId="27001"/>
    <cellStyle name="Обычный 2 2 5 5 4 3 3 2" xfId="27002"/>
    <cellStyle name="Обычный 2 2 5 5 4 3 4" xfId="27003"/>
    <cellStyle name="Обычный 2 2 5 5 4 4" xfId="27004"/>
    <cellStyle name="Обычный 2 2 5 5 4 4 2" xfId="27005"/>
    <cellStyle name="Обычный 2 2 5 5 4 4 2 2" xfId="27006"/>
    <cellStyle name="Обычный 2 2 5 5 4 4 3" xfId="27007"/>
    <cellStyle name="Обычный 2 2 5 5 4 5" xfId="27008"/>
    <cellStyle name="Обычный 2 2 5 5 4 5 2" xfId="27009"/>
    <cellStyle name="Обычный 2 2 5 5 4 6" xfId="27010"/>
    <cellStyle name="Обычный 2 2 5 5 5" xfId="27011"/>
    <cellStyle name="Обычный 2 2 5 5 5 2" xfId="27012"/>
    <cellStyle name="Обычный 2 2 5 5 5 2 2" xfId="27013"/>
    <cellStyle name="Обычный 2 2 5 5 5 2 2 2" xfId="27014"/>
    <cellStyle name="Обычный 2 2 5 5 5 2 2 2 2" xfId="27015"/>
    <cellStyle name="Обычный 2 2 5 5 5 2 2 2 2 2" xfId="27016"/>
    <cellStyle name="Обычный 2 2 5 5 5 2 2 2 3" xfId="27017"/>
    <cellStyle name="Обычный 2 2 5 5 5 2 2 3" xfId="27018"/>
    <cellStyle name="Обычный 2 2 5 5 5 2 2 3 2" xfId="27019"/>
    <cellStyle name="Обычный 2 2 5 5 5 2 2 4" xfId="27020"/>
    <cellStyle name="Обычный 2 2 5 5 5 2 3" xfId="27021"/>
    <cellStyle name="Обычный 2 2 5 5 5 2 3 2" xfId="27022"/>
    <cellStyle name="Обычный 2 2 5 5 5 2 3 2 2" xfId="27023"/>
    <cellStyle name="Обычный 2 2 5 5 5 2 3 3" xfId="27024"/>
    <cellStyle name="Обычный 2 2 5 5 5 2 4" xfId="27025"/>
    <cellStyle name="Обычный 2 2 5 5 5 2 4 2" xfId="27026"/>
    <cellStyle name="Обычный 2 2 5 5 5 2 5" xfId="27027"/>
    <cellStyle name="Обычный 2 2 5 5 5 3" xfId="27028"/>
    <cellStyle name="Обычный 2 2 5 5 5 3 2" xfId="27029"/>
    <cellStyle name="Обычный 2 2 5 5 5 3 2 2" xfId="27030"/>
    <cellStyle name="Обычный 2 2 5 5 5 3 2 2 2" xfId="27031"/>
    <cellStyle name="Обычный 2 2 5 5 5 3 2 3" xfId="27032"/>
    <cellStyle name="Обычный 2 2 5 5 5 3 3" xfId="27033"/>
    <cellStyle name="Обычный 2 2 5 5 5 3 3 2" xfId="27034"/>
    <cellStyle name="Обычный 2 2 5 5 5 3 4" xfId="27035"/>
    <cellStyle name="Обычный 2 2 5 5 5 4" xfId="27036"/>
    <cellStyle name="Обычный 2 2 5 5 5 4 2" xfId="27037"/>
    <cellStyle name="Обычный 2 2 5 5 5 4 2 2" xfId="27038"/>
    <cellStyle name="Обычный 2 2 5 5 5 4 3" xfId="27039"/>
    <cellStyle name="Обычный 2 2 5 5 5 5" xfId="27040"/>
    <cellStyle name="Обычный 2 2 5 5 5 5 2" xfId="27041"/>
    <cellStyle name="Обычный 2 2 5 5 5 6" xfId="27042"/>
    <cellStyle name="Обычный 2 2 5 5 6" xfId="27043"/>
    <cellStyle name="Обычный 2 2 5 5 6 2" xfId="27044"/>
    <cellStyle name="Обычный 2 2 5 5 6 2 2" xfId="27045"/>
    <cellStyle name="Обычный 2 2 5 5 6 2 2 2" xfId="27046"/>
    <cellStyle name="Обычный 2 2 5 5 6 2 2 2 2" xfId="27047"/>
    <cellStyle name="Обычный 2 2 5 5 6 2 2 3" xfId="27048"/>
    <cellStyle name="Обычный 2 2 5 5 6 2 3" xfId="27049"/>
    <cellStyle name="Обычный 2 2 5 5 6 2 3 2" xfId="27050"/>
    <cellStyle name="Обычный 2 2 5 5 6 2 4" xfId="27051"/>
    <cellStyle name="Обычный 2 2 5 5 6 3" xfId="27052"/>
    <cellStyle name="Обычный 2 2 5 5 6 3 2" xfId="27053"/>
    <cellStyle name="Обычный 2 2 5 5 6 3 2 2" xfId="27054"/>
    <cellStyle name="Обычный 2 2 5 5 6 3 3" xfId="27055"/>
    <cellStyle name="Обычный 2 2 5 5 6 4" xfId="27056"/>
    <cellStyle name="Обычный 2 2 5 5 6 4 2" xfId="27057"/>
    <cellStyle name="Обычный 2 2 5 5 6 5" xfId="27058"/>
    <cellStyle name="Обычный 2 2 5 5 7" xfId="27059"/>
    <cellStyle name="Обычный 2 2 5 5 7 2" xfId="27060"/>
    <cellStyle name="Обычный 2 2 5 5 7 2 2" xfId="27061"/>
    <cellStyle name="Обычный 2 2 5 5 7 2 2 2" xfId="27062"/>
    <cellStyle name="Обычный 2 2 5 5 7 2 3" xfId="27063"/>
    <cellStyle name="Обычный 2 2 5 5 7 3" xfId="27064"/>
    <cellStyle name="Обычный 2 2 5 5 7 3 2" xfId="27065"/>
    <cellStyle name="Обычный 2 2 5 5 7 4" xfId="27066"/>
    <cellStyle name="Обычный 2 2 5 5 8" xfId="27067"/>
    <cellStyle name="Обычный 2 2 5 5 8 2" xfId="27068"/>
    <cellStyle name="Обычный 2 2 5 5 8 2 2" xfId="27069"/>
    <cellStyle name="Обычный 2 2 5 5 8 3" xfId="27070"/>
    <cellStyle name="Обычный 2 2 5 5 9" xfId="27071"/>
    <cellStyle name="Обычный 2 2 5 5 9 2" xfId="27072"/>
    <cellStyle name="Обычный 2 2 5 6" xfId="27073"/>
    <cellStyle name="Обычный 2 2 5 6 2" xfId="27074"/>
    <cellStyle name="Обычный 2 2 5 6 2 2" xfId="27075"/>
    <cellStyle name="Обычный 2 2 5 6 2 2 2" xfId="27076"/>
    <cellStyle name="Обычный 2 2 5 6 2 2 2 2" xfId="27077"/>
    <cellStyle name="Обычный 2 2 5 6 2 2 2 2 2" xfId="27078"/>
    <cellStyle name="Обычный 2 2 5 6 2 2 2 3" xfId="27079"/>
    <cellStyle name="Обычный 2 2 5 6 2 2 3" xfId="27080"/>
    <cellStyle name="Обычный 2 2 5 6 2 2 3 2" xfId="27081"/>
    <cellStyle name="Обычный 2 2 5 6 2 2 4" xfId="27082"/>
    <cellStyle name="Обычный 2 2 5 6 2 3" xfId="27083"/>
    <cellStyle name="Обычный 2 2 5 6 2 3 2" xfId="27084"/>
    <cellStyle name="Обычный 2 2 5 6 2 3 2 2" xfId="27085"/>
    <cellStyle name="Обычный 2 2 5 6 2 3 3" xfId="27086"/>
    <cellStyle name="Обычный 2 2 5 6 2 4" xfId="27087"/>
    <cellStyle name="Обычный 2 2 5 6 2 4 2" xfId="27088"/>
    <cellStyle name="Обычный 2 2 5 6 2 5" xfId="27089"/>
    <cellStyle name="Обычный 2 2 5 6 3" xfId="27090"/>
    <cellStyle name="Обычный 2 2 5 6 3 2" xfId="27091"/>
    <cellStyle name="Обычный 2 2 5 6 3 2 2" xfId="27092"/>
    <cellStyle name="Обычный 2 2 5 6 3 2 2 2" xfId="27093"/>
    <cellStyle name="Обычный 2 2 5 6 3 2 3" xfId="27094"/>
    <cellStyle name="Обычный 2 2 5 6 3 3" xfId="27095"/>
    <cellStyle name="Обычный 2 2 5 6 3 3 2" xfId="27096"/>
    <cellStyle name="Обычный 2 2 5 6 3 4" xfId="27097"/>
    <cellStyle name="Обычный 2 2 5 6 4" xfId="27098"/>
    <cellStyle name="Обычный 2 2 5 6 4 2" xfId="27099"/>
    <cellStyle name="Обычный 2 2 5 6 4 2 2" xfId="27100"/>
    <cellStyle name="Обычный 2 2 5 6 4 3" xfId="27101"/>
    <cellStyle name="Обычный 2 2 5 6 5" xfId="27102"/>
    <cellStyle name="Обычный 2 2 5 6 5 2" xfId="27103"/>
    <cellStyle name="Обычный 2 2 5 6 6" xfId="27104"/>
    <cellStyle name="Обычный 2 2 5 7" xfId="27105"/>
    <cellStyle name="Обычный 2 2 5 7 2" xfId="27106"/>
    <cellStyle name="Обычный 2 2 5 7 2 2" xfId="27107"/>
    <cellStyle name="Обычный 2 2 5 7 2 2 2" xfId="27108"/>
    <cellStyle name="Обычный 2 2 5 7 2 2 2 2" xfId="27109"/>
    <cellStyle name="Обычный 2 2 5 7 2 2 2 2 2" xfId="27110"/>
    <cellStyle name="Обычный 2 2 5 7 2 2 2 3" xfId="27111"/>
    <cellStyle name="Обычный 2 2 5 7 2 2 3" xfId="27112"/>
    <cellStyle name="Обычный 2 2 5 7 2 2 3 2" xfId="27113"/>
    <cellStyle name="Обычный 2 2 5 7 2 2 4" xfId="27114"/>
    <cellStyle name="Обычный 2 2 5 7 2 3" xfId="27115"/>
    <cellStyle name="Обычный 2 2 5 7 2 3 2" xfId="27116"/>
    <cellStyle name="Обычный 2 2 5 7 2 3 2 2" xfId="27117"/>
    <cellStyle name="Обычный 2 2 5 7 2 3 3" xfId="27118"/>
    <cellStyle name="Обычный 2 2 5 7 2 4" xfId="27119"/>
    <cellStyle name="Обычный 2 2 5 7 2 4 2" xfId="27120"/>
    <cellStyle name="Обычный 2 2 5 7 2 5" xfId="27121"/>
    <cellStyle name="Обычный 2 2 5 7 3" xfId="27122"/>
    <cellStyle name="Обычный 2 2 5 7 3 2" xfId="27123"/>
    <cellStyle name="Обычный 2 2 5 7 3 2 2" xfId="27124"/>
    <cellStyle name="Обычный 2 2 5 7 3 2 2 2" xfId="27125"/>
    <cellStyle name="Обычный 2 2 5 7 3 2 3" xfId="27126"/>
    <cellStyle name="Обычный 2 2 5 7 3 3" xfId="27127"/>
    <cellStyle name="Обычный 2 2 5 7 3 3 2" xfId="27128"/>
    <cellStyle name="Обычный 2 2 5 7 3 4" xfId="27129"/>
    <cellStyle name="Обычный 2 2 5 7 4" xfId="27130"/>
    <cellStyle name="Обычный 2 2 5 7 4 2" xfId="27131"/>
    <cellStyle name="Обычный 2 2 5 7 4 2 2" xfId="27132"/>
    <cellStyle name="Обычный 2 2 5 7 4 3" xfId="27133"/>
    <cellStyle name="Обычный 2 2 5 7 5" xfId="27134"/>
    <cellStyle name="Обычный 2 2 5 7 5 2" xfId="27135"/>
    <cellStyle name="Обычный 2 2 5 7 6" xfId="27136"/>
    <cellStyle name="Обычный 2 2 5 8" xfId="27137"/>
    <cellStyle name="Обычный 2 2 5 8 2" xfId="27138"/>
    <cellStyle name="Обычный 2 2 5 8 2 2" xfId="27139"/>
    <cellStyle name="Обычный 2 2 5 8 2 2 2" xfId="27140"/>
    <cellStyle name="Обычный 2 2 5 8 2 2 2 2" xfId="27141"/>
    <cellStyle name="Обычный 2 2 5 8 2 2 2 2 2" xfId="27142"/>
    <cellStyle name="Обычный 2 2 5 8 2 2 2 3" xfId="27143"/>
    <cellStyle name="Обычный 2 2 5 8 2 2 3" xfId="27144"/>
    <cellStyle name="Обычный 2 2 5 8 2 2 3 2" xfId="27145"/>
    <cellStyle name="Обычный 2 2 5 8 2 2 4" xfId="27146"/>
    <cellStyle name="Обычный 2 2 5 8 2 3" xfId="27147"/>
    <cellStyle name="Обычный 2 2 5 8 2 3 2" xfId="27148"/>
    <cellStyle name="Обычный 2 2 5 8 2 3 2 2" xfId="27149"/>
    <cellStyle name="Обычный 2 2 5 8 2 3 3" xfId="27150"/>
    <cellStyle name="Обычный 2 2 5 8 2 4" xfId="27151"/>
    <cellStyle name="Обычный 2 2 5 8 2 4 2" xfId="27152"/>
    <cellStyle name="Обычный 2 2 5 8 2 5" xfId="27153"/>
    <cellStyle name="Обычный 2 2 5 8 3" xfId="27154"/>
    <cellStyle name="Обычный 2 2 5 8 3 2" xfId="27155"/>
    <cellStyle name="Обычный 2 2 5 8 3 2 2" xfId="27156"/>
    <cellStyle name="Обычный 2 2 5 8 3 2 2 2" xfId="27157"/>
    <cellStyle name="Обычный 2 2 5 8 3 2 3" xfId="27158"/>
    <cellStyle name="Обычный 2 2 5 8 3 3" xfId="27159"/>
    <cellStyle name="Обычный 2 2 5 8 3 3 2" xfId="27160"/>
    <cellStyle name="Обычный 2 2 5 8 3 4" xfId="27161"/>
    <cellStyle name="Обычный 2 2 5 8 4" xfId="27162"/>
    <cellStyle name="Обычный 2 2 5 8 4 2" xfId="27163"/>
    <cellStyle name="Обычный 2 2 5 8 4 2 2" xfId="27164"/>
    <cellStyle name="Обычный 2 2 5 8 4 3" xfId="27165"/>
    <cellStyle name="Обычный 2 2 5 8 5" xfId="27166"/>
    <cellStyle name="Обычный 2 2 5 8 5 2" xfId="27167"/>
    <cellStyle name="Обычный 2 2 5 8 6" xfId="27168"/>
    <cellStyle name="Обычный 2 2 5 9" xfId="27169"/>
    <cellStyle name="Обычный 2 2 5 9 2" xfId="27170"/>
    <cellStyle name="Обычный 2 2 5 9 2 2" xfId="27171"/>
    <cellStyle name="Обычный 2 2 5 9 2 2 2" xfId="27172"/>
    <cellStyle name="Обычный 2 2 5 9 2 2 2 2" xfId="27173"/>
    <cellStyle name="Обычный 2 2 5 9 2 2 2 2 2" xfId="27174"/>
    <cellStyle name="Обычный 2 2 5 9 2 2 2 3" xfId="27175"/>
    <cellStyle name="Обычный 2 2 5 9 2 2 3" xfId="27176"/>
    <cellStyle name="Обычный 2 2 5 9 2 2 3 2" xfId="27177"/>
    <cellStyle name="Обычный 2 2 5 9 2 2 4" xfId="27178"/>
    <cellStyle name="Обычный 2 2 5 9 2 3" xfId="27179"/>
    <cellStyle name="Обычный 2 2 5 9 2 3 2" xfId="27180"/>
    <cellStyle name="Обычный 2 2 5 9 2 3 2 2" xfId="27181"/>
    <cellStyle name="Обычный 2 2 5 9 2 3 3" xfId="27182"/>
    <cellStyle name="Обычный 2 2 5 9 2 4" xfId="27183"/>
    <cellStyle name="Обычный 2 2 5 9 2 4 2" xfId="27184"/>
    <cellStyle name="Обычный 2 2 5 9 2 5" xfId="27185"/>
    <cellStyle name="Обычный 2 2 5 9 3" xfId="27186"/>
    <cellStyle name="Обычный 2 2 5 9 3 2" xfId="27187"/>
    <cellStyle name="Обычный 2 2 5 9 3 2 2" xfId="27188"/>
    <cellStyle name="Обычный 2 2 5 9 3 2 2 2" xfId="27189"/>
    <cellStyle name="Обычный 2 2 5 9 3 2 3" xfId="27190"/>
    <cellStyle name="Обычный 2 2 5 9 3 3" xfId="27191"/>
    <cellStyle name="Обычный 2 2 5 9 3 3 2" xfId="27192"/>
    <cellStyle name="Обычный 2 2 5 9 3 4" xfId="27193"/>
    <cellStyle name="Обычный 2 2 5 9 4" xfId="27194"/>
    <cellStyle name="Обычный 2 2 5 9 4 2" xfId="27195"/>
    <cellStyle name="Обычный 2 2 5 9 4 2 2" xfId="27196"/>
    <cellStyle name="Обычный 2 2 5 9 4 3" xfId="27197"/>
    <cellStyle name="Обычный 2 2 5 9 5" xfId="27198"/>
    <cellStyle name="Обычный 2 2 5 9 5 2" xfId="27199"/>
    <cellStyle name="Обычный 2 2 5 9 6" xfId="27200"/>
    <cellStyle name="Обычный 2 2 50" xfId="27201"/>
    <cellStyle name="Обычный 2 2 51" xfId="27202"/>
    <cellStyle name="Обычный 2 2 52" xfId="27203"/>
    <cellStyle name="Обычный 2 2 53" xfId="27204"/>
    <cellStyle name="Обычный 2 2 54" xfId="27205"/>
    <cellStyle name="Обычный 2 2 55" xfId="27206"/>
    <cellStyle name="Обычный 2 2 56" xfId="27207"/>
    <cellStyle name="Обычный 2 2 57" xfId="27208"/>
    <cellStyle name="Обычный 2 2 58" xfId="27209"/>
    <cellStyle name="Обычный 2 2 59" xfId="27210"/>
    <cellStyle name="Обычный 2 2 6" xfId="27211"/>
    <cellStyle name="Обычный 2 2 6 10" xfId="27212"/>
    <cellStyle name="Обычный 2 2 6 10 2" xfId="27213"/>
    <cellStyle name="Обычный 2 2 6 10 2 2" xfId="27214"/>
    <cellStyle name="Обычный 2 2 6 10 2 2 2" xfId="27215"/>
    <cellStyle name="Обычный 2 2 6 10 2 2 2 2" xfId="27216"/>
    <cellStyle name="Обычный 2 2 6 10 2 2 3" xfId="27217"/>
    <cellStyle name="Обычный 2 2 6 10 2 3" xfId="27218"/>
    <cellStyle name="Обычный 2 2 6 10 2 3 2" xfId="27219"/>
    <cellStyle name="Обычный 2 2 6 10 2 4" xfId="27220"/>
    <cellStyle name="Обычный 2 2 6 10 3" xfId="27221"/>
    <cellStyle name="Обычный 2 2 6 10 3 2" xfId="27222"/>
    <cellStyle name="Обычный 2 2 6 10 3 2 2" xfId="27223"/>
    <cellStyle name="Обычный 2 2 6 10 3 3" xfId="27224"/>
    <cellStyle name="Обычный 2 2 6 10 4" xfId="27225"/>
    <cellStyle name="Обычный 2 2 6 10 4 2" xfId="27226"/>
    <cellStyle name="Обычный 2 2 6 10 5" xfId="27227"/>
    <cellStyle name="Обычный 2 2 6 11" xfId="27228"/>
    <cellStyle name="Обычный 2 2 6 11 2" xfId="27229"/>
    <cellStyle name="Обычный 2 2 6 11 2 2" xfId="27230"/>
    <cellStyle name="Обычный 2 2 6 11 2 2 2" xfId="27231"/>
    <cellStyle name="Обычный 2 2 6 11 2 3" xfId="27232"/>
    <cellStyle name="Обычный 2 2 6 11 3" xfId="27233"/>
    <cellStyle name="Обычный 2 2 6 11 3 2" xfId="27234"/>
    <cellStyle name="Обычный 2 2 6 11 4" xfId="27235"/>
    <cellStyle name="Обычный 2 2 6 12" xfId="27236"/>
    <cellStyle name="Обычный 2 2 6 12 2" xfId="27237"/>
    <cellStyle name="Обычный 2 2 6 12 2 2" xfId="27238"/>
    <cellStyle name="Обычный 2 2 6 12 3" xfId="27239"/>
    <cellStyle name="Обычный 2 2 6 13" xfId="27240"/>
    <cellStyle name="Обычный 2 2 6 14" xfId="27241"/>
    <cellStyle name="Обычный 2 2 6 14 2" xfId="27242"/>
    <cellStyle name="Обычный 2 2 6 15" xfId="27243"/>
    <cellStyle name="Обычный 2 2 6 2" xfId="27244"/>
    <cellStyle name="Обычный 2 2 6 2 10" xfId="27245"/>
    <cellStyle name="Обычный 2 2 6 2 10 2" xfId="27246"/>
    <cellStyle name="Обычный 2 2 6 2 10 2 2" xfId="27247"/>
    <cellStyle name="Обычный 2 2 6 2 10 2 2 2" xfId="27248"/>
    <cellStyle name="Обычный 2 2 6 2 10 2 3" xfId="27249"/>
    <cellStyle name="Обычный 2 2 6 2 10 3" xfId="27250"/>
    <cellStyle name="Обычный 2 2 6 2 10 3 2" xfId="27251"/>
    <cellStyle name="Обычный 2 2 6 2 10 4" xfId="27252"/>
    <cellStyle name="Обычный 2 2 6 2 11" xfId="27253"/>
    <cellStyle name="Обычный 2 2 6 2 11 2" xfId="27254"/>
    <cellStyle name="Обычный 2 2 6 2 11 2 2" xfId="27255"/>
    <cellStyle name="Обычный 2 2 6 2 11 3" xfId="27256"/>
    <cellStyle name="Обычный 2 2 6 2 12" xfId="27257"/>
    <cellStyle name="Обычный 2 2 6 2 12 2" xfId="27258"/>
    <cellStyle name="Обычный 2 2 6 2 13" xfId="27259"/>
    <cellStyle name="Обычный 2 2 6 2 2" xfId="27260"/>
    <cellStyle name="Обычный 2 2 6 2 2 10" xfId="27261"/>
    <cellStyle name="Обычный 2 2 6 2 2 10 2" xfId="27262"/>
    <cellStyle name="Обычный 2 2 6 2 2 11" xfId="27263"/>
    <cellStyle name="Обычный 2 2 6 2 2 2" xfId="27264"/>
    <cellStyle name="Обычный 2 2 6 2 2 2 10" xfId="27265"/>
    <cellStyle name="Обычный 2 2 6 2 2 2 2" xfId="27266"/>
    <cellStyle name="Обычный 2 2 6 2 2 2 2 2" xfId="27267"/>
    <cellStyle name="Обычный 2 2 6 2 2 2 2 2 2" xfId="27268"/>
    <cellStyle name="Обычный 2 2 6 2 2 2 2 2 2 2" xfId="27269"/>
    <cellStyle name="Обычный 2 2 6 2 2 2 2 2 2 2 2" xfId="27270"/>
    <cellStyle name="Обычный 2 2 6 2 2 2 2 2 2 2 2 2" xfId="27271"/>
    <cellStyle name="Обычный 2 2 6 2 2 2 2 2 2 2 3" xfId="27272"/>
    <cellStyle name="Обычный 2 2 6 2 2 2 2 2 2 3" xfId="27273"/>
    <cellStyle name="Обычный 2 2 6 2 2 2 2 2 2 3 2" xfId="27274"/>
    <cellStyle name="Обычный 2 2 6 2 2 2 2 2 2 4" xfId="27275"/>
    <cellStyle name="Обычный 2 2 6 2 2 2 2 2 3" xfId="27276"/>
    <cellStyle name="Обычный 2 2 6 2 2 2 2 2 3 2" xfId="27277"/>
    <cellStyle name="Обычный 2 2 6 2 2 2 2 2 3 2 2" xfId="27278"/>
    <cellStyle name="Обычный 2 2 6 2 2 2 2 2 3 3" xfId="27279"/>
    <cellStyle name="Обычный 2 2 6 2 2 2 2 2 4" xfId="27280"/>
    <cellStyle name="Обычный 2 2 6 2 2 2 2 2 4 2" xfId="27281"/>
    <cellStyle name="Обычный 2 2 6 2 2 2 2 2 5" xfId="27282"/>
    <cellStyle name="Обычный 2 2 6 2 2 2 2 3" xfId="27283"/>
    <cellStyle name="Обычный 2 2 6 2 2 2 2 3 2" xfId="27284"/>
    <cellStyle name="Обычный 2 2 6 2 2 2 2 3 2 2" xfId="27285"/>
    <cellStyle name="Обычный 2 2 6 2 2 2 2 3 2 2 2" xfId="27286"/>
    <cellStyle name="Обычный 2 2 6 2 2 2 2 3 2 3" xfId="27287"/>
    <cellStyle name="Обычный 2 2 6 2 2 2 2 3 3" xfId="27288"/>
    <cellStyle name="Обычный 2 2 6 2 2 2 2 3 3 2" xfId="27289"/>
    <cellStyle name="Обычный 2 2 6 2 2 2 2 3 4" xfId="27290"/>
    <cellStyle name="Обычный 2 2 6 2 2 2 2 4" xfId="27291"/>
    <cellStyle name="Обычный 2 2 6 2 2 2 2 4 2" xfId="27292"/>
    <cellStyle name="Обычный 2 2 6 2 2 2 2 4 2 2" xfId="27293"/>
    <cellStyle name="Обычный 2 2 6 2 2 2 2 4 3" xfId="27294"/>
    <cellStyle name="Обычный 2 2 6 2 2 2 2 5" xfId="27295"/>
    <cellStyle name="Обычный 2 2 6 2 2 2 2 5 2" xfId="27296"/>
    <cellStyle name="Обычный 2 2 6 2 2 2 2 6" xfId="27297"/>
    <cellStyle name="Обычный 2 2 6 2 2 2 3" xfId="27298"/>
    <cellStyle name="Обычный 2 2 6 2 2 2 3 2" xfId="27299"/>
    <cellStyle name="Обычный 2 2 6 2 2 2 3 2 2" xfId="27300"/>
    <cellStyle name="Обычный 2 2 6 2 2 2 3 2 2 2" xfId="27301"/>
    <cellStyle name="Обычный 2 2 6 2 2 2 3 2 2 2 2" xfId="27302"/>
    <cellStyle name="Обычный 2 2 6 2 2 2 3 2 2 2 2 2" xfId="27303"/>
    <cellStyle name="Обычный 2 2 6 2 2 2 3 2 2 2 3" xfId="27304"/>
    <cellStyle name="Обычный 2 2 6 2 2 2 3 2 2 3" xfId="27305"/>
    <cellStyle name="Обычный 2 2 6 2 2 2 3 2 2 3 2" xfId="27306"/>
    <cellStyle name="Обычный 2 2 6 2 2 2 3 2 2 4" xfId="27307"/>
    <cellStyle name="Обычный 2 2 6 2 2 2 3 2 3" xfId="27308"/>
    <cellStyle name="Обычный 2 2 6 2 2 2 3 2 3 2" xfId="27309"/>
    <cellStyle name="Обычный 2 2 6 2 2 2 3 2 3 2 2" xfId="27310"/>
    <cellStyle name="Обычный 2 2 6 2 2 2 3 2 3 3" xfId="27311"/>
    <cellStyle name="Обычный 2 2 6 2 2 2 3 2 4" xfId="27312"/>
    <cellStyle name="Обычный 2 2 6 2 2 2 3 2 4 2" xfId="27313"/>
    <cellStyle name="Обычный 2 2 6 2 2 2 3 2 5" xfId="27314"/>
    <cellStyle name="Обычный 2 2 6 2 2 2 3 3" xfId="27315"/>
    <cellStyle name="Обычный 2 2 6 2 2 2 3 3 2" xfId="27316"/>
    <cellStyle name="Обычный 2 2 6 2 2 2 3 3 2 2" xfId="27317"/>
    <cellStyle name="Обычный 2 2 6 2 2 2 3 3 2 2 2" xfId="27318"/>
    <cellStyle name="Обычный 2 2 6 2 2 2 3 3 2 3" xfId="27319"/>
    <cellStyle name="Обычный 2 2 6 2 2 2 3 3 3" xfId="27320"/>
    <cellStyle name="Обычный 2 2 6 2 2 2 3 3 3 2" xfId="27321"/>
    <cellStyle name="Обычный 2 2 6 2 2 2 3 3 4" xfId="27322"/>
    <cellStyle name="Обычный 2 2 6 2 2 2 3 4" xfId="27323"/>
    <cellStyle name="Обычный 2 2 6 2 2 2 3 4 2" xfId="27324"/>
    <cellStyle name="Обычный 2 2 6 2 2 2 3 4 2 2" xfId="27325"/>
    <cellStyle name="Обычный 2 2 6 2 2 2 3 4 3" xfId="27326"/>
    <cellStyle name="Обычный 2 2 6 2 2 2 3 5" xfId="27327"/>
    <cellStyle name="Обычный 2 2 6 2 2 2 3 5 2" xfId="27328"/>
    <cellStyle name="Обычный 2 2 6 2 2 2 3 6" xfId="27329"/>
    <cellStyle name="Обычный 2 2 6 2 2 2 4" xfId="27330"/>
    <cellStyle name="Обычный 2 2 6 2 2 2 4 2" xfId="27331"/>
    <cellStyle name="Обычный 2 2 6 2 2 2 4 2 2" xfId="27332"/>
    <cellStyle name="Обычный 2 2 6 2 2 2 4 2 2 2" xfId="27333"/>
    <cellStyle name="Обычный 2 2 6 2 2 2 4 2 2 2 2" xfId="27334"/>
    <cellStyle name="Обычный 2 2 6 2 2 2 4 2 2 2 2 2" xfId="27335"/>
    <cellStyle name="Обычный 2 2 6 2 2 2 4 2 2 2 3" xfId="27336"/>
    <cellStyle name="Обычный 2 2 6 2 2 2 4 2 2 3" xfId="27337"/>
    <cellStyle name="Обычный 2 2 6 2 2 2 4 2 2 3 2" xfId="27338"/>
    <cellStyle name="Обычный 2 2 6 2 2 2 4 2 2 4" xfId="27339"/>
    <cellStyle name="Обычный 2 2 6 2 2 2 4 2 3" xfId="27340"/>
    <cellStyle name="Обычный 2 2 6 2 2 2 4 2 3 2" xfId="27341"/>
    <cellStyle name="Обычный 2 2 6 2 2 2 4 2 3 2 2" xfId="27342"/>
    <cellStyle name="Обычный 2 2 6 2 2 2 4 2 3 3" xfId="27343"/>
    <cellStyle name="Обычный 2 2 6 2 2 2 4 2 4" xfId="27344"/>
    <cellStyle name="Обычный 2 2 6 2 2 2 4 2 4 2" xfId="27345"/>
    <cellStyle name="Обычный 2 2 6 2 2 2 4 2 5" xfId="27346"/>
    <cellStyle name="Обычный 2 2 6 2 2 2 4 3" xfId="27347"/>
    <cellStyle name="Обычный 2 2 6 2 2 2 4 3 2" xfId="27348"/>
    <cellStyle name="Обычный 2 2 6 2 2 2 4 3 2 2" xfId="27349"/>
    <cellStyle name="Обычный 2 2 6 2 2 2 4 3 2 2 2" xfId="27350"/>
    <cellStyle name="Обычный 2 2 6 2 2 2 4 3 2 3" xfId="27351"/>
    <cellStyle name="Обычный 2 2 6 2 2 2 4 3 3" xfId="27352"/>
    <cellStyle name="Обычный 2 2 6 2 2 2 4 3 3 2" xfId="27353"/>
    <cellStyle name="Обычный 2 2 6 2 2 2 4 3 4" xfId="27354"/>
    <cellStyle name="Обычный 2 2 6 2 2 2 4 4" xfId="27355"/>
    <cellStyle name="Обычный 2 2 6 2 2 2 4 4 2" xfId="27356"/>
    <cellStyle name="Обычный 2 2 6 2 2 2 4 4 2 2" xfId="27357"/>
    <cellStyle name="Обычный 2 2 6 2 2 2 4 4 3" xfId="27358"/>
    <cellStyle name="Обычный 2 2 6 2 2 2 4 5" xfId="27359"/>
    <cellStyle name="Обычный 2 2 6 2 2 2 4 5 2" xfId="27360"/>
    <cellStyle name="Обычный 2 2 6 2 2 2 4 6" xfId="27361"/>
    <cellStyle name="Обычный 2 2 6 2 2 2 5" xfId="27362"/>
    <cellStyle name="Обычный 2 2 6 2 2 2 5 2" xfId="27363"/>
    <cellStyle name="Обычный 2 2 6 2 2 2 5 2 2" xfId="27364"/>
    <cellStyle name="Обычный 2 2 6 2 2 2 5 2 2 2" xfId="27365"/>
    <cellStyle name="Обычный 2 2 6 2 2 2 5 2 2 2 2" xfId="27366"/>
    <cellStyle name="Обычный 2 2 6 2 2 2 5 2 2 2 2 2" xfId="27367"/>
    <cellStyle name="Обычный 2 2 6 2 2 2 5 2 2 2 3" xfId="27368"/>
    <cellStyle name="Обычный 2 2 6 2 2 2 5 2 2 3" xfId="27369"/>
    <cellStyle name="Обычный 2 2 6 2 2 2 5 2 2 3 2" xfId="27370"/>
    <cellStyle name="Обычный 2 2 6 2 2 2 5 2 2 4" xfId="27371"/>
    <cellStyle name="Обычный 2 2 6 2 2 2 5 2 3" xfId="27372"/>
    <cellStyle name="Обычный 2 2 6 2 2 2 5 2 3 2" xfId="27373"/>
    <cellStyle name="Обычный 2 2 6 2 2 2 5 2 3 2 2" xfId="27374"/>
    <cellStyle name="Обычный 2 2 6 2 2 2 5 2 3 3" xfId="27375"/>
    <cellStyle name="Обычный 2 2 6 2 2 2 5 2 4" xfId="27376"/>
    <cellStyle name="Обычный 2 2 6 2 2 2 5 2 4 2" xfId="27377"/>
    <cellStyle name="Обычный 2 2 6 2 2 2 5 2 5" xfId="27378"/>
    <cellStyle name="Обычный 2 2 6 2 2 2 5 3" xfId="27379"/>
    <cellStyle name="Обычный 2 2 6 2 2 2 5 3 2" xfId="27380"/>
    <cellStyle name="Обычный 2 2 6 2 2 2 5 3 2 2" xfId="27381"/>
    <cellStyle name="Обычный 2 2 6 2 2 2 5 3 2 2 2" xfId="27382"/>
    <cellStyle name="Обычный 2 2 6 2 2 2 5 3 2 3" xfId="27383"/>
    <cellStyle name="Обычный 2 2 6 2 2 2 5 3 3" xfId="27384"/>
    <cellStyle name="Обычный 2 2 6 2 2 2 5 3 3 2" xfId="27385"/>
    <cellStyle name="Обычный 2 2 6 2 2 2 5 3 4" xfId="27386"/>
    <cellStyle name="Обычный 2 2 6 2 2 2 5 4" xfId="27387"/>
    <cellStyle name="Обычный 2 2 6 2 2 2 5 4 2" xfId="27388"/>
    <cellStyle name="Обычный 2 2 6 2 2 2 5 4 2 2" xfId="27389"/>
    <cellStyle name="Обычный 2 2 6 2 2 2 5 4 3" xfId="27390"/>
    <cellStyle name="Обычный 2 2 6 2 2 2 5 5" xfId="27391"/>
    <cellStyle name="Обычный 2 2 6 2 2 2 5 5 2" xfId="27392"/>
    <cellStyle name="Обычный 2 2 6 2 2 2 5 6" xfId="27393"/>
    <cellStyle name="Обычный 2 2 6 2 2 2 6" xfId="27394"/>
    <cellStyle name="Обычный 2 2 6 2 2 2 6 2" xfId="27395"/>
    <cellStyle name="Обычный 2 2 6 2 2 2 6 2 2" xfId="27396"/>
    <cellStyle name="Обычный 2 2 6 2 2 2 6 2 2 2" xfId="27397"/>
    <cellStyle name="Обычный 2 2 6 2 2 2 6 2 2 2 2" xfId="27398"/>
    <cellStyle name="Обычный 2 2 6 2 2 2 6 2 2 3" xfId="27399"/>
    <cellStyle name="Обычный 2 2 6 2 2 2 6 2 3" xfId="27400"/>
    <cellStyle name="Обычный 2 2 6 2 2 2 6 2 3 2" xfId="27401"/>
    <cellStyle name="Обычный 2 2 6 2 2 2 6 2 4" xfId="27402"/>
    <cellStyle name="Обычный 2 2 6 2 2 2 6 3" xfId="27403"/>
    <cellStyle name="Обычный 2 2 6 2 2 2 6 3 2" xfId="27404"/>
    <cellStyle name="Обычный 2 2 6 2 2 2 6 3 2 2" xfId="27405"/>
    <cellStyle name="Обычный 2 2 6 2 2 2 6 3 3" xfId="27406"/>
    <cellStyle name="Обычный 2 2 6 2 2 2 6 4" xfId="27407"/>
    <cellStyle name="Обычный 2 2 6 2 2 2 6 4 2" xfId="27408"/>
    <cellStyle name="Обычный 2 2 6 2 2 2 6 5" xfId="27409"/>
    <cellStyle name="Обычный 2 2 6 2 2 2 7" xfId="27410"/>
    <cellStyle name="Обычный 2 2 6 2 2 2 7 2" xfId="27411"/>
    <cellStyle name="Обычный 2 2 6 2 2 2 7 2 2" xfId="27412"/>
    <cellStyle name="Обычный 2 2 6 2 2 2 7 2 2 2" xfId="27413"/>
    <cellStyle name="Обычный 2 2 6 2 2 2 7 2 3" xfId="27414"/>
    <cellStyle name="Обычный 2 2 6 2 2 2 7 3" xfId="27415"/>
    <cellStyle name="Обычный 2 2 6 2 2 2 7 3 2" xfId="27416"/>
    <cellStyle name="Обычный 2 2 6 2 2 2 7 4" xfId="27417"/>
    <cellStyle name="Обычный 2 2 6 2 2 2 8" xfId="27418"/>
    <cellStyle name="Обычный 2 2 6 2 2 2 8 2" xfId="27419"/>
    <cellStyle name="Обычный 2 2 6 2 2 2 8 2 2" xfId="27420"/>
    <cellStyle name="Обычный 2 2 6 2 2 2 8 3" xfId="27421"/>
    <cellStyle name="Обычный 2 2 6 2 2 2 9" xfId="27422"/>
    <cellStyle name="Обычный 2 2 6 2 2 2 9 2" xfId="27423"/>
    <cellStyle name="Обычный 2 2 6 2 2 3" xfId="27424"/>
    <cellStyle name="Обычный 2 2 6 2 2 3 2" xfId="27425"/>
    <cellStyle name="Обычный 2 2 6 2 2 3 2 2" xfId="27426"/>
    <cellStyle name="Обычный 2 2 6 2 2 3 2 2 2" xfId="27427"/>
    <cellStyle name="Обычный 2 2 6 2 2 3 2 2 2 2" xfId="27428"/>
    <cellStyle name="Обычный 2 2 6 2 2 3 2 2 2 2 2" xfId="27429"/>
    <cellStyle name="Обычный 2 2 6 2 2 3 2 2 2 3" xfId="27430"/>
    <cellStyle name="Обычный 2 2 6 2 2 3 2 2 3" xfId="27431"/>
    <cellStyle name="Обычный 2 2 6 2 2 3 2 2 3 2" xfId="27432"/>
    <cellStyle name="Обычный 2 2 6 2 2 3 2 2 4" xfId="27433"/>
    <cellStyle name="Обычный 2 2 6 2 2 3 2 3" xfId="27434"/>
    <cellStyle name="Обычный 2 2 6 2 2 3 2 3 2" xfId="27435"/>
    <cellStyle name="Обычный 2 2 6 2 2 3 2 3 2 2" xfId="27436"/>
    <cellStyle name="Обычный 2 2 6 2 2 3 2 3 3" xfId="27437"/>
    <cellStyle name="Обычный 2 2 6 2 2 3 2 4" xfId="27438"/>
    <cellStyle name="Обычный 2 2 6 2 2 3 2 4 2" xfId="27439"/>
    <cellStyle name="Обычный 2 2 6 2 2 3 2 5" xfId="27440"/>
    <cellStyle name="Обычный 2 2 6 2 2 3 3" xfId="27441"/>
    <cellStyle name="Обычный 2 2 6 2 2 3 3 2" xfId="27442"/>
    <cellStyle name="Обычный 2 2 6 2 2 3 3 2 2" xfId="27443"/>
    <cellStyle name="Обычный 2 2 6 2 2 3 3 2 2 2" xfId="27444"/>
    <cellStyle name="Обычный 2 2 6 2 2 3 3 2 3" xfId="27445"/>
    <cellStyle name="Обычный 2 2 6 2 2 3 3 3" xfId="27446"/>
    <cellStyle name="Обычный 2 2 6 2 2 3 3 3 2" xfId="27447"/>
    <cellStyle name="Обычный 2 2 6 2 2 3 3 4" xfId="27448"/>
    <cellStyle name="Обычный 2 2 6 2 2 3 4" xfId="27449"/>
    <cellStyle name="Обычный 2 2 6 2 2 3 4 2" xfId="27450"/>
    <cellStyle name="Обычный 2 2 6 2 2 3 4 2 2" xfId="27451"/>
    <cellStyle name="Обычный 2 2 6 2 2 3 4 3" xfId="27452"/>
    <cellStyle name="Обычный 2 2 6 2 2 3 5" xfId="27453"/>
    <cellStyle name="Обычный 2 2 6 2 2 3 5 2" xfId="27454"/>
    <cellStyle name="Обычный 2 2 6 2 2 3 6" xfId="27455"/>
    <cellStyle name="Обычный 2 2 6 2 2 4" xfId="27456"/>
    <cellStyle name="Обычный 2 2 6 2 2 4 2" xfId="27457"/>
    <cellStyle name="Обычный 2 2 6 2 2 4 2 2" xfId="27458"/>
    <cellStyle name="Обычный 2 2 6 2 2 4 2 2 2" xfId="27459"/>
    <cellStyle name="Обычный 2 2 6 2 2 4 2 2 2 2" xfId="27460"/>
    <cellStyle name="Обычный 2 2 6 2 2 4 2 2 2 2 2" xfId="27461"/>
    <cellStyle name="Обычный 2 2 6 2 2 4 2 2 2 3" xfId="27462"/>
    <cellStyle name="Обычный 2 2 6 2 2 4 2 2 3" xfId="27463"/>
    <cellStyle name="Обычный 2 2 6 2 2 4 2 2 3 2" xfId="27464"/>
    <cellStyle name="Обычный 2 2 6 2 2 4 2 2 4" xfId="27465"/>
    <cellStyle name="Обычный 2 2 6 2 2 4 2 3" xfId="27466"/>
    <cellStyle name="Обычный 2 2 6 2 2 4 2 3 2" xfId="27467"/>
    <cellStyle name="Обычный 2 2 6 2 2 4 2 3 2 2" xfId="27468"/>
    <cellStyle name="Обычный 2 2 6 2 2 4 2 3 3" xfId="27469"/>
    <cellStyle name="Обычный 2 2 6 2 2 4 2 4" xfId="27470"/>
    <cellStyle name="Обычный 2 2 6 2 2 4 2 4 2" xfId="27471"/>
    <cellStyle name="Обычный 2 2 6 2 2 4 2 5" xfId="27472"/>
    <cellStyle name="Обычный 2 2 6 2 2 4 3" xfId="27473"/>
    <cellStyle name="Обычный 2 2 6 2 2 4 3 2" xfId="27474"/>
    <cellStyle name="Обычный 2 2 6 2 2 4 3 2 2" xfId="27475"/>
    <cellStyle name="Обычный 2 2 6 2 2 4 3 2 2 2" xfId="27476"/>
    <cellStyle name="Обычный 2 2 6 2 2 4 3 2 3" xfId="27477"/>
    <cellStyle name="Обычный 2 2 6 2 2 4 3 3" xfId="27478"/>
    <cellStyle name="Обычный 2 2 6 2 2 4 3 3 2" xfId="27479"/>
    <cellStyle name="Обычный 2 2 6 2 2 4 3 4" xfId="27480"/>
    <cellStyle name="Обычный 2 2 6 2 2 4 4" xfId="27481"/>
    <cellStyle name="Обычный 2 2 6 2 2 4 4 2" xfId="27482"/>
    <cellStyle name="Обычный 2 2 6 2 2 4 4 2 2" xfId="27483"/>
    <cellStyle name="Обычный 2 2 6 2 2 4 4 3" xfId="27484"/>
    <cellStyle name="Обычный 2 2 6 2 2 4 5" xfId="27485"/>
    <cellStyle name="Обычный 2 2 6 2 2 4 5 2" xfId="27486"/>
    <cellStyle name="Обычный 2 2 6 2 2 4 6" xfId="27487"/>
    <cellStyle name="Обычный 2 2 6 2 2 5" xfId="27488"/>
    <cellStyle name="Обычный 2 2 6 2 2 5 2" xfId="27489"/>
    <cellStyle name="Обычный 2 2 6 2 2 5 2 2" xfId="27490"/>
    <cellStyle name="Обычный 2 2 6 2 2 5 2 2 2" xfId="27491"/>
    <cellStyle name="Обычный 2 2 6 2 2 5 2 2 2 2" xfId="27492"/>
    <cellStyle name="Обычный 2 2 6 2 2 5 2 2 2 2 2" xfId="27493"/>
    <cellStyle name="Обычный 2 2 6 2 2 5 2 2 2 3" xfId="27494"/>
    <cellStyle name="Обычный 2 2 6 2 2 5 2 2 3" xfId="27495"/>
    <cellStyle name="Обычный 2 2 6 2 2 5 2 2 3 2" xfId="27496"/>
    <cellStyle name="Обычный 2 2 6 2 2 5 2 2 4" xfId="27497"/>
    <cellStyle name="Обычный 2 2 6 2 2 5 2 3" xfId="27498"/>
    <cellStyle name="Обычный 2 2 6 2 2 5 2 3 2" xfId="27499"/>
    <cellStyle name="Обычный 2 2 6 2 2 5 2 3 2 2" xfId="27500"/>
    <cellStyle name="Обычный 2 2 6 2 2 5 2 3 3" xfId="27501"/>
    <cellStyle name="Обычный 2 2 6 2 2 5 2 4" xfId="27502"/>
    <cellStyle name="Обычный 2 2 6 2 2 5 2 4 2" xfId="27503"/>
    <cellStyle name="Обычный 2 2 6 2 2 5 2 5" xfId="27504"/>
    <cellStyle name="Обычный 2 2 6 2 2 5 3" xfId="27505"/>
    <cellStyle name="Обычный 2 2 6 2 2 5 3 2" xfId="27506"/>
    <cellStyle name="Обычный 2 2 6 2 2 5 3 2 2" xfId="27507"/>
    <cellStyle name="Обычный 2 2 6 2 2 5 3 2 2 2" xfId="27508"/>
    <cellStyle name="Обычный 2 2 6 2 2 5 3 2 3" xfId="27509"/>
    <cellStyle name="Обычный 2 2 6 2 2 5 3 3" xfId="27510"/>
    <cellStyle name="Обычный 2 2 6 2 2 5 3 3 2" xfId="27511"/>
    <cellStyle name="Обычный 2 2 6 2 2 5 3 4" xfId="27512"/>
    <cellStyle name="Обычный 2 2 6 2 2 5 4" xfId="27513"/>
    <cellStyle name="Обычный 2 2 6 2 2 5 4 2" xfId="27514"/>
    <cellStyle name="Обычный 2 2 6 2 2 5 4 2 2" xfId="27515"/>
    <cellStyle name="Обычный 2 2 6 2 2 5 4 3" xfId="27516"/>
    <cellStyle name="Обычный 2 2 6 2 2 5 5" xfId="27517"/>
    <cellStyle name="Обычный 2 2 6 2 2 5 5 2" xfId="27518"/>
    <cellStyle name="Обычный 2 2 6 2 2 5 6" xfId="27519"/>
    <cellStyle name="Обычный 2 2 6 2 2 6" xfId="27520"/>
    <cellStyle name="Обычный 2 2 6 2 2 6 2" xfId="27521"/>
    <cellStyle name="Обычный 2 2 6 2 2 6 2 2" xfId="27522"/>
    <cellStyle name="Обычный 2 2 6 2 2 6 2 2 2" xfId="27523"/>
    <cellStyle name="Обычный 2 2 6 2 2 6 2 2 2 2" xfId="27524"/>
    <cellStyle name="Обычный 2 2 6 2 2 6 2 2 2 2 2" xfId="27525"/>
    <cellStyle name="Обычный 2 2 6 2 2 6 2 2 2 3" xfId="27526"/>
    <cellStyle name="Обычный 2 2 6 2 2 6 2 2 3" xfId="27527"/>
    <cellStyle name="Обычный 2 2 6 2 2 6 2 2 3 2" xfId="27528"/>
    <cellStyle name="Обычный 2 2 6 2 2 6 2 2 4" xfId="27529"/>
    <cellStyle name="Обычный 2 2 6 2 2 6 2 3" xfId="27530"/>
    <cellStyle name="Обычный 2 2 6 2 2 6 2 3 2" xfId="27531"/>
    <cellStyle name="Обычный 2 2 6 2 2 6 2 3 2 2" xfId="27532"/>
    <cellStyle name="Обычный 2 2 6 2 2 6 2 3 3" xfId="27533"/>
    <cellStyle name="Обычный 2 2 6 2 2 6 2 4" xfId="27534"/>
    <cellStyle name="Обычный 2 2 6 2 2 6 2 4 2" xfId="27535"/>
    <cellStyle name="Обычный 2 2 6 2 2 6 2 5" xfId="27536"/>
    <cellStyle name="Обычный 2 2 6 2 2 6 3" xfId="27537"/>
    <cellStyle name="Обычный 2 2 6 2 2 6 3 2" xfId="27538"/>
    <cellStyle name="Обычный 2 2 6 2 2 6 3 2 2" xfId="27539"/>
    <cellStyle name="Обычный 2 2 6 2 2 6 3 2 2 2" xfId="27540"/>
    <cellStyle name="Обычный 2 2 6 2 2 6 3 2 3" xfId="27541"/>
    <cellStyle name="Обычный 2 2 6 2 2 6 3 3" xfId="27542"/>
    <cellStyle name="Обычный 2 2 6 2 2 6 3 3 2" xfId="27543"/>
    <cellStyle name="Обычный 2 2 6 2 2 6 3 4" xfId="27544"/>
    <cellStyle name="Обычный 2 2 6 2 2 6 4" xfId="27545"/>
    <cellStyle name="Обычный 2 2 6 2 2 6 4 2" xfId="27546"/>
    <cellStyle name="Обычный 2 2 6 2 2 6 4 2 2" xfId="27547"/>
    <cellStyle name="Обычный 2 2 6 2 2 6 4 3" xfId="27548"/>
    <cellStyle name="Обычный 2 2 6 2 2 6 5" xfId="27549"/>
    <cellStyle name="Обычный 2 2 6 2 2 6 5 2" xfId="27550"/>
    <cellStyle name="Обычный 2 2 6 2 2 6 6" xfId="27551"/>
    <cellStyle name="Обычный 2 2 6 2 2 7" xfId="27552"/>
    <cellStyle name="Обычный 2 2 6 2 2 7 2" xfId="27553"/>
    <cellStyle name="Обычный 2 2 6 2 2 7 2 2" xfId="27554"/>
    <cellStyle name="Обычный 2 2 6 2 2 7 2 2 2" xfId="27555"/>
    <cellStyle name="Обычный 2 2 6 2 2 7 2 2 2 2" xfId="27556"/>
    <cellStyle name="Обычный 2 2 6 2 2 7 2 2 3" xfId="27557"/>
    <cellStyle name="Обычный 2 2 6 2 2 7 2 3" xfId="27558"/>
    <cellStyle name="Обычный 2 2 6 2 2 7 2 3 2" xfId="27559"/>
    <cellStyle name="Обычный 2 2 6 2 2 7 2 4" xfId="27560"/>
    <cellStyle name="Обычный 2 2 6 2 2 7 3" xfId="27561"/>
    <cellStyle name="Обычный 2 2 6 2 2 7 3 2" xfId="27562"/>
    <cellStyle name="Обычный 2 2 6 2 2 7 3 2 2" xfId="27563"/>
    <cellStyle name="Обычный 2 2 6 2 2 7 3 3" xfId="27564"/>
    <cellStyle name="Обычный 2 2 6 2 2 7 4" xfId="27565"/>
    <cellStyle name="Обычный 2 2 6 2 2 7 4 2" xfId="27566"/>
    <cellStyle name="Обычный 2 2 6 2 2 7 5" xfId="27567"/>
    <cellStyle name="Обычный 2 2 6 2 2 8" xfId="27568"/>
    <cellStyle name="Обычный 2 2 6 2 2 8 2" xfId="27569"/>
    <cellStyle name="Обычный 2 2 6 2 2 8 2 2" xfId="27570"/>
    <cellStyle name="Обычный 2 2 6 2 2 8 2 2 2" xfId="27571"/>
    <cellStyle name="Обычный 2 2 6 2 2 8 2 3" xfId="27572"/>
    <cellStyle name="Обычный 2 2 6 2 2 8 3" xfId="27573"/>
    <cellStyle name="Обычный 2 2 6 2 2 8 3 2" xfId="27574"/>
    <cellStyle name="Обычный 2 2 6 2 2 8 4" xfId="27575"/>
    <cellStyle name="Обычный 2 2 6 2 2 9" xfId="27576"/>
    <cellStyle name="Обычный 2 2 6 2 2 9 2" xfId="27577"/>
    <cellStyle name="Обычный 2 2 6 2 2 9 2 2" xfId="27578"/>
    <cellStyle name="Обычный 2 2 6 2 2 9 3" xfId="27579"/>
    <cellStyle name="Обычный 2 2 6 2 3" xfId="27580"/>
    <cellStyle name="Обычный 2 2 6 2 3 10" xfId="27581"/>
    <cellStyle name="Обычный 2 2 6 2 3 2" xfId="27582"/>
    <cellStyle name="Обычный 2 2 6 2 3 2 2" xfId="27583"/>
    <cellStyle name="Обычный 2 2 6 2 3 2 2 2" xfId="27584"/>
    <cellStyle name="Обычный 2 2 6 2 3 2 2 2 2" xfId="27585"/>
    <cellStyle name="Обычный 2 2 6 2 3 2 2 2 2 2" xfId="27586"/>
    <cellStyle name="Обычный 2 2 6 2 3 2 2 2 2 2 2" xfId="27587"/>
    <cellStyle name="Обычный 2 2 6 2 3 2 2 2 2 3" xfId="27588"/>
    <cellStyle name="Обычный 2 2 6 2 3 2 2 2 3" xfId="27589"/>
    <cellStyle name="Обычный 2 2 6 2 3 2 2 2 3 2" xfId="27590"/>
    <cellStyle name="Обычный 2 2 6 2 3 2 2 2 4" xfId="27591"/>
    <cellStyle name="Обычный 2 2 6 2 3 2 2 3" xfId="27592"/>
    <cellStyle name="Обычный 2 2 6 2 3 2 2 3 2" xfId="27593"/>
    <cellStyle name="Обычный 2 2 6 2 3 2 2 3 2 2" xfId="27594"/>
    <cellStyle name="Обычный 2 2 6 2 3 2 2 3 3" xfId="27595"/>
    <cellStyle name="Обычный 2 2 6 2 3 2 2 4" xfId="27596"/>
    <cellStyle name="Обычный 2 2 6 2 3 2 2 4 2" xfId="27597"/>
    <cellStyle name="Обычный 2 2 6 2 3 2 2 5" xfId="27598"/>
    <cellStyle name="Обычный 2 2 6 2 3 2 3" xfId="27599"/>
    <cellStyle name="Обычный 2 2 6 2 3 2 3 2" xfId="27600"/>
    <cellStyle name="Обычный 2 2 6 2 3 2 3 2 2" xfId="27601"/>
    <cellStyle name="Обычный 2 2 6 2 3 2 3 2 2 2" xfId="27602"/>
    <cellStyle name="Обычный 2 2 6 2 3 2 3 2 3" xfId="27603"/>
    <cellStyle name="Обычный 2 2 6 2 3 2 3 3" xfId="27604"/>
    <cellStyle name="Обычный 2 2 6 2 3 2 3 3 2" xfId="27605"/>
    <cellStyle name="Обычный 2 2 6 2 3 2 3 4" xfId="27606"/>
    <cellStyle name="Обычный 2 2 6 2 3 2 4" xfId="27607"/>
    <cellStyle name="Обычный 2 2 6 2 3 2 4 2" xfId="27608"/>
    <cellStyle name="Обычный 2 2 6 2 3 2 4 2 2" xfId="27609"/>
    <cellStyle name="Обычный 2 2 6 2 3 2 4 3" xfId="27610"/>
    <cellStyle name="Обычный 2 2 6 2 3 2 5" xfId="27611"/>
    <cellStyle name="Обычный 2 2 6 2 3 2 5 2" xfId="27612"/>
    <cellStyle name="Обычный 2 2 6 2 3 2 6" xfId="27613"/>
    <cellStyle name="Обычный 2 2 6 2 3 3" xfId="27614"/>
    <cellStyle name="Обычный 2 2 6 2 3 3 2" xfId="27615"/>
    <cellStyle name="Обычный 2 2 6 2 3 3 2 2" xfId="27616"/>
    <cellStyle name="Обычный 2 2 6 2 3 3 2 2 2" xfId="27617"/>
    <cellStyle name="Обычный 2 2 6 2 3 3 2 2 2 2" xfId="27618"/>
    <cellStyle name="Обычный 2 2 6 2 3 3 2 2 2 2 2" xfId="27619"/>
    <cellStyle name="Обычный 2 2 6 2 3 3 2 2 2 3" xfId="27620"/>
    <cellStyle name="Обычный 2 2 6 2 3 3 2 2 3" xfId="27621"/>
    <cellStyle name="Обычный 2 2 6 2 3 3 2 2 3 2" xfId="27622"/>
    <cellStyle name="Обычный 2 2 6 2 3 3 2 2 4" xfId="27623"/>
    <cellStyle name="Обычный 2 2 6 2 3 3 2 3" xfId="27624"/>
    <cellStyle name="Обычный 2 2 6 2 3 3 2 3 2" xfId="27625"/>
    <cellStyle name="Обычный 2 2 6 2 3 3 2 3 2 2" xfId="27626"/>
    <cellStyle name="Обычный 2 2 6 2 3 3 2 3 3" xfId="27627"/>
    <cellStyle name="Обычный 2 2 6 2 3 3 2 4" xfId="27628"/>
    <cellStyle name="Обычный 2 2 6 2 3 3 2 4 2" xfId="27629"/>
    <cellStyle name="Обычный 2 2 6 2 3 3 2 5" xfId="27630"/>
    <cellStyle name="Обычный 2 2 6 2 3 3 3" xfId="27631"/>
    <cellStyle name="Обычный 2 2 6 2 3 3 3 2" xfId="27632"/>
    <cellStyle name="Обычный 2 2 6 2 3 3 3 2 2" xfId="27633"/>
    <cellStyle name="Обычный 2 2 6 2 3 3 3 2 2 2" xfId="27634"/>
    <cellStyle name="Обычный 2 2 6 2 3 3 3 2 3" xfId="27635"/>
    <cellStyle name="Обычный 2 2 6 2 3 3 3 3" xfId="27636"/>
    <cellStyle name="Обычный 2 2 6 2 3 3 3 3 2" xfId="27637"/>
    <cellStyle name="Обычный 2 2 6 2 3 3 3 4" xfId="27638"/>
    <cellStyle name="Обычный 2 2 6 2 3 3 4" xfId="27639"/>
    <cellStyle name="Обычный 2 2 6 2 3 3 4 2" xfId="27640"/>
    <cellStyle name="Обычный 2 2 6 2 3 3 4 2 2" xfId="27641"/>
    <cellStyle name="Обычный 2 2 6 2 3 3 4 3" xfId="27642"/>
    <cellStyle name="Обычный 2 2 6 2 3 3 5" xfId="27643"/>
    <cellStyle name="Обычный 2 2 6 2 3 3 5 2" xfId="27644"/>
    <cellStyle name="Обычный 2 2 6 2 3 3 6" xfId="27645"/>
    <cellStyle name="Обычный 2 2 6 2 3 4" xfId="27646"/>
    <cellStyle name="Обычный 2 2 6 2 3 4 2" xfId="27647"/>
    <cellStyle name="Обычный 2 2 6 2 3 4 2 2" xfId="27648"/>
    <cellStyle name="Обычный 2 2 6 2 3 4 2 2 2" xfId="27649"/>
    <cellStyle name="Обычный 2 2 6 2 3 4 2 2 2 2" xfId="27650"/>
    <cellStyle name="Обычный 2 2 6 2 3 4 2 2 2 2 2" xfId="27651"/>
    <cellStyle name="Обычный 2 2 6 2 3 4 2 2 2 3" xfId="27652"/>
    <cellStyle name="Обычный 2 2 6 2 3 4 2 2 3" xfId="27653"/>
    <cellStyle name="Обычный 2 2 6 2 3 4 2 2 3 2" xfId="27654"/>
    <cellStyle name="Обычный 2 2 6 2 3 4 2 2 4" xfId="27655"/>
    <cellStyle name="Обычный 2 2 6 2 3 4 2 3" xfId="27656"/>
    <cellStyle name="Обычный 2 2 6 2 3 4 2 3 2" xfId="27657"/>
    <cellStyle name="Обычный 2 2 6 2 3 4 2 3 2 2" xfId="27658"/>
    <cellStyle name="Обычный 2 2 6 2 3 4 2 3 3" xfId="27659"/>
    <cellStyle name="Обычный 2 2 6 2 3 4 2 4" xfId="27660"/>
    <cellStyle name="Обычный 2 2 6 2 3 4 2 4 2" xfId="27661"/>
    <cellStyle name="Обычный 2 2 6 2 3 4 2 5" xfId="27662"/>
    <cellStyle name="Обычный 2 2 6 2 3 4 3" xfId="27663"/>
    <cellStyle name="Обычный 2 2 6 2 3 4 3 2" xfId="27664"/>
    <cellStyle name="Обычный 2 2 6 2 3 4 3 2 2" xfId="27665"/>
    <cellStyle name="Обычный 2 2 6 2 3 4 3 2 2 2" xfId="27666"/>
    <cellStyle name="Обычный 2 2 6 2 3 4 3 2 3" xfId="27667"/>
    <cellStyle name="Обычный 2 2 6 2 3 4 3 3" xfId="27668"/>
    <cellStyle name="Обычный 2 2 6 2 3 4 3 3 2" xfId="27669"/>
    <cellStyle name="Обычный 2 2 6 2 3 4 3 4" xfId="27670"/>
    <cellStyle name="Обычный 2 2 6 2 3 4 4" xfId="27671"/>
    <cellStyle name="Обычный 2 2 6 2 3 4 4 2" xfId="27672"/>
    <cellStyle name="Обычный 2 2 6 2 3 4 4 2 2" xfId="27673"/>
    <cellStyle name="Обычный 2 2 6 2 3 4 4 3" xfId="27674"/>
    <cellStyle name="Обычный 2 2 6 2 3 4 5" xfId="27675"/>
    <cellStyle name="Обычный 2 2 6 2 3 4 5 2" xfId="27676"/>
    <cellStyle name="Обычный 2 2 6 2 3 4 6" xfId="27677"/>
    <cellStyle name="Обычный 2 2 6 2 3 5" xfId="27678"/>
    <cellStyle name="Обычный 2 2 6 2 3 5 2" xfId="27679"/>
    <cellStyle name="Обычный 2 2 6 2 3 5 2 2" xfId="27680"/>
    <cellStyle name="Обычный 2 2 6 2 3 5 2 2 2" xfId="27681"/>
    <cellStyle name="Обычный 2 2 6 2 3 5 2 2 2 2" xfId="27682"/>
    <cellStyle name="Обычный 2 2 6 2 3 5 2 2 2 2 2" xfId="27683"/>
    <cellStyle name="Обычный 2 2 6 2 3 5 2 2 2 3" xfId="27684"/>
    <cellStyle name="Обычный 2 2 6 2 3 5 2 2 3" xfId="27685"/>
    <cellStyle name="Обычный 2 2 6 2 3 5 2 2 3 2" xfId="27686"/>
    <cellStyle name="Обычный 2 2 6 2 3 5 2 2 4" xfId="27687"/>
    <cellStyle name="Обычный 2 2 6 2 3 5 2 3" xfId="27688"/>
    <cellStyle name="Обычный 2 2 6 2 3 5 2 3 2" xfId="27689"/>
    <cellStyle name="Обычный 2 2 6 2 3 5 2 3 2 2" xfId="27690"/>
    <cellStyle name="Обычный 2 2 6 2 3 5 2 3 3" xfId="27691"/>
    <cellStyle name="Обычный 2 2 6 2 3 5 2 4" xfId="27692"/>
    <cellStyle name="Обычный 2 2 6 2 3 5 2 4 2" xfId="27693"/>
    <cellStyle name="Обычный 2 2 6 2 3 5 2 5" xfId="27694"/>
    <cellStyle name="Обычный 2 2 6 2 3 5 3" xfId="27695"/>
    <cellStyle name="Обычный 2 2 6 2 3 5 3 2" xfId="27696"/>
    <cellStyle name="Обычный 2 2 6 2 3 5 3 2 2" xfId="27697"/>
    <cellStyle name="Обычный 2 2 6 2 3 5 3 2 2 2" xfId="27698"/>
    <cellStyle name="Обычный 2 2 6 2 3 5 3 2 3" xfId="27699"/>
    <cellStyle name="Обычный 2 2 6 2 3 5 3 3" xfId="27700"/>
    <cellStyle name="Обычный 2 2 6 2 3 5 3 3 2" xfId="27701"/>
    <cellStyle name="Обычный 2 2 6 2 3 5 3 4" xfId="27702"/>
    <cellStyle name="Обычный 2 2 6 2 3 5 4" xfId="27703"/>
    <cellStyle name="Обычный 2 2 6 2 3 5 4 2" xfId="27704"/>
    <cellStyle name="Обычный 2 2 6 2 3 5 4 2 2" xfId="27705"/>
    <cellStyle name="Обычный 2 2 6 2 3 5 4 3" xfId="27706"/>
    <cellStyle name="Обычный 2 2 6 2 3 5 5" xfId="27707"/>
    <cellStyle name="Обычный 2 2 6 2 3 5 5 2" xfId="27708"/>
    <cellStyle name="Обычный 2 2 6 2 3 5 6" xfId="27709"/>
    <cellStyle name="Обычный 2 2 6 2 3 6" xfId="27710"/>
    <cellStyle name="Обычный 2 2 6 2 3 6 2" xfId="27711"/>
    <cellStyle name="Обычный 2 2 6 2 3 6 2 2" xfId="27712"/>
    <cellStyle name="Обычный 2 2 6 2 3 6 2 2 2" xfId="27713"/>
    <cellStyle name="Обычный 2 2 6 2 3 6 2 2 2 2" xfId="27714"/>
    <cellStyle name="Обычный 2 2 6 2 3 6 2 2 3" xfId="27715"/>
    <cellStyle name="Обычный 2 2 6 2 3 6 2 3" xfId="27716"/>
    <cellStyle name="Обычный 2 2 6 2 3 6 2 3 2" xfId="27717"/>
    <cellStyle name="Обычный 2 2 6 2 3 6 2 4" xfId="27718"/>
    <cellStyle name="Обычный 2 2 6 2 3 6 3" xfId="27719"/>
    <cellStyle name="Обычный 2 2 6 2 3 6 3 2" xfId="27720"/>
    <cellStyle name="Обычный 2 2 6 2 3 6 3 2 2" xfId="27721"/>
    <cellStyle name="Обычный 2 2 6 2 3 6 3 3" xfId="27722"/>
    <cellStyle name="Обычный 2 2 6 2 3 6 4" xfId="27723"/>
    <cellStyle name="Обычный 2 2 6 2 3 6 4 2" xfId="27724"/>
    <cellStyle name="Обычный 2 2 6 2 3 6 5" xfId="27725"/>
    <cellStyle name="Обычный 2 2 6 2 3 7" xfId="27726"/>
    <cellStyle name="Обычный 2 2 6 2 3 7 2" xfId="27727"/>
    <cellStyle name="Обычный 2 2 6 2 3 7 2 2" xfId="27728"/>
    <cellStyle name="Обычный 2 2 6 2 3 7 2 2 2" xfId="27729"/>
    <cellStyle name="Обычный 2 2 6 2 3 7 2 3" xfId="27730"/>
    <cellStyle name="Обычный 2 2 6 2 3 7 3" xfId="27731"/>
    <cellStyle name="Обычный 2 2 6 2 3 7 3 2" xfId="27732"/>
    <cellStyle name="Обычный 2 2 6 2 3 7 4" xfId="27733"/>
    <cellStyle name="Обычный 2 2 6 2 3 8" xfId="27734"/>
    <cellStyle name="Обычный 2 2 6 2 3 8 2" xfId="27735"/>
    <cellStyle name="Обычный 2 2 6 2 3 8 2 2" xfId="27736"/>
    <cellStyle name="Обычный 2 2 6 2 3 8 3" xfId="27737"/>
    <cellStyle name="Обычный 2 2 6 2 3 9" xfId="27738"/>
    <cellStyle name="Обычный 2 2 6 2 3 9 2" xfId="27739"/>
    <cellStyle name="Обычный 2 2 6 2 4" xfId="27740"/>
    <cellStyle name="Обычный 2 2 6 2 4 10" xfId="27741"/>
    <cellStyle name="Обычный 2 2 6 2 4 2" xfId="27742"/>
    <cellStyle name="Обычный 2 2 6 2 4 2 2" xfId="27743"/>
    <cellStyle name="Обычный 2 2 6 2 4 2 2 2" xfId="27744"/>
    <cellStyle name="Обычный 2 2 6 2 4 2 2 2 2" xfId="27745"/>
    <cellStyle name="Обычный 2 2 6 2 4 2 2 2 2 2" xfId="27746"/>
    <cellStyle name="Обычный 2 2 6 2 4 2 2 2 2 2 2" xfId="27747"/>
    <cellStyle name="Обычный 2 2 6 2 4 2 2 2 2 3" xfId="27748"/>
    <cellStyle name="Обычный 2 2 6 2 4 2 2 2 3" xfId="27749"/>
    <cellStyle name="Обычный 2 2 6 2 4 2 2 2 3 2" xfId="27750"/>
    <cellStyle name="Обычный 2 2 6 2 4 2 2 2 4" xfId="27751"/>
    <cellStyle name="Обычный 2 2 6 2 4 2 2 3" xfId="27752"/>
    <cellStyle name="Обычный 2 2 6 2 4 2 2 3 2" xfId="27753"/>
    <cellStyle name="Обычный 2 2 6 2 4 2 2 3 2 2" xfId="27754"/>
    <cellStyle name="Обычный 2 2 6 2 4 2 2 3 3" xfId="27755"/>
    <cellStyle name="Обычный 2 2 6 2 4 2 2 4" xfId="27756"/>
    <cellStyle name="Обычный 2 2 6 2 4 2 2 4 2" xfId="27757"/>
    <cellStyle name="Обычный 2 2 6 2 4 2 2 5" xfId="27758"/>
    <cellStyle name="Обычный 2 2 6 2 4 2 3" xfId="27759"/>
    <cellStyle name="Обычный 2 2 6 2 4 2 3 2" xfId="27760"/>
    <cellStyle name="Обычный 2 2 6 2 4 2 3 2 2" xfId="27761"/>
    <cellStyle name="Обычный 2 2 6 2 4 2 3 2 2 2" xfId="27762"/>
    <cellStyle name="Обычный 2 2 6 2 4 2 3 2 3" xfId="27763"/>
    <cellStyle name="Обычный 2 2 6 2 4 2 3 3" xfId="27764"/>
    <cellStyle name="Обычный 2 2 6 2 4 2 3 3 2" xfId="27765"/>
    <cellStyle name="Обычный 2 2 6 2 4 2 3 4" xfId="27766"/>
    <cellStyle name="Обычный 2 2 6 2 4 2 4" xfId="27767"/>
    <cellStyle name="Обычный 2 2 6 2 4 2 4 2" xfId="27768"/>
    <cellStyle name="Обычный 2 2 6 2 4 2 4 2 2" xfId="27769"/>
    <cellStyle name="Обычный 2 2 6 2 4 2 4 3" xfId="27770"/>
    <cellStyle name="Обычный 2 2 6 2 4 2 5" xfId="27771"/>
    <cellStyle name="Обычный 2 2 6 2 4 2 5 2" xfId="27772"/>
    <cellStyle name="Обычный 2 2 6 2 4 2 6" xfId="27773"/>
    <cellStyle name="Обычный 2 2 6 2 4 3" xfId="27774"/>
    <cellStyle name="Обычный 2 2 6 2 4 3 2" xfId="27775"/>
    <cellStyle name="Обычный 2 2 6 2 4 3 2 2" xfId="27776"/>
    <cellStyle name="Обычный 2 2 6 2 4 3 2 2 2" xfId="27777"/>
    <cellStyle name="Обычный 2 2 6 2 4 3 2 2 2 2" xfId="27778"/>
    <cellStyle name="Обычный 2 2 6 2 4 3 2 2 2 2 2" xfId="27779"/>
    <cellStyle name="Обычный 2 2 6 2 4 3 2 2 2 3" xfId="27780"/>
    <cellStyle name="Обычный 2 2 6 2 4 3 2 2 3" xfId="27781"/>
    <cellStyle name="Обычный 2 2 6 2 4 3 2 2 3 2" xfId="27782"/>
    <cellStyle name="Обычный 2 2 6 2 4 3 2 2 4" xfId="27783"/>
    <cellStyle name="Обычный 2 2 6 2 4 3 2 3" xfId="27784"/>
    <cellStyle name="Обычный 2 2 6 2 4 3 2 3 2" xfId="27785"/>
    <cellStyle name="Обычный 2 2 6 2 4 3 2 3 2 2" xfId="27786"/>
    <cellStyle name="Обычный 2 2 6 2 4 3 2 3 3" xfId="27787"/>
    <cellStyle name="Обычный 2 2 6 2 4 3 2 4" xfId="27788"/>
    <cellStyle name="Обычный 2 2 6 2 4 3 2 4 2" xfId="27789"/>
    <cellStyle name="Обычный 2 2 6 2 4 3 2 5" xfId="27790"/>
    <cellStyle name="Обычный 2 2 6 2 4 3 3" xfId="27791"/>
    <cellStyle name="Обычный 2 2 6 2 4 3 3 2" xfId="27792"/>
    <cellStyle name="Обычный 2 2 6 2 4 3 3 2 2" xfId="27793"/>
    <cellStyle name="Обычный 2 2 6 2 4 3 3 2 2 2" xfId="27794"/>
    <cellStyle name="Обычный 2 2 6 2 4 3 3 2 3" xfId="27795"/>
    <cellStyle name="Обычный 2 2 6 2 4 3 3 3" xfId="27796"/>
    <cellStyle name="Обычный 2 2 6 2 4 3 3 3 2" xfId="27797"/>
    <cellStyle name="Обычный 2 2 6 2 4 3 3 4" xfId="27798"/>
    <cellStyle name="Обычный 2 2 6 2 4 3 4" xfId="27799"/>
    <cellStyle name="Обычный 2 2 6 2 4 3 4 2" xfId="27800"/>
    <cellStyle name="Обычный 2 2 6 2 4 3 4 2 2" xfId="27801"/>
    <cellStyle name="Обычный 2 2 6 2 4 3 4 3" xfId="27802"/>
    <cellStyle name="Обычный 2 2 6 2 4 3 5" xfId="27803"/>
    <cellStyle name="Обычный 2 2 6 2 4 3 5 2" xfId="27804"/>
    <cellStyle name="Обычный 2 2 6 2 4 3 6" xfId="27805"/>
    <cellStyle name="Обычный 2 2 6 2 4 4" xfId="27806"/>
    <cellStyle name="Обычный 2 2 6 2 4 4 2" xfId="27807"/>
    <cellStyle name="Обычный 2 2 6 2 4 4 2 2" xfId="27808"/>
    <cellStyle name="Обычный 2 2 6 2 4 4 2 2 2" xfId="27809"/>
    <cellStyle name="Обычный 2 2 6 2 4 4 2 2 2 2" xfId="27810"/>
    <cellStyle name="Обычный 2 2 6 2 4 4 2 2 2 2 2" xfId="27811"/>
    <cellStyle name="Обычный 2 2 6 2 4 4 2 2 2 3" xfId="27812"/>
    <cellStyle name="Обычный 2 2 6 2 4 4 2 2 3" xfId="27813"/>
    <cellStyle name="Обычный 2 2 6 2 4 4 2 2 3 2" xfId="27814"/>
    <cellStyle name="Обычный 2 2 6 2 4 4 2 2 4" xfId="27815"/>
    <cellStyle name="Обычный 2 2 6 2 4 4 2 3" xfId="27816"/>
    <cellStyle name="Обычный 2 2 6 2 4 4 2 3 2" xfId="27817"/>
    <cellStyle name="Обычный 2 2 6 2 4 4 2 3 2 2" xfId="27818"/>
    <cellStyle name="Обычный 2 2 6 2 4 4 2 3 3" xfId="27819"/>
    <cellStyle name="Обычный 2 2 6 2 4 4 2 4" xfId="27820"/>
    <cellStyle name="Обычный 2 2 6 2 4 4 2 4 2" xfId="27821"/>
    <cellStyle name="Обычный 2 2 6 2 4 4 2 5" xfId="27822"/>
    <cellStyle name="Обычный 2 2 6 2 4 4 3" xfId="27823"/>
    <cellStyle name="Обычный 2 2 6 2 4 4 3 2" xfId="27824"/>
    <cellStyle name="Обычный 2 2 6 2 4 4 3 2 2" xfId="27825"/>
    <cellStyle name="Обычный 2 2 6 2 4 4 3 2 2 2" xfId="27826"/>
    <cellStyle name="Обычный 2 2 6 2 4 4 3 2 3" xfId="27827"/>
    <cellStyle name="Обычный 2 2 6 2 4 4 3 3" xfId="27828"/>
    <cellStyle name="Обычный 2 2 6 2 4 4 3 3 2" xfId="27829"/>
    <cellStyle name="Обычный 2 2 6 2 4 4 3 4" xfId="27830"/>
    <cellStyle name="Обычный 2 2 6 2 4 4 4" xfId="27831"/>
    <cellStyle name="Обычный 2 2 6 2 4 4 4 2" xfId="27832"/>
    <cellStyle name="Обычный 2 2 6 2 4 4 4 2 2" xfId="27833"/>
    <cellStyle name="Обычный 2 2 6 2 4 4 4 3" xfId="27834"/>
    <cellStyle name="Обычный 2 2 6 2 4 4 5" xfId="27835"/>
    <cellStyle name="Обычный 2 2 6 2 4 4 5 2" xfId="27836"/>
    <cellStyle name="Обычный 2 2 6 2 4 4 6" xfId="27837"/>
    <cellStyle name="Обычный 2 2 6 2 4 5" xfId="27838"/>
    <cellStyle name="Обычный 2 2 6 2 4 5 2" xfId="27839"/>
    <cellStyle name="Обычный 2 2 6 2 4 5 2 2" xfId="27840"/>
    <cellStyle name="Обычный 2 2 6 2 4 5 2 2 2" xfId="27841"/>
    <cellStyle name="Обычный 2 2 6 2 4 5 2 2 2 2" xfId="27842"/>
    <cellStyle name="Обычный 2 2 6 2 4 5 2 2 2 2 2" xfId="27843"/>
    <cellStyle name="Обычный 2 2 6 2 4 5 2 2 2 3" xfId="27844"/>
    <cellStyle name="Обычный 2 2 6 2 4 5 2 2 3" xfId="27845"/>
    <cellStyle name="Обычный 2 2 6 2 4 5 2 2 3 2" xfId="27846"/>
    <cellStyle name="Обычный 2 2 6 2 4 5 2 2 4" xfId="27847"/>
    <cellStyle name="Обычный 2 2 6 2 4 5 2 3" xfId="27848"/>
    <cellStyle name="Обычный 2 2 6 2 4 5 2 3 2" xfId="27849"/>
    <cellStyle name="Обычный 2 2 6 2 4 5 2 3 2 2" xfId="27850"/>
    <cellStyle name="Обычный 2 2 6 2 4 5 2 3 3" xfId="27851"/>
    <cellStyle name="Обычный 2 2 6 2 4 5 2 4" xfId="27852"/>
    <cellStyle name="Обычный 2 2 6 2 4 5 2 4 2" xfId="27853"/>
    <cellStyle name="Обычный 2 2 6 2 4 5 2 5" xfId="27854"/>
    <cellStyle name="Обычный 2 2 6 2 4 5 3" xfId="27855"/>
    <cellStyle name="Обычный 2 2 6 2 4 5 3 2" xfId="27856"/>
    <cellStyle name="Обычный 2 2 6 2 4 5 3 2 2" xfId="27857"/>
    <cellStyle name="Обычный 2 2 6 2 4 5 3 2 2 2" xfId="27858"/>
    <cellStyle name="Обычный 2 2 6 2 4 5 3 2 3" xfId="27859"/>
    <cellStyle name="Обычный 2 2 6 2 4 5 3 3" xfId="27860"/>
    <cellStyle name="Обычный 2 2 6 2 4 5 3 3 2" xfId="27861"/>
    <cellStyle name="Обычный 2 2 6 2 4 5 3 4" xfId="27862"/>
    <cellStyle name="Обычный 2 2 6 2 4 5 4" xfId="27863"/>
    <cellStyle name="Обычный 2 2 6 2 4 5 4 2" xfId="27864"/>
    <cellStyle name="Обычный 2 2 6 2 4 5 4 2 2" xfId="27865"/>
    <cellStyle name="Обычный 2 2 6 2 4 5 4 3" xfId="27866"/>
    <cellStyle name="Обычный 2 2 6 2 4 5 5" xfId="27867"/>
    <cellStyle name="Обычный 2 2 6 2 4 5 5 2" xfId="27868"/>
    <cellStyle name="Обычный 2 2 6 2 4 5 6" xfId="27869"/>
    <cellStyle name="Обычный 2 2 6 2 4 6" xfId="27870"/>
    <cellStyle name="Обычный 2 2 6 2 4 6 2" xfId="27871"/>
    <cellStyle name="Обычный 2 2 6 2 4 6 2 2" xfId="27872"/>
    <cellStyle name="Обычный 2 2 6 2 4 6 2 2 2" xfId="27873"/>
    <cellStyle name="Обычный 2 2 6 2 4 6 2 2 2 2" xfId="27874"/>
    <cellStyle name="Обычный 2 2 6 2 4 6 2 2 3" xfId="27875"/>
    <cellStyle name="Обычный 2 2 6 2 4 6 2 3" xfId="27876"/>
    <cellStyle name="Обычный 2 2 6 2 4 6 2 3 2" xfId="27877"/>
    <cellStyle name="Обычный 2 2 6 2 4 6 2 4" xfId="27878"/>
    <cellStyle name="Обычный 2 2 6 2 4 6 3" xfId="27879"/>
    <cellStyle name="Обычный 2 2 6 2 4 6 3 2" xfId="27880"/>
    <cellStyle name="Обычный 2 2 6 2 4 6 3 2 2" xfId="27881"/>
    <cellStyle name="Обычный 2 2 6 2 4 6 3 3" xfId="27882"/>
    <cellStyle name="Обычный 2 2 6 2 4 6 4" xfId="27883"/>
    <cellStyle name="Обычный 2 2 6 2 4 6 4 2" xfId="27884"/>
    <cellStyle name="Обычный 2 2 6 2 4 6 5" xfId="27885"/>
    <cellStyle name="Обычный 2 2 6 2 4 7" xfId="27886"/>
    <cellStyle name="Обычный 2 2 6 2 4 7 2" xfId="27887"/>
    <cellStyle name="Обычный 2 2 6 2 4 7 2 2" xfId="27888"/>
    <cellStyle name="Обычный 2 2 6 2 4 7 2 2 2" xfId="27889"/>
    <cellStyle name="Обычный 2 2 6 2 4 7 2 3" xfId="27890"/>
    <cellStyle name="Обычный 2 2 6 2 4 7 3" xfId="27891"/>
    <cellStyle name="Обычный 2 2 6 2 4 7 3 2" xfId="27892"/>
    <cellStyle name="Обычный 2 2 6 2 4 7 4" xfId="27893"/>
    <cellStyle name="Обычный 2 2 6 2 4 8" xfId="27894"/>
    <cellStyle name="Обычный 2 2 6 2 4 8 2" xfId="27895"/>
    <cellStyle name="Обычный 2 2 6 2 4 8 2 2" xfId="27896"/>
    <cellStyle name="Обычный 2 2 6 2 4 8 3" xfId="27897"/>
    <cellStyle name="Обычный 2 2 6 2 4 9" xfId="27898"/>
    <cellStyle name="Обычный 2 2 6 2 4 9 2" xfId="27899"/>
    <cellStyle name="Обычный 2 2 6 2 5" xfId="27900"/>
    <cellStyle name="Обычный 2 2 6 2 5 2" xfId="27901"/>
    <cellStyle name="Обычный 2 2 6 2 5 2 2" xfId="27902"/>
    <cellStyle name="Обычный 2 2 6 2 5 2 2 2" xfId="27903"/>
    <cellStyle name="Обычный 2 2 6 2 5 2 2 2 2" xfId="27904"/>
    <cellStyle name="Обычный 2 2 6 2 5 2 2 2 2 2" xfId="27905"/>
    <cellStyle name="Обычный 2 2 6 2 5 2 2 2 3" xfId="27906"/>
    <cellStyle name="Обычный 2 2 6 2 5 2 2 3" xfId="27907"/>
    <cellStyle name="Обычный 2 2 6 2 5 2 2 3 2" xfId="27908"/>
    <cellStyle name="Обычный 2 2 6 2 5 2 2 4" xfId="27909"/>
    <cellStyle name="Обычный 2 2 6 2 5 2 3" xfId="27910"/>
    <cellStyle name="Обычный 2 2 6 2 5 2 3 2" xfId="27911"/>
    <cellStyle name="Обычный 2 2 6 2 5 2 3 2 2" xfId="27912"/>
    <cellStyle name="Обычный 2 2 6 2 5 2 3 3" xfId="27913"/>
    <cellStyle name="Обычный 2 2 6 2 5 2 4" xfId="27914"/>
    <cellStyle name="Обычный 2 2 6 2 5 2 4 2" xfId="27915"/>
    <cellStyle name="Обычный 2 2 6 2 5 2 5" xfId="27916"/>
    <cellStyle name="Обычный 2 2 6 2 5 3" xfId="27917"/>
    <cellStyle name="Обычный 2 2 6 2 5 3 2" xfId="27918"/>
    <cellStyle name="Обычный 2 2 6 2 5 3 2 2" xfId="27919"/>
    <cellStyle name="Обычный 2 2 6 2 5 3 2 2 2" xfId="27920"/>
    <cellStyle name="Обычный 2 2 6 2 5 3 2 3" xfId="27921"/>
    <cellStyle name="Обычный 2 2 6 2 5 3 3" xfId="27922"/>
    <cellStyle name="Обычный 2 2 6 2 5 3 3 2" xfId="27923"/>
    <cellStyle name="Обычный 2 2 6 2 5 3 4" xfId="27924"/>
    <cellStyle name="Обычный 2 2 6 2 5 4" xfId="27925"/>
    <cellStyle name="Обычный 2 2 6 2 5 4 2" xfId="27926"/>
    <cellStyle name="Обычный 2 2 6 2 5 4 2 2" xfId="27927"/>
    <cellStyle name="Обычный 2 2 6 2 5 4 3" xfId="27928"/>
    <cellStyle name="Обычный 2 2 6 2 5 5" xfId="27929"/>
    <cellStyle name="Обычный 2 2 6 2 5 5 2" xfId="27930"/>
    <cellStyle name="Обычный 2 2 6 2 5 6" xfId="27931"/>
    <cellStyle name="Обычный 2 2 6 2 6" xfId="27932"/>
    <cellStyle name="Обычный 2 2 6 2 6 2" xfId="27933"/>
    <cellStyle name="Обычный 2 2 6 2 6 2 2" xfId="27934"/>
    <cellStyle name="Обычный 2 2 6 2 6 2 2 2" xfId="27935"/>
    <cellStyle name="Обычный 2 2 6 2 6 2 2 2 2" xfId="27936"/>
    <cellStyle name="Обычный 2 2 6 2 6 2 2 2 2 2" xfId="27937"/>
    <cellStyle name="Обычный 2 2 6 2 6 2 2 2 3" xfId="27938"/>
    <cellStyle name="Обычный 2 2 6 2 6 2 2 3" xfId="27939"/>
    <cellStyle name="Обычный 2 2 6 2 6 2 2 3 2" xfId="27940"/>
    <cellStyle name="Обычный 2 2 6 2 6 2 2 4" xfId="27941"/>
    <cellStyle name="Обычный 2 2 6 2 6 2 3" xfId="27942"/>
    <cellStyle name="Обычный 2 2 6 2 6 2 3 2" xfId="27943"/>
    <cellStyle name="Обычный 2 2 6 2 6 2 3 2 2" xfId="27944"/>
    <cellStyle name="Обычный 2 2 6 2 6 2 3 3" xfId="27945"/>
    <cellStyle name="Обычный 2 2 6 2 6 2 4" xfId="27946"/>
    <cellStyle name="Обычный 2 2 6 2 6 2 4 2" xfId="27947"/>
    <cellStyle name="Обычный 2 2 6 2 6 2 5" xfId="27948"/>
    <cellStyle name="Обычный 2 2 6 2 6 3" xfId="27949"/>
    <cellStyle name="Обычный 2 2 6 2 6 3 2" xfId="27950"/>
    <cellStyle name="Обычный 2 2 6 2 6 3 2 2" xfId="27951"/>
    <cellStyle name="Обычный 2 2 6 2 6 3 2 2 2" xfId="27952"/>
    <cellStyle name="Обычный 2 2 6 2 6 3 2 3" xfId="27953"/>
    <cellStyle name="Обычный 2 2 6 2 6 3 3" xfId="27954"/>
    <cellStyle name="Обычный 2 2 6 2 6 3 3 2" xfId="27955"/>
    <cellStyle name="Обычный 2 2 6 2 6 3 4" xfId="27956"/>
    <cellStyle name="Обычный 2 2 6 2 6 4" xfId="27957"/>
    <cellStyle name="Обычный 2 2 6 2 6 4 2" xfId="27958"/>
    <cellStyle name="Обычный 2 2 6 2 6 4 2 2" xfId="27959"/>
    <cellStyle name="Обычный 2 2 6 2 6 4 3" xfId="27960"/>
    <cellStyle name="Обычный 2 2 6 2 6 5" xfId="27961"/>
    <cellStyle name="Обычный 2 2 6 2 6 5 2" xfId="27962"/>
    <cellStyle name="Обычный 2 2 6 2 6 6" xfId="27963"/>
    <cellStyle name="Обычный 2 2 6 2 7" xfId="27964"/>
    <cellStyle name="Обычный 2 2 6 2 7 2" xfId="27965"/>
    <cellStyle name="Обычный 2 2 6 2 7 2 2" xfId="27966"/>
    <cellStyle name="Обычный 2 2 6 2 7 2 2 2" xfId="27967"/>
    <cellStyle name="Обычный 2 2 6 2 7 2 2 2 2" xfId="27968"/>
    <cellStyle name="Обычный 2 2 6 2 7 2 2 2 2 2" xfId="27969"/>
    <cellStyle name="Обычный 2 2 6 2 7 2 2 2 3" xfId="27970"/>
    <cellStyle name="Обычный 2 2 6 2 7 2 2 3" xfId="27971"/>
    <cellStyle name="Обычный 2 2 6 2 7 2 2 3 2" xfId="27972"/>
    <cellStyle name="Обычный 2 2 6 2 7 2 2 4" xfId="27973"/>
    <cellStyle name="Обычный 2 2 6 2 7 2 3" xfId="27974"/>
    <cellStyle name="Обычный 2 2 6 2 7 2 3 2" xfId="27975"/>
    <cellStyle name="Обычный 2 2 6 2 7 2 3 2 2" xfId="27976"/>
    <cellStyle name="Обычный 2 2 6 2 7 2 3 3" xfId="27977"/>
    <cellStyle name="Обычный 2 2 6 2 7 2 4" xfId="27978"/>
    <cellStyle name="Обычный 2 2 6 2 7 2 4 2" xfId="27979"/>
    <cellStyle name="Обычный 2 2 6 2 7 2 5" xfId="27980"/>
    <cellStyle name="Обычный 2 2 6 2 7 3" xfId="27981"/>
    <cellStyle name="Обычный 2 2 6 2 7 3 2" xfId="27982"/>
    <cellStyle name="Обычный 2 2 6 2 7 3 2 2" xfId="27983"/>
    <cellStyle name="Обычный 2 2 6 2 7 3 2 2 2" xfId="27984"/>
    <cellStyle name="Обычный 2 2 6 2 7 3 2 3" xfId="27985"/>
    <cellStyle name="Обычный 2 2 6 2 7 3 3" xfId="27986"/>
    <cellStyle name="Обычный 2 2 6 2 7 3 3 2" xfId="27987"/>
    <cellStyle name="Обычный 2 2 6 2 7 3 4" xfId="27988"/>
    <cellStyle name="Обычный 2 2 6 2 7 4" xfId="27989"/>
    <cellStyle name="Обычный 2 2 6 2 7 4 2" xfId="27990"/>
    <cellStyle name="Обычный 2 2 6 2 7 4 2 2" xfId="27991"/>
    <cellStyle name="Обычный 2 2 6 2 7 4 3" xfId="27992"/>
    <cellStyle name="Обычный 2 2 6 2 7 5" xfId="27993"/>
    <cellStyle name="Обычный 2 2 6 2 7 5 2" xfId="27994"/>
    <cellStyle name="Обычный 2 2 6 2 7 6" xfId="27995"/>
    <cellStyle name="Обычный 2 2 6 2 8" xfId="27996"/>
    <cellStyle name="Обычный 2 2 6 2 8 2" xfId="27997"/>
    <cellStyle name="Обычный 2 2 6 2 8 2 2" xfId="27998"/>
    <cellStyle name="Обычный 2 2 6 2 8 2 2 2" xfId="27999"/>
    <cellStyle name="Обычный 2 2 6 2 8 2 2 2 2" xfId="28000"/>
    <cellStyle name="Обычный 2 2 6 2 8 2 2 2 2 2" xfId="28001"/>
    <cellStyle name="Обычный 2 2 6 2 8 2 2 2 3" xfId="28002"/>
    <cellStyle name="Обычный 2 2 6 2 8 2 2 3" xfId="28003"/>
    <cellStyle name="Обычный 2 2 6 2 8 2 2 3 2" xfId="28004"/>
    <cellStyle name="Обычный 2 2 6 2 8 2 2 4" xfId="28005"/>
    <cellStyle name="Обычный 2 2 6 2 8 2 3" xfId="28006"/>
    <cellStyle name="Обычный 2 2 6 2 8 2 3 2" xfId="28007"/>
    <cellStyle name="Обычный 2 2 6 2 8 2 3 2 2" xfId="28008"/>
    <cellStyle name="Обычный 2 2 6 2 8 2 3 3" xfId="28009"/>
    <cellStyle name="Обычный 2 2 6 2 8 2 4" xfId="28010"/>
    <cellStyle name="Обычный 2 2 6 2 8 2 4 2" xfId="28011"/>
    <cellStyle name="Обычный 2 2 6 2 8 2 5" xfId="28012"/>
    <cellStyle name="Обычный 2 2 6 2 8 3" xfId="28013"/>
    <cellStyle name="Обычный 2 2 6 2 8 3 2" xfId="28014"/>
    <cellStyle name="Обычный 2 2 6 2 8 3 2 2" xfId="28015"/>
    <cellStyle name="Обычный 2 2 6 2 8 3 2 2 2" xfId="28016"/>
    <cellStyle name="Обычный 2 2 6 2 8 3 2 3" xfId="28017"/>
    <cellStyle name="Обычный 2 2 6 2 8 3 3" xfId="28018"/>
    <cellStyle name="Обычный 2 2 6 2 8 3 3 2" xfId="28019"/>
    <cellStyle name="Обычный 2 2 6 2 8 3 4" xfId="28020"/>
    <cellStyle name="Обычный 2 2 6 2 8 4" xfId="28021"/>
    <cellStyle name="Обычный 2 2 6 2 8 4 2" xfId="28022"/>
    <cellStyle name="Обычный 2 2 6 2 8 4 2 2" xfId="28023"/>
    <cellStyle name="Обычный 2 2 6 2 8 4 3" xfId="28024"/>
    <cellStyle name="Обычный 2 2 6 2 8 5" xfId="28025"/>
    <cellStyle name="Обычный 2 2 6 2 8 5 2" xfId="28026"/>
    <cellStyle name="Обычный 2 2 6 2 8 6" xfId="28027"/>
    <cellStyle name="Обычный 2 2 6 2 9" xfId="28028"/>
    <cellStyle name="Обычный 2 2 6 2 9 2" xfId="28029"/>
    <cellStyle name="Обычный 2 2 6 2 9 2 2" xfId="28030"/>
    <cellStyle name="Обычный 2 2 6 2 9 2 2 2" xfId="28031"/>
    <cellStyle name="Обычный 2 2 6 2 9 2 2 2 2" xfId="28032"/>
    <cellStyle name="Обычный 2 2 6 2 9 2 2 3" xfId="28033"/>
    <cellStyle name="Обычный 2 2 6 2 9 2 3" xfId="28034"/>
    <cellStyle name="Обычный 2 2 6 2 9 2 3 2" xfId="28035"/>
    <cellStyle name="Обычный 2 2 6 2 9 2 4" xfId="28036"/>
    <cellStyle name="Обычный 2 2 6 2 9 3" xfId="28037"/>
    <cellStyle name="Обычный 2 2 6 2 9 3 2" xfId="28038"/>
    <cellStyle name="Обычный 2 2 6 2 9 3 2 2" xfId="28039"/>
    <cellStyle name="Обычный 2 2 6 2 9 3 3" xfId="28040"/>
    <cellStyle name="Обычный 2 2 6 2 9 4" xfId="28041"/>
    <cellStyle name="Обычный 2 2 6 2 9 4 2" xfId="28042"/>
    <cellStyle name="Обычный 2 2 6 2 9 5" xfId="28043"/>
    <cellStyle name="Обычный 2 2 6 3" xfId="28044"/>
    <cellStyle name="Обычный 2 2 6 3 10" xfId="28045"/>
    <cellStyle name="Обычный 2 2 6 3 10 2" xfId="28046"/>
    <cellStyle name="Обычный 2 2 6 3 11" xfId="28047"/>
    <cellStyle name="Обычный 2 2 6 3 2" xfId="28048"/>
    <cellStyle name="Обычный 2 2 6 3 2 10" xfId="28049"/>
    <cellStyle name="Обычный 2 2 6 3 2 2" xfId="28050"/>
    <cellStyle name="Обычный 2 2 6 3 2 2 2" xfId="28051"/>
    <cellStyle name="Обычный 2 2 6 3 2 2 2 2" xfId="28052"/>
    <cellStyle name="Обычный 2 2 6 3 2 2 2 2 2" xfId="28053"/>
    <cellStyle name="Обычный 2 2 6 3 2 2 2 2 2 2" xfId="28054"/>
    <cellStyle name="Обычный 2 2 6 3 2 2 2 2 2 2 2" xfId="28055"/>
    <cellStyle name="Обычный 2 2 6 3 2 2 2 2 2 3" xfId="28056"/>
    <cellStyle name="Обычный 2 2 6 3 2 2 2 2 3" xfId="28057"/>
    <cellStyle name="Обычный 2 2 6 3 2 2 2 2 3 2" xfId="28058"/>
    <cellStyle name="Обычный 2 2 6 3 2 2 2 2 4" xfId="28059"/>
    <cellStyle name="Обычный 2 2 6 3 2 2 2 3" xfId="28060"/>
    <cellStyle name="Обычный 2 2 6 3 2 2 2 3 2" xfId="28061"/>
    <cellStyle name="Обычный 2 2 6 3 2 2 2 3 2 2" xfId="28062"/>
    <cellStyle name="Обычный 2 2 6 3 2 2 2 3 3" xfId="28063"/>
    <cellStyle name="Обычный 2 2 6 3 2 2 2 4" xfId="28064"/>
    <cellStyle name="Обычный 2 2 6 3 2 2 2 4 2" xfId="28065"/>
    <cellStyle name="Обычный 2 2 6 3 2 2 2 5" xfId="28066"/>
    <cellStyle name="Обычный 2 2 6 3 2 2 3" xfId="28067"/>
    <cellStyle name="Обычный 2 2 6 3 2 2 3 2" xfId="28068"/>
    <cellStyle name="Обычный 2 2 6 3 2 2 3 2 2" xfId="28069"/>
    <cellStyle name="Обычный 2 2 6 3 2 2 3 2 2 2" xfId="28070"/>
    <cellStyle name="Обычный 2 2 6 3 2 2 3 2 3" xfId="28071"/>
    <cellStyle name="Обычный 2 2 6 3 2 2 3 3" xfId="28072"/>
    <cellStyle name="Обычный 2 2 6 3 2 2 3 3 2" xfId="28073"/>
    <cellStyle name="Обычный 2 2 6 3 2 2 3 4" xfId="28074"/>
    <cellStyle name="Обычный 2 2 6 3 2 2 4" xfId="28075"/>
    <cellStyle name="Обычный 2 2 6 3 2 2 4 2" xfId="28076"/>
    <cellStyle name="Обычный 2 2 6 3 2 2 4 2 2" xfId="28077"/>
    <cellStyle name="Обычный 2 2 6 3 2 2 4 3" xfId="28078"/>
    <cellStyle name="Обычный 2 2 6 3 2 2 5" xfId="28079"/>
    <cellStyle name="Обычный 2 2 6 3 2 2 5 2" xfId="28080"/>
    <cellStyle name="Обычный 2 2 6 3 2 2 6" xfId="28081"/>
    <cellStyle name="Обычный 2 2 6 3 2 3" xfId="28082"/>
    <cellStyle name="Обычный 2 2 6 3 2 3 2" xfId="28083"/>
    <cellStyle name="Обычный 2 2 6 3 2 3 2 2" xfId="28084"/>
    <cellStyle name="Обычный 2 2 6 3 2 3 2 2 2" xfId="28085"/>
    <cellStyle name="Обычный 2 2 6 3 2 3 2 2 2 2" xfId="28086"/>
    <cellStyle name="Обычный 2 2 6 3 2 3 2 2 2 2 2" xfId="28087"/>
    <cellStyle name="Обычный 2 2 6 3 2 3 2 2 2 3" xfId="28088"/>
    <cellStyle name="Обычный 2 2 6 3 2 3 2 2 3" xfId="28089"/>
    <cellStyle name="Обычный 2 2 6 3 2 3 2 2 3 2" xfId="28090"/>
    <cellStyle name="Обычный 2 2 6 3 2 3 2 2 4" xfId="28091"/>
    <cellStyle name="Обычный 2 2 6 3 2 3 2 3" xfId="28092"/>
    <cellStyle name="Обычный 2 2 6 3 2 3 2 3 2" xfId="28093"/>
    <cellStyle name="Обычный 2 2 6 3 2 3 2 3 2 2" xfId="28094"/>
    <cellStyle name="Обычный 2 2 6 3 2 3 2 3 3" xfId="28095"/>
    <cellStyle name="Обычный 2 2 6 3 2 3 2 4" xfId="28096"/>
    <cellStyle name="Обычный 2 2 6 3 2 3 2 4 2" xfId="28097"/>
    <cellStyle name="Обычный 2 2 6 3 2 3 2 5" xfId="28098"/>
    <cellStyle name="Обычный 2 2 6 3 2 3 3" xfId="28099"/>
    <cellStyle name="Обычный 2 2 6 3 2 3 3 2" xfId="28100"/>
    <cellStyle name="Обычный 2 2 6 3 2 3 3 2 2" xfId="28101"/>
    <cellStyle name="Обычный 2 2 6 3 2 3 3 2 2 2" xfId="28102"/>
    <cellStyle name="Обычный 2 2 6 3 2 3 3 2 3" xfId="28103"/>
    <cellStyle name="Обычный 2 2 6 3 2 3 3 3" xfId="28104"/>
    <cellStyle name="Обычный 2 2 6 3 2 3 3 3 2" xfId="28105"/>
    <cellStyle name="Обычный 2 2 6 3 2 3 3 4" xfId="28106"/>
    <cellStyle name="Обычный 2 2 6 3 2 3 4" xfId="28107"/>
    <cellStyle name="Обычный 2 2 6 3 2 3 4 2" xfId="28108"/>
    <cellStyle name="Обычный 2 2 6 3 2 3 4 2 2" xfId="28109"/>
    <cellStyle name="Обычный 2 2 6 3 2 3 4 3" xfId="28110"/>
    <cellStyle name="Обычный 2 2 6 3 2 3 5" xfId="28111"/>
    <cellStyle name="Обычный 2 2 6 3 2 3 5 2" xfId="28112"/>
    <cellStyle name="Обычный 2 2 6 3 2 3 6" xfId="28113"/>
    <cellStyle name="Обычный 2 2 6 3 2 4" xfId="28114"/>
    <cellStyle name="Обычный 2 2 6 3 2 4 2" xfId="28115"/>
    <cellStyle name="Обычный 2 2 6 3 2 4 2 2" xfId="28116"/>
    <cellStyle name="Обычный 2 2 6 3 2 4 2 2 2" xfId="28117"/>
    <cellStyle name="Обычный 2 2 6 3 2 4 2 2 2 2" xfId="28118"/>
    <cellStyle name="Обычный 2 2 6 3 2 4 2 2 2 2 2" xfId="28119"/>
    <cellStyle name="Обычный 2 2 6 3 2 4 2 2 2 3" xfId="28120"/>
    <cellStyle name="Обычный 2 2 6 3 2 4 2 2 3" xfId="28121"/>
    <cellStyle name="Обычный 2 2 6 3 2 4 2 2 3 2" xfId="28122"/>
    <cellStyle name="Обычный 2 2 6 3 2 4 2 2 4" xfId="28123"/>
    <cellStyle name="Обычный 2 2 6 3 2 4 2 3" xfId="28124"/>
    <cellStyle name="Обычный 2 2 6 3 2 4 2 3 2" xfId="28125"/>
    <cellStyle name="Обычный 2 2 6 3 2 4 2 3 2 2" xfId="28126"/>
    <cellStyle name="Обычный 2 2 6 3 2 4 2 3 3" xfId="28127"/>
    <cellStyle name="Обычный 2 2 6 3 2 4 2 4" xfId="28128"/>
    <cellStyle name="Обычный 2 2 6 3 2 4 2 4 2" xfId="28129"/>
    <cellStyle name="Обычный 2 2 6 3 2 4 2 5" xfId="28130"/>
    <cellStyle name="Обычный 2 2 6 3 2 4 3" xfId="28131"/>
    <cellStyle name="Обычный 2 2 6 3 2 4 3 2" xfId="28132"/>
    <cellStyle name="Обычный 2 2 6 3 2 4 3 2 2" xfId="28133"/>
    <cellStyle name="Обычный 2 2 6 3 2 4 3 2 2 2" xfId="28134"/>
    <cellStyle name="Обычный 2 2 6 3 2 4 3 2 3" xfId="28135"/>
    <cellStyle name="Обычный 2 2 6 3 2 4 3 3" xfId="28136"/>
    <cellStyle name="Обычный 2 2 6 3 2 4 3 3 2" xfId="28137"/>
    <cellStyle name="Обычный 2 2 6 3 2 4 3 4" xfId="28138"/>
    <cellStyle name="Обычный 2 2 6 3 2 4 4" xfId="28139"/>
    <cellStyle name="Обычный 2 2 6 3 2 4 4 2" xfId="28140"/>
    <cellStyle name="Обычный 2 2 6 3 2 4 4 2 2" xfId="28141"/>
    <cellStyle name="Обычный 2 2 6 3 2 4 4 3" xfId="28142"/>
    <cellStyle name="Обычный 2 2 6 3 2 4 5" xfId="28143"/>
    <cellStyle name="Обычный 2 2 6 3 2 4 5 2" xfId="28144"/>
    <cellStyle name="Обычный 2 2 6 3 2 4 6" xfId="28145"/>
    <cellStyle name="Обычный 2 2 6 3 2 5" xfId="28146"/>
    <cellStyle name="Обычный 2 2 6 3 2 5 2" xfId="28147"/>
    <cellStyle name="Обычный 2 2 6 3 2 5 2 2" xfId="28148"/>
    <cellStyle name="Обычный 2 2 6 3 2 5 2 2 2" xfId="28149"/>
    <cellStyle name="Обычный 2 2 6 3 2 5 2 2 2 2" xfId="28150"/>
    <cellStyle name="Обычный 2 2 6 3 2 5 2 2 2 2 2" xfId="28151"/>
    <cellStyle name="Обычный 2 2 6 3 2 5 2 2 2 3" xfId="28152"/>
    <cellStyle name="Обычный 2 2 6 3 2 5 2 2 3" xfId="28153"/>
    <cellStyle name="Обычный 2 2 6 3 2 5 2 2 3 2" xfId="28154"/>
    <cellStyle name="Обычный 2 2 6 3 2 5 2 2 4" xfId="28155"/>
    <cellStyle name="Обычный 2 2 6 3 2 5 2 3" xfId="28156"/>
    <cellStyle name="Обычный 2 2 6 3 2 5 2 3 2" xfId="28157"/>
    <cellStyle name="Обычный 2 2 6 3 2 5 2 3 2 2" xfId="28158"/>
    <cellStyle name="Обычный 2 2 6 3 2 5 2 3 3" xfId="28159"/>
    <cellStyle name="Обычный 2 2 6 3 2 5 2 4" xfId="28160"/>
    <cellStyle name="Обычный 2 2 6 3 2 5 2 4 2" xfId="28161"/>
    <cellStyle name="Обычный 2 2 6 3 2 5 2 5" xfId="28162"/>
    <cellStyle name="Обычный 2 2 6 3 2 5 3" xfId="28163"/>
    <cellStyle name="Обычный 2 2 6 3 2 5 3 2" xfId="28164"/>
    <cellStyle name="Обычный 2 2 6 3 2 5 3 2 2" xfId="28165"/>
    <cellStyle name="Обычный 2 2 6 3 2 5 3 2 2 2" xfId="28166"/>
    <cellStyle name="Обычный 2 2 6 3 2 5 3 2 3" xfId="28167"/>
    <cellStyle name="Обычный 2 2 6 3 2 5 3 3" xfId="28168"/>
    <cellStyle name="Обычный 2 2 6 3 2 5 3 3 2" xfId="28169"/>
    <cellStyle name="Обычный 2 2 6 3 2 5 3 4" xfId="28170"/>
    <cellStyle name="Обычный 2 2 6 3 2 5 4" xfId="28171"/>
    <cellStyle name="Обычный 2 2 6 3 2 5 4 2" xfId="28172"/>
    <cellStyle name="Обычный 2 2 6 3 2 5 4 2 2" xfId="28173"/>
    <cellStyle name="Обычный 2 2 6 3 2 5 4 3" xfId="28174"/>
    <cellStyle name="Обычный 2 2 6 3 2 5 5" xfId="28175"/>
    <cellStyle name="Обычный 2 2 6 3 2 5 5 2" xfId="28176"/>
    <cellStyle name="Обычный 2 2 6 3 2 5 6" xfId="28177"/>
    <cellStyle name="Обычный 2 2 6 3 2 6" xfId="28178"/>
    <cellStyle name="Обычный 2 2 6 3 2 6 2" xfId="28179"/>
    <cellStyle name="Обычный 2 2 6 3 2 6 2 2" xfId="28180"/>
    <cellStyle name="Обычный 2 2 6 3 2 6 2 2 2" xfId="28181"/>
    <cellStyle name="Обычный 2 2 6 3 2 6 2 2 2 2" xfId="28182"/>
    <cellStyle name="Обычный 2 2 6 3 2 6 2 2 3" xfId="28183"/>
    <cellStyle name="Обычный 2 2 6 3 2 6 2 3" xfId="28184"/>
    <cellStyle name="Обычный 2 2 6 3 2 6 2 3 2" xfId="28185"/>
    <cellStyle name="Обычный 2 2 6 3 2 6 2 4" xfId="28186"/>
    <cellStyle name="Обычный 2 2 6 3 2 6 3" xfId="28187"/>
    <cellStyle name="Обычный 2 2 6 3 2 6 3 2" xfId="28188"/>
    <cellStyle name="Обычный 2 2 6 3 2 6 3 2 2" xfId="28189"/>
    <cellStyle name="Обычный 2 2 6 3 2 6 3 3" xfId="28190"/>
    <cellStyle name="Обычный 2 2 6 3 2 6 4" xfId="28191"/>
    <cellStyle name="Обычный 2 2 6 3 2 6 4 2" xfId="28192"/>
    <cellStyle name="Обычный 2 2 6 3 2 6 5" xfId="28193"/>
    <cellStyle name="Обычный 2 2 6 3 2 7" xfId="28194"/>
    <cellStyle name="Обычный 2 2 6 3 2 7 2" xfId="28195"/>
    <cellStyle name="Обычный 2 2 6 3 2 7 2 2" xfId="28196"/>
    <cellStyle name="Обычный 2 2 6 3 2 7 2 2 2" xfId="28197"/>
    <cellStyle name="Обычный 2 2 6 3 2 7 2 3" xfId="28198"/>
    <cellStyle name="Обычный 2 2 6 3 2 7 3" xfId="28199"/>
    <cellStyle name="Обычный 2 2 6 3 2 7 3 2" xfId="28200"/>
    <cellStyle name="Обычный 2 2 6 3 2 7 4" xfId="28201"/>
    <cellStyle name="Обычный 2 2 6 3 2 8" xfId="28202"/>
    <cellStyle name="Обычный 2 2 6 3 2 8 2" xfId="28203"/>
    <cellStyle name="Обычный 2 2 6 3 2 8 2 2" xfId="28204"/>
    <cellStyle name="Обычный 2 2 6 3 2 8 3" xfId="28205"/>
    <cellStyle name="Обычный 2 2 6 3 2 9" xfId="28206"/>
    <cellStyle name="Обычный 2 2 6 3 2 9 2" xfId="28207"/>
    <cellStyle name="Обычный 2 2 6 3 3" xfId="28208"/>
    <cellStyle name="Обычный 2 2 6 3 3 2" xfId="28209"/>
    <cellStyle name="Обычный 2 2 6 3 3 2 2" xfId="28210"/>
    <cellStyle name="Обычный 2 2 6 3 3 2 2 2" xfId="28211"/>
    <cellStyle name="Обычный 2 2 6 3 3 2 2 2 2" xfId="28212"/>
    <cellStyle name="Обычный 2 2 6 3 3 2 2 2 2 2" xfId="28213"/>
    <cellStyle name="Обычный 2 2 6 3 3 2 2 2 3" xfId="28214"/>
    <cellStyle name="Обычный 2 2 6 3 3 2 2 3" xfId="28215"/>
    <cellStyle name="Обычный 2 2 6 3 3 2 2 3 2" xfId="28216"/>
    <cellStyle name="Обычный 2 2 6 3 3 2 2 4" xfId="28217"/>
    <cellStyle name="Обычный 2 2 6 3 3 2 3" xfId="28218"/>
    <cellStyle name="Обычный 2 2 6 3 3 2 3 2" xfId="28219"/>
    <cellStyle name="Обычный 2 2 6 3 3 2 3 2 2" xfId="28220"/>
    <cellStyle name="Обычный 2 2 6 3 3 2 3 3" xfId="28221"/>
    <cellStyle name="Обычный 2 2 6 3 3 2 4" xfId="28222"/>
    <cellStyle name="Обычный 2 2 6 3 3 2 4 2" xfId="28223"/>
    <cellStyle name="Обычный 2 2 6 3 3 2 5" xfId="28224"/>
    <cellStyle name="Обычный 2 2 6 3 3 3" xfId="28225"/>
    <cellStyle name="Обычный 2 2 6 3 3 3 2" xfId="28226"/>
    <cellStyle name="Обычный 2 2 6 3 3 3 2 2" xfId="28227"/>
    <cellStyle name="Обычный 2 2 6 3 3 3 2 2 2" xfId="28228"/>
    <cellStyle name="Обычный 2 2 6 3 3 3 2 3" xfId="28229"/>
    <cellStyle name="Обычный 2 2 6 3 3 3 3" xfId="28230"/>
    <cellStyle name="Обычный 2 2 6 3 3 3 3 2" xfId="28231"/>
    <cellStyle name="Обычный 2 2 6 3 3 3 4" xfId="28232"/>
    <cellStyle name="Обычный 2 2 6 3 3 4" xfId="28233"/>
    <cellStyle name="Обычный 2 2 6 3 3 4 2" xfId="28234"/>
    <cellStyle name="Обычный 2 2 6 3 3 4 2 2" xfId="28235"/>
    <cellStyle name="Обычный 2 2 6 3 3 4 3" xfId="28236"/>
    <cellStyle name="Обычный 2 2 6 3 3 5" xfId="28237"/>
    <cellStyle name="Обычный 2 2 6 3 3 5 2" xfId="28238"/>
    <cellStyle name="Обычный 2 2 6 3 3 6" xfId="28239"/>
    <cellStyle name="Обычный 2 2 6 3 4" xfId="28240"/>
    <cellStyle name="Обычный 2 2 6 3 4 2" xfId="28241"/>
    <cellStyle name="Обычный 2 2 6 3 4 2 2" xfId="28242"/>
    <cellStyle name="Обычный 2 2 6 3 4 2 2 2" xfId="28243"/>
    <cellStyle name="Обычный 2 2 6 3 4 2 2 2 2" xfId="28244"/>
    <cellStyle name="Обычный 2 2 6 3 4 2 2 2 2 2" xfId="28245"/>
    <cellStyle name="Обычный 2 2 6 3 4 2 2 2 3" xfId="28246"/>
    <cellStyle name="Обычный 2 2 6 3 4 2 2 3" xfId="28247"/>
    <cellStyle name="Обычный 2 2 6 3 4 2 2 3 2" xfId="28248"/>
    <cellStyle name="Обычный 2 2 6 3 4 2 2 4" xfId="28249"/>
    <cellStyle name="Обычный 2 2 6 3 4 2 3" xfId="28250"/>
    <cellStyle name="Обычный 2 2 6 3 4 2 3 2" xfId="28251"/>
    <cellStyle name="Обычный 2 2 6 3 4 2 3 2 2" xfId="28252"/>
    <cellStyle name="Обычный 2 2 6 3 4 2 3 3" xfId="28253"/>
    <cellStyle name="Обычный 2 2 6 3 4 2 4" xfId="28254"/>
    <cellStyle name="Обычный 2 2 6 3 4 2 4 2" xfId="28255"/>
    <cellStyle name="Обычный 2 2 6 3 4 2 5" xfId="28256"/>
    <cellStyle name="Обычный 2 2 6 3 4 3" xfId="28257"/>
    <cellStyle name="Обычный 2 2 6 3 4 3 2" xfId="28258"/>
    <cellStyle name="Обычный 2 2 6 3 4 3 2 2" xfId="28259"/>
    <cellStyle name="Обычный 2 2 6 3 4 3 2 2 2" xfId="28260"/>
    <cellStyle name="Обычный 2 2 6 3 4 3 2 3" xfId="28261"/>
    <cellStyle name="Обычный 2 2 6 3 4 3 3" xfId="28262"/>
    <cellStyle name="Обычный 2 2 6 3 4 3 3 2" xfId="28263"/>
    <cellStyle name="Обычный 2 2 6 3 4 3 4" xfId="28264"/>
    <cellStyle name="Обычный 2 2 6 3 4 4" xfId="28265"/>
    <cellStyle name="Обычный 2 2 6 3 4 4 2" xfId="28266"/>
    <cellStyle name="Обычный 2 2 6 3 4 4 2 2" xfId="28267"/>
    <cellStyle name="Обычный 2 2 6 3 4 4 3" xfId="28268"/>
    <cellStyle name="Обычный 2 2 6 3 4 5" xfId="28269"/>
    <cellStyle name="Обычный 2 2 6 3 4 5 2" xfId="28270"/>
    <cellStyle name="Обычный 2 2 6 3 4 6" xfId="28271"/>
    <cellStyle name="Обычный 2 2 6 3 5" xfId="28272"/>
    <cellStyle name="Обычный 2 2 6 3 5 2" xfId="28273"/>
    <cellStyle name="Обычный 2 2 6 3 5 2 2" xfId="28274"/>
    <cellStyle name="Обычный 2 2 6 3 5 2 2 2" xfId="28275"/>
    <cellStyle name="Обычный 2 2 6 3 5 2 2 2 2" xfId="28276"/>
    <cellStyle name="Обычный 2 2 6 3 5 2 2 2 2 2" xfId="28277"/>
    <cellStyle name="Обычный 2 2 6 3 5 2 2 2 3" xfId="28278"/>
    <cellStyle name="Обычный 2 2 6 3 5 2 2 3" xfId="28279"/>
    <cellStyle name="Обычный 2 2 6 3 5 2 2 3 2" xfId="28280"/>
    <cellStyle name="Обычный 2 2 6 3 5 2 2 4" xfId="28281"/>
    <cellStyle name="Обычный 2 2 6 3 5 2 3" xfId="28282"/>
    <cellStyle name="Обычный 2 2 6 3 5 2 3 2" xfId="28283"/>
    <cellStyle name="Обычный 2 2 6 3 5 2 3 2 2" xfId="28284"/>
    <cellStyle name="Обычный 2 2 6 3 5 2 3 3" xfId="28285"/>
    <cellStyle name="Обычный 2 2 6 3 5 2 4" xfId="28286"/>
    <cellStyle name="Обычный 2 2 6 3 5 2 4 2" xfId="28287"/>
    <cellStyle name="Обычный 2 2 6 3 5 2 5" xfId="28288"/>
    <cellStyle name="Обычный 2 2 6 3 5 3" xfId="28289"/>
    <cellStyle name="Обычный 2 2 6 3 5 3 2" xfId="28290"/>
    <cellStyle name="Обычный 2 2 6 3 5 3 2 2" xfId="28291"/>
    <cellStyle name="Обычный 2 2 6 3 5 3 2 2 2" xfId="28292"/>
    <cellStyle name="Обычный 2 2 6 3 5 3 2 3" xfId="28293"/>
    <cellStyle name="Обычный 2 2 6 3 5 3 3" xfId="28294"/>
    <cellStyle name="Обычный 2 2 6 3 5 3 3 2" xfId="28295"/>
    <cellStyle name="Обычный 2 2 6 3 5 3 4" xfId="28296"/>
    <cellStyle name="Обычный 2 2 6 3 5 4" xfId="28297"/>
    <cellStyle name="Обычный 2 2 6 3 5 4 2" xfId="28298"/>
    <cellStyle name="Обычный 2 2 6 3 5 4 2 2" xfId="28299"/>
    <cellStyle name="Обычный 2 2 6 3 5 4 3" xfId="28300"/>
    <cellStyle name="Обычный 2 2 6 3 5 5" xfId="28301"/>
    <cellStyle name="Обычный 2 2 6 3 5 5 2" xfId="28302"/>
    <cellStyle name="Обычный 2 2 6 3 5 6" xfId="28303"/>
    <cellStyle name="Обычный 2 2 6 3 6" xfId="28304"/>
    <cellStyle name="Обычный 2 2 6 3 6 2" xfId="28305"/>
    <cellStyle name="Обычный 2 2 6 3 6 2 2" xfId="28306"/>
    <cellStyle name="Обычный 2 2 6 3 6 2 2 2" xfId="28307"/>
    <cellStyle name="Обычный 2 2 6 3 6 2 2 2 2" xfId="28308"/>
    <cellStyle name="Обычный 2 2 6 3 6 2 2 2 2 2" xfId="28309"/>
    <cellStyle name="Обычный 2 2 6 3 6 2 2 2 3" xfId="28310"/>
    <cellStyle name="Обычный 2 2 6 3 6 2 2 3" xfId="28311"/>
    <cellStyle name="Обычный 2 2 6 3 6 2 2 3 2" xfId="28312"/>
    <cellStyle name="Обычный 2 2 6 3 6 2 2 4" xfId="28313"/>
    <cellStyle name="Обычный 2 2 6 3 6 2 3" xfId="28314"/>
    <cellStyle name="Обычный 2 2 6 3 6 2 3 2" xfId="28315"/>
    <cellStyle name="Обычный 2 2 6 3 6 2 3 2 2" xfId="28316"/>
    <cellStyle name="Обычный 2 2 6 3 6 2 3 3" xfId="28317"/>
    <cellStyle name="Обычный 2 2 6 3 6 2 4" xfId="28318"/>
    <cellStyle name="Обычный 2 2 6 3 6 2 4 2" xfId="28319"/>
    <cellStyle name="Обычный 2 2 6 3 6 2 5" xfId="28320"/>
    <cellStyle name="Обычный 2 2 6 3 6 3" xfId="28321"/>
    <cellStyle name="Обычный 2 2 6 3 6 3 2" xfId="28322"/>
    <cellStyle name="Обычный 2 2 6 3 6 3 2 2" xfId="28323"/>
    <cellStyle name="Обычный 2 2 6 3 6 3 2 2 2" xfId="28324"/>
    <cellStyle name="Обычный 2 2 6 3 6 3 2 3" xfId="28325"/>
    <cellStyle name="Обычный 2 2 6 3 6 3 3" xfId="28326"/>
    <cellStyle name="Обычный 2 2 6 3 6 3 3 2" xfId="28327"/>
    <cellStyle name="Обычный 2 2 6 3 6 3 4" xfId="28328"/>
    <cellStyle name="Обычный 2 2 6 3 6 4" xfId="28329"/>
    <cellStyle name="Обычный 2 2 6 3 6 4 2" xfId="28330"/>
    <cellStyle name="Обычный 2 2 6 3 6 4 2 2" xfId="28331"/>
    <cellStyle name="Обычный 2 2 6 3 6 4 3" xfId="28332"/>
    <cellStyle name="Обычный 2 2 6 3 6 5" xfId="28333"/>
    <cellStyle name="Обычный 2 2 6 3 6 5 2" xfId="28334"/>
    <cellStyle name="Обычный 2 2 6 3 6 6" xfId="28335"/>
    <cellStyle name="Обычный 2 2 6 3 7" xfId="28336"/>
    <cellStyle name="Обычный 2 2 6 3 7 2" xfId="28337"/>
    <cellStyle name="Обычный 2 2 6 3 7 2 2" xfId="28338"/>
    <cellStyle name="Обычный 2 2 6 3 7 2 2 2" xfId="28339"/>
    <cellStyle name="Обычный 2 2 6 3 7 2 2 2 2" xfId="28340"/>
    <cellStyle name="Обычный 2 2 6 3 7 2 2 3" xfId="28341"/>
    <cellStyle name="Обычный 2 2 6 3 7 2 3" xfId="28342"/>
    <cellStyle name="Обычный 2 2 6 3 7 2 3 2" xfId="28343"/>
    <cellStyle name="Обычный 2 2 6 3 7 2 4" xfId="28344"/>
    <cellStyle name="Обычный 2 2 6 3 7 3" xfId="28345"/>
    <cellStyle name="Обычный 2 2 6 3 7 3 2" xfId="28346"/>
    <cellStyle name="Обычный 2 2 6 3 7 3 2 2" xfId="28347"/>
    <cellStyle name="Обычный 2 2 6 3 7 3 3" xfId="28348"/>
    <cellStyle name="Обычный 2 2 6 3 7 4" xfId="28349"/>
    <cellStyle name="Обычный 2 2 6 3 7 4 2" xfId="28350"/>
    <cellStyle name="Обычный 2 2 6 3 7 5" xfId="28351"/>
    <cellStyle name="Обычный 2 2 6 3 8" xfId="28352"/>
    <cellStyle name="Обычный 2 2 6 3 8 2" xfId="28353"/>
    <cellStyle name="Обычный 2 2 6 3 8 2 2" xfId="28354"/>
    <cellStyle name="Обычный 2 2 6 3 8 2 2 2" xfId="28355"/>
    <cellStyle name="Обычный 2 2 6 3 8 2 3" xfId="28356"/>
    <cellStyle name="Обычный 2 2 6 3 8 3" xfId="28357"/>
    <cellStyle name="Обычный 2 2 6 3 8 3 2" xfId="28358"/>
    <cellStyle name="Обычный 2 2 6 3 8 4" xfId="28359"/>
    <cellStyle name="Обычный 2 2 6 3 9" xfId="28360"/>
    <cellStyle name="Обычный 2 2 6 3 9 2" xfId="28361"/>
    <cellStyle name="Обычный 2 2 6 3 9 2 2" xfId="28362"/>
    <cellStyle name="Обычный 2 2 6 3 9 3" xfId="28363"/>
    <cellStyle name="Обычный 2 2 6 4" xfId="28364"/>
    <cellStyle name="Обычный 2 2 6 4 10" xfId="28365"/>
    <cellStyle name="Обычный 2 2 6 4 2" xfId="28366"/>
    <cellStyle name="Обычный 2 2 6 4 2 2" xfId="28367"/>
    <cellStyle name="Обычный 2 2 6 4 2 2 2" xfId="28368"/>
    <cellStyle name="Обычный 2 2 6 4 2 2 2 2" xfId="28369"/>
    <cellStyle name="Обычный 2 2 6 4 2 2 2 2 2" xfId="28370"/>
    <cellStyle name="Обычный 2 2 6 4 2 2 2 2 2 2" xfId="28371"/>
    <cellStyle name="Обычный 2 2 6 4 2 2 2 2 3" xfId="28372"/>
    <cellStyle name="Обычный 2 2 6 4 2 2 2 3" xfId="28373"/>
    <cellStyle name="Обычный 2 2 6 4 2 2 2 3 2" xfId="28374"/>
    <cellStyle name="Обычный 2 2 6 4 2 2 2 4" xfId="28375"/>
    <cellStyle name="Обычный 2 2 6 4 2 2 3" xfId="28376"/>
    <cellStyle name="Обычный 2 2 6 4 2 2 3 2" xfId="28377"/>
    <cellStyle name="Обычный 2 2 6 4 2 2 3 2 2" xfId="28378"/>
    <cellStyle name="Обычный 2 2 6 4 2 2 3 3" xfId="28379"/>
    <cellStyle name="Обычный 2 2 6 4 2 2 4" xfId="28380"/>
    <cellStyle name="Обычный 2 2 6 4 2 2 4 2" xfId="28381"/>
    <cellStyle name="Обычный 2 2 6 4 2 2 5" xfId="28382"/>
    <cellStyle name="Обычный 2 2 6 4 2 3" xfId="28383"/>
    <cellStyle name="Обычный 2 2 6 4 2 3 2" xfId="28384"/>
    <cellStyle name="Обычный 2 2 6 4 2 3 2 2" xfId="28385"/>
    <cellStyle name="Обычный 2 2 6 4 2 3 2 2 2" xfId="28386"/>
    <cellStyle name="Обычный 2 2 6 4 2 3 2 3" xfId="28387"/>
    <cellStyle name="Обычный 2 2 6 4 2 3 3" xfId="28388"/>
    <cellStyle name="Обычный 2 2 6 4 2 3 3 2" xfId="28389"/>
    <cellStyle name="Обычный 2 2 6 4 2 3 4" xfId="28390"/>
    <cellStyle name="Обычный 2 2 6 4 2 4" xfId="28391"/>
    <cellStyle name="Обычный 2 2 6 4 2 4 2" xfId="28392"/>
    <cellStyle name="Обычный 2 2 6 4 2 4 2 2" xfId="28393"/>
    <cellStyle name="Обычный 2 2 6 4 2 4 3" xfId="28394"/>
    <cellStyle name="Обычный 2 2 6 4 2 5" xfId="28395"/>
    <cellStyle name="Обычный 2 2 6 4 2 5 2" xfId="28396"/>
    <cellStyle name="Обычный 2 2 6 4 2 6" xfId="28397"/>
    <cellStyle name="Обычный 2 2 6 4 3" xfId="28398"/>
    <cellStyle name="Обычный 2 2 6 4 3 2" xfId="28399"/>
    <cellStyle name="Обычный 2 2 6 4 3 2 2" xfId="28400"/>
    <cellStyle name="Обычный 2 2 6 4 3 2 2 2" xfId="28401"/>
    <cellStyle name="Обычный 2 2 6 4 3 2 2 2 2" xfId="28402"/>
    <cellStyle name="Обычный 2 2 6 4 3 2 2 2 2 2" xfId="28403"/>
    <cellStyle name="Обычный 2 2 6 4 3 2 2 2 3" xfId="28404"/>
    <cellStyle name="Обычный 2 2 6 4 3 2 2 3" xfId="28405"/>
    <cellStyle name="Обычный 2 2 6 4 3 2 2 3 2" xfId="28406"/>
    <cellStyle name="Обычный 2 2 6 4 3 2 2 4" xfId="28407"/>
    <cellStyle name="Обычный 2 2 6 4 3 2 3" xfId="28408"/>
    <cellStyle name="Обычный 2 2 6 4 3 2 3 2" xfId="28409"/>
    <cellStyle name="Обычный 2 2 6 4 3 2 3 2 2" xfId="28410"/>
    <cellStyle name="Обычный 2 2 6 4 3 2 3 3" xfId="28411"/>
    <cellStyle name="Обычный 2 2 6 4 3 2 4" xfId="28412"/>
    <cellStyle name="Обычный 2 2 6 4 3 2 4 2" xfId="28413"/>
    <cellStyle name="Обычный 2 2 6 4 3 2 5" xfId="28414"/>
    <cellStyle name="Обычный 2 2 6 4 3 3" xfId="28415"/>
    <cellStyle name="Обычный 2 2 6 4 3 3 2" xfId="28416"/>
    <cellStyle name="Обычный 2 2 6 4 3 3 2 2" xfId="28417"/>
    <cellStyle name="Обычный 2 2 6 4 3 3 2 2 2" xfId="28418"/>
    <cellStyle name="Обычный 2 2 6 4 3 3 2 3" xfId="28419"/>
    <cellStyle name="Обычный 2 2 6 4 3 3 3" xfId="28420"/>
    <cellStyle name="Обычный 2 2 6 4 3 3 3 2" xfId="28421"/>
    <cellStyle name="Обычный 2 2 6 4 3 3 4" xfId="28422"/>
    <cellStyle name="Обычный 2 2 6 4 3 4" xfId="28423"/>
    <cellStyle name="Обычный 2 2 6 4 3 4 2" xfId="28424"/>
    <cellStyle name="Обычный 2 2 6 4 3 4 2 2" xfId="28425"/>
    <cellStyle name="Обычный 2 2 6 4 3 4 3" xfId="28426"/>
    <cellStyle name="Обычный 2 2 6 4 3 5" xfId="28427"/>
    <cellStyle name="Обычный 2 2 6 4 3 5 2" xfId="28428"/>
    <cellStyle name="Обычный 2 2 6 4 3 6" xfId="28429"/>
    <cellStyle name="Обычный 2 2 6 4 4" xfId="28430"/>
    <cellStyle name="Обычный 2 2 6 4 4 2" xfId="28431"/>
    <cellStyle name="Обычный 2 2 6 4 4 2 2" xfId="28432"/>
    <cellStyle name="Обычный 2 2 6 4 4 2 2 2" xfId="28433"/>
    <cellStyle name="Обычный 2 2 6 4 4 2 2 2 2" xfId="28434"/>
    <cellStyle name="Обычный 2 2 6 4 4 2 2 2 2 2" xfId="28435"/>
    <cellStyle name="Обычный 2 2 6 4 4 2 2 2 3" xfId="28436"/>
    <cellStyle name="Обычный 2 2 6 4 4 2 2 3" xfId="28437"/>
    <cellStyle name="Обычный 2 2 6 4 4 2 2 3 2" xfId="28438"/>
    <cellStyle name="Обычный 2 2 6 4 4 2 2 4" xfId="28439"/>
    <cellStyle name="Обычный 2 2 6 4 4 2 3" xfId="28440"/>
    <cellStyle name="Обычный 2 2 6 4 4 2 3 2" xfId="28441"/>
    <cellStyle name="Обычный 2 2 6 4 4 2 3 2 2" xfId="28442"/>
    <cellStyle name="Обычный 2 2 6 4 4 2 3 3" xfId="28443"/>
    <cellStyle name="Обычный 2 2 6 4 4 2 4" xfId="28444"/>
    <cellStyle name="Обычный 2 2 6 4 4 2 4 2" xfId="28445"/>
    <cellStyle name="Обычный 2 2 6 4 4 2 5" xfId="28446"/>
    <cellStyle name="Обычный 2 2 6 4 4 3" xfId="28447"/>
    <cellStyle name="Обычный 2 2 6 4 4 3 2" xfId="28448"/>
    <cellStyle name="Обычный 2 2 6 4 4 3 2 2" xfId="28449"/>
    <cellStyle name="Обычный 2 2 6 4 4 3 2 2 2" xfId="28450"/>
    <cellStyle name="Обычный 2 2 6 4 4 3 2 3" xfId="28451"/>
    <cellStyle name="Обычный 2 2 6 4 4 3 3" xfId="28452"/>
    <cellStyle name="Обычный 2 2 6 4 4 3 3 2" xfId="28453"/>
    <cellStyle name="Обычный 2 2 6 4 4 3 4" xfId="28454"/>
    <cellStyle name="Обычный 2 2 6 4 4 4" xfId="28455"/>
    <cellStyle name="Обычный 2 2 6 4 4 4 2" xfId="28456"/>
    <cellStyle name="Обычный 2 2 6 4 4 4 2 2" xfId="28457"/>
    <cellStyle name="Обычный 2 2 6 4 4 4 3" xfId="28458"/>
    <cellStyle name="Обычный 2 2 6 4 4 5" xfId="28459"/>
    <cellStyle name="Обычный 2 2 6 4 4 5 2" xfId="28460"/>
    <cellStyle name="Обычный 2 2 6 4 4 6" xfId="28461"/>
    <cellStyle name="Обычный 2 2 6 4 5" xfId="28462"/>
    <cellStyle name="Обычный 2 2 6 4 5 2" xfId="28463"/>
    <cellStyle name="Обычный 2 2 6 4 5 2 2" xfId="28464"/>
    <cellStyle name="Обычный 2 2 6 4 5 2 2 2" xfId="28465"/>
    <cellStyle name="Обычный 2 2 6 4 5 2 2 2 2" xfId="28466"/>
    <cellStyle name="Обычный 2 2 6 4 5 2 2 2 2 2" xfId="28467"/>
    <cellStyle name="Обычный 2 2 6 4 5 2 2 2 3" xfId="28468"/>
    <cellStyle name="Обычный 2 2 6 4 5 2 2 3" xfId="28469"/>
    <cellStyle name="Обычный 2 2 6 4 5 2 2 3 2" xfId="28470"/>
    <cellStyle name="Обычный 2 2 6 4 5 2 2 4" xfId="28471"/>
    <cellStyle name="Обычный 2 2 6 4 5 2 3" xfId="28472"/>
    <cellStyle name="Обычный 2 2 6 4 5 2 3 2" xfId="28473"/>
    <cellStyle name="Обычный 2 2 6 4 5 2 3 2 2" xfId="28474"/>
    <cellStyle name="Обычный 2 2 6 4 5 2 3 3" xfId="28475"/>
    <cellStyle name="Обычный 2 2 6 4 5 2 4" xfId="28476"/>
    <cellStyle name="Обычный 2 2 6 4 5 2 4 2" xfId="28477"/>
    <cellStyle name="Обычный 2 2 6 4 5 2 5" xfId="28478"/>
    <cellStyle name="Обычный 2 2 6 4 5 3" xfId="28479"/>
    <cellStyle name="Обычный 2 2 6 4 5 3 2" xfId="28480"/>
    <cellStyle name="Обычный 2 2 6 4 5 3 2 2" xfId="28481"/>
    <cellStyle name="Обычный 2 2 6 4 5 3 2 2 2" xfId="28482"/>
    <cellStyle name="Обычный 2 2 6 4 5 3 2 3" xfId="28483"/>
    <cellStyle name="Обычный 2 2 6 4 5 3 3" xfId="28484"/>
    <cellStyle name="Обычный 2 2 6 4 5 3 3 2" xfId="28485"/>
    <cellStyle name="Обычный 2 2 6 4 5 3 4" xfId="28486"/>
    <cellStyle name="Обычный 2 2 6 4 5 4" xfId="28487"/>
    <cellStyle name="Обычный 2 2 6 4 5 4 2" xfId="28488"/>
    <cellStyle name="Обычный 2 2 6 4 5 4 2 2" xfId="28489"/>
    <cellStyle name="Обычный 2 2 6 4 5 4 3" xfId="28490"/>
    <cellStyle name="Обычный 2 2 6 4 5 5" xfId="28491"/>
    <cellStyle name="Обычный 2 2 6 4 5 5 2" xfId="28492"/>
    <cellStyle name="Обычный 2 2 6 4 5 6" xfId="28493"/>
    <cellStyle name="Обычный 2 2 6 4 6" xfId="28494"/>
    <cellStyle name="Обычный 2 2 6 4 6 2" xfId="28495"/>
    <cellStyle name="Обычный 2 2 6 4 6 2 2" xfId="28496"/>
    <cellStyle name="Обычный 2 2 6 4 6 2 2 2" xfId="28497"/>
    <cellStyle name="Обычный 2 2 6 4 6 2 2 2 2" xfId="28498"/>
    <cellStyle name="Обычный 2 2 6 4 6 2 2 3" xfId="28499"/>
    <cellStyle name="Обычный 2 2 6 4 6 2 3" xfId="28500"/>
    <cellStyle name="Обычный 2 2 6 4 6 2 3 2" xfId="28501"/>
    <cellStyle name="Обычный 2 2 6 4 6 2 4" xfId="28502"/>
    <cellStyle name="Обычный 2 2 6 4 6 3" xfId="28503"/>
    <cellStyle name="Обычный 2 2 6 4 6 3 2" xfId="28504"/>
    <cellStyle name="Обычный 2 2 6 4 6 3 2 2" xfId="28505"/>
    <cellStyle name="Обычный 2 2 6 4 6 3 3" xfId="28506"/>
    <cellStyle name="Обычный 2 2 6 4 6 4" xfId="28507"/>
    <cellStyle name="Обычный 2 2 6 4 6 4 2" xfId="28508"/>
    <cellStyle name="Обычный 2 2 6 4 6 5" xfId="28509"/>
    <cellStyle name="Обычный 2 2 6 4 7" xfId="28510"/>
    <cellStyle name="Обычный 2 2 6 4 7 2" xfId="28511"/>
    <cellStyle name="Обычный 2 2 6 4 7 2 2" xfId="28512"/>
    <cellStyle name="Обычный 2 2 6 4 7 2 2 2" xfId="28513"/>
    <cellStyle name="Обычный 2 2 6 4 7 2 3" xfId="28514"/>
    <cellStyle name="Обычный 2 2 6 4 7 3" xfId="28515"/>
    <cellStyle name="Обычный 2 2 6 4 7 3 2" xfId="28516"/>
    <cellStyle name="Обычный 2 2 6 4 7 4" xfId="28517"/>
    <cellStyle name="Обычный 2 2 6 4 8" xfId="28518"/>
    <cellStyle name="Обычный 2 2 6 4 8 2" xfId="28519"/>
    <cellStyle name="Обычный 2 2 6 4 8 2 2" xfId="28520"/>
    <cellStyle name="Обычный 2 2 6 4 8 3" xfId="28521"/>
    <cellStyle name="Обычный 2 2 6 4 9" xfId="28522"/>
    <cellStyle name="Обычный 2 2 6 4 9 2" xfId="28523"/>
    <cellStyle name="Обычный 2 2 6 5" xfId="28524"/>
    <cellStyle name="Обычный 2 2 6 5 10" xfId="28525"/>
    <cellStyle name="Обычный 2 2 6 5 2" xfId="28526"/>
    <cellStyle name="Обычный 2 2 6 5 2 2" xfId="28527"/>
    <cellStyle name="Обычный 2 2 6 5 2 2 2" xfId="28528"/>
    <cellStyle name="Обычный 2 2 6 5 2 2 2 2" xfId="28529"/>
    <cellStyle name="Обычный 2 2 6 5 2 2 2 2 2" xfId="28530"/>
    <cellStyle name="Обычный 2 2 6 5 2 2 2 2 2 2" xfId="28531"/>
    <cellStyle name="Обычный 2 2 6 5 2 2 2 2 3" xfId="28532"/>
    <cellStyle name="Обычный 2 2 6 5 2 2 2 3" xfId="28533"/>
    <cellStyle name="Обычный 2 2 6 5 2 2 2 3 2" xfId="28534"/>
    <cellStyle name="Обычный 2 2 6 5 2 2 2 4" xfId="28535"/>
    <cellStyle name="Обычный 2 2 6 5 2 2 3" xfId="28536"/>
    <cellStyle name="Обычный 2 2 6 5 2 2 3 2" xfId="28537"/>
    <cellStyle name="Обычный 2 2 6 5 2 2 3 2 2" xfId="28538"/>
    <cellStyle name="Обычный 2 2 6 5 2 2 3 3" xfId="28539"/>
    <cellStyle name="Обычный 2 2 6 5 2 2 4" xfId="28540"/>
    <cellStyle name="Обычный 2 2 6 5 2 2 4 2" xfId="28541"/>
    <cellStyle name="Обычный 2 2 6 5 2 2 5" xfId="28542"/>
    <cellStyle name="Обычный 2 2 6 5 2 3" xfId="28543"/>
    <cellStyle name="Обычный 2 2 6 5 2 3 2" xfId="28544"/>
    <cellStyle name="Обычный 2 2 6 5 2 3 2 2" xfId="28545"/>
    <cellStyle name="Обычный 2 2 6 5 2 3 2 2 2" xfId="28546"/>
    <cellStyle name="Обычный 2 2 6 5 2 3 2 3" xfId="28547"/>
    <cellStyle name="Обычный 2 2 6 5 2 3 3" xfId="28548"/>
    <cellStyle name="Обычный 2 2 6 5 2 3 3 2" xfId="28549"/>
    <cellStyle name="Обычный 2 2 6 5 2 3 4" xfId="28550"/>
    <cellStyle name="Обычный 2 2 6 5 2 4" xfId="28551"/>
    <cellStyle name="Обычный 2 2 6 5 2 4 2" xfId="28552"/>
    <cellStyle name="Обычный 2 2 6 5 2 4 2 2" xfId="28553"/>
    <cellStyle name="Обычный 2 2 6 5 2 4 3" xfId="28554"/>
    <cellStyle name="Обычный 2 2 6 5 2 5" xfId="28555"/>
    <cellStyle name="Обычный 2 2 6 5 2 5 2" xfId="28556"/>
    <cellStyle name="Обычный 2 2 6 5 2 6" xfId="28557"/>
    <cellStyle name="Обычный 2 2 6 5 3" xfId="28558"/>
    <cellStyle name="Обычный 2 2 6 5 3 2" xfId="28559"/>
    <cellStyle name="Обычный 2 2 6 5 3 2 2" xfId="28560"/>
    <cellStyle name="Обычный 2 2 6 5 3 2 2 2" xfId="28561"/>
    <cellStyle name="Обычный 2 2 6 5 3 2 2 2 2" xfId="28562"/>
    <cellStyle name="Обычный 2 2 6 5 3 2 2 2 2 2" xfId="28563"/>
    <cellStyle name="Обычный 2 2 6 5 3 2 2 2 3" xfId="28564"/>
    <cellStyle name="Обычный 2 2 6 5 3 2 2 3" xfId="28565"/>
    <cellStyle name="Обычный 2 2 6 5 3 2 2 3 2" xfId="28566"/>
    <cellStyle name="Обычный 2 2 6 5 3 2 2 4" xfId="28567"/>
    <cellStyle name="Обычный 2 2 6 5 3 2 3" xfId="28568"/>
    <cellStyle name="Обычный 2 2 6 5 3 2 3 2" xfId="28569"/>
    <cellStyle name="Обычный 2 2 6 5 3 2 3 2 2" xfId="28570"/>
    <cellStyle name="Обычный 2 2 6 5 3 2 3 3" xfId="28571"/>
    <cellStyle name="Обычный 2 2 6 5 3 2 4" xfId="28572"/>
    <cellStyle name="Обычный 2 2 6 5 3 2 4 2" xfId="28573"/>
    <cellStyle name="Обычный 2 2 6 5 3 2 5" xfId="28574"/>
    <cellStyle name="Обычный 2 2 6 5 3 3" xfId="28575"/>
    <cellStyle name="Обычный 2 2 6 5 3 3 2" xfId="28576"/>
    <cellStyle name="Обычный 2 2 6 5 3 3 2 2" xfId="28577"/>
    <cellStyle name="Обычный 2 2 6 5 3 3 2 2 2" xfId="28578"/>
    <cellStyle name="Обычный 2 2 6 5 3 3 2 3" xfId="28579"/>
    <cellStyle name="Обычный 2 2 6 5 3 3 3" xfId="28580"/>
    <cellStyle name="Обычный 2 2 6 5 3 3 3 2" xfId="28581"/>
    <cellStyle name="Обычный 2 2 6 5 3 3 4" xfId="28582"/>
    <cellStyle name="Обычный 2 2 6 5 3 4" xfId="28583"/>
    <cellStyle name="Обычный 2 2 6 5 3 4 2" xfId="28584"/>
    <cellStyle name="Обычный 2 2 6 5 3 4 2 2" xfId="28585"/>
    <cellStyle name="Обычный 2 2 6 5 3 4 3" xfId="28586"/>
    <cellStyle name="Обычный 2 2 6 5 3 5" xfId="28587"/>
    <cellStyle name="Обычный 2 2 6 5 3 5 2" xfId="28588"/>
    <cellStyle name="Обычный 2 2 6 5 3 6" xfId="28589"/>
    <cellStyle name="Обычный 2 2 6 5 4" xfId="28590"/>
    <cellStyle name="Обычный 2 2 6 5 4 2" xfId="28591"/>
    <cellStyle name="Обычный 2 2 6 5 4 2 2" xfId="28592"/>
    <cellStyle name="Обычный 2 2 6 5 4 2 2 2" xfId="28593"/>
    <cellStyle name="Обычный 2 2 6 5 4 2 2 2 2" xfId="28594"/>
    <cellStyle name="Обычный 2 2 6 5 4 2 2 2 2 2" xfId="28595"/>
    <cellStyle name="Обычный 2 2 6 5 4 2 2 2 3" xfId="28596"/>
    <cellStyle name="Обычный 2 2 6 5 4 2 2 3" xfId="28597"/>
    <cellStyle name="Обычный 2 2 6 5 4 2 2 3 2" xfId="28598"/>
    <cellStyle name="Обычный 2 2 6 5 4 2 2 4" xfId="28599"/>
    <cellStyle name="Обычный 2 2 6 5 4 2 3" xfId="28600"/>
    <cellStyle name="Обычный 2 2 6 5 4 2 3 2" xfId="28601"/>
    <cellStyle name="Обычный 2 2 6 5 4 2 3 2 2" xfId="28602"/>
    <cellStyle name="Обычный 2 2 6 5 4 2 3 3" xfId="28603"/>
    <cellStyle name="Обычный 2 2 6 5 4 2 4" xfId="28604"/>
    <cellStyle name="Обычный 2 2 6 5 4 2 4 2" xfId="28605"/>
    <cellStyle name="Обычный 2 2 6 5 4 2 5" xfId="28606"/>
    <cellStyle name="Обычный 2 2 6 5 4 3" xfId="28607"/>
    <cellStyle name="Обычный 2 2 6 5 4 3 2" xfId="28608"/>
    <cellStyle name="Обычный 2 2 6 5 4 3 2 2" xfId="28609"/>
    <cellStyle name="Обычный 2 2 6 5 4 3 2 2 2" xfId="28610"/>
    <cellStyle name="Обычный 2 2 6 5 4 3 2 3" xfId="28611"/>
    <cellStyle name="Обычный 2 2 6 5 4 3 3" xfId="28612"/>
    <cellStyle name="Обычный 2 2 6 5 4 3 3 2" xfId="28613"/>
    <cellStyle name="Обычный 2 2 6 5 4 3 4" xfId="28614"/>
    <cellStyle name="Обычный 2 2 6 5 4 4" xfId="28615"/>
    <cellStyle name="Обычный 2 2 6 5 4 4 2" xfId="28616"/>
    <cellStyle name="Обычный 2 2 6 5 4 4 2 2" xfId="28617"/>
    <cellStyle name="Обычный 2 2 6 5 4 4 3" xfId="28618"/>
    <cellStyle name="Обычный 2 2 6 5 4 5" xfId="28619"/>
    <cellStyle name="Обычный 2 2 6 5 4 5 2" xfId="28620"/>
    <cellStyle name="Обычный 2 2 6 5 4 6" xfId="28621"/>
    <cellStyle name="Обычный 2 2 6 5 5" xfId="28622"/>
    <cellStyle name="Обычный 2 2 6 5 5 2" xfId="28623"/>
    <cellStyle name="Обычный 2 2 6 5 5 2 2" xfId="28624"/>
    <cellStyle name="Обычный 2 2 6 5 5 2 2 2" xfId="28625"/>
    <cellStyle name="Обычный 2 2 6 5 5 2 2 2 2" xfId="28626"/>
    <cellStyle name="Обычный 2 2 6 5 5 2 2 2 2 2" xfId="28627"/>
    <cellStyle name="Обычный 2 2 6 5 5 2 2 2 3" xfId="28628"/>
    <cellStyle name="Обычный 2 2 6 5 5 2 2 3" xfId="28629"/>
    <cellStyle name="Обычный 2 2 6 5 5 2 2 3 2" xfId="28630"/>
    <cellStyle name="Обычный 2 2 6 5 5 2 2 4" xfId="28631"/>
    <cellStyle name="Обычный 2 2 6 5 5 2 3" xfId="28632"/>
    <cellStyle name="Обычный 2 2 6 5 5 2 3 2" xfId="28633"/>
    <cellStyle name="Обычный 2 2 6 5 5 2 3 2 2" xfId="28634"/>
    <cellStyle name="Обычный 2 2 6 5 5 2 3 3" xfId="28635"/>
    <cellStyle name="Обычный 2 2 6 5 5 2 4" xfId="28636"/>
    <cellStyle name="Обычный 2 2 6 5 5 2 4 2" xfId="28637"/>
    <cellStyle name="Обычный 2 2 6 5 5 2 5" xfId="28638"/>
    <cellStyle name="Обычный 2 2 6 5 5 3" xfId="28639"/>
    <cellStyle name="Обычный 2 2 6 5 5 3 2" xfId="28640"/>
    <cellStyle name="Обычный 2 2 6 5 5 3 2 2" xfId="28641"/>
    <cellStyle name="Обычный 2 2 6 5 5 3 2 2 2" xfId="28642"/>
    <cellStyle name="Обычный 2 2 6 5 5 3 2 3" xfId="28643"/>
    <cellStyle name="Обычный 2 2 6 5 5 3 3" xfId="28644"/>
    <cellStyle name="Обычный 2 2 6 5 5 3 3 2" xfId="28645"/>
    <cellStyle name="Обычный 2 2 6 5 5 3 4" xfId="28646"/>
    <cellStyle name="Обычный 2 2 6 5 5 4" xfId="28647"/>
    <cellStyle name="Обычный 2 2 6 5 5 4 2" xfId="28648"/>
    <cellStyle name="Обычный 2 2 6 5 5 4 2 2" xfId="28649"/>
    <cellStyle name="Обычный 2 2 6 5 5 4 3" xfId="28650"/>
    <cellStyle name="Обычный 2 2 6 5 5 5" xfId="28651"/>
    <cellStyle name="Обычный 2 2 6 5 5 5 2" xfId="28652"/>
    <cellStyle name="Обычный 2 2 6 5 5 6" xfId="28653"/>
    <cellStyle name="Обычный 2 2 6 5 6" xfId="28654"/>
    <cellStyle name="Обычный 2 2 6 5 6 2" xfId="28655"/>
    <cellStyle name="Обычный 2 2 6 5 6 2 2" xfId="28656"/>
    <cellStyle name="Обычный 2 2 6 5 6 2 2 2" xfId="28657"/>
    <cellStyle name="Обычный 2 2 6 5 6 2 2 2 2" xfId="28658"/>
    <cellStyle name="Обычный 2 2 6 5 6 2 2 3" xfId="28659"/>
    <cellStyle name="Обычный 2 2 6 5 6 2 3" xfId="28660"/>
    <cellStyle name="Обычный 2 2 6 5 6 2 3 2" xfId="28661"/>
    <cellStyle name="Обычный 2 2 6 5 6 2 4" xfId="28662"/>
    <cellStyle name="Обычный 2 2 6 5 6 3" xfId="28663"/>
    <cellStyle name="Обычный 2 2 6 5 6 3 2" xfId="28664"/>
    <cellStyle name="Обычный 2 2 6 5 6 3 2 2" xfId="28665"/>
    <cellStyle name="Обычный 2 2 6 5 6 3 3" xfId="28666"/>
    <cellStyle name="Обычный 2 2 6 5 6 4" xfId="28667"/>
    <cellStyle name="Обычный 2 2 6 5 6 4 2" xfId="28668"/>
    <cellStyle name="Обычный 2 2 6 5 6 5" xfId="28669"/>
    <cellStyle name="Обычный 2 2 6 5 7" xfId="28670"/>
    <cellStyle name="Обычный 2 2 6 5 7 2" xfId="28671"/>
    <cellStyle name="Обычный 2 2 6 5 7 2 2" xfId="28672"/>
    <cellStyle name="Обычный 2 2 6 5 7 2 2 2" xfId="28673"/>
    <cellStyle name="Обычный 2 2 6 5 7 2 3" xfId="28674"/>
    <cellStyle name="Обычный 2 2 6 5 7 3" xfId="28675"/>
    <cellStyle name="Обычный 2 2 6 5 7 3 2" xfId="28676"/>
    <cellStyle name="Обычный 2 2 6 5 7 4" xfId="28677"/>
    <cellStyle name="Обычный 2 2 6 5 8" xfId="28678"/>
    <cellStyle name="Обычный 2 2 6 5 8 2" xfId="28679"/>
    <cellStyle name="Обычный 2 2 6 5 8 2 2" xfId="28680"/>
    <cellStyle name="Обычный 2 2 6 5 8 3" xfId="28681"/>
    <cellStyle name="Обычный 2 2 6 5 9" xfId="28682"/>
    <cellStyle name="Обычный 2 2 6 5 9 2" xfId="28683"/>
    <cellStyle name="Обычный 2 2 6 6" xfId="28684"/>
    <cellStyle name="Обычный 2 2 6 6 2" xfId="28685"/>
    <cellStyle name="Обычный 2 2 6 6 2 2" xfId="28686"/>
    <cellStyle name="Обычный 2 2 6 6 2 2 2" xfId="28687"/>
    <cellStyle name="Обычный 2 2 6 6 2 2 2 2" xfId="28688"/>
    <cellStyle name="Обычный 2 2 6 6 2 2 2 2 2" xfId="28689"/>
    <cellStyle name="Обычный 2 2 6 6 2 2 2 3" xfId="28690"/>
    <cellStyle name="Обычный 2 2 6 6 2 2 3" xfId="28691"/>
    <cellStyle name="Обычный 2 2 6 6 2 2 3 2" xfId="28692"/>
    <cellStyle name="Обычный 2 2 6 6 2 2 4" xfId="28693"/>
    <cellStyle name="Обычный 2 2 6 6 2 3" xfId="28694"/>
    <cellStyle name="Обычный 2 2 6 6 2 3 2" xfId="28695"/>
    <cellStyle name="Обычный 2 2 6 6 2 3 2 2" xfId="28696"/>
    <cellStyle name="Обычный 2 2 6 6 2 3 3" xfId="28697"/>
    <cellStyle name="Обычный 2 2 6 6 2 4" xfId="28698"/>
    <cellStyle name="Обычный 2 2 6 6 2 4 2" xfId="28699"/>
    <cellStyle name="Обычный 2 2 6 6 2 5" xfId="28700"/>
    <cellStyle name="Обычный 2 2 6 6 3" xfId="28701"/>
    <cellStyle name="Обычный 2 2 6 6 3 2" xfId="28702"/>
    <cellStyle name="Обычный 2 2 6 6 3 2 2" xfId="28703"/>
    <cellStyle name="Обычный 2 2 6 6 3 2 2 2" xfId="28704"/>
    <cellStyle name="Обычный 2 2 6 6 3 2 3" xfId="28705"/>
    <cellStyle name="Обычный 2 2 6 6 3 3" xfId="28706"/>
    <cellStyle name="Обычный 2 2 6 6 3 3 2" xfId="28707"/>
    <cellStyle name="Обычный 2 2 6 6 3 4" xfId="28708"/>
    <cellStyle name="Обычный 2 2 6 6 4" xfId="28709"/>
    <cellStyle name="Обычный 2 2 6 6 4 2" xfId="28710"/>
    <cellStyle name="Обычный 2 2 6 6 4 2 2" xfId="28711"/>
    <cellStyle name="Обычный 2 2 6 6 4 3" xfId="28712"/>
    <cellStyle name="Обычный 2 2 6 6 5" xfId="28713"/>
    <cellStyle name="Обычный 2 2 6 6 5 2" xfId="28714"/>
    <cellStyle name="Обычный 2 2 6 6 6" xfId="28715"/>
    <cellStyle name="Обычный 2 2 6 7" xfId="28716"/>
    <cellStyle name="Обычный 2 2 6 7 2" xfId="28717"/>
    <cellStyle name="Обычный 2 2 6 7 2 2" xfId="28718"/>
    <cellStyle name="Обычный 2 2 6 7 2 2 2" xfId="28719"/>
    <cellStyle name="Обычный 2 2 6 7 2 2 2 2" xfId="28720"/>
    <cellStyle name="Обычный 2 2 6 7 2 2 2 2 2" xfId="28721"/>
    <cellStyle name="Обычный 2 2 6 7 2 2 2 3" xfId="28722"/>
    <cellStyle name="Обычный 2 2 6 7 2 2 3" xfId="28723"/>
    <cellStyle name="Обычный 2 2 6 7 2 2 3 2" xfId="28724"/>
    <cellStyle name="Обычный 2 2 6 7 2 2 4" xfId="28725"/>
    <cellStyle name="Обычный 2 2 6 7 2 3" xfId="28726"/>
    <cellStyle name="Обычный 2 2 6 7 2 3 2" xfId="28727"/>
    <cellStyle name="Обычный 2 2 6 7 2 3 2 2" xfId="28728"/>
    <cellStyle name="Обычный 2 2 6 7 2 3 3" xfId="28729"/>
    <cellStyle name="Обычный 2 2 6 7 2 4" xfId="28730"/>
    <cellStyle name="Обычный 2 2 6 7 2 4 2" xfId="28731"/>
    <cellStyle name="Обычный 2 2 6 7 2 5" xfId="28732"/>
    <cellStyle name="Обычный 2 2 6 7 3" xfId="28733"/>
    <cellStyle name="Обычный 2 2 6 7 3 2" xfId="28734"/>
    <cellStyle name="Обычный 2 2 6 7 3 2 2" xfId="28735"/>
    <cellStyle name="Обычный 2 2 6 7 3 2 2 2" xfId="28736"/>
    <cellStyle name="Обычный 2 2 6 7 3 2 3" xfId="28737"/>
    <cellStyle name="Обычный 2 2 6 7 3 3" xfId="28738"/>
    <cellStyle name="Обычный 2 2 6 7 3 3 2" xfId="28739"/>
    <cellStyle name="Обычный 2 2 6 7 3 4" xfId="28740"/>
    <cellStyle name="Обычный 2 2 6 7 4" xfId="28741"/>
    <cellStyle name="Обычный 2 2 6 7 4 2" xfId="28742"/>
    <cellStyle name="Обычный 2 2 6 7 4 2 2" xfId="28743"/>
    <cellStyle name="Обычный 2 2 6 7 4 3" xfId="28744"/>
    <cellStyle name="Обычный 2 2 6 7 5" xfId="28745"/>
    <cellStyle name="Обычный 2 2 6 7 5 2" xfId="28746"/>
    <cellStyle name="Обычный 2 2 6 7 6" xfId="28747"/>
    <cellStyle name="Обычный 2 2 6 8" xfId="28748"/>
    <cellStyle name="Обычный 2 2 6 8 2" xfId="28749"/>
    <cellStyle name="Обычный 2 2 6 8 2 2" xfId="28750"/>
    <cellStyle name="Обычный 2 2 6 8 2 2 2" xfId="28751"/>
    <cellStyle name="Обычный 2 2 6 8 2 2 2 2" xfId="28752"/>
    <cellStyle name="Обычный 2 2 6 8 2 2 2 2 2" xfId="28753"/>
    <cellStyle name="Обычный 2 2 6 8 2 2 2 3" xfId="28754"/>
    <cellStyle name="Обычный 2 2 6 8 2 2 3" xfId="28755"/>
    <cellStyle name="Обычный 2 2 6 8 2 2 3 2" xfId="28756"/>
    <cellStyle name="Обычный 2 2 6 8 2 2 4" xfId="28757"/>
    <cellStyle name="Обычный 2 2 6 8 2 3" xfId="28758"/>
    <cellStyle name="Обычный 2 2 6 8 2 3 2" xfId="28759"/>
    <cellStyle name="Обычный 2 2 6 8 2 3 2 2" xfId="28760"/>
    <cellStyle name="Обычный 2 2 6 8 2 3 3" xfId="28761"/>
    <cellStyle name="Обычный 2 2 6 8 2 4" xfId="28762"/>
    <cellStyle name="Обычный 2 2 6 8 2 4 2" xfId="28763"/>
    <cellStyle name="Обычный 2 2 6 8 2 5" xfId="28764"/>
    <cellStyle name="Обычный 2 2 6 8 3" xfId="28765"/>
    <cellStyle name="Обычный 2 2 6 8 3 2" xfId="28766"/>
    <cellStyle name="Обычный 2 2 6 8 3 2 2" xfId="28767"/>
    <cellStyle name="Обычный 2 2 6 8 3 2 2 2" xfId="28768"/>
    <cellStyle name="Обычный 2 2 6 8 3 2 3" xfId="28769"/>
    <cellStyle name="Обычный 2 2 6 8 3 3" xfId="28770"/>
    <cellStyle name="Обычный 2 2 6 8 3 3 2" xfId="28771"/>
    <cellStyle name="Обычный 2 2 6 8 3 4" xfId="28772"/>
    <cellStyle name="Обычный 2 2 6 8 4" xfId="28773"/>
    <cellStyle name="Обычный 2 2 6 8 4 2" xfId="28774"/>
    <cellStyle name="Обычный 2 2 6 8 4 2 2" xfId="28775"/>
    <cellStyle name="Обычный 2 2 6 8 4 3" xfId="28776"/>
    <cellStyle name="Обычный 2 2 6 8 5" xfId="28777"/>
    <cellStyle name="Обычный 2 2 6 8 5 2" xfId="28778"/>
    <cellStyle name="Обычный 2 2 6 8 6" xfId="28779"/>
    <cellStyle name="Обычный 2 2 6 9" xfId="28780"/>
    <cellStyle name="Обычный 2 2 6 9 2" xfId="28781"/>
    <cellStyle name="Обычный 2 2 6 9 2 2" xfId="28782"/>
    <cellStyle name="Обычный 2 2 6 9 2 2 2" xfId="28783"/>
    <cellStyle name="Обычный 2 2 6 9 2 2 2 2" xfId="28784"/>
    <cellStyle name="Обычный 2 2 6 9 2 2 2 2 2" xfId="28785"/>
    <cellStyle name="Обычный 2 2 6 9 2 2 2 3" xfId="28786"/>
    <cellStyle name="Обычный 2 2 6 9 2 2 3" xfId="28787"/>
    <cellStyle name="Обычный 2 2 6 9 2 2 3 2" xfId="28788"/>
    <cellStyle name="Обычный 2 2 6 9 2 2 4" xfId="28789"/>
    <cellStyle name="Обычный 2 2 6 9 2 3" xfId="28790"/>
    <cellStyle name="Обычный 2 2 6 9 2 3 2" xfId="28791"/>
    <cellStyle name="Обычный 2 2 6 9 2 3 2 2" xfId="28792"/>
    <cellStyle name="Обычный 2 2 6 9 2 3 3" xfId="28793"/>
    <cellStyle name="Обычный 2 2 6 9 2 4" xfId="28794"/>
    <cellStyle name="Обычный 2 2 6 9 2 4 2" xfId="28795"/>
    <cellStyle name="Обычный 2 2 6 9 2 5" xfId="28796"/>
    <cellStyle name="Обычный 2 2 6 9 3" xfId="28797"/>
    <cellStyle name="Обычный 2 2 6 9 3 2" xfId="28798"/>
    <cellStyle name="Обычный 2 2 6 9 3 2 2" xfId="28799"/>
    <cellStyle name="Обычный 2 2 6 9 3 2 2 2" xfId="28800"/>
    <cellStyle name="Обычный 2 2 6 9 3 2 3" xfId="28801"/>
    <cellStyle name="Обычный 2 2 6 9 3 3" xfId="28802"/>
    <cellStyle name="Обычный 2 2 6 9 3 3 2" xfId="28803"/>
    <cellStyle name="Обычный 2 2 6 9 3 4" xfId="28804"/>
    <cellStyle name="Обычный 2 2 6 9 4" xfId="28805"/>
    <cellStyle name="Обычный 2 2 6 9 4 2" xfId="28806"/>
    <cellStyle name="Обычный 2 2 6 9 4 2 2" xfId="28807"/>
    <cellStyle name="Обычный 2 2 6 9 4 3" xfId="28808"/>
    <cellStyle name="Обычный 2 2 6 9 5" xfId="28809"/>
    <cellStyle name="Обычный 2 2 6 9 5 2" xfId="28810"/>
    <cellStyle name="Обычный 2 2 6 9 6" xfId="28811"/>
    <cellStyle name="Обычный 2 2 60" xfId="28812"/>
    <cellStyle name="Обычный 2 2 61" xfId="28813"/>
    <cellStyle name="Обычный 2 2 62" xfId="28814"/>
    <cellStyle name="Обычный 2 2 63" xfId="28815"/>
    <cellStyle name="Обычный 2 2 64" xfId="28816"/>
    <cellStyle name="Обычный 2 2 65" xfId="28817"/>
    <cellStyle name="Обычный 2 2 66" xfId="28818"/>
    <cellStyle name="Обычный 2 2 67" xfId="28819"/>
    <cellStyle name="Обычный 2 2 68" xfId="28820"/>
    <cellStyle name="Обычный 2 2 69" xfId="28821"/>
    <cellStyle name="Обычный 2 2 7" xfId="28822"/>
    <cellStyle name="Обычный 2 2 7 10" xfId="28823"/>
    <cellStyle name="Обычный 2 2 7 10 2" xfId="28824"/>
    <cellStyle name="Обычный 2 2 7 10 2 2" xfId="28825"/>
    <cellStyle name="Обычный 2 2 7 10 2 2 2" xfId="28826"/>
    <cellStyle name="Обычный 2 2 7 10 2 2 2 2" xfId="28827"/>
    <cellStyle name="Обычный 2 2 7 10 2 2 3" xfId="28828"/>
    <cellStyle name="Обычный 2 2 7 10 2 3" xfId="28829"/>
    <cellStyle name="Обычный 2 2 7 10 2 3 2" xfId="28830"/>
    <cellStyle name="Обычный 2 2 7 10 2 4" xfId="28831"/>
    <cellStyle name="Обычный 2 2 7 10 3" xfId="28832"/>
    <cellStyle name="Обычный 2 2 7 10 3 2" xfId="28833"/>
    <cellStyle name="Обычный 2 2 7 10 3 2 2" xfId="28834"/>
    <cellStyle name="Обычный 2 2 7 10 3 3" xfId="28835"/>
    <cellStyle name="Обычный 2 2 7 10 4" xfId="28836"/>
    <cellStyle name="Обычный 2 2 7 10 4 2" xfId="28837"/>
    <cellStyle name="Обычный 2 2 7 10 5" xfId="28838"/>
    <cellStyle name="Обычный 2 2 7 11" xfId="28839"/>
    <cellStyle name="Обычный 2 2 7 11 2" xfId="28840"/>
    <cellStyle name="Обычный 2 2 7 11 2 2" xfId="28841"/>
    <cellStyle name="Обычный 2 2 7 11 2 2 2" xfId="28842"/>
    <cellStyle name="Обычный 2 2 7 11 2 3" xfId="28843"/>
    <cellStyle name="Обычный 2 2 7 11 3" xfId="28844"/>
    <cellStyle name="Обычный 2 2 7 11 3 2" xfId="28845"/>
    <cellStyle name="Обычный 2 2 7 11 4" xfId="28846"/>
    <cellStyle name="Обычный 2 2 7 12" xfId="28847"/>
    <cellStyle name="Обычный 2 2 7 12 2" xfId="28848"/>
    <cellStyle name="Обычный 2 2 7 12 2 2" xfId="28849"/>
    <cellStyle name="Обычный 2 2 7 12 3" xfId="28850"/>
    <cellStyle name="Обычный 2 2 7 13" xfId="28851"/>
    <cellStyle name="Обычный 2 2 7 14" xfId="28852"/>
    <cellStyle name="Обычный 2 2 7 14 2" xfId="28853"/>
    <cellStyle name="Обычный 2 2 7 15" xfId="28854"/>
    <cellStyle name="Обычный 2 2 7 2" xfId="28855"/>
    <cellStyle name="Обычный 2 2 7 2 10" xfId="28856"/>
    <cellStyle name="Обычный 2 2 7 2 10 2" xfId="28857"/>
    <cellStyle name="Обычный 2 2 7 2 10 2 2" xfId="28858"/>
    <cellStyle name="Обычный 2 2 7 2 10 2 2 2" xfId="28859"/>
    <cellStyle name="Обычный 2 2 7 2 10 2 3" xfId="28860"/>
    <cellStyle name="Обычный 2 2 7 2 10 3" xfId="28861"/>
    <cellStyle name="Обычный 2 2 7 2 10 3 2" xfId="28862"/>
    <cellStyle name="Обычный 2 2 7 2 10 4" xfId="28863"/>
    <cellStyle name="Обычный 2 2 7 2 11" xfId="28864"/>
    <cellStyle name="Обычный 2 2 7 2 11 2" xfId="28865"/>
    <cellStyle name="Обычный 2 2 7 2 11 2 2" xfId="28866"/>
    <cellStyle name="Обычный 2 2 7 2 11 3" xfId="28867"/>
    <cellStyle name="Обычный 2 2 7 2 12" xfId="28868"/>
    <cellStyle name="Обычный 2 2 7 2 12 2" xfId="28869"/>
    <cellStyle name="Обычный 2 2 7 2 13" xfId="28870"/>
    <cellStyle name="Обычный 2 2 7 2 2" xfId="28871"/>
    <cellStyle name="Обычный 2 2 7 2 2 10" xfId="28872"/>
    <cellStyle name="Обычный 2 2 7 2 2 10 2" xfId="28873"/>
    <cellStyle name="Обычный 2 2 7 2 2 11" xfId="28874"/>
    <cellStyle name="Обычный 2 2 7 2 2 2" xfId="28875"/>
    <cellStyle name="Обычный 2 2 7 2 2 2 10" xfId="28876"/>
    <cellStyle name="Обычный 2 2 7 2 2 2 2" xfId="28877"/>
    <cellStyle name="Обычный 2 2 7 2 2 2 2 2" xfId="28878"/>
    <cellStyle name="Обычный 2 2 7 2 2 2 2 2 2" xfId="28879"/>
    <cellStyle name="Обычный 2 2 7 2 2 2 2 2 2 2" xfId="28880"/>
    <cellStyle name="Обычный 2 2 7 2 2 2 2 2 2 2 2" xfId="28881"/>
    <cellStyle name="Обычный 2 2 7 2 2 2 2 2 2 2 2 2" xfId="28882"/>
    <cellStyle name="Обычный 2 2 7 2 2 2 2 2 2 2 3" xfId="28883"/>
    <cellStyle name="Обычный 2 2 7 2 2 2 2 2 2 3" xfId="28884"/>
    <cellStyle name="Обычный 2 2 7 2 2 2 2 2 2 3 2" xfId="28885"/>
    <cellStyle name="Обычный 2 2 7 2 2 2 2 2 2 4" xfId="28886"/>
    <cellStyle name="Обычный 2 2 7 2 2 2 2 2 3" xfId="28887"/>
    <cellStyle name="Обычный 2 2 7 2 2 2 2 2 3 2" xfId="28888"/>
    <cellStyle name="Обычный 2 2 7 2 2 2 2 2 3 2 2" xfId="28889"/>
    <cellStyle name="Обычный 2 2 7 2 2 2 2 2 3 3" xfId="28890"/>
    <cellStyle name="Обычный 2 2 7 2 2 2 2 2 4" xfId="28891"/>
    <cellStyle name="Обычный 2 2 7 2 2 2 2 2 4 2" xfId="28892"/>
    <cellStyle name="Обычный 2 2 7 2 2 2 2 2 5" xfId="28893"/>
    <cellStyle name="Обычный 2 2 7 2 2 2 2 3" xfId="28894"/>
    <cellStyle name="Обычный 2 2 7 2 2 2 2 3 2" xfId="28895"/>
    <cellStyle name="Обычный 2 2 7 2 2 2 2 3 2 2" xfId="28896"/>
    <cellStyle name="Обычный 2 2 7 2 2 2 2 3 2 2 2" xfId="28897"/>
    <cellStyle name="Обычный 2 2 7 2 2 2 2 3 2 3" xfId="28898"/>
    <cellStyle name="Обычный 2 2 7 2 2 2 2 3 3" xfId="28899"/>
    <cellStyle name="Обычный 2 2 7 2 2 2 2 3 3 2" xfId="28900"/>
    <cellStyle name="Обычный 2 2 7 2 2 2 2 3 4" xfId="28901"/>
    <cellStyle name="Обычный 2 2 7 2 2 2 2 4" xfId="28902"/>
    <cellStyle name="Обычный 2 2 7 2 2 2 2 4 2" xfId="28903"/>
    <cellStyle name="Обычный 2 2 7 2 2 2 2 4 2 2" xfId="28904"/>
    <cellStyle name="Обычный 2 2 7 2 2 2 2 4 3" xfId="28905"/>
    <cellStyle name="Обычный 2 2 7 2 2 2 2 5" xfId="28906"/>
    <cellStyle name="Обычный 2 2 7 2 2 2 2 5 2" xfId="28907"/>
    <cellStyle name="Обычный 2 2 7 2 2 2 2 6" xfId="28908"/>
    <cellStyle name="Обычный 2 2 7 2 2 2 3" xfId="28909"/>
    <cellStyle name="Обычный 2 2 7 2 2 2 3 2" xfId="28910"/>
    <cellStyle name="Обычный 2 2 7 2 2 2 3 2 2" xfId="28911"/>
    <cellStyle name="Обычный 2 2 7 2 2 2 3 2 2 2" xfId="28912"/>
    <cellStyle name="Обычный 2 2 7 2 2 2 3 2 2 2 2" xfId="28913"/>
    <cellStyle name="Обычный 2 2 7 2 2 2 3 2 2 2 2 2" xfId="28914"/>
    <cellStyle name="Обычный 2 2 7 2 2 2 3 2 2 2 3" xfId="28915"/>
    <cellStyle name="Обычный 2 2 7 2 2 2 3 2 2 3" xfId="28916"/>
    <cellStyle name="Обычный 2 2 7 2 2 2 3 2 2 3 2" xfId="28917"/>
    <cellStyle name="Обычный 2 2 7 2 2 2 3 2 2 4" xfId="28918"/>
    <cellStyle name="Обычный 2 2 7 2 2 2 3 2 3" xfId="28919"/>
    <cellStyle name="Обычный 2 2 7 2 2 2 3 2 3 2" xfId="28920"/>
    <cellStyle name="Обычный 2 2 7 2 2 2 3 2 3 2 2" xfId="28921"/>
    <cellStyle name="Обычный 2 2 7 2 2 2 3 2 3 3" xfId="28922"/>
    <cellStyle name="Обычный 2 2 7 2 2 2 3 2 4" xfId="28923"/>
    <cellStyle name="Обычный 2 2 7 2 2 2 3 2 4 2" xfId="28924"/>
    <cellStyle name="Обычный 2 2 7 2 2 2 3 2 5" xfId="28925"/>
    <cellStyle name="Обычный 2 2 7 2 2 2 3 3" xfId="28926"/>
    <cellStyle name="Обычный 2 2 7 2 2 2 3 3 2" xfId="28927"/>
    <cellStyle name="Обычный 2 2 7 2 2 2 3 3 2 2" xfId="28928"/>
    <cellStyle name="Обычный 2 2 7 2 2 2 3 3 2 2 2" xfId="28929"/>
    <cellStyle name="Обычный 2 2 7 2 2 2 3 3 2 3" xfId="28930"/>
    <cellStyle name="Обычный 2 2 7 2 2 2 3 3 3" xfId="28931"/>
    <cellStyle name="Обычный 2 2 7 2 2 2 3 3 3 2" xfId="28932"/>
    <cellStyle name="Обычный 2 2 7 2 2 2 3 3 4" xfId="28933"/>
    <cellStyle name="Обычный 2 2 7 2 2 2 3 4" xfId="28934"/>
    <cellStyle name="Обычный 2 2 7 2 2 2 3 4 2" xfId="28935"/>
    <cellStyle name="Обычный 2 2 7 2 2 2 3 4 2 2" xfId="28936"/>
    <cellStyle name="Обычный 2 2 7 2 2 2 3 4 3" xfId="28937"/>
    <cellStyle name="Обычный 2 2 7 2 2 2 3 5" xfId="28938"/>
    <cellStyle name="Обычный 2 2 7 2 2 2 3 5 2" xfId="28939"/>
    <cellStyle name="Обычный 2 2 7 2 2 2 3 6" xfId="28940"/>
    <cellStyle name="Обычный 2 2 7 2 2 2 4" xfId="28941"/>
    <cellStyle name="Обычный 2 2 7 2 2 2 4 2" xfId="28942"/>
    <cellStyle name="Обычный 2 2 7 2 2 2 4 2 2" xfId="28943"/>
    <cellStyle name="Обычный 2 2 7 2 2 2 4 2 2 2" xfId="28944"/>
    <cellStyle name="Обычный 2 2 7 2 2 2 4 2 2 2 2" xfId="28945"/>
    <cellStyle name="Обычный 2 2 7 2 2 2 4 2 2 2 2 2" xfId="28946"/>
    <cellStyle name="Обычный 2 2 7 2 2 2 4 2 2 2 3" xfId="28947"/>
    <cellStyle name="Обычный 2 2 7 2 2 2 4 2 2 3" xfId="28948"/>
    <cellStyle name="Обычный 2 2 7 2 2 2 4 2 2 3 2" xfId="28949"/>
    <cellStyle name="Обычный 2 2 7 2 2 2 4 2 2 4" xfId="28950"/>
    <cellStyle name="Обычный 2 2 7 2 2 2 4 2 3" xfId="28951"/>
    <cellStyle name="Обычный 2 2 7 2 2 2 4 2 3 2" xfId="28952"/>
    <cellStyle name="Обычный 2 2 7 2 2 2 4 2 3 2 2" xfId="28953"/>
    <cellStyle name="Обычный 2 2 7 2 2 2 4 2 3 3" xfId="28954"/>
    <cellStyle name="Обычный 2 2 7 2 2 2 4 2 4" xfId="28955"/>
    <cellStyle name="Обычный 2 2 7 2 2 2 4 2 4 2" xfId="28956"/>
    <cellStyle name="Обычный 2 2 7 2 2 2 4 2 5" xfId="28957"/>
    <cellStyle name="Обычный 2 2 7 2 2 2 4 3" xfId="28958"/>
    <cellStyle name="Обычный 2 2 7 2 2 2 4 3 2" xfId="28959"/>
    <cellStyle name="Обычный 2 2 7 2 2 2 4 3 2 2" xfId="28960"/>
    <cellStyle name="Обычный 2 2 7 2 2 2 4 3 2 2 2" xfId="28961"/>
    <cellStyle name="Обычный 2 2 7 2 2 2 4 3 2 3" xfId="28962"/>
    <cellStyle name="Обычный 2 2 7 2 2 2 4 3 3" xfId="28963"/>
    <cellStyle name="Обычный 2 2 7 2 2 2 4 3 3 2" xfId="28964"/>
    <cellStyle name="Обычный 2 2 7 2 2 2 4 3 4" xfId="28965"/>
    <cellStyle name="Обычный 2 2 7 2 2 2 4 4" xfId="28966"/>
    <cellStyle name="Обычный 2 2 7 2 2 2 4 4 2" xfId="28967"/>
    <cellStyle name="Обычный 2 2 7 2 2 2 4 4 2 2" xfId="28968"/>
    <cellStyle name="Обычный 2 2 7 2 2 2 4 4 3" xfId="28969"/>
    <cellStyle name="Обычный 2 2 7 2 2 2 4 5" xfId="28970"/>
    <cellStyle name="Обычный 2 2 7 2 2 2 4 5 2" xfId="28971"/>
    <cellStyle name="Обычный 2 2 7 2 2 2 4 6" xfId="28972"/>
    <cellStyle name="Обычный 2 2 7 2 2 2 5" xfId="28973"/>
    <cellStyle name="Обычный 2 2 7 2 2 2 5 2" xfId="28974"/>
    <cellStyle name="Обычный 2 2 7 2 2 2 5 2 2" xfId="28975"/>
    <cellStyle name="Обычный 2 2 7 2 2 2 5 2 2 2" xfId="28976"/>
    <cellStyle name="Обычный 2 2 7 2 2 2 5 2 2 2 2" xfId="28977"/>
    <cellStyle name="Обычный 2 2 7 2 2 2 5 2 2 2 2 2" xfId="28978"/>
    <cellStyle name="Обычный 2 2 7 2 2 2 5 2 2 2 3" xfId="28979"/>
    <cellStyle name="Обычный 2 2 7 2 2 2 5 2 2 3" xfId="28980"/>
    <cellStyle name="Обычный 2 2 7 2 2 2 5 2 2 3 2" xfId="28981"/>
    <cellStyle name="Обычный 2 2 7 2 2 2 5 2 2 4" xfId="28982"/>
    <cellStyle name="Обычный 2 2 7 2 2 2 5 2 3" xfId="28983"/>
    <cellStyle name="Обычный 2 2 7 2 2 2 5 2 3 2" xfId="28984"/>
    <cellStyle name="Обычный 2 2 7 2 2 2 5 2 3 2 2" xfId="28985"/>
    <cellStyle name="Обычный 2 2 7 2 2 2 5 2 3 3" xfId="28986"/>
    <cellStyle name="Обычный 2 2 7 2 2 2 5 2 4" xfId="28987"/>
    <cellStyle name="Обычный 2 2 7 2 2 2 5 2 4 2" xfId="28988"/>
    <cellStyle name="Обычный 2 2 7 2 2 2 5 2 5" xfId="28989"/>
    <cellStyle name="Обычный 2 2 7 2 2 2 5 3" xfId="28990"/>
    <cellStyle name="Обычный 2 2 7 2 2 2 5 3 2" xfId="28991"/>
    <cellStyle name="Обычный 2 2 7 2 2 2 5 3 2 2" xfId="28992"/>
    <cellStyle name="Обычный 2 2 7 2 2 2 5 3 2 2 2" xfId="28993"/>
    <cellStyle name="Обычный 2 2 7 2 2 2 5 3 2 3" xfId="28994"/>
    <cellStyle name="Обычный 2 2 7 2 2 2 5 3 3" xfId="28995"/>
    <cellStyle name="Обычный 2 2 7 2 2 2 5 3 3 2" xfId="28996"/>
    <cellStyle name="Обычный 2 2 7 2 2 2 5 3 4" xfId="28997"/>
    <cellStyle name="Обычный 2 2 7 2 2 2 5 4" xfId="28998"/>
    <cellStyle name="Обычный 2 2 7 2 2 2 5 4 2" xfId="28999"/>
    <cellStyle name="Обычный 2 2 7 2 2 2 5 4 2 2" xfId="29000"/>
    <cellStyle name="Обычный 2 2 7 2 2 2 5 4 3" xfId="29001"/>
    <cellStyle name="Обычный 2 2 7 2 2 2 5 5" xfId="29002"/>
    <cellStyle name="Обычный 2 2 7 2 2 2 5 5 2" xfId="29003"/>
    <cellStyle name="Обычный 2 2 7 2 2 2 5 6" xfId="29004"/>
    <cellStyle name="Обычный 2 2 7 2 2 2 6" xfId="29005"/>
    <cellStyle name="Обычный 2 2 7 2 2 2 6 2" xfId="29006"/>
    <cellStyle name="Обычный 2 2 7 2 2 2 6 2 2" xfId="29007"/>
    <cellStyle name="Обычный 2 2 7 2 2 2 6 2 2 2" xfId="29008"/>
    <cellStyle name="Обычный 2 2 7 2 2 2 6 2 2 2 2" xfId="29009"/>
    <cellStyle name="Обычный 2 2 7 2 2 2 6 2 2 3" xfId="29010"/>
    <cellStyle name="Обычный 2 2 7 2 2 2 6 2 3" xfId="29011"/>
    <cellStyle name="Обычный 2 2 7 2 2 2 6 2 3 2" xfId="29012"/>
    <cellStyle name="Обычный 2 2 7 2 2 2 6 2 4" xfId="29013"/>
    <cellStyle name="Обычный 2 2 7 2 2 2 6 3" xfId="29014"/>
    <cellStyle name="Обычный 2 2 7 2 2 2 6 3 2" xfId="29015"/>
    <cellStyle name="Обычный 2 2 7 2 2 2 6 3 2 2" xfId="29016"/>
    <cellStyle name="Обычный 2 2 7 2 2 2 6 3 3" xfId="29017"/>
    <cellStyle name="Обычный 2 2 7 2 2 2 6 4" xfId="29018"/>
    <cellStyle name="Обычный 2 2 7 2 2 2 6 4 2" xfId="29019"/>
    <cellStyle name="Обычный 2 2 7 2 2 2 6 5" xfId="29020"/>
    <cellStyle name="Обычный 2 2 7 2 2 2 7" xfId="29021"/>
    <cellStyle name="Обычный 2 2 7 2 2 2 7 2" xfId="29022"/>
    <cellStyle name="Обычный 2 2 7 2 2 2 7 2 2" xfId="29023"/>
    <cellStyle name="Обычный 2 2 7 2 2 2 7 2 2 2" xfId="29024"/>
    <cellStyle name="Обычный 2 2 7 2 2 2 7 2 3" xfId="29025"/>
    <cellStyle name="Обычный 2 2 7 2 2 2 7 3" xfId="29026"/>
    <cellStyle name="Обычный 2 2 7 2 2 2 7 3 2" xfId="29027"/>
    <cellStyle name="Обычный 2 2 7 2 2 2 7 4" xfId="29028"/>
    <cellStyle name="Обычный 2 2 7 2 2 2 8" xfId="29029"/>
    <cellStyle name="Обычный 2 2 7 2 2 2 8 2" xfId="29030"/>
    <cellStyle name="Обычный 2 2 7 2 2 2 8 2 2" xfId="29031"/>
    <cellStyle name="Обычный 2 2 7 2 2 2 8 3" xfId="29032"/>
    <cellStyle name="Обычный 2 2 7 2 2 2 9" xfId="29033"/>
    <cellStyle name="Обычный 2 2 7 2 2 2 9 2" xfId="29034"/>
    <cellStyle name="Обычный 2 2 7 2 2 3" xfId="29035"/>
    <cellStyle name="Обычный 2 2 7 2 2 3 2" xfId="29036"/>
    <cellStyle name="Обычный 2 2 7 2 2 3 2 2" xfId="29037"/>
    <cellStyle name="Обычный 2 2 7 2 2 3 2 2 2" xfId="29038"/>
    <cellStyle name="Обычный 2 2 7 2 2 3 2 2 2 2" xfId="29039"/>
    <cellStyle name="Обычный 2 2 7 2 2 3 2 2 2 2 2" xfId="29040"/>
    <cellStyle name="Обычный 2 2 7 2 2 3 2 2 2 3" xfId="29041"/>
    <cellStyle name="Обычный 2 2 7 2 2 3 2 2 3" xfId="29042"/>
    <cellStyle name="Обычный 2 2 7 2 2 3 2 2 3 2" xfId="29043"/>
    <cellStyle name="Обычный 2 2 7 2 2 3 2 2 4" xfId="29044"/>
    <cellStyle name="Обычный 2 2 7 2 2 3 2 3" xfId="29045"/>
    <cellStyle name="Обычный 2 2 7 2 2 3 2 3 2" xfId="29046"/>
    <cellStyle name="Обычный 2 2 7 2 2 3 2 3 2 2" xfId="29047"/>
    <cellStyle name="Обычный 2 2 7 2 2 3 2 3 3" xfId="29048"/>
    <cellStyle name="Обычный 2 2 7 2 2 3 2 4" xfId="29049"/>
    <cellStyle name="Обычный 2 2 7 2 2 3 2 4 2" xfId="29050"/>
    <cellStyle name="Обычный 2 2 7 2 2 3 2 5" xfId="29051"/>
    <cellStyle name="Обычный 2 2 7 2 2 3 3" xfId="29052"/>
    <cellStyle name="Обычный 2 2 7 2 2 3 3 2" xfId="29053"/>
    <cellStyle name="Обычный 2 2 7 2 2 3 3 2 2" xfId="29054"/>
    <cellStyle name="Обычный 2 2 7 2 2 3 3 2 2 2" xfId="29055"/>
    <cellStyle name="Обычный 2 2 7 2 2 3 3 2 3" xfId="29056"/>
    <cellStyle name="Обычный 2 2 7 2 2 3 3 3" xfId="29057"/>
    <cellStyle name="Обычный 2 2 7 2 2 3 3 3 2" xfId="29058"/>
    <cellStyle name="Обычный 2 2 7 2 2 3 3 4" xfId="29059"/>
    <cellStyle name="Обычный 2 2 7 2 2 3 4" xfId="29060"/>
    <cellStyle name="Обычный 2 2 7 2 2 3 4 2" xfId="29061"/>
    <cellStyle name="Обычный 2 2 7 2 2 3 4 2 2" xfId="29062"/>
    <cellStyle name="Обычный 2 2 7 2 2 3 4 3" xfId="29063"/>
    <cellStyle name="Обычный 2 2 7 2 2 3 5" xfId="29064"/>
    <cellStyle name="Обычный 2 2 7 2 2 3 5 2" xfId="29065"/>
    <cellStyle name="Обычный 2 2 7 2 2 3 6" xfId="29066"/>
    <cellStyle name="Обычный 2 2 7 2 2 4" xfId="29067"/>
    <cellStyle name="Обычный 2 2 7 2 2 4 2" xfId="29068"/>
    <cellStyle name="Обычный 2 2 7 2 2 4 2 2" xfId="29069"/>
    <cellStyle name="Обычный 2 2 7 2 2 4 2 2 2" xfId="29070"/>
    <cellStyle name="Обычный 2 2 7 2 2 4 2 2 2 2" xfId="29071"/>
    <cellStyle name="Обычный 2 2 7 2 2 4 2 2 2 2 2" xfId="29072"/>
    <cellStyle name="Обычный 2 2 7 2 2 4 2 2 2 3" xfId="29073"/>
    <cellStyle name="Обычный 2 2 7 2 2 4 2 2 3" xfId="29074"/>
    <cellStyle name="Обычный 2 2 7 2 2 4 2 2 3 2" xfId="29075"/>
    <cellStyle name="Обычный 2 2 7 2 2 4 2 2 4" xfId="29076"/>
    <cellStyle name="Обычный 2 2 7 2 2 4 2 3" xfId="29077"/>
    <cellStyle name="Обычный 2 2 7 2 2 4 2 3 2" xfId="29078"/>
    <cellStyle name="Обычный 2 2 7 2 2 4 2 3 2 2" xfId="29079"/>
    <cellStyle name="Обычный 2 2 7 2 2 4 2 3 3" xfId="29080"/>
    <cellStyle name="Обычный 2 2 7 2 2 4 2 4" xfId="29081"/>
    <cellStyle name="Обычный 2 2 7 2 2 4 2 4 2" xfId="29082"/>
    <cellStyle name="Обычный 2 2 7 2 2 4 2 5" xfId="29083"/>
    <cellStyle name="Обычный 2 2 7 2 2 4 3" xfId="29084"/>
    <cellStyle name="Обычный 2 2 7 2 2 4 3 2" xfId="29085"/>
    <cellStyle name="Обычный 2 2 7 2 2 4 3 2 2" xfId="29086"/>
    <cellStyle name="Обычный 2 2 7 2 2 4 3 2 2 2" xfId="29087"/>
    <cellStyle name="Обычный 2 2 7 2 2 4 3 2 3" xfId="29088"/>
    <cellStyle name="Обычный 2 2 7 2 2 4 3 3" xfId="29089"/>
    <cellStyle name="Обычный 2 2 7 2 2 4 3 3 2" xfId="29090"/>
    <cellStyle name="Обычный 2 2 7 2 2 4 3 4" xfId="29091"/>
    <cellStyle name="Обычный 2 2 7 2 2 4 4" xfId="29092"/>
    <cellStyle name="Обычный 2 2 7 2 2 4 4 2" xfId="29093"/>
    <cellStyle name="Обычный 2 2 7 2 2 4 4 2 2" xfId="29094"/>
    <cellStyle name="Обычный 2 2 7 2 2 4 4 3" xfId="29095"/>
    <cellStyle name="Обычный 2 2 7 2 2 4 5" xfId="29096"/>
    <cellStyle name="Обычный 2 2 7 2 2 4 5 2" xfId="29097"/>
    <cellStyle name="Обычный 2 2 7 2 2 4 6" xfId="29098"/>
    <cellStyle name="Обычный 2 2 7 2 2 5" xfId="29099"/>
    <cellStyle name="Обычный 2 2 7 2 2 5 2" xfId="29100"/>
    <cellStyle name="Обычный 2 2 7 2 2 5 2 2" xfId="29101"/>
    <cellStyle name="Обычный 2 2 7 2 2 5 2 2 2" xfId="29102"/>
    <cellStyle name="Обычный 2 2 7 2 2 5 2 2 2 2" xfId="29103"/>
    <cellStyle name="Обычный 2 2 7 2 2 5 2 2 2 2 2" xfId="29104"/>
    <cellStyle name="Обычный 2 2 7 2 2 5 2 2 2 3" xfId="29105"/>
    <cellStyle name="Обычный 2 2 7 2 2 5 2 2 3" xfId="29106"/>
    <cellStyle name="Обычный 2 2 7 2 2 5 2 2 3 2" xfId="29107"/>
    <cellStyle name="Обычный 2 2 7 2 2 5 2 2 4" xfId="29108"/>
    <cellStyle name="Обычный 2 2 7 2 2 5 2 3" xfId="29109"/>
    <cellStyle name="Обычный 2 2 7 2 2 5 2 3 2" xfId="29110"/>
    <cellStyle name="Обычный 2 2 7 2 2 5 2 3 2 2" xfId="29111"/>
    <cellStyle name="Обычный 2 2 7 2 2 5 2 3 3" xfId="29112"/>
    <cellStyle name="Обычный 2 2 7 2 2 5 2 4" xfId="29113"/>
    <cellStyle name="Обычный 2 2 7 2 2 5 2 4 2" xfId="29114"/>
    <cellStyle name="Обычный 2 2 7 2 2 5 2 5" xfId="29115"/>
    <cellStyle name="Обычный 2 2 7 2 2 5 3" xfId="29116"/>
    <cellStyle name="Обычный 2 2 7 2 2 5 3 2" xfId="29117"/>
    <cellStyle name="Обычный 2 2 7 2 2 5 3 2 2" xfId="29118"/>
    <cellStyle name="Обычный 2 2 7 2 2 5 3 2 2 2" xfId="29119"/>
    <cellStyle name="Обычный 2 2 7 2 2 5 3 2 3" xfId="29120"/>
    <cellStyle name="Обычный 2 2 7 2 2 5 3 3" xfId="29121"/>
    <cellStyle name="Обычный 2 2 7 2 2 5 3 3 2" xfId="29122"/>
    <cellStyle name="Обычный 2 2 7 2 2 5 3 4" xfId="29123"/>
    <cellStyle name="Обычный 2 2 7 2 2 5 4" xfId="29124"/>
    <cellStyle name="Обычный 2 2 7 2 2 5 4 2" xfId="29125"/>
    <cellStyle name="Обычный 2 2 7 2 2 5 4 2 2" xfId="29126"/>
    <cellStyle name="Обычный 2 2 7 2 2 5 4 3" xfId="29127"/>
    <cellStyle name="Обычный 2 2 7 2 2 5 5" xfId="29128"/>
    <cellStyle name="Обычный 2 2 7 2 2 5 5 2" xfId="29129"/>
    <cellStyle name="Обычный 2 2 7 2 2 5 6" xfId="29130"/>
    <cellStyle name="Обычный 2 2 7 2 2 6" xfId="29131"/>
    <cellStyle name="Обычный 2 2 7 2 2 6 2" xfId="29132"/>
    <cellStyle name="Обычный 2 2 7 2 2 6 2 2" xfId="29133"/>
    <cellStyle name="Обычный 2 2 7 2 2 6 2 2 2" xfId="29134"/>
    <cellStyle name="Обычный 2 2 7 2 2 6 2 2 2 2" xfId="29135"/>
    <cellStyle name="Обычный 2 2 7 2 2 6 2 2 2 2 2" xfId="29136"/>
    <cellStyle name="Обычный 2 2 7 2 2 6 2 2 2 3" xfId="29137"/>
    <cellStyle name="Обычный 2 2 7 2 2 6 2 2 3" xfId="29138"/>
    <cellStyle name="Обычный 2 2 7 2 2 6 2 2 3 2" xfId="29139"/>
    <cellStyle name="Обычный 2 2 7 2 2 6 2 2 4" xfId="29140"/>
    <cellStyle name="Обычный 2 2 7 2 2 6 2 3" xfId="29141"/>
    <cellStyle name="Обычный 2 2 7 2 2 6 2 3 2" xfId="29142"/>
    <cellStyle name="Обычный 2 2 7 2 2 6 2 3 2 2" xfId="29143"/>
    <cellStyle name="Обычный 2 2 7 2 2 6 2 3 3" xfId="29144"/>
    <cellStyle name="Обычный 2 2 7 2 2 6 2 4" xfId="29145"/>
    <cellStyle name="Обычный 2 2 7 2 2 6 2 4 2" xfId="29146"/>
    <cellStyle name="Обычный 2 2 7 2 2 6 2 5" xfId="29147"/>
    <cellStyle name="Обычный 2 2 7 2 2 6 3" xfId="29148"/>
    <cellStyle name="Обычный 2 2 7 2 2 6 3 2" xfId="29149"/>
    <cellStyle name="Обычный 2 2 7 2 2 6 3 2 2" xfId="29150"/>
    <cellStyle name="Обычный 2 2 7 2 2 6 3 2 2 2" xfId="29151"/>
    <cellStyle name="Обычный 2 2 7 2 2 6 3 2 3" xfId="29152"/>
    <cellStyle name="Обычный 2 2 7 2 2 6 3 3" xfId="29153"/>
    <cellStyle name="Обычный 2 2 7 2 2 6 3 3 2" xfId="29154"/>
    <cellStyle name="Обычный 2 2 7 2 2 6 3 4" xfId="29155"/>
    <cellStyle name="Обычный 2 2 7 2 2 6 4" xfId="29156"/>
    <cellStyle name="Обычный 2 2 7 2 2 6 4 2" xfId="29157"/>
    <cellStyle name="Обычный 2 2 7 2 2 6 4 2 2" xfId="29158"/>
    <cellStyle name="Обычный 2 2 7 2 2 6 4 3" xfId="29159"/>
    <cellStyle name="Обычный 2 2 7 2 2 6 5" xfId="29160"/>
    <cellStyle name="Обычный 2 2 7 2 2 6 5 2" xfId="29161"/>
    <cellStyle name="Обычный 2 2 7 2 2 6 6" xfId="29162"/>
    <cellStyle name="Обычный 2 2 7 2 2 7" xfId="29163"/>
    <cellStyle name="Обычный 2 2 7 2 2 7 2" xfId="29164"/>
    <cellStyle name="Обычный 2 2 7 2 2 7 2 2" xfId="29165"/>
    <cellStyle name="Обычный 2 2 7 2 2 7 2 2 2" xfId="29166"/>
    <cellStyle name="Обычный 2 2 7 2 2 7 2 2 2 2" xfId="29167"/>
    <cellStyle name="Обычный 2 2 7 2 2 7 2 2 3" xfId="29168"/>
    <cellStyle name="Обычный 2 2 7 2 2 7 2 3" xfId="29169"/>
    <cellStyle name="Обычный 2 2 7 2 2 7 2 3 2" xfId="29170"/>
    <cellStyle name="Обычный 2 2 7 2 2 7 2 4" xfId="29171"/>
    <cellStyle name="Обычный 2 2 7 2 2 7 3" xfId="29172"/>
    <cellStyle name="Обычный 2 2 7 2 2 7 3 2" xfId="29173"/>
    <cellStyle name="Обычный 2 2 7 2 2 7 3 2 2" xfId="29174"/>
    <cellStyle name="Обычный 2 2 7 2 2 7 3 3" xfId="29175"/>
    <cellStyle name="Обычный 2 2 7 2 2 7 4" xfId="29176"/>
    <cellStyle name="Обычный 2 2 7 2 2 7 4 2" xfId="29177"/>
    <cellStyle name="Обычный 2 2 7 2 2 7 5" xfId="29178"/>
    <cellStyle name="Обычный 2 2 7 2 2 8" xfId="29179"/>
    <cellStyle name="Обычный 2 2 7 2 2 8 2" xfId="29180"/>
    <cellStyle name="Обычный 2 2 7 2 2 8 2 2" xfId="29181"/>
    <cellStyle name="Обычный 2 2 7 2 2 8 2 2 2" xfId="29182"/>
    <cellStyle name="Обычный 2 2 7 2 2 8 2 3" xfId="29183"/>
    <cellStyle name="Обычный 2 2 7 2 2 8 3" xfId="29184"/>
    <cellStyle name="Обычный 2 2 7 2 2 8 3 2" xfId="29185"/>
    <cellStyle name="Обычный 2 2 7 2 2 8 4" xfId="29186"/>
    <cellStyle name="Обычный 2 2 7 2 2 9" xfId="29187"/>
    <cellStyle name="Обычный 2 2 7 2 2 9 2" xfId="29188"/>
    <cellStyle name="Обычный 2 2 7 2 2 9 2 2" xfId="29189"/>
    <cellStyle name="Обычный 2 2 7 2 2 9 3" xfId="29190"/>
    <cellStyle name="Обычный 2 2 7 2 3" xfId="29191"/>
    <cellStyle name="Обычный 2 2 7 2 3 10" xfId="29192"/>
    <cellStyle name="Обычный 2 2 7 2 3 2" xfId="29193"/>
    <cellStyle name="Обычный 2 2 7 2 3 2 2" xfId="29194"/>
    <cellStyle name="Обычный 2 2 7 2 3 2 2 2" xfId="29195"/>
    <cellStyle name="Обычный 2 2 7 2 3 2 2 2 2" xfId="29196"/>
    <cellStyle name="Обычный 2 2 7 2 3 2 2 2 2 2" xfId="29197"/>
    <cellStyle name="Обычный 2 2 7 2 3 2 2 2 2 2 2" xfId="29198"/>
    <cellStyle name="Обычный 2 2 7 2 3 2 2 2 2 3" xfId="29199"/>
    <cellStyle name="Обычный 2 2 7 2 3 2 2 2 3" xfId="29200"/>
    <cellStyle name="Обычный 2 2 7 2 3 2 2 2 3 2" xfId="29201"/>
    <cellStyle name="Обычный 2 2 7 2 3 2 2 2 4" xfId="29202"/>
    <cellStyle name="Обычный 2 2 7 2 3 2 2 3" xfId="29203"/>
    <cellStyle name="Обычный 2 2 7 2 3 2 2 3 2" xfId="29204"/>
    <cellStyle name="Обычный 2 2 7 2 3 2 2 3 2 2" xfId="29205"/>
    <cellStyle name="Обычный 2 2 7 2 3 2 2 3 3" xfId="29206"/>
    <cellStyle name="Обычный 2 2 7 2 3 2 2 4" xfId="29207"/>
    <cellStyle name="Обычный 2 2 7 2 3 2 2 4 2" xfId="29208"/>
    <cellStyle name="Обычный 2 2 7 2 3 2 2 5" xfId="29209"/>
    <cellStyle name="Обычный 2 2 7 2 3 2 3" xfId="29210"/>
    <cellStyle name="Обычный 2 2 7 2 3 2 3 2" xfId="29211"/>
    <cellStyle name="Обычный 2 2 7 2 3 2 3 2 2" xfId="29212"/>
    <cellStyle name="Обычный 2 2 7 2 3 2 3 2 2 2" xfId="29213"/>
    <cellStyle name="Обычный 2 2 7 2 3 2 3 2 3" xfId="29214"/>
    <cellStyle name="Обычный 2 2 7 2 3 2 3 3" xfId="29215"/>
    <cellStyle name="Обычный 2 2 7 2 3 2 3 3 2" xfId="29216"/>
    <cellStyle name="Обычный 2 2 7 2 3 2 3 4" xfId="29217"/>
    <cellStyle name="Обычный 2 2 7 2 3 2 4" xfId="29218"/>
    <cellStyle name="Обычный 2 2 7 2 3 2 4 2" xfId="29219"/>
    <cellStyle name="Обычный 2 2 7 2 3 2 4 2 2" xfId="29220"/>
    <cellStyle name="Обычный 2 2 7 2 3 2 4 3" xfId="29221"/>
    <cellStyle name="Обычный 2 2 7 2 3 2 5" xfId="29222"/>
    <cellStyle name="Обычный 2 2 7 2 3 2 5 2" xfId="29223"/>
    <cellStyle name="Обычный 2 2 7 2 3 2 6" xfId="29224"/>
    <cellStyle name="Обычный 2 2 7 2 3 3" xfId="29225"/>
    <cellStyle name="Обычный 2 2 7 2 3 3 2" xfId="29226"/>
    <cellStyle name="Обычный 2 2 7 2 3 3 2 2" xfId="29227"/>
    <cellStyle name="Обычный 2 2 7 2 3 3 2 2 2" xfId="29228"/>
    <cellStyle name="Обычный 2 2 7 2 3 3 2 2 2 2" xfId="29229"/>
    <cellStyle name="Обычный 2 2 7 2 3 3 2 2 2 2 2" xfId="29230"/>
    <cellStyle name="Обычный 2 2 7 2 3 3 2 2 2 3" xfId="29231"/>
    <cellStyle name="Обычный 2 2 7 2 3 3 2 2 3" xfId="29232"/>
    <cellStyle name="Обычный 2 2 7 2 3 3 2 2 3 2" xfId="29233"/>
    <cellStyle name="Обычный 2 2 7 2 3 3 2 2 4" xfId="29234"/>
    <cellStyle name="Обычный 2 2 7 2 3 3 2 3" xfId="29235"/>
    <cellStyle name="Обычный 2 2 7 2 3 3 2 3 2" xfId="29236"/>
    <cellStyle name="Обычный 2 2 7 2 3 3 2 3 2 2" xfId="29237"/>
    <cellStyle name="Обычный 2 2 7 2 3 3 2 3 3" xfId="29238"/>
    <cellStyle name="Обычный 2 2 7 2 3 3 2 4" xfId="29239"/>
    <cellStyle name="Обычный 2 2 7 2 3 3 2 4 2" xfId="29240"/>
    <cellStyle name="Обычный 2 2 7 2 3 3 2 5" xfId="29241"/>
    <cellStyle name="Обычный 2 2 7 2 3 3 3" xfId="29242"/>
    <cellStyle name="Обычный 2 2 7 2 3 3 3 2" xfId="29243"/>
    <cellStyle name="Обычный 2 2 7 2 3 3 3 2 2" xfId="29244"/>
    <cellStyle name="Обычный 2 2 7 2 3 3 3 2 2 2" xfId="29245"/>
    <cellStyle name="Обычный 2 2 7 2 3 3 3 2 3" xfId="29246"/>
    <cellStyle name="Обычный 2 2 7 2 3 3 3 3" xfId="29247"/>
    <cellStyle name="Обычный 2 2 7 2 3 3 3 3 2" xfId="29248"/>
    <cellStyle name="Обычный 2 2 7 2 3 3 3 4" xfId="29249"/>
    <cellStyle name="Обычный 2 2 7 2 3 3 4" xfId="29250"/>
    <cellStyle name="Обычный 2 2 7 2 3 3 4 2" xfId="29251"/>
    <cellStyle name="Обычный 2 2 7 2 3 3 4 2 2" xfId="29252"/>
    <cellStyle name="Обычный 2 2 7 2 3 3 4 3" xfId="29253"/>
    <cellStyle name="Обычный 2 2 7 2 3 3 5" xfId="29254"/>
    <cellStyle name="Обычный 2 2 7 2 3 3 5 2" xfId="29255"/>
    <cellStyle name="Обычный 2 2 7 2 3 3 6" xfId="29256"/>
    <cellStyle name="Обычный 2 2 7 2 3 4" xfId="29257"/>
    <cellStyle name="Обычный 2 2 7 2 3 4 2" xfId="29258"/>
    <cellStyle name="Обычный 2 2 7 2 3 4 2 2" xfId="29259"/>
    <cellStyle name="Обычный 2 2 7 2 3 4 2 2 2" xfId="29260"/>
    <cellStyle name="Обычный 2 2 7 2 3 4 2 2 2 2" xfId="29261"/>
    <cellStyle name="Обычный 2 2 7 2 3 4 2 2 2 2 2" xfId="29262"/>
    <cellStyle name="Обычный 2 2 7 2 3 4 2 2 2 3" xfId="29263"/>
    <cellStyle name="Обычный 2 2 7 2 3 4 2 2 3" xfId="29264"/>
    <cellStyle name="Обычный 2 2 7 2 3 4 2 2 3 2" xfId="29265"/>
    <cellStyle name="Обычный 2 2 7 2 3 4 2 2 4" xfId="29266"/>
    <cellStyle name="Обычный 2 2 7 2 3 4 2 3" xfId="29267"/>
    <cellStyle name="Обычный 2 2 7 2 3 4 2 3 2" xfId="29268"/>
    <cellStyle name="Обычный 2 2 7 2 3 4 2 3 2 2" xfId="29269"/>
    <cellStyle name="Обычный 2 2 7 2 3 4 2 3 3" xfId="29270"/>
    <cellStyle name="Обычный 2 2 7 2 3 4 2 4" xfId="29271"/>
    <cellStyle name="Обычный 2 2 7 2 3 4 2 4 2" xfId="29272"/>
    <cellStyle name="Обычный 2 2 7 2 3 4 2 5" xfId="29273"/>
    <cellStyle name="Обычный 2 2 7 2 3 4 3" xfId="29274"/>
    <cellStyle name="Обычный 2 2 7 2 3 4 3 2" xfId="29275"/>
    <cellStyle name="Обычный 2 2 7 2 3 4 3 2 2" xfId="29276"/>
    <cellStyle name="Обычный 2 2 7 2 3 4 3 2 2 2" xfId="29277"/>
    <cellStyle name="Обычный 2 2 7 2 3 4 3 2 3" xfId="29278"/>
    <cellStyle name="Обычный 2 2 7 2 3 4 3 3" xfId="29279"/>
    <cellStyle name="Обычный 2 2 7 2 3 4 3 3 2" xfId="29280"/>
    <cellStyle name="Обычный 2 2 7 2 3 4 3 4" xfId="29281"/>
    <cellStyle name="Обычный 2 2 7 2 3 4 4" xfId="29282"/>
    <cellStyle name="Обычный 2 2 7 2 3 4 4 2" xfId="29283"/>
    <cellStyle name="Обычный 2 2 7 2 3 4 4 2 2" xfId="29284"/>
    <cellStyle name="Обычный 2 2 7 2 3 4 4 3" xfId="29285"/>
    <cellStyle name="Обычный 2 2 7 2 3 4 5" xfId="29286"/>
    <cellStyle name="Обычный 2 2 7 2 3 4 5 2" xfId="29287"/>
    <cellStyle name="Обычный 2 2 7 2 3 4 6" xfId="29288"/>
    <cellStyle name="Обычный 2 2 7 2 3 5" xfId="29289"/>
    <cellStyle name="Обычный 2 2 7 2 3 5 2" xfId="29290"/>
    <cellStyle name="Обычный 2 2 7 2 3 5 2 2" xfId="29291"/>
    <cellStyle name="Обычный 2 2 7 2 3 5 2 2 2" xfId="29292"/>
    <cellStyle name="Обычный 2 2 7 2 3 5 2 2 2 2" xfId="29293"/>
    <cellStyle name="Обычный 2 2 7 2 3 5 2 2 2 2 2" xfId="29294"/>
    <cellStyle name="Обычный 2 2 7 2 3 5 2 2 2 3" xfId="29295"/>
    <cellStyle name="Обычный 2 2 7 2 3 5 2 2 3" xfId="29296"/>
    <cellStyle name="Обычный 2 2 7 2 3 5 2 2 3 2" xfId="29297"/>
    <cellStyle name="Обычный 2 2 7 2 3 5 2 2 4" xfId="29298"/>
    <cellStyle name="Обычный 2 2 7 2 3 5 2 3" xfId="29299"/>
    <cellStyle name="Обычный 2 2 7 2 3 5 2 3 2" xfId="29300"/>
    <cellStyle name="Обычный 2 2 7 2 3 5 2 3 2 2" xfId="29301"/>
    <cellStyle name="Обычный 2 2 7 2 3 5 2 3 3" xfId="29302"/>
    <cellStyle name="Обычный 2 2 7 2 3 5 2 4" xfId="29303"/>
    <cellStyle name="Обычный 2 2 7 2 3 5 2 4 2" xfId="29304"/>
    <cellStyle name="Обычный 2 2 7 2 3 5 2 5" xfId="29305"/>
    <cellStyle name="Обычный 2 2 7 2 3 5 3" xfId="29306"/>
    <cellStyle name="Обычный 2 2 7 2 3 5 3 2" xfId="29307"/>
    <cellStyle name="Обычный 2 2 7 2 3 5 3 2 2" xfId="29308"/>
    <cellStyle name="Обычный 2 2 7 2 3 5 3 2 2 2" xfId="29309"/>
    <cellStyle name="Обычный 2 2 7 2 3 5 3 2 3" xfId="29310"/>
    <cellStyle name="Обычный 2 2 7 2 3 5 3 3" xfId="29311"/>
    <cellStyle name="Обычный 2 2 7 2 3 5 3 3 2" xfId="29312"/>
    <cellStyle name="Обычный 2 2 7 2 3 5 3 4" xfId="29313"/>
    <cellStyle name="Обычный 2 2 7 2 3 5 4" xfId="29314"/>
    <cellStyle name="Обычный 2 2 7 2 3 5 4 2" xfId="29315"/>
    <cellStyle name="Обычный 2 2 7 2 3 5 4 2 2" xfId="29316"/>
    <cellStyle name="Обычный 2 2 7 2 3 5 4 3" xfId="29317"/>
    <cellStyle name="Обычный 2 2 7 2 3 5 5" xfId="29318"/>
    <cellStyle name="Обычный 2 2 7 2 3 5 5 2" xfId="29319"/>
    <cellStyle name="Обычный 2 2 7 2 3 5 6" xfId="29320"/>
    <cellStyle name="Обычный 2 2 7 2 3 6" xfId="29321"/>
    <cellStyle name="Обычный 2 2 7 2 3 6 2" xfId="29322"/>
    <cellStyle name="Обычный 2 2 7 2 3 6 2 2" xfId="29323"/>
    <cellStyle name="Обычный 2 2 7 2 3 6 2 2 2" xfId="29324"/>
    <cellStyle name="Обычный 2 2 7 2 3 6 2 2 2 2" xfId="29325"/>
    <cellStyle name="Обычный 2 2 7 2 3 6 2 2 3" xfId="29326"/>
    <cellStyle name="Обычный 2 2 7 2 3 6 2 3" xfId="29327"/>
    <cellStyle name="Обычный 2 2 7 2 3 6 2 3 2" xfId="29328"/>
    <cellStyle name="Обычный 2 2 7 2 3 6 2 4" xfId="29329"/>
    <cellStyle name="Обычный 2 2 7 2 3 6 3" xfId="29330"/>
    <cellStyle name="Обычный 2 2 7 2 3 6 3 2" xfId="29331"/>
    <cellStyle name="Обычный 2 2 7 2 3 6 3 2 2" xfId="29332"/>
    <cellStyle name="Обычный 2 2 7 2 3 6 3 3" xfId="29333"/>
    <cellStyle name="Обычный 2 2 7 2 3 6 4" xfId="29334"/>
    <cellStyle name="Обычный 2 2 7 2 3 6 4 2" xfId="29335"/>
    <cellStyle name="Обычный 2 2 7 2 3 6 5" xfId="29336"/>
    <cellStyle name="Обычный 2 2 7 2 3 7" xfId="29337"/>
    <cellStyle name="Обычный 2 2 7 2 3 7 2" xfId="29338"/>
    <cellStyle name="Обычный 2 2 7 2 3 7 2 2" xfId="29339"/>
    <cellStyle name="Обычный 2 2 7 2 3 7 2 2 2" xfId="29340"/>
    <cellStyle name="Обычный 2 2 7 2 3 7 2 3" xfId="29341"/>
    <cellStyle name="Обычный 2 2 7 2 3 7 3" xfId="29342"/>
    <cellStyle name="Обычный 2 2 7 2 3 7 3 2" xfId="29343"/>
    <cellStyle name="Обычный 2 2 7 2 3 7 4" xfId="29344"/>
    <cellStyle name="Обычный 2 2 7 2 3 8" xfId="29345"/>
    <cellStyle name="Обычный 2 2 7 2 3 8 2" xfId="29346"/>
    <cellStyle name="Обычный 2 2 7 2 3 8 2 2" xfId="29347"/>
    <cellStyle name="Обычный 2 2 7 2 3 8 3" xfId="29348"/>
    <cellStyle name="Обычный 2 2 7 2 3 9" xfId="29349"/>
    <cellStyle name="Обычный 2 2 7 2 3 9 2" xfId="29350"/>
    <cellStyle name="Обычный 2 2 7 2 4" xfId="29351"/>
    <cellStyle name="Обычный 2 2 7 2 4 10" xfId="29352"/>
    <cellStyle name="Обычный 2 2 7 2 4 2" xfId="29353"/>
    <cellStyle name="Обычный 2 2 7 2 4 2 2" xfId="29354"/>
    <cellStyle name="Обычный 2 2 7 2 4 2 2 2" xfId="29355"/>
    <cellStyle name="Обычный 2 2 7 2 4 2 2 2 2" xfId="29356"/>
    <cellStyle name="Обычный 2 2 7 2 4 2 2 2 2 2" xfId="29357"/>
    <cellStyle name="Обычный 2 2 7 2 4 2 2 2 2 2 2" xfId="29358"/>
    <cellStyle name="Обычный 2 2 7 2 4 2 2 2 2 3" xfId="29359"/>
    <cellStyle name="Обычный 2 2 7 2 4 2 2 2 3" xfId="29360"/>
    <cellStyle name="Обычный 2 2 7 2 4 2 2 2 3 2" xfId="29361"/>
    <cellStyle name="Обычный 2 2 7 2 4 2 2 2 4" xfId="29362"/>
    <cellStyle name="Обычный 2 2 7 2 4 2 2 3" xfId="29363"/>
    <cellStyle name="Обычный 2 2 7 2 4 2 2 3 2" xfId="29364"/>
    <cellStyle name="Обычный 2 2 7 2 4 2 2 3 2 2" xfId="29365"/>
    <cellStyle name="Обычный 2 2 7 2 4 2 2 3 3" xfId="29366"/>
    <cellStyle name="Обычный 2 2 7 2 4 2 2 4" xfId="29367"/>
    <cellStyle name="Обычный 2 2 7 2 4 2 2 4 2" xfId="29368"/>
    <cellStyle name="Обычный 2 2 7 2 4 2 2 5" xfId="29369"/>
    <cellStyle name="Обычный 2 2 7 2 4 2 3" xfId="29370"/>
    <cellStyle name="Обычный 2 2 7 2 4 2 3 2" xfId="29371"/>
    <cellStyle name="Обычный 2 2 7 2 4 2 3 2 2" xfId="29372"/>
    <cellStyle name="Обычный 2 2 7 2 4 2 3 2 2 2" xfId="29373"/>
    <cellStyle name="Обычный 2 2 7 2 4 2 3 2 3" xfId="29374"/>
    <cellStyle name="Обычный 2 2 7 2 4 2 3 3" xfId="29375"/>
    <cellStyle name="Обычный 2 2 7 2 4 2 3 3 2" xfId="29376"/>
    <cellStyle name="Обычный 2 2 7 2 4 2 3 4" xfId="29377"/>
    <cellStyle name="Обычный 2 2 7 2 4 2 4" xfId="29378"/>
    <cellStyle name="Обычный 2 2 7 2 4 2 4 2" xfId="29379"/>
    <cellStyle name="Обычный 2 2 7 2 4 2 4 2 2" xfId="29380"/>
    <cellStyle name="Обычный 2 2 7 2 4 2 4 3" xfId="29381"/>
    <cellStyle name="Обычный 2 2 7 2 4 2 5" xfId="29382"/>
    <cellStyle name="Обычный 2 2 7 2 4 2 5 2" xfId="29383"/>
    <cellStyle name="Обычный 2 2 7 2 4 2 6" xfId="29384"/>
    <cellStyle name="Обычный 2 2 7 2 4 3" xfId="29385"/>
    <cellStyle name="Обычный 2 2 7 2 4 3 2" xfId="29386"/>
    <cellStyle name="Обычный 2 2 7 2 4 3 2 2" xfId="29387"/>
    <cellStyle name="Обычный 2 2 7 2 4 3 2 2 2" xfId="29388"/>
    <cellStyle name="Обычный 2 2 7 2 4 3 2 2 2 2" xfId="29389"/>
    <cellStyle name="Обычный 2 2 7 2 4 3 2 2 2 2 2" xfId="29390"/>
    <cellStyle name="Обычный 2 2 7 2 4 3 2 2 2 3" xfId="29391"/>
    <cellStyle name="Обычный 2 2 7 2 4 3 2 2 3" xfId="29392"/>
    <cellStyle name="Обычный 2 2 7 2 4 3 2 2 3 2" xfId="29393"/>
    <cellStyle name="Обычный 2 2 7 2 4 3 2 2 4" xfId="29394"/>
    <cellStyle name="Обычный 2 2 7 2 4 3 2 3" xfId="29395"/>
    <cellStyle name="Обычный 2 2 7 2 4 3 2 3 2" xfId="29396"/>
    <cellStyle name="Обычный 2 2 7 2 4 3 2 3 2 2" xfId="29397"/>
    <cellStyle name="Обычный 2 2 7 2 4 3 2 3 3" xfId="29398"/>
    <cellStyle name="Обычный 2 2 7 2 4 3 2 4" xfId="29399"/>
    <cellStyle name="Обычный 2 2 7 2 4 3 2 4 2" xfId="29400"/>
    <cellStyle name="Обычный 2 2 7 2 4 3 2 5" xfId="29401"/>
    <cellStyle name="Обычный 2 2 7 2 4 3 3" xfId="29402"/>
    <cellStyle name="Обычный 2 2 7 2 4 3 3 2" xfId="29403"/>
    <cellStyle name="Обычный 2 2 7 2 4 3 3 2 2" xfId="29404"/>
    <cellStyle name="Обычный 2 2 7 2 4 3 3 2 2 2" xfId="29405"/>
    <cellStyle name="Обычный 2 2 7 2 4 3 3 2 3" xfId="29406"/>
    <cellStyle name="Обычный 2 2 7 2 4 3 3 3" xfId="29407"/>
    <cellStyle name="Обычный 2 2 7 2 4 3 3 3 2" xfId="29408"/>
    <cellStyle name="Обычный 2 2 7 2 4 3 3 4" xfId="29409"/>
    <cellStyle name="Обычный 2 2 7 2 4 3 4" xfId="29410"/>
    <cellStyle name="Обычный 2 2 7 2 4 3 4 2" xfId="29411"/>
    <cellStyle name="Обычный 2 2 7 2 4 3 4 2 2" xfId="29412"/>
    <cellStyle name="Обычный 2 2 7 2 4 3 4 3" xfId="29413"/>
    <cellStyle name="Обычный 2 2 7 2 4 3 5" xfId="29414"/>
    <cellStyle name="Обычный 2 2 7 2 4 3 5 2" xfId="29415"/>
    <cellStyle name="Обычный 2 2 7 2 4 3 6" xfId="29416"/>
    <cellStyle name="Обычный 2 2 7 2 4 4" xfId="29417"/>
    <cellStyle name="Обычный 2 2 7 2 4 4 2" xfId="29418"/>
    <cellStyle name="Обычный 2 2 7 2 4 4 2 2" xfId="29419"/>
    <cellStyle name="Обычный 2 2 7 2 4 4 2 2 2" xfId="29420"/>
    <cellStyle name="Обычный 2 2 7 2 4 4 2 2 2 2" xfId="29421"/>
    <cellStyle name="Обычный 2 2 7 2 4 4 2 2 2 2 2" xfId="29422"/>
    <cellStyle name="Обычный 2 2 7 2 4 4 2 2 2 3" xfId="29423"/>
    <cellStyle name="Обычный 2 2 7 2 4 4 2 2 3" xfId="29424"/>
    <cellStyle name="Обычный 2 2 7 2 4 4 2 2 3 2" xfId="29425"/>
    <cellStyle name="Обычный 2 2 7 2 4 4 2 2 4" xfId="29426"/>
    <cellStyle name="Обычный 2 2 7 2 4 4 2 3" xfId="29427"/>
    <cellStyle name="Обычный 2 2 7 2 4 4 2 3 2" xfId="29428"/>
    <cellStyle name="Обычный 2 2 7 2 4 4 2 3 2 2" xfId="29429"/>
    <cellStyle name="Обычный 2 2 7 2 4 4 2 3 3" xfId="29430"/>
    <cellStyle name="Обычный 2 2 7 2 4 4 2 4" xfId="29431"/>
    <cellStyle name="Обычный 2 2 7 2 4 4 2 4 2" xfId="29432"/>
    <cellStyle name="Обычный 2 2 7 2 4 4 2 5" xfId="29433"/>
    <cellStyle name="Обычный 2 2 7 2 4 4 3" xfId="29434"/>
    <cellStyle name="Обычный 2 2 7 2 4 4 3 2" xfId="29435"/>
    <cellStyle name="Обычный 2 2 7 2 4 4 3 2 2" xfId="29436"/>
    <cellStyle name="Обычный 2 2 7 2 4 4 3 2 2 2" xfId="29437"/>
    <cellStyle name="Обычный 2 2 7 2 4 4 3 2 3" xfId="29438"/>
    <cellStyle name="Обычный 2 2 7 2 4 4 3 3" xfId="29439"/>
    <cellStyle name="Обычный 2 2 7 2 4 4 3 3 2" xfId="29440"/>
    <cellStyle name="Обычный 2 2 7 2 4 4 3 4" xfId="29441"/>
    <cellStyle name="Обычный 2 2 7 2 4 4 4" xfId="29442"/>
    <cellStyle name="Обычный 2 2 7 2 4 4 4 2" xfId="29443"/>
    <cellStyle name="Обычный 2 2 7 2 4 4 4 2 2" xfId="29444"/>
    <cellStyle name="Обычный 2 2 7 2 4 4 4 3" xfId="29445"/>
    <cellStyle name="Обычный 2 2 7 2 4 4 5" xfId="29446"/>
    <cellStyle name="Обычный 2 2 7 2 4 4 5 2" xfId="29447"/>
    <cellStyle name="Обычный 2 2 7 2 4 4 6" xfId="29448"/>
    <cellStyle name="Обычный 2 2 7 2 4 5" xfId="29449"/>
    <cellStyle name="Обычный 2 2 7 2 4 5 2" xfId="29450"/>
    <cellStyle name="Обычный 2 2 7 2 4 5 2 2" xfId="29451"/>
    <cellStyle name="Обычный 2 2 7 2 4 5 2 2 2" xfId="29452"/>
    <cellStyle name="Обычный 2 2 7 2 4 5 2 2 2 2" xfId="29453"/>
    <cellStyle name="Обычный 2 2 7 2 4 5 2 2 2 2 2" xfId="29454"/>
    <cellStyle name="Обычный 2 2 7 2 4 5 2 2 2 3" xfId="29455"/>
    <cellStyle name="Обычный 2 2 7 2 4 5 2 2 3" xfId="29456"/>
    <cellStyle name="Обычный 2 2 7 2 4 5 2 2 3 2" xfId="29457"/>
    <cellStyle name="Обычный 2 2 7 2 4 5 2 2 4" xfId="29458"/>
    <cellStyle name="Обычный 2 2 7 2 4 5 2 3" xfId="29459"/>
    <cellStyle name="Обычный 2 2 7 2 4 5 2 3 2" xfId="29460"/>
    <cellStyle name="Обычный 2 2 7 2 4 5 2 3 2 2" xfId="29461"/>
    <cellStyle name="Обычный 2 2 7 2 4 5 2 3 3" xfId="29462"/>
    <cellStyle name="Обычный 2 2 7 2 4 5 2 4" xfId="29463"/>
    <cellStyle name="Обычный 2 2 7 2 4 5 2 4 2" xfId="29464"/>
    <cellStyle name="Обычный 2 2 7 2 4 5 2 5" xfId="29465"/>
    <cellStyle name="Обычный 2 2 7 2 4 5 3" xfId="29466"/>
    <cellStyle name="Обычный 2 2 7 2 4 5 3 2" xfId="29467"/>
    <cellStyle name="Обычный 2 2 7 2 4 5 3 2 2" xfId="29468"/>
    <cellStyle name="Обычный 2 2 7 2 4 5 3 2 2 2" xfId="29469"/>
    <cellStyle name="Обычный 2 2 7 2 4 5 3 2 3" xfId="29470"/>
    <cellStyle name="Обычный 2 2 7 2 4 5 3 3" xfId="29471"/>
    <cellStyle name="Обычный 2 2 7 2 4 5 3 3 2" xfId="29472"/>
    <cellStyle name="Обычный 2 2 7 2 4 5 3 4" xfId="29473"/>
    <cellStyle name="Обычный 2 2 7 2 4 5 4" xfId="29474"/>
    <cellStyle name="Обычный 2 2 7 2 4 5 4 2" xfId="29475"/>
    <cellStyle name="Обычный 2 2 7 2 4 5 4 2 2" xfId="29476"/>
    <cellStyle name="Обычный 2 2 7 2 4 5 4 3" xfId="29477"/>
    <cellStyle name="Обычный 2 2 7 2 4 5 5" xfId="29478"/>
    <cellStyle name="Обычный 2 2 7 2 4 5 5 2" xfId="29479"/>
    <cellStyle name="Обычный 2 2 7 2 4 5 6" xfId="29480"/>
    <cellStyle name="Обычный 2 2 7 2 4 6" xfId="29481"/>
    <cellStyle name="Обычный 2 2 7 2 4 6 2" xfId="29482"/>
    <cellStyle name="Обычный 2 2 7 2 4 6 2 2" xfId="29483"/>
    <cellStyle name="Обычный 2 2 7 2 4 6 2 2 2" xfId="29484"/>
    <cellStyle name="Обычный 2 2 7 2 4 6 2 2 2 2" xfId="29485"/>
    <cellStyle name="Обычный 2 2 7 2 4 6 2 2 3" xfId="29486"/>
    <cellStyle name="Обычный 2 2 7 2 4 6 2 3" xfId="29487"/>
    <cellStyle name="Обычный 2 2 7 2 4 6 2 3 2" xfId="29488"/>
    <cellStyle name="Обычный 2 2 7 2 4 6 2 4" xfId="29489"/>
    <cellStyle name="Обычный 2 2 7 2 4 6 3" xfId="29490"/>
    <cellStyle name="Обычный 2 2 7 2 4 6 3 2" xfId="29491"/>
    <cellStyle name="Обычный 2 2 7 2 4 6 3 2 2" xfId="29492"/>
    <cellStyle name="Обычный 2 2 7 2 4 6 3 3" xfId="29493"/>
    <cellStyle name="Обычный 2 2 7 2 4 6 4" xfId="29494"/>
    <cellStyle name="Обычный 2 2 7 2 4 6 4 2" xfId="29495"/>
    <cellStyle name="Обычный 2 2 7 2 4 6 5" xfId="29496"/>
    <cellStyle name="Обычный 2 2 7 2 4 7" xfId="29497"/>
    <cellStyle name="Обычный 2 2 7 2 4 7 2" xfId="29498"/>
    <cellStyle name="Обычный 2 2 7 2 4 7 2 2" xfId="29499"/>
    <cellStyle name="Обычный 2 2 7 2 4 7 2 2 2" xfId="29500"/>
    <cellStyle name="Обычный 2 2 7 2 4 7 2 3" xfId="29501"/>
    <cellStyle name="Обычный 2 2 7 2 4 7 3" xfId="29502"/>
    <cellStyle name="Обычный 2 2 7 2 4 7 3 2" xfId="29503"/>
    <cellStyle name="Обычный 2 2 7 2 4 7 4" xfId="29504"/>
    <cellStyle name="Обычный 2 2 7 2 4 8" xfId="29505"/>
    <cellStyle name="Обычный 2 2 7 2 4 8 2" xfId="29506"/>
    <cellStyle name="Обычный 2 2 7 2 4 8 2 2" xfId="29507"/>
    <cellStyle name="Обычный 2 2 7 2 4 8 3" xfId="29508"/>
    <cellStyle name="Обычный 2 2 7 2 4 9" xfId="29509"/>
    <cellStyle name="Обычный 2 2 7 2 4 9 2" xfId="29510"/>
    <cellStyle name="Обычный 2 2 7 2 5" xfId="29511"/>
    <cellStyle name="Обычный 2 2 7 2 5 2" xfId="29512"/>
    <cellStyle name="Обычный 2 2 7 2 5 2 2" xfId="29513"/>
    <cellStyle name="Обычный 2 2 7 2 5 2 2 2" xfId="29514"/>
    <cellStyle name="Обычный 2 2 7 2 5 2 2 2 2" xfId="29515"/>
    <cellStyle name="Обычный 2 2 7 2 5 2 2 2 2 2" xfId="29516"/>
    <cellStyle name="Обычный 2 2 7 2 5 2 2 2 3" xfId="29517"/>
    <cellStyle name="Обычный 2 2 7 2 5 2 2 3" xfId="29518"/>
    <cellStyle name="Обычный 2 2 7 2 5 2 2 3 2" xfId="29519"/>
    <cellStyle name="Обычный 2 2 7 2 5 2 2 4" xfId="29520"/>
    <cellStyle name="Обычный 2 2 7 2 5 2 3" xfId="29521"/>
    <cellStyle name="Обычный 2 2 7 2 5 2 3 2" xfId="29522"/>
    <cellStyle name="Обычный 2 2 7 2 5 2 3 2 2" xfId="29523"/>
    <cellStyle name="Обычный 2 2 7 2 5 2 3 3" xfId="29524"/>
    <cellStyle name="Обычный 2 2 7 2 5 2 4" xfId="29525"/>
    <cellStyle name="Обычный 2 2 7 2 5 2 4 2" xfId="29526"/>
    <cellStyle name="Обычный 2 2 7 2 5 2 5" xfId="29527"/>
    <cellStyle name="Обычный 2 2 7 2 5 3" xfId="29528"/>
    <cellStyle name="Обычный 2 2 7 2 5 3 2" xfId="29529"/>
    <cellStyle name="Обычный 2 2 7 2 5 3 2 2" xfId="29530"/>
    <cellStyle name="Обычный 2 2 7 2 5 3 2 2 2" xfId="29531"/>
    <cellStyle name="Обычный 2 2 7 2 5 3 2 3" xfId="29532"/>
    <cellStyle name="Обычный 2 2 7 2 5 3 3" xfId="29533"/>
    <cellStyle name="Обычный 2 2 7 2 5 3 3 2" xfId="29534"/>
    <cellStyle name="Обычный 2 2 7 2 5 3 4" xfId="29535"/>
    <cellStyle name="Обычный 2 2 7 2 5 4" xfId="29536"/>
    <cellStyle name="Обычный 2 2 7 2 5 4 2" xfId="29537"/>
    <cellStyle name="Обычный 2 2 7 2 5 4 2 2" xfId="29538"/>
    <cellStyle name="Обычный 2 2 7 2 5 4 3" xfId="29539"/>
    <cellStyle name="Обычный 2 2 7 2 5 5" xfId="29540"/>
    <cellStyle name="Обычный 2 2 7 2 5 5 2" xfId="29541"/>
    <cellStyle name="Обычный 2 2 7 2 5 6" xfId="29542"/>
    <cellStyle name="Обычный 2 2 7 2 6" xfId="29543"/>
    <cellStyle name="Обычный 2 2 7 2 6 2" xfId="29544"/>
    <cellStyle name="Обычный 2 2 7 2 6 2 2" xfId="29545"/>
    <cellStyle name="Обычный 2 2 7 2 6 2 2 2" xfId="29546"/>
    <cellStyle name="Обычный 2 2 7 2 6 2 2 2 2" xfId="29547"/>
    <cellStyle name="Обычный 2 2 7 2 6 2 2 2 2 2" xfId="29548"/>
    <cellStyle name="Обычный 2 2 7 2 6 2 2 2 3" xfId="29549"/>
    <cellStyle name="Обычный 2 2 7 2 6 2 2 3" xfId="29550"/>
    <cellStyle name="Обычный 2 2 7 2 6 2 2 3 2" xfId="29551"/>
    <cellStyle name="Обычный 2 2 7 2 6 2 2 4" xfId="29552"/>
    <cellStyle name="Обычный 2 2 7 2 6 2 3" xfId="29553"/>
    <cellStyle name="Обычный 2 2 7 2 6 2 3 2" xfId="29554"/>
    <cellStyle name="Обычный 2 2 7 2 6 2 3 2 2" xfId="29555"/>
    <cellStyle name="Обычный 2 2 7 2 6 2 3 3" xfId="29556"/>
    <cellStyle name="Обычный 2 2 7 2 6 2 4" xfId="29557"/>
    <cellStyle name="Обычный 2 2 7 2 6 2 4 2" xfId="29558"/>
    <cellStyle name="Обычный 2 2 7 2 6 2 5" xfId="29559"/>
    <cellStyle name="Обычный 2 2 7 2 6 3" xfId="29560"/>
    <cellStyle name="Обычный 2 2 7 2 6 3 2" xfId="29561"/>
    <cellStyle name="Обычный 2 2 7 2 6 3 2 2" xfId="29562"/>
    <cellStyle name="Обычный 2 2 7 2 6 3 2 2 2" xfId="29563"/>
    <cellStyle name="Обычный 2 2 7 2 6 3 2 3" xfId="29564"/>
    <cellStyle name="Обычный 2 2 7 2 6 3 3" xfId="29565"/>
    <cellStyle name="Обычный 2 2 7 2 6 3 3 2" xfId="29566"/>
    <cellStyle name="Обычный 2 2 7 2 6 3 4" xfId="29567"/>
    <cellStyle name="Обычный 2 2 7 2 6 4" xfId="29568"/>
    <cellStyle name="Обычный 2 2 7 2 6 4 2" xfId="29569"/>
    <cellStyle name="Обычный 2 2 7 2 6 4 2 2" xfId="29570"/>
    <cellStyle name="Обычный 2 2 7 2 6 4 3" xfId="29571"/>
    <cellStyle name="Обычный 2 2 7 2 6 5" xfId="29572"/>
    <cellStyle name="Обычный 2 2 7 2 6 5 2" xfId="29573"/>
    <cellStyle name="Обычный 2 2 7 2 6 6" xfId="29574"/>
    <cellStyle name="Обычный 2 2 7 2 7" xfId="29575"/>
    <cellStyle name="Обычный 2 2 7 2 7 2" xfId="29576"/>
    <cellStyle name="Обычный 2 2 7 2 7 2 2" xfId="29577"/>
    <cellStyle name="Обычный 2 2 7 2 7 2 2 2" xfId="29578"/>
    <cellStyle name="Обычный 2 2 7 2 7 2 2 2 2" xfId="29579"/>
    <cellStyle name="Обычный 2 2 7 2 7 2 2 2 2 2" xfId="29580"/>
    <cellStyle name="Обычный 2 2 7 2 7 2 2 2 3" xfId="29581"/>
    <cellStyle name="Обычный 2 2 7 2 7 2 2 3" xfId="29582"/>
    <cellStyle name="Обычный 2 2 7 2 7 2 2 3 2" xfId="29583"/>
    <cellStyle name="Обычный 2 2 7 2 7 2 2 4" xfId="29584"/>
    <cellStyle name="Обычный 2 2 7 2 7 2 3" xfId="29585"/>
    <cellStyle name="Обычный 2 2 7 2 7 2 3 2" xfId="29586"/>
    <cellStyle name="Обычный 2 2 7 2 7 2 3 2 2" xfId="29587"/>
    <cellStyle name="Обычный 2 2 7 2 7 2 3 3" xfId="29588"/>
    <cellStyle name="Обычный 2 2 7 2 7 2 4" xfId="29589"/>
    <cellStyle name="Обычный 2 2 7 2 7 2 4 2" xfId="29590"/>
    <cellStyle name="Обычный 2 2 7 2 7 2 5" xfId="29591"/>
    <cellStyle name="Обычный 2 2 7 2 7 3" xfId="29592"/>
    <cellStyle name="Обычный 2 2 7 2 7 3 2" xfId="29593"/>
    <cellStyle name="Обычный 2 2 7 2 7 3 2 2" xfId="29594"/>
    <cellStyle name="Обычный 2 2 7 2 7 3 2 2 2" xfId="29595"/>
    <cellStyle name="Обычный 2 2 7 2 7 3 2 3" xfId="29596"/>
    <cellStyle name="Обычный 2 2 7 2 7 3 3" xfId="29597"/>
    <cellStyle name="Обычный 2 2 7 2 7 3 3 2" xfId="29598"/>
    <cellStyle name="Обычный 2 2 7 2 7 3 4" xfId="29599"/>
    <cellStyle name="Обычный 2 2 7 2 7 4" xfId="29600"/>
    <cellStyle name="Обычный 2 2 7 2 7 4 2" xfId="29601"/>
    <cellStyle name="Обычный 2 2 7 2 7 4 2 2" xfId="29602"/>
    <cellStyle name="Обычный 2 2 7 2 7 4 3" xfId="29603"/>
    <cellStyle name="Обычный 2 2 7 2 7 5" xfId="29604"/>
    <cellStyle name="Обычный 2 2 7 2 7 5 2" xfId="29605"/>
    <cellStyle name="Обычный 2 2 7 2 7 6" xfId="29606"/>
    <cellStyle name="Обычный 2 2 7 2 8" xfId="29607"/>
    <cellStyle name="Обычный 2 2 7 2 8 2" xfId="29608"/>
    <cellStyle name="Обычный 2 2 7 2 8 2 2" xfId="29609"/>
    <cellStyle name="Обычный 2 2 7 2 8 2 2 2" xfId="29610"/>
    <cellStyle name="Обычный 2 2 7 2 8 2 2 2 2" xfId="29611"/>
    <cellStyle name="Обычный 2 2 7 2 8 2 2 2 2 2" xfId="29612"/>
    <cellStyle name="Обычный 2 2 7 2 8 2 2 2 3" xfId="29613"/>
    <cellStyle name="Обычный 2 2 7 2 8 2 2 3" xfId="29614"/>
    <cellStyle name="Обычный 2 2 7 2 8 2 2 3 2" xfId="29615"/>
    <cellStyle name="Обычный 2 2 7 2 8 2 2 4" xfId="29616"/>
    <cellStyle name="Обычный 2 2 7 2 8 2 3" xfId="29617"/>
    <cellStyle name="Обычный 2 2 7 2 8 2 3 2" xfId="29618"/>
    <cellStyle name="Обычный 2 2 7 2 8 2 3 2 2" xfId="29619"/>
    <cellStyle name="Обычный 2 2 7 2 8 2 3 3" xfId="29620"/>
    <cellStyle name="Обычный 2 2 7 2 8 2 4" xfId="29621"/>
    <cellStyle name="Обычный 2 2 7 2 8 2 4 2" xfId="29622"/>
    <cellStyle name="Обычный 2 2 7 2 8 2 5" xfId="29623"/>
    <cellStyle name="Обычный 2 2 7 2 8 3" xfId="29624"/>
    <cellStyle name="Обычный 2 2 7 2 8 3 2" xfId="29625"/>
    <cellStyle name="Обычный 2 2 7 2 8 3 2 2" xfId="29626"/>
    <cellStyle name="Обычный 2 2 7 2 8 3 2 2 2" xfId="29627"/>
    <cellStyle name="Обычный 2 2 7 2 8 3 2 3" xfId="29628"/>
    <cellStyle name="Обычный 2 2 7 2 8 3 3" xfId="29629"/>
    <cellStyle name="Обычный 2 2 7 2 8 3 3 2" xfId="29630"/>
    <cellStyle name="Обычный 2 2 7 2 8 3 4" xfId="29631"/>
    <cellStyle name="Обычный 2 2 7 2 8 4" xfId="29632"/>
    <cellStyle name="Обычный 2 2 7 2 8 4 2" xfId="29633"/>
    <cellStyle name="Обычный 2 2 7 2 8 4 2 2" xfId="29634"/>
    <cellStyle name="Обычный 2 2 7 2 8 4 3" xfId="29635"/>
    <cellStyle name="Обычный 2 2 7 2 8 5" xfId="29636"/>
    <cellStyle name="Обычный 2 2 7 2 8 5 2" xfId="29637"/>
    <cellStyle name="Обычный 2 2 7 2 8 6" xfId="29638"/>
    <cellStyle name="Обычный 2 2 7 2 9" xfId="29639"/>
    <cellStyle name="Обычный 2 2 7 2 9 2" xfId="29640"/>
    <cellStyle name="Обычный 2 2 7 2 9 2 2" xfId="29641"/>
    <cellStyle name="Обычный 2 2 7 2 9 2 2 2" xfId="29642"/>
    <cellStyle name="Обычный 2 2 7 2 9 2 2 2 2" xfId="29643"/>
    <cellStyle name="Обычный 2 2 7 2 9 2 2 3" xfId="29644"/>
    <cellStyle name="Обычный 2 2 7 2 9 2 3" xfId="29645"/>
    <cellStyle name="Обычный 2 2 7 2 9 2 3 2" xfId="29646"/>
    <cellStyle name="Обычный 2 2 7 2 9 2 4" xfId="29647"/>
    <cellStyle name="Обычный 2 2 7 2 9 3" xfId="29648"/>
    <cellStyle name="Обычный 2 2 7 2 9 3 2" xfId="29649"/>
    <cellStyle name="Обычный 2 2 7 2 9 3 2 2" xfId="29650"/>
    <cellStyle name="Обычный 2 2 7 2 9 3 3" xfId="29651"/>
    <cellStyle name="Обычный 2 2 7 2 9 4" xfId="29652"/>
    <cellStyle name="Обычный 2 2 7 2 9 4 2" xfId="29653"/>
    <cellStyle name="Обычный 2 2 7 2 9 5" xfId="29654"/>
    <cellStyle name="Обычный 2 2 7 3" xfId="29655"/>
    <cellStyle name="Обычный 2 2 7 3 10" xfId="29656"/>
    <cellStyle name="Обычный 2 2 7 3 10 2" xfId="29657"/>
    <cellStyle name="Обычный 2 2 7 3 11" xfId="29658"/>
    <cellStyle name="Обычный 2 2 7 3 2" xfId="29659"/>
    <cellStyle name="Обычный 2 2 7 3 2 10" xfId="29660"/>
    <cellStyle name="Обычный 2 2 7 3 2 2" xfId="29661"/>
    <cellStyle name="Обычный 2 2 7 3 2 2 2" xfId="29662"/>
    <cellStyle name="Обычный 2 2 7 3 2 2 2 2" xfId="29663"/>
    <cellStyle name="Обычный 2 2 7 3 2 2 2 2 2" xfId="29664"/>
    <cellStyle name="Обычный 2 2 7 3 2 2 2 2 2 2" xfId="29665"/>
    <cellStyle name="Обычный 2 2 7 3 2 2 2 2 2 2 2" xfId="29666"/>
    <cellStyle name="Обычный 2 2 7 3 2 2 2 2 2 3" xfId="29667"/>
    <cellStyle name="Обычный 2 2 7 3 2 2 2 2 3" xfId="29668"/>
    <cellStyle name="Обычный 2 2 7 3 2 2 2 2 3 2" xfId="29669"/>
    <cellStyle name="Обычный 2 2 7 3 2 2 2 2 4" xfId="29670"/>
    <cellStyle name="Обычный 2 2 7 3 2 2 2 3" xfId="29671"/>
    <cellStyle name="Обычный 2 2 7 3 2 2 2 3 2" xfId="29672"/>
    <cellStyle name="Обычный 2 2 7 3 2 2 2 3 2 2" xfId="29673"/>
    <cellStyle name="Обычный 2 2 7 3 2 2 2 3 3" xfId="29674"/>
    <cellStyle name="Обычный 2 2 7 3 2 2 2 4" xfId="29675"/>
    <cellStyle name="Обычный 2 2 7 3 2 2 2 4 2" xfId="29676"/>
    <cellStyle name="Обычный 2 2 7 3 2 2 2 5" xfId="29677"/>
    <cellStyle name="Обычный 2 2 7 3 2 2 3" xfId="29678"/>
    <cellStyle name="Обычный 2 2 7 3 2 2 3 2" xfId="29679"/>
    <cellStyle name="Обычный 2 2 7 3 2 2 3 2 2" xfId="29680"/>
    <cellStyle name="Обычный 2 2 7 3 2 2 3 2 2 2" xfId="29681"/>
    <cellStyle name="Обычный 2 2 7 3 2 2 3 2 3" xfId="29682"/>
    <cellStyle name="Обычный 2 2 7 3 2 2 3 3" xfId="29683"/>
    <cellStyle name="Обычный 2 2 7 3 2 2 3 3 2" xfId="29684"/>
    <cellStyle name="Обычный 2 2 7 3 2 2 3 4" xfId="29685"/>
    <cellStyle name="Обычный 2 2 7 3 2 2 4" xfId="29686"/>
    <cellStyle name="Обычный 2 2 7 3 2 2 4 2" xfId="29687"/>
    <cellStyle name="Обычный 2 2 7 3 2 2 4 2 2" xfId="29688"/>
    <cellStyle name="Обычный 2 2 7 3 2 2 4 3" xfId="29689"/>
    <cellStyle name="Обычный 2 2 7 3 2 2 5" xfId="29690"/>
    <cellStyle name="Обычный 2 2 7 3 2 2 5 2" xfId="29691"/>
    <cellStyle name="Обычный 2 2 7 3 2 2 6" xfId="29692"/>
    <cellStyle name="Обычный 2 2 7 3 2 3" xfId="29693"/>
    <cellStyle name="Обычный 2 2 7 3 2 3 2" xfId="29694"/>
    <cellStyle name="Обычный 2 2 7 3 2 3 2 2" xfId="29695"/>
    <cellStyle name="Обычный 2 2 7 3 2 3 2 2 2" xfId="29696"/>
    <cellStyle name="Обычный 2 2 7 3 2 3 2 2 2 2" xfId="29697"/>
    <cellStyle name="Обычный 2 2 7 3 2 3 2 2 2 2 2" xfId="29698"/>
    <cellStyle name="Обычный 2 2 7 3 2 3 2 2 2 3" xfId="29699"/>
    <cellStyle name="Обычный 2 2 7 3 2 3 2 2 3" xfId="29700"/>
    <cellStyle name="Обычный 2 2 7 3 2 3 2 2 3 2" xfId="29701"/>
    <cellStyle name="Обычный 2 2 7 3 2 3 2 2 4" xfId="29702"/>
    <cellStyle name="Обычный 2 2 7 3 2 3 2 3" xfId="29703"/>
    <cellStyle name="Обычный 2 2 7 3 2 3 2 3 2" xfId="29704"/>
    <cellStyle name="Обычный 2 2 7 3 2 3 2 3 2 2" xfId="29705"/>
    <cellStyle name="Обычный 2 2 7 3 2 3 2 3 3" xfId="29706"/>
    <cellStyle name="Обычный 2 2 7 3 2 3 2 4" xfId="29707"/>
    <cellStyle name="Обычный 2 2 7 3 2 3 2 4 2" xfId="29708"/>
    <cellStyle name="Обычный 2 2 7 3 2 3 2 5" xfId="29709"/>
    <cellStyle name="Обычный 2 2 7 3 2 3 3" xfId="29710"/>
    <cellStyle name="Обычный 2 2 7 3 2 3 3 2" xfId="29711"/>
    <cellStyle name="Обычный 2 2 7 3 2 3 3 2 2" xfId="29712"/>
    <cellStyle name="Обычный 2 2 7 3 2 3 3 2 2 2" xfId="29713"/>
    <cellStyle name="Обычный 2 2 7 3 2 3 3 2 3" xfId="29714"/>
    <cellStyle name="Обычный 2 2 7 3 2 3 3 3" xfId="29715"/>
    <cellStyle name="Обычный 2 2 7 3 2 3 3 3 2" xfId="29716"/>
    <cellStyle name="Обычный 2 2 7 3 2 3 3 4" xfId="29717"/>
    <cellStyle name="Обычный 2 2 7 3 2 3 4" xfId="29718"/>
    <cellStyle name="Обычный 2 2 7 3 2 3 4 2" xfId="29719"/>
    <cellStyle name="Обычный 2 2 7 3 2 3 4 2 2" xfId="29720"/>
    <cellStyle name="Обычный 2 2 7 3 2 3 4 3" xfId="29721"/>
    <cellStyle name="Обычный 2 2 7 3 2 3 5" xfId="29722"/>
    <cellStyle name="Обычный 2 2 7 3 2 3 5 2" xfId="29723"/>
    <cellStyle name="Обычный 2 2 7 3 2 3 6" xfId="29724"/>
    <cellStyle name="Обычный 2 2 7 3 2 4" xfId="29725"/>
    <cellStyle name="Обычный 2 2 7 3 2 4 2" xfId="29726"/>
    <cellStyle name="Обычный 2 2 7 3 2 4 2 2" xfId="29727"/>
    <cellStyle name="Обычный 2 2 7 3 2 4 2 2 2" xfId="29728"/>
    <cellStyle name="Обычный 2 2 7 3 2 4 2 2 2 2" xfId="29729"/>
    <cellStyle name="Обычный 2 2 7 3 2 4 2 2 2 2 2" xfId="29730"/>
    <cellStyle name="Обычный 2 2 7 3 2 4 2 2 2 3" xfId="29731"/>
    <cellStyle name="Обычный 2 2 7 3 2 4 2 2 3" xfId="29732"/>
    <cellStyle name="Обычный 2 2 7 3 2 4 2 2 3 2" xfId="29733"/>
    <cellStyle name="Обычный 2 2 7 3 2 4 2 2 4" xfId="29734"/>
    <cellStyle name="Обычный 2 2 7 3 2 4 2 3" xfId="29735"/>
    <cellStyle name="Обычный 2 2 7 3 2 4 2 3 2" xfId="29736"/>
    <cellStyle name="Обычный 2 2 7 3 2 4 2 3 2 2" xfId="29737"/>
    <cellStyle name="Обычный 2 2 7 3 2 4 2 3 3" xfId="29738"/>
    <cellStyle name="Обычный 2 2 7 3 2 4 2 4" xfId="29739"/>
    <cellStyle name="Обычный 2 2 7 3 2 4 2 4 2" xfId="29740"/>
    <cellStyle name="Обычный 2 2 7 3 2 4 2 5" xfId="29741"/>
    <cellStyle name="Обычный 2 2 7 3 2 4 3" xfId="29742"/>
    <cellStyle name="Обычный 2 2 7 3 2 4 3 2" xfId="29743"/>
    <cellStyle name="Обычный 2 2 7 3 2 4 3 2 2" xfId="29744"/>
    <cellStyle name="Обычный 2 2 7 3 2 4 3 2 2 2" xfId="29745"/>
    <cellStyle name="Обычный 2 2 7 3 2 4 3 2 3" xfId="29746"/>
    <cellStyle name="Обычный 2 2 7 3 2 4 3 3" xfId="29747"/>
    <cellStyle name="Обычный 2 2 7 3 2 4 3 3 2" xfId="29748"/>
    <cellStyle name="Обычный 2 2 7 3 2 4 3 4" xfId="29749"/>
    <cellStyle name="Обычный 2 2 7 3 2 4 4" xfId="29750"/>
    <cellStyle name="Обычный 2 2 7 3 2 4 4 2" xfId="29751"/>
    <cellStyle name="Обычный 2 2 7 3 2 4 4 2 2" xfId="29752"/>
    <cellStyle name="Обычный 2 2 7 3 2 4 4 3" xfId="29753"/>
    <cellStyle name="Обычный 2 2 7 3 2 4 5" xfId="29754"/>
    <cellStyle name="Обычный 2 2 7 3 2 4 5 2" xfId="29755"/>
    <cellStyle name="Обычный 2 2 7 3 2 4 6" xfId="29756"/>
    <cellStyle name="Обычный 2 2 7 3 2 5" xfId="29757"/>
    <cellStyle name="Обычный 2 2 7 3 2 5 2" xfId="29758"/>
    <cellStyle name="Обычный 2 2 7 3 2 5 2 2" xfId="29759"/>
    <cellStyle name="Обычный 2 2 7 3 2 5 2 2 2" xfId="29760"/>
    <cellStyle name="Обычный 2 2 7 3 2 5 2 2 2 2" xfId="29761"/>
    <cellStyle name="Обычный 2 2 7 3 2 5 2 2 2 2 2" xfId="29762"/>
    <cellStyle name="Обычный 2 2 7 3 2 5 2 2 2 3" xfId="29763"/>
    <cellStyle name="Обычный 2 2 7 3 2 5 2 2 3" xfId="29764"/>
    <cellStyle name="Обычный 2 2 7 3 2 5 2 2 3 2" xfId="29765"/>
    <cellStyle name="Обычный 2 2 7 3 2 5 2 2 4" xfId="29766"/>
    <cellStyle name="Обычный 2 2 7 3 2 5 2 3" xfId="29767"/>
    <cellStyle name="Обычный 2 2 7 3 2 5 2 3 2" xfId="29768"/>
    <cellStyle name="Обычный 2 2 7 3 2 5 2 3 2 2" xfId="29769"/>
    <cellStyle name="Обычный 2 2 7 3 2 5 2 3 3" xfId="29770"/>
    <cellStyle name="Обычный 2 2 7 3 2 5 2 4" xfId="29771"/>
    <cellStyle name="Обычный 2 2 7 3 2 5 2 4 2" xfId="29772"/>
    <cellStyle name="Обычный 2 2 7 3 2 5 2 5" xfId="29773"/>
    <cellStyle name="Обычный 2 2 7 3 2 5 3" xfId="29774"/>
    <cellStyle name="Обычный 2 2 7 3 2 5 3 2" xfId="29775"/>
    <cellStyle name="Обычный 2 2 7 3 2 5 3 2 2" xfId="29776"/>
    <cellStyle name="Обычный 2 2 7 3 2 5 3 2 2 2" xfId="29777"/>
    <cellStyle name="Обычный 2 2 7 3 2 5 3 2 3" xfId="29778"/>
    <cellStyle name="Обычный 2 2 7 3 2 5 3 3" xfId="29779"/>
    <cellStyle name="Обычный 2 2 7 3 2 5 3 3 2" xfId="29780"/>
    <cellStyle name="Обычный 2 2 7 3 2 5 3 4" xfId="29781"/>
    <cellStyle name="Обычный 2 2 7 3 2 5 4" xfId="29782"/>
    <cellStyle name="Обычный 2 2 7 3 2 5 4 2" xfId="29783"/>
    <cellStyle name="Обычный 2 2 7 3 2 5 4 2 2" xfId="29784"/>
    <cellStyle name="Обычный 2 2 7 3 2 5 4 3" xfId="29785"/>
    <cellStyle name="Обычный 2 2 7 3 2 5 5" xfId="29786"/>
    <cellStyle name="Обычный 2 2 7 3 2 5 5 2" xfId="29787"/>
    <cellStyle name="Обычный 2 2 7 3 2 5 6" xfId="29788"/>
    <cellStyle name="Обычный 2 2 7 3 2 6" xfId="29789"/>
    <cellStyle name="Обычный 2 2 7 3 2 6 2" xfId="29790"/>
    <cellStyle name="Обычный 2 2 7 3 2 6 2 2" xfId="29791"/>
    <cellStyle name="Обычный 2 2 7 3 2 6 2 2 2" xfId="29792"/>
    <cellStyle name="Обычный 2 2 7 3 2 6 2 2 2 2" xfId="29793"/>
    <cellStyle name="Обычный 2 2 7 3 2 6 2 2 3" xfId="29794"/>
    <cellStyle name="Обычный 2 2 7 3 2 6 2 3" xfId="29795"/>
    <cellStyle name="Обычный 2 2 7 3 2 6 2 3 2" xfId="29796"/>
    <cellStyle name="Обычный 2 2 7 3 2 6 2 4" xfId="29797"/>
    <cellStyle name="Обычный 2 2 7 3 2 6 3" xfId="29798"/>
    <cellStyle name="Обычный 2 2 7 3 2 6 3 2" xfId="29799"/>
    <cellStyle name="Обычный 2 2 7 3 2 6 3 2 2" xfId="29800"/>
    <cellStyle name="Обычный 2 2 7 3 2 6 3 3" xfId="29801"/>
    <cellStyle name="Обычный 2 2 7 3 2 6 4" xfId="29802"/>
    <cellStyle name="Обычный 2 2 7 3 2 6 4 2" xfId="29803"/>
    <cellStyle name="Обычный 2 2 7 3 2 6 5" xfId="29804"/>
    <cellStyle name="Обычный 2 2 7 3 2 7" xfId="29805"/>
    <cellStyle name="Обычный 2 2 7 3 2 7 2" xfId="29806"/>
    <cellStyle name="Обычный 2 2 7 3 2 7 2 2" xfId="29807"/>
    <cellStyle name="Обычный 2 2 7 3 2 7 2 2 2" xfId="29808"/>
    <cellStyle name="Обычный 2 2 7 3 2 7 2 3" xfId="29809"/>
    <cellStyle name="Обычный 2 2 7 3 2 7 3" xfId="29810"/>
    <cellStyle name="Обычный 2 2 7 3 2 7 3 2" xfId="29811"/>
    <cellStyle name="Обычный 2 2 7 3 2 7 4" xfId="29812"/>
    <cellStyle name="Обычный 2 2 7 3 2 8" xfId="29813"/>
    <cellStyle name="Обычный 2 2 7 3 2 8 2" xfId="29814"/>
    <cellStyle name="Обычный 2 2 7 3 2 8 2 2" xfId="29815"/>
    <cellStyle name="Обычный 2 2 7 3 2 8 3" xfId="29816"/>
    <cellStyle name="Обычный 2 2 7 3 2 9" xfId="29817"/>
    <cellStyle name="Обычный 2 2 7 3 2 9 2" xfId="29818"/>
    <cellStyle name="Обычный 2 2 7 3 3" xfId="29819"/>
    <cellStyle name="Обычный 2 2 7 3 3 2" xfId="29820"/>
    <cellStyle name="Обычный 2 2 7 3 3 2 2" xfId="29821"/>
    <cellStyle name="Обычный 2 2 7 3 3 2 2 2" xfId="29822"/>
    <cellStyle name="Обычный 2 2 7 3 3 2 2 2 2" xfId="29823"/>
    <cellStyle name="Обычный 2 2 7 3 3 2 2 2 2 2" xfId="29824"/>
    <cellStyle name="Обычный 2 2 7 3 3 2 2 2 3" xfId="29825"/>
    <cellStyle name="Обычный 2 2 7 3 3 2 2 3" xfId="29826"/>
    <cellStyle name="Обычный 2 2 7 3 3 2 2 3 2" xfId="29827"/>
    <cellStyle name="Обычный 2 2 7 3 3 2 2 4" xfId="29828"/>
    <cellStyle name="Обычный 2 2 7 3 3 2 3" xfId="29829"/>
    <cellStyle name="Обычный 2 2 7 3 3 2 3 2" xfId="29830"/>
    <cellStyle name="Обычный 2 2 7 3 3 2 3 2 2" xfId="29831"/>
    <cellStyle name="Обычный 2 2 7 3 3 2 3 3" xfId="29832"/>
    <cellStyle name="Обычный 2 2 7 3 3 2 4" xfId="29833"/>
    <cellStyle name="Обычный 2 2 7 3 3 2 4 2" xfId="29834"/>
    <cellStyle name="Обычный 2 2 7 3 3 2 5" xfId="29835"/>
    <cellStyle name="Обычный 2 2 7 3 3 3" xfId="29836"/>
    <cellStyle name="Обычный 2 2 7 3 3 3 2" xfId="29837"/>
    <cellStyle name="Обычный 2 2 7 3 3 3 2 2" xfId="29838"/>
    <cellStyle name="Обычный 2 2 7 3 3 3 2 2 2" xfId="29839"/>
    <cellStyle name="Обычный 2 2 7 3 3 3 2 3" xfId="29840"/>
    <cellStyle name="Обычный 2 2 7 3 3 3 3" xfId="29841"/>
    <cellStyle name="Обычный 2 2 7 3 3 3 3 2" xfId="29842"/>
    <cellStyle name="Обычный 2 2 7 3 3 3 4" xfId="29843"/>
    <cellStyle name="Обычный 2 2 7 3 3 4" xfId="29844"/>
    <cellStyle name="Обычный 2 2 7 3 3 4 2" xfId="29845"/>
    <cellStyle name="Обычный 2 2 7 3 3 4 2 2" xfId="29846"/>
    <cellStyle name="Обычный 2 2 7 3 3 4 3" xfId="29847"/>
    <cellStyle name="Обычный 2 2 7 3 3 5" xfId="29848"/>
    <cellStyle name="Обычный 2 2 7 3 3 5 2" xfId="29849"/>
    <cellStyle name="Обычный 2 2 7 3 3 6" xfId="29850"/>
    <cellStyle name="Обычный 2 2 7 3 4" xfId="29851"/>
    <cellStyle name="Обычный 2 2 7 3 4 2" xfId="29852"/>
    <cellStyle name="Обычный 2 2 7 3 4 2 2" xfId="29853"/>
    <cellStyle name="Обычный 2 2 7 3 4 2 2 2" xfId="29854"/>
    <cellStyle name="Обычный 2 2 7 3 4 2 2 2 2" xfId="29855"/>
    <cellStyle name="Обычный 2 2 7 3 4 2 2 2 2 2" xfId="29856"/>
    <cellStyle name="Обычный 2 2 7 3 4 2 2 2 3" xfId="29857"/>
    <cellStyle name="Обычный 2 2 7 3 4 2 2 3" xfId="29858"/>
    <cellStyle name="Обычный 2 2 7 3 4 2 2 3 2" xfId="29859"/>
    <cellStyle name="Обычный 2 2 7 3 4 2 2 4" xfId="29860"/>
    <cellStyle name="Обычный 2 2 7 3 4 2 3" xfId="29861"/>
    <cellStyle name="Обычный 2 2 7 3 4 2 3 2" xfId="29862"/>
    <cellStyle name="Обычный 2 2 7 3 4 2 3 2 2" xfId="29863"/>
    <cellStyle name="Обычный 2 2 7 3 4 2 3 3" xfId="29864"/>
    <cellStyle name="Обычный 2 2 7 3 4 2 4" xfId="29865"/>
    <cellStyle name="Обычный 2 2 7 3 4 2 4 2" xfId="29866"/>
    <cellStyle name="Обычный 2 2 7 3 4 2 5" xfId="29867"/>
    <cellStyle name="Обычный 2 2 7 3 4 3" xfId="29868"/>
    <cellStyle name="Обычный 2 2 7 3 4 3 2" xfId="29869"/>
    <cellStyle name="Обычный 2 2 7 3 4 3 2 2" xfId="29870"/>
    <cellStyle name="Обычный 2 2 7 3 4 3 2 2 2" xfId="29871"/>
    <cellStyle name="Обычный 2 2 7 3 4 3 2 3" xfId="29872"/>
    <cellStyle name="Обычный 2 2 7 3 4 3 3" xfId="29873"/>
    <cellStyle name="Обычный 2 2 7 3 4 3 3 2" xfId="29874"/>
    <cellStyle name="Обычный 2 2 7 3 4 3 4" xfId="29875"/>
    <cellStyle name="Обычный 2 2 7 3 4 4" xfId="29876"/>
    <cellStyle name="Обычный 2 2 7 3 4 4 2" xfId="29877"/>
    <cellStyle name="Обычный 2 2 7 3 4 4 2 2" xfId="29878"/>
    <cellStyle name="Обычный 2 2 7 3 4 4 3" xfId="29879"/>
    <cellStyle name="Обычный 2 2 7 3 4 5" xfId="29880"/>
    <cellStyle name="Обычный 2 2 7 3 4 5 2" xfId="29881"/>
    <cellStyle name="Обычный 2 2 7 3 4 6" xfId="29882"/>
    <cellStyle name="Обычный 2 2 7 3 5" xfId="29883"/>
    <cellStyle name="Обычный 2 2 7 3 5 2" xfId="29884"/>
    <cellStyle name="Обычный 2 2 7 3 5 2 2" xfId="29885"/>
    <cellStyle name="Обычный 2 2 7 3 5 2 2 2" xfId="29886"/>
    <cellStyle name="Обычный 2 2 7 3 5 2 2 2 2" xfId="29887"/>
    <cellStyle name="Обычный 2 2 7 3 5 2 2 2 2 2" xfId="29888"/>
    <cellStyle name="Обычный 2 2 7 3 5 2 2 2 3" xfId="29889"/>
    <cellStyle name="Обычный 2 2 7 3 5 2 2 3" xfId="29890"/>
    <cellStyle name="Обычный 2 2 7 3 5 2 2 3 2" xfId="29891"/>
    <cellStyle name="Обычный 2 2 7 3 5 2 2 4" xfId="29892"/>
    <cellStyle name="Обычный 2 2 7 3 5 2 3" xfId="29893"/>
    <cellStyle name="Обычный 2 2 7 3 5 2 3 2" xfId="29894"/>
    <cellStyle name="Обычный 2 2 7 3 5 2 3 2 2" xfId="29895"/>
    <cellStyle name="Обычный 2 2 7 3 5 2 3 3" xfId="29896"/>
    <cellStyle name="Обычный 2 2 7 3 5 2 4" xfId="29897"/>
    <cellStyle name="Обычный 2 2 7 3 5 2 4 2" xfId="29898"/>
    <cellStyle name="Обычный 2 2 7 3 5 2 5" xfId="29899"/>
    <cellStyle name="Обычный 2 2 7 3 5 3" xfId="29900"/>
    <cellStyle name="Обычный 2 2 7 3 5 3 2" xfId="29901"/>
    <cellStyle name="Обычный 2 2 7 3 5 3 2 2" xfId="29902"/>
    <cellStyle name="Обычный 2 2 7 3 5 3 2 2 2" xfId="29903"/>
    <cellStyle name="Обычный 2 2 7 3 5 3 2 3" xfId="29904"/>
    <cellStyle name="Обычный 2 2 7 3 5 3 3" xfId="29905"/>
    <cellStyle name="Обычный 2 2 7 3 5 3 3 2" xfId="29906"/>
    <cellStyle name="Обычный 2 2 7 3 5 3 4" xfId="29907"/>
    <cellStyle name="Обычный 2 2 7 3 5 4" xfId="29908"/>
    <cellStyle name="Обычный 2 2 7 3 5 4 2" xfId="29909"/>
    <cellStyle name="Обычный 2 2 7 3 5 4 2 2" xfId="29910"/>
    <cellStyle name="Обычный 2 2 7 3 5 4 3" xfId="29911"/>
    <cellStyle name="Обычный 2 2 7 3 5 5" xfId="29912"/>
    <cellStyle name="Обычный 2 2 7 3 5 5 2" xfId="29913"/>
    <cellStyle name="Обычный 2 2 7 3 5 6" xfId="29914"/>
    <cellStyle name="Обычный 2 2 7 3 6" xfId="29915"/>
    <cellStyle name="Обычный 2 2 7 3 6 2" xfId="29916"/>
    <cellStyle name="Обычный 2 2 7 3 6 2 2" xfId="29917"/>
    <cellStyle name="Обычный 2 2 7 3 6 2 2 2" xfId="29918"/>
    <cellStyle name="Обычный 2 2 7 3 6 2 2 2 2" xfId="29919"/>
    <cellStyle name="Обычный 2 2 7 3 6 2 2 2 2 2" xfId="29920"/>
    <cellStyle name="Обычный 2 2 7 3 6 2 2 2 3" xfId="29921"/>
    <cellStyle name="Обычный 2 2 7 3 6 2 2 3" xfId="29922"/>
    <cellStyle name="Обычный 2 2 7 3 6 2 2 3 2" xfId="29923"/>
    <cellStyle name="Обычный 2 2 7 3 6 2 2 4" xfId="29924"/>
    <cellStyle name="Обычный 2 2 7 3 6 2 3" xfId="29925"/>
    <cellStyle name="Обычный 2 2 7 3 6 2 3 2" xfId="29926"/>
    <cellStyle name="Обычный 2 2 7 3 6 2 3 2 2" xfId="29927"/>
    <cellStyle name="Обычный 2 2 7 3 6 2 3 3" xfId="29928"/>
    <cellStyle name="Обычный 2 2 7 3 6 2 4" xfId="29929"/>
    <cellStyle name="Обычный 2 2 7 3 6 2 4 2" xfId="29930"/>
    <cellStyle name="Обычный 2 2 7 3 6 2 5" xfId="29931"/>
    <cellStyle name="Обычный 2 2 7 3 6 3" xfId="29932"/>
    <cellStyle name="Обычный 2 2 7 3 6 3 2" xfId="29933"/>
    <cellStyle name="Обычный 2 2 7 3 6 3 2 2" xfId="29934"/>
    <cellStyle name="Обычный 2 2 7 3 6 3 2 2 2" xfId="29935"/>
    <cellStyle name="Обычный 2 2 7 3 6 3 2 3" xfId="29936"/>
    <cellStyle name="Обычный 2 2 7 3 6 3 3" xfId="29937"/>
    <cellStyle name="Обычный 2 2 7 3 6 3 3 2" xfId="29938"/>
    <cellStyle name="Обычный 2 2 7 3 6 3 4" xfId="29939"/>
    <cellStyle name="Обычный 2 2 7 3 6 4" xfId="29940"/>
    <cellStyle name="Обычный 2 2 7 3 6 4 2" xfId="29941"/>
    <cellStyle name="Обычный 2 2 7 3 6 4 2 2" xfId="29942"/>
    <cellStyle name="Обычный 2 2 7 3 6 4 3" xfId="29943"/>
    <cellStyle name="Обычный 2 2 7 3 6 5" xfId="29944"/>
    <cellStyle name="Обычный 2 2 7 3 6 5 2" xfId="29945"/>
    <cellStyle name="Обычный 2 2 7 3 6 6" xfId="29946"/>
    <cellStyle name="Обычный 2 2 7 3 7" xfId="29947"/>
    <cellStyle name="Обычный 2 2 7 3 7 2" xfId="29948"/>
    <cellStyle name="Обычный 2 2 7 3 7 2 2" xfId="29949"/>
    <cellStyle name="Обычный 2 2 7 3 7 2 2 2" xfId="29950"/>
    <cellStyle name="Обычный 2 2 7 3 7 2 2 2 2" xfId="29951"/>
    <cellStyle name="Обычный 2 2 7 3 7 2 2 3" xfId="29952"/>
    <cellStyle name="Обычный 2 2 7 3 7 2 3" xfId="29953"/>
    <cellStyle name="Обычный 2 2 7 3 7 2 3 2" xfId="29954"/>
    <cellStyle name="Обычный 2 2 7 3 7 2 4" xfId="29955"/>
    <cellStyle name="Обычный 2 2 7 3 7 3" xfId="29956"/>
    <cellStyle name="Обычный 2 2 7 3 7 3 2" xfId="29957"/>
    <cellStyle name="Обычный 2 2 7 3 7 3 2 2" xfId="29958"/>
    <cellStyle name="Обычный 2 2 7 3 7 3 3" xfId="29959"/>
    <cellStyle name="Обычный 2 2 7 3 7 4" xfId="29960"/>
    <cellStyle name="Обычный 2 2 7 3 7 4 2" xfId="29961"/>
    <cellStyle name="Обычный 2 2 7 3 7 5" xfId="29962"/>
    <cellStyle name="Обычный 2 2 7 3 8" xfId="29963"/>
    <cellStyle name="Обычный 2 2 7 3 8 2" xfId="29964"/>
    <cellStyle name="Обычный 2 2 7 3 8 2 2" xfId="29965"/>
    <cellStyle name="Обычный 2 2 7 3 8 2 2 2" xfId="29966"/>
    <cellStyle name="Обычный 2 2 7 3 8 2 3" xfId="29967"/>
    <cellStyle name="Обычный 2 2 7 3 8 3" xfId="29968"/>
    <cellStyle name="Обычный 2 2 7 3 8 3 2" xfId="29969"/>
    <cellStyle name="Обычный 2 2 7 3 8 4" xfId="29970"/>
    <cellStyle name="Обычный 2 2 7 3 9" xfId="29971"/>
    <cellStyle name="Обычный 2 2 7 3 9 2" xfId="29972"/>
    <cellStyle name="Обычный 2 2 7 3 9 2 2" xfId="29973"/>
    <cellStyle name="Обычный 2 2 7 3 9 3" xfId="29974"/>
    <cellStyle name="Обычный 2 2 7 4" xfId="29975"/>
    <cellStyle name="Обычный 2 2 7 4 10" xfId="29976"/>
    <cellStyle name="Обычный 2 2 7 4 2" xfId="29977"/>
    <cellStyle name="Обычный 2 2 7 4 2 2" xfId="29978"/>
    <cellStyle name="Обычный 2 2 7 4 2 2 2" xfId="29979"/>
    <cellStyle name="Обычный 2 2 7 4 2 2 2 2" xfId="29980"/>
    <cellStyle name="Обычный 2 2 7 4 2 2 2 2 2" xfId="29981"/>
    <cellStyle name="Обычный 2 2 7 4 2 2 2 2 2 2" xfId="29982"/>
    <cellStyle name="Обычный 2 2 7 4 2 2 2 2 3" xfId="29983"/>
    <cellStyle name="Обычный 2 2 7 4 2 2 2 3" xfId="29984"/>
    <cellStyle name="Обычный 2 2 7 4 2 2 2 3 2" xfId="29985"/>
    <cellStyle name="Обычный 2 2 7 4 2 2 2 4" xfId="29986"/>
    <cellStyle name="Обычный 2 2 7 4 2 2 3" xfId="29987"/>
    <cellStyle name="Обычный 2 2 7 4 2 2 3 2" xfId="29988"/>
    <cellStyle name="Обычный 2 2 7 4 2 2 3 2 2" xfId="29989"/>
    <cellStyle name="Обычный 2 2 7 4 2 2 3 3" xfId="29990"/>
    <cellStyle name="Обычный 2 2 7 4 2 2 4" xfId="29991"/>
    <cellStyle name="Обычный 2 2 7 4 2 2 4 2" xfId="29992"/>
    <cellStyle name="Обычный 2 2 7 4 2 2 5" xfId="29993"/>
    <cellStyle name="Обычный 2 2 7 4 2 3" xfId="29994"/>
    <cellStyle name="Обычный 2 2 7 4 2 3 2" xfId="29995"/>
    <cellStyle name="Обычный 2 2 7 4 2 3 2 2" xfId="29996"/>
    <cellStyle name="Обычный 2 2 7 4 2 3 2 2 2" xfId="29997"/>
    <cellStyle name="Обычный 2 2 7 4 2 3 2 3" xfId="29998"/>
    <cellStyle name="Обычный 2 2 7 4 2 3 3" xfId="29999"/>
    <cellStyle name="Обычный 2 2 7 4 2 3 3 2" xfId="30000"/>
    <cellStyle name="Обычный 2 2 7 4 2 3 4" xfId="30001"/>
    <cellStyle name="Обычный 2 2 7 4 2 4" xfId="30002"/>
    <cellStyle name="Обычный 2 2 7 4 2 4 2" xfId="30003"/>
    <cellStyle name="Обычный 2 2 7 4 2 4 2 2" xfId="30004"/>
    <cellStyle name="Обычный 2 2 7 4 2 4 3" xfId="30005"/>
    <cellStyle name="Обычный 2 2 7 4 2 5" xfId="30006"/>
    <cellStyle name="Обычный 2 2 7 4 2 5 2" xfId="30007"/>
    <cellStyle name="Обычный 2 2 7 4 2 6" xfId="30008"/>
    <cellStyle name="Обычный 2 2 7 4 3" xfId="30009"/>
    <cellStyle name="Обычный 2 2 7 4 3 2" xfId="30010"/>
    <cellStyle name="Обычный 2 2 7 4 3 2 2" xfId="30011"/>
    <cellStyle name="Обычный 2 2 7 4 3 2 2 2" xfId="30012"/>
    <cellStyle name="Обычный 2 2 7 4 3 2 2 2 2" xfId="30013"/>
    <cellStyle name="Обычный 2 2 7 4 3 2 2 2 2 2" xfId="30014"/>
    <cellStyle name="Обычный 2 2 7 4 3 2 2 2 3" xfId="30015"/>
    <cellStyle name="Обычный 2 2 7 4 3 2 2 3" xfId="30016"/>
    <cellStyle name="Обычный 2 2 7 4 3 2 2 3 2" xfId="30017"/>
    <cellStyle name="Обычный 2 2 7 4 3 2 2 4" xfId="30018"/>
    <cellStyle name="Обычный 2 2 7 4 3 2 3" xfId="30019"/>
    <cellStyle name="Обычный 2 2 7 4 3 2 3 2" xfId="30020"/>
    <cellStyle name="Обычный 2 2 7 4 3 2 3 2 2" xfId="30021"/>
    <cellStyle name="Обычный 2 2 7 4 3 2 3 3" xfId="30022"/>
    <cellStyle name="Обычный 2 2 7 4 3 2 4" xfId="30023"/>
    <cellStyle name="Обычный 2 2 7 4 3 2 4 2" xfId="30024"/>
    <cellStyle name="Обычный 2 2 7 4 3 2 5" xfId="30025"/>
    <cellStyle name="Обычный 2 2 7 4 3 3" xfId="30026"/>
    <cellStyle name="Обычный 2 2 7 4 3 3 2" xfId="30027"/>
    <cellStyle name="Обычный 2 2 7 4 3 3 2 2" xfId="30028"/>
    <cellStyle name="Обычный 2 2 7 4 3 3 2 2 2" xfId="30029"/>
    <cellStyle name="Обычный 2 2 7 4 3 3 2 3" xfId="30030"/>
    <cellStyle name="Обычный 2 2 7 4 3 3 3" xfId="30031"/>
    <cellStyle name="Обычный 2 2 7 4 3 3 3 2" xfId="30032"/>
    <cellStyle name="Обычный 2 2 7 4 3 3 4" xfId="30033"/>
    <cellStyle name="Обычный 2 2 7 4 3 4" xfId="30034"/>
    <cellStyle name="Обычный 2 2 7 4 3 4 2" xfId="30035"/>
    <cellStyle name="Обычный 2 2 7 4 3 4 2 2" xfId="30036"/>
    <cellStyle name="Обычный 2 2 7 4 3 4 3" xfId="30037"/>
    <cellStyle name="Обычный 2 2 7 4 3 5" xfId="30038"/>
    <cellStyle name="Обычный 2 2 7 4 3 5 2" xfId="30039"/>
    <cellStyle name="Обычный 2 2 7 4 3 6" xfId="30040"/>
    <cellStyle name="Обычный 2 2 7 4 4" xfId="30041"/>
    <cellStyle name="Обычный 2 2 7 4 4 2" xfId="30042"/>
    <cellStyle name="Обычный 2 2 7 4 4 2 2" xfId="30043"/>
    <cellStyle name="Обычный 2 2 7 4 4 2 2 2" xfId="30044"/>
    <cellStyle name="Обычный 2 2 7 4 4 2 2 2 2" xfId="30045"/>
    <cellStyle name="Обычный 2 2 7 4 4 2 2 2 2 2" xfId="30046"/>
    <cellStyle name="Обычный 2 2 7 4 4 2 2 2 3" xfId="30047"/>
    <cellStyle name="Обычный 2 2 7 4 4 2 2 3" xfId="30048"/>
    <cellStyle name="Обычный 2 2 7 4 4 2 2 3 2" xfId="30049"/>
    <cellStyle name="Обычный 2 2 7 4 4 2 2 4" xfId="30050"/>
    <cellStyle name="Обычный 2 2 7 4 4 2 3" xfId="30051"/>
    <cellStyle name="Обычный 2 2 7 4 4 2 3 2" xfId="30052"/>
    <cellStyle name="Обычный 2 2 7 4 4 2 3 2 2" xfId="30053"/>
    <cellStyle name="Обычный 2 2 7 4 4 2 3 3" xfId="30054"/>
    <cellStyle name="Обычный 2 2 7 4 4 2 4" xfId="30055"/>
    <cellStyle name="Обычный 2 2 7 4 4 2 4 2" xfId="30056"/>
    <cellStyle name="Обычный 2 2 7 4 4 2 5" xfId="30057"/>
    <cellStyle name="Обычный 2 2 7 4 4 3" xfId="30058"/>
    <cellStyle name="Обычный 2 2 7 4 4 3 2" xfId="30059"/>
    <cellStyle name="Обычный 2 2 7 4 4 3 2 2" xfId="30060"/>
    <cellStyle name="Обычный 2 2 7 4 4 3 2 2 2" xfId="30061"/>
    <cellStyle name="Обычный 2 2 7 4 4 3 2 3" xfId="30062"/>
    <cellStyle name="Обычный 2 2 7 4 4 3 3" xfId="30063"/>
    <cellStyle name="Обычный 2 2 7 4 4 3 3 2" xfId="30064"/>
    <cellStyle name="Обычный 2 2 7 4 4 3 4" xfId="30065"/>
    <cellStyle name="Обычный 2 2 7 4 4 4" xfId="30066"/>
    <cellStyle name="Обычный 2 2 7 4 4 4 2" xfId="30067"/>
    <cellStyle name="Обычный 2 2 7 4 4 4 2 2" xfId="30068"/>
    <cellStyle name="Обычный 2 2 7 4 4 4 3" xfId="30069"/>
    <cellStyle name="Обычный 2 2 7 4 4 5" xfId="30070"/>
    <cellStyle name="Обычный 2 2 7 4 4 5 2" xfId="30071"/>
    <cellStyle name="Обычный 2 2 7 4 4 6" xfId="30072"/>
    <cellStyle name="Обычный 2 2 7 4 5" xfId="30073"/>
    <cellStyle name="Обычный 2 2 7 4 5 2" xfId="30074"/>
    <cellStyle name="Обычный 2 2 7 4 5 2 2" xfId="30075"/>
    <cellStyle name="Обычный 2 2 7 4 5 2 2 2" xfId="30076"/>
    <cellStyle name="Обычный 2 2 7 4 5 2 2 2 2" xfId="30077"/>
    <cellStyle name="Обычный 2 2 7 4 5 2 2 2 2 2" xfId="30078"/>
    <cellStyle name="Обычный 2 2 7 4 5 2 2 2 3" xfId="30079"/>
    <cellStyle name="Обычный 2 2 7 4 5 2 2 3" xfId="30080"/>
    <cellStyle name="Обычный 2 2 7 4 5 2 2 3 2" xfId="30081"/>
    <cellStyle name="Обычный 2 2 7 4 5 2 2 4" xfId="30082"/>
    <cellStyle name="Обычный 2 2 7 4 5 2 3" xfId="30083"/>
    <cellStyle name="Обычный 2 2 7 4 5 2 3 2" xfId="30084"/>
    <cellStyle name="Обычный 2 2 7 4 5 2 3 2 2" xfId="30085"/>
    <cellStyle name="Обычный 2 2 7 4 5 2 3 3" xfId="30086"/>
    <cellStyle name="Обычный 2 2 7 4 5 2 4" xfId="30087"/>
    <cellStyle name="Обычный 2 2 7 4 5 2 4 2" xfId="30088"/>
    <cellStyle name="Обычный 2 2 7 4 5 2 5" xfId="30089"/>
    <cellStyle name="Обычный 2 2 7 4 5 3" xfId="30090"/>
    <cellStyle name="Обычный 2 2 7 4 5 3 2" xfId="30091"/>
    <cellStyle name="Обычный 2 2 7 4 5 3 2 2" xfId="30092"/>
    <cellStyle name="Обычный 2 2 7 4 5 3 2 2 2" xfId="30093"/>
    <cellStyle name="Обычный 2 2 7 4 5 3 2 3" xfId="30094"/>
    <cellStyle name="Обычный 2 2 7 4 5 3 3" xfId="30095"/>
    <cellStyle name="Обычный 2 2 7 4 5 3 3 2" xfId="30096"/>
    <cellStyle name="Обычный 2 2 7 4 5 3 4" xfId="30097"/>
    <cellStyle name="Обычный 2 2 7 4 5 4" xfId="30098"/>
    <cellStyle name="Обычный 2 2 7 4 5 4 2" xfId="30099"/>
    <cellStyle name="Обычный 2 2 7 4 5 4 2 2" xfId="30100"/>
    <cellStyle name="Обычный 2 2 7 4 5 4 3" xfId="30101"/>
    <cellStyle name="Обычный 2 2 7 4 5 5" xfId="30102"/>
    <cellStyle name="Обычный 2 2 7 4 5 5 2" xfId="30103"/>
    <cellStyle name="Обычный 2 2 7 4 5 6" xfId="30104"/>
    <cellStyle name="Обычный 2 2 7 4 6" xfId="30105"/>
    <cellStyle name="Обычный 2 2 7 4 6 2" xfId="30106"/>
    <cellStyle name="Обычный 2 2 7 4 6 2 2" xfId="30107"/>
    <cellStyle name="Обычный 2 2 7 4 6 2 2 2" xfId="30108"/>
    <cellStyle name="Обычный 2 2 7 4 6 2 2 2 2" xfId="30109"/>
    <cellStyle name="Обычный 2 2 7 4 6 2 2 3" xfId="30110"/>
    <cellStyle name="Обычный 2 2 7 4 6 2 3" xfId="30111"/>
    <cellStyle name="Обычный 2 2 7 4 6 2 3 2" xfId="30112"/>
    <cellStyle name="Обычный 2 2 7 4 6 2 4" xfId="30113"/>
    <cellStyle name="Обычный 2 2 7 4 6 3" xfId="30114"/>
    <cellStyle name="Обычный 2 2 7 4 6 3 2" xfId="30115"/>
    <cellStyle name="Обычный 2 2 7 4 6 3 2 2" xfId="30116"/>
    <cellStyle name="Обычный 2 2 7 4 6 3 3" xfId="30117"/>
    <cellStyle name="Обычный 2 2 7 4 6 4" xfId="30118"/>
    <cellStyle name="Обычный 2 2 7 4 6 4 2" xfId="30119"/>
    <cellStyle name="Обычный 2 2 7 4 6 5" xfId="30120"/>
    <cellStyle name="Обычный 2 2 7 4 7" xfId="30121"/>
    <cellStyle name="Обычный 2 2 7 4 7 2" xfId="30122"/>
    <cellStyle name="Обычный 2 2 7 4 7 2 2" xfId="30123"/>
    <cellStyle name="Обычный 2 2 7 4 7 2 2 2" xfId="30124"/>
    <cellStyle name="Обычный 2 2 7 4 7 2 3" xfId="30125"/>
    <cellStyle name="Обычный 2 2 7 4 7 3" xfId="30126"/>
    <cellStyle name="Обычный 2 2 7 4 7 3 2" xfId="30127"/>
    <cellStyle name="Обычный 2 2 7 4 7 4" xfId="30128"/>
    <cellStyle name="Обычный 2 2 7 4 8" xfId="30129"/>
    <cellStyle name="Обычный 2 2 7 4 8 2" xfId="30130"/>
    <cellStyle name="Обычный 2 2 7 4 8 2 2" xfId="30131"/>
    <cellStyle name="Обычный 2 2 7 4 8 3" xfId="30132"/>
    <cellStyle name="Обычный 2 2 7 4 9" xfId="30133"/>
    <cellStyle name="Обычный 2 2 7 4 9 2" xfId="30134"/>
    <cellStyle name="Обычный 2 2 7 5" xfId="30135"/>
    <cellStyle name="Обычный 2 2 7 5 10" xfId="30136"/>
    <cellStyle name="Обычный 2 2 7 5 2" xfId="30137"/>
    <cellStyle name="Обычный 2 2 7 5 2 2" xfId="30138"/>
    <cellStyle name="Обычный 2 2 7 5 2 2 2" xfId="30139"/>
    <cellStyle name="Обычный 2 2 7 5 2 2 2 2" xfId="30140"/>
    <cellStyle name="Обычный 2 2 7 5 2 2 2 2 2" xfId="30141"/>
    <cellStyle name="Обычный 2 2 7 5 2 2 2 2 2 2" xfId="30142"/>
    <cellStyle name="Обычный 2 2 7 5 2 2 2 2 3" xfId="30143"/>
    <cellStyle name="Обычный 2 2 7 5 2 2 2 3" xfId="30144"/>
    <cellStyle name="Обычный 2 2 7 5 2 2 2 3 2" xfId="30145"/>
    <cellStyle name="Обычный 2 2 7 5 2 2 2 4" xfId="30146"/>
    <cellStyle name="Обычный 2 2 7 5 2 2 3" xfId="30147"/>
    <cellStyle name="Обычный 2 2 7 5 2 2 3 2" xfId="30148"/>
    <cellStyle name="Обычный 2 2 7 5 2 2 3 2 2" xfId="30149"/>
    <cellStyle name="Обычный 2 2 7 5 2 2 3 3" xfId="30150"/>
    <cellStyle name="Обычный 2 2 7 5 2 2 4" xfId="30151"/>
    <cellStyle name="Обычный 2 2 7 5 2 2 4 2" xfId="30152"/>
    <cellStyle name="Обычный 2 2 7 5 2 2 5" xfId="30153"/>
    <cellStyle name="Обычный 2 2 7 5 2 3" xfId="30154"/>
    <cellStyle name="Обычный 2 2 7 5 2 3 2" xfId="30155"/>
    <cellStyle name="Обычный 2 2 7 5 2 3 2 2" xfId="30156"/>
    <cellStyle name="Обычный 2 2 7 5 2 3 2 2 2" xfId="30157"/>
    <cellStyle name="Обычный 2 2 7 5 2 3 2 3" xfId="30158"/>
    <cellStyle name="Обычный 2 2 7 5 2 3 3" xfId="30159"/>
    <cellStyle name="Обычный 2 2 7 5 2 3 3 2" xfId="30160"/>
    <cellStyle name="Обычный 2 2 7 5 2 3 4" xfId="30161"/>
    <cellStyle name="Обычный 2 2 7 5 2 4" xfId="30162"/>
    <cellStyle name="Обычный 2 2 7 5 2 4 2" xfId="30163"/>
    <cellStyle name="Обычный 2 2 7 5 2 4 2 2" xfId="30164"/>
    <cellStyle name="Обычный 2 2 7 5 2 4 3" xfId="30165"/>
    <cellStyle name="Обычный 2 2 7 5 2 5" xfId="30166"/>
    <cellStyle name="Обычный 2 2 7 5 2 5 2" xfId="30167"/>
    <cellStyle name="Обычный 2 2 7 5 2 6" xfId="30168"/>
    <cellStyle name="Обычный 2 2 7 5 3" xfId="30169"/>
    <cellStyle name="Обычный 2 2 7 5 3 2" xfId="30170"/>
    <cellStyle name="Обычный 2 2 7 5 3 2 2" xfId="30171"/>
    <cellStyle name="Обычный 2 2 7 5 3 2 2 2" xfId="30172"/>
    <cellStyle name="Обычный 2 2 7 5 3 2 2 2 2" xfId="30173"/>
    <cellStyle name="Обычный 2 2 7 5 3 2 2 2 2 2" xfId="30174"/>
    <cellStyle name="Обычный 2 2 7 5 3 2 2 2 3" xfId="30175"/>
    <cellStyle name="Обычный 2 2 7 5 3 2 2 3" xfId="30176"/>
    <cellStyle name="Обычный 2 2 7 5 3 2 2 3 2" xfId="30177"/>
    <cellStyle name="Обычный 2 2 7 5 3 2 2 4" xfId="30178"/>
    <cellStyle name="Обычный 2 2 7 5 3 2 3" xfId="30179"/>
    <cellStyle name="Обычный 2 2 7 5 3 2 3 2" xfId="30180"/>
    <cellStyle name="Обычный 2 2 7 5 3 2 3 2 2" xfId="30181"/>
    <cellStyle name="Обычный 2 2 7 5 3 2 3 3" xfId="30182"/>
    <cellStyle name="Обычный 2 2 7 5 3 2 4" xfId="30183"/>
    <cellStyle name="Обычный 2 2 7 5 3 2 4 2" xfId="30184"/>
    <cellStyle name="Обычный 2 2 7 5 3 2 5" xfId="30185"/>
    <cellStyle name="Обычный 2 2 7 5 3 3" xfId="30186"/>
    <cellStyle name="Обычный 2 2 7 5 3 3 2" xfId="30187"/>
    <cellStyle name="Обычный 2 2 7 5 3 3 2 2" xfId="30188"/>
    <cellStyle name="Обычный 2 2 7 5 3 3 2 2 2" xfId="30189"/>
    <cellStyle name="Обычный 2 2 7 5 3 3 2 3" xfId="30190"/>
    <cellStyle name="Обычный 2 2 7 5 3 3 3" xfId="30191"/>
    <cellStyle name="Обычный 2 2 7 5 3 3 3 2" xfId="30192"/>
    <cellStyle name="Обычный 2 2 7 5 3 3 4" xfId="30193"/>
    <cellStyle name="Обычный 2 2 7 5 3 4" xfId="30194"/>
    <cellStyle name="Обычный 2 2 7 5 3 4 2" xfId="30195"/>
    <cellStyle name="Обычный 2 2 7 5 3 4 2 2" xfId="30196"/>
    <cellStyle name="Обычный 2 2 7 5 3 4 3" xfId="30197"/>
    <cellStyle name="Обычный 2 2 7 5 3 5" xfId="30198"/>
    <cellStyle name="Обычный 2 2 7 5 3 5 2" xfId="30199"/>
    <cellStyle name="Обычный 2 2 7 5 3 6" xfId="30200"/>
    <cellStyle name="Обычный 2 2 7 5 4" xfId="30201"/>
    <cellStyle name="Обычный 2 2 7 5 4 2" xfId="30202"/>
    <cellStyle name="Обычный 2 2 7 5 4 2 2" xfId="30203"/>
    <cellStyle name="Обычный 2 2 7 5 4 2 2 2" xfId="30204"/>
    <cellStyle name="Обычный 2 2 7 5 4 2 2 2 2" xfId="30205"/>
    <cellStyle name="Обычный 2 2 7 5 4 2 2 2 2 2" xfId="30206"/>
    <cellStyle name="Обычный 2 2 7 5 4 2 2 2 3" xfId="30207"/>
    <cellStyle name="Обычный 2 2 7 5 4 2 2 3" xfId="30208"/>
    <cellStyle name="Обычный 2 2 7 5 4 2 2 3 2" xfId="30209"/>
    <cellStyle name="Обычный 2 2 7 5 4 2 2 4" xfId="30210"/>
    <cellStyle name="Обычный 2 2 7 5 4 2 3" xfId="30211"/>
    <cellStyle name="Обычный 2 2 7 5 4 2 3 2" xfId="30212"/>
    <cellStyle name="Обычный 2 2 7 5 4 2 3 2 2" xfId="30213"/>
    <cellStyle name="Обычный 2 2 7 5 4 2 3 3" xfId="30214"/>
    <cellStyle name="Обычный 2 2 7 5 4 2 4" xfId="30215"/>
    <cellStyle name="Обычный 2 2 7 5 4 2 4 2" xfId="30216"/>
    <cellStyle name="Обычный 2 2 7 5 4 2 5" xfId="30217"/>
    <cellStyle name="Обычный 2 2 7 5 4 3" xfId="30218"/>
    <cellStyle name="Обычный 2 2 7 5 4 3 2" xfId="30219"/>
    <cellStyle name="Обычный 2 2 7 5 4 3 2 2" xfId="30220"/>
    <cellStyle name="Обычный 2 2 7 5 4 3 2 2 2" xfId="30221"/>
    <cellStyle name="Обычный 2 2 7 5 4 3 2 3" xfId="30222"/>
    <cellStyle name="Обычный 2 2 7 5 4 3 3" xfId="30223"/>
    <cellStyle name="Обычный 2 2 7 5 4 3 3 2" xfId="30224"/>
    <cellStyle name="Обычный 2 2 7 5 4 3 4" xfId="30225"/>
    <cellStyle name="Обычный 2 2 7 5 4 4" xfId="30226"/>
    <cellStyle name="Обычный 2 2 7 5 4 4 2" xfId="30227"/>
    <cellStyle name="Обычный 2 2 7 5 4 4 2 2" xfId="30228"/>
    <cellStyle name="Обычный 2 2 7 5 4 4 3" xfId="30229"/>
    <cellStyle name="Обычный 2 2 7 5 4 5" xfId="30230"/>
    <cellStyle name="Обычный 2 2 7 5 4 5 2" xfId="30231"/>
    <cellStyle name="Обычный 2 2 7 5 4 6" xfId="30232"/>
    <cellStyle name="Обычный 2 2 7 5 5" xfId="30233"/>
    <cellStyle name="Обычный 2 2 7 5 5 2" xfId="30234"/>
    <cellStyle name="Обычный 2 2 7 5 5 2 2" xfId="30235"/>
    <cellStyle name="Обычный 2 2 7 5 5 2 2 2" xfId="30236"/>
    <cellStyle name="Обычный 2 2 7 5 5 2 2 2 2" xfId="30237"/>
    <cellStyle name="Обычный 2 2 7 5 5 2 2 2 2 2" xfId="30238"/>
    <cellStyle name="Обычный 2 2 7 5 5 2 2 2 3" xfId="30239"/>
    <cellStyle name="Обычный 2 2 7 5 5 2 2 3" xfId="30240"/>
    <cellStyle name="Обычный 2 2 7 5 5 2 2 3 2" xfId="30241"/>
    <cellStyle name="Обычный 2 2 7 5 5 2 2 4" xfId="30242"/>
    <cellStyle name="Обычный 2 2 7 5 5 2 3" xfId="30243"/>
    <cellStyle name="Обычный 2 2 7 5 5 2 3 2" xfId="30244"/>
    <cellStyle name="Обычный 2 2 7 5 5 2 3 2 2" xfId="30245"/>
    <cellStyle name="Обычный 2 2 7 5 5 2 3 3" xfId="30246"/>
    <cellStyle name="Обычный 2 2 7 5 5 2 4" xfId="30247"/>
    <cellStyle name="Обычный 2 2 7 5 5 2 4 2" xfId="30248"/>
    <cellStyle name="Обычный 2 2 7 5 5 2 5" xfId="30249"/>
    <cellStyle name="Обычный 2 2 7 5 5 3" xfId="30250"/>
    <cellStyle name="Обычный 2 2 7 5 5 3 2" xfId="30251"/>
    <cellStyle name="Обычный 2 2 7 5 5 3 2 2" xfId="30252"/>
    <cellStyle name="Обычный 2 2 7 5 5 3 2 2 2" xfId="30253"/>
    <cellStyle name="Обычный 2 2 7 5 5 3 2 3" xfId="30254"/>
    <cellStyle name="Обычный 2 2 7 5 5 3 3" xfId="30255"/>
    <cellStyle name="Обычный 2 2 7 5 5 3 3 2" xfId="30256"/>
    <cellStyle name="Обычный 2 2 7 5 5 3 4" xfId="30257"/>
    <cellStyle name="Обычный 2 2 7 5 5 4" xfId="30258"/>
    <cellStyle name="Обычный 2 2 7 5 5 4 2" xfId="30259"/>
    <cellStyle name="Обычный 2 2 7 5 5 4 2 2" xfId="30260"/>
    <cellStyle name="Обычный 2 2 7 5 5 4 3" xfId="30261"/>
    <cellStyle name="Обычный 2 2 7 5 5 5" xfId="30262"/>
    <cellStyle name="Обычный 2 2 7 5 5 5 2" xfId="30263"/>
    <cellStyle name="Обычный 2 2 7 5 5 6" xfId="30264"/>
    <cellStyle name="Обычный 2 2 7 5 6" xfId="30265"/>
    <cellStyle name="Обычный 2 2 7 5 6 2" xfId="30266"/>
    <cellStyle name="Обычный 2 2 7 5 6 2 2" xfId="30267"/>
    <cellStyle name="Обычный 2 2 7 5 6 2 2 2" xfId="30268"/>
    <cellStyle name="Обычный 2 2 7 5 6 2 2 2 2" xfId="30269"/>
    <cellStyle name="Обычный 2 2 7 5 6 2 2 3" xfId="30270"/>
    <cellStyle name="Обычный 2 2 7 5 6 2 3" xfId="30271"/>
    <cellStyle name="Обычный 2 2 7 5 6 2 3 2" xfId="30272"/>
    <cellStyle name="Обычный 2 2 7 5 6 2 4" xfId="30273"/>
    <cellStyle name="Обычный 2 2 7 5 6 3" xfId="30274"/>
    <cellStyle name="Обычный 2 2 7 5 6 3 2" xfId="30275"/>
    <cellStyle name="Обычный 2 2 7 5 6 3 2 2" xfId="30276"/>
    <cellStyle name="Обычный 2 2 7 5 6 3 3" xfId="30277"/>
    <cellStyle name="Обычный 2 2 7 5 6 4" xfId="30278"/>
    <cellStyle name="Обычный 2 2 7 5 6 4 2" xfId="30279"/>
    <cellStyle name="Обычный 2 2 7 5 6 5" xfId="30280"/>
    <cellStyle name="Обычный 2 2 7 5 7" xfId="30281"/>
    <cellStyle name="Обычный 2 2 7 5 7 2" xfId="30282"/>
    <cellStyle name="Обычный 2 2 7 5 7 2 2" xfId="30283"/>
    <cellStyle name="Обычный 2 2 7 5 7 2 2 2" xfId="30284"/>
    <cellStyle name="Обычный 2 2 7 5 7 2 3" xfId="30285"/>
    <cellStyle name="Обычный 2 2 7 5 7 3" xfId="30286"/>
    <cellStyle name="Обычный 2 2 7 5 7 3 2" xfId="30287"/>
    <cellStyle name="Обычный 2 2 7 5 7 4" xfId="30288"/>
    <cellStyle name="Обычный 2 2 7 5 8" xfId="30289"/>
    <cellStyle name="Обычный 2 2 7 5 8 2" xfId="30290"/>
    <cellStyle name="Обычный 2 2 7 5 8 2 2" xfId="30291"/>
    <cellStyle name="Обычный 2 2 7 5 8 3" xfId="30292"/>
    <cellStyle name="Обычный 2 2 7 5 9" xfId="30293"/>
    <cellStyle name="Обычный 2 2 7 5 9 2" xfId="30294"/>
    <cellStyle name="Обычный 2 2 7 6" xfId="30295"/>
    <cellStyle name="Обычный 2 2 7 6 2" xfId="30296"/>
    <cellStyle name="Обычный 2 2 7 6 2 2" xfId="30297"/>
    <cellStyle name="Обычный 2 2 7 6 2 2 2" xfId="30298"/>
    <cellStyle name="Обычный 2 2 7 6 2 2 2 2" xfId="30299"/>
    <cellStyle name="Обычный 2 2 7 6 2 2 2 2 2" xfId="30300"/>
    <cellStyle name="Обычный 2 2 7 6 2 2 2 3" xfId="30301"/>
    <cellStyle name="Обычный 2 2 7 6 2 2 3" xfId="30302"/>
    <cellStyle name="Обычный 2 2 7 6 2 2 3 2" xfId="30303"/>
    <cellStyle name="Обычный 2 2 7 6 2 2 4" xfId="30304"/>
    <cellStyle name="Обычный 2 2 7 6 2 3" xfId="30305"/>
    <cellStyle name="Обычный 2 2 7 6 2 3 2" xfId="30306"/>
    <cellStyle name="Обычный 2 2 7 6 2 3 2 2" xfId="30307"/>
    <cellStyle name="Обычный 2 2 7 6 2 3 3" xfId="30308"/>
    <cellStyle name="Обычный 2 2 7 6 2 4" xfId="30309"/>
    <cellStyle name="Обычный 2 2 7 6 2 4 2" xfId="30310"/>
    <cellStyle name="Обычный 2 2 7 6 2 5" xfId="30311"/>
    <cellStyle name="Обычный 2 2 7 6 3" xfId="30312"/>
    <cellStyle name="Обычный 2 2 7 6 3 2" xfId="30313"/>
    <cellStyle name="Обычный 2 2 7 6 3 2 2" xfId="30314"/>
    <cellStyle name="Обычный 2 2 7 6 3 2 2 2" xfId="30315"/>
    <cellStyle name="Обычный 2 2 7 6 3 2 3" xfId="30316"/>
    <cellStyle name="Обычный 2 2 7 6 3 3" xfId="30317"/>
    <cellStyle name="Обычный 2 2 7 6 3 3 2" xfId="30318"/>
    <cellStyle name="Обычный 2 2 7 6 3 4" xfId="30319"/>
    <cellStyle name="Обычный 2 2 7 6 4" xfId="30320"/>
    <cellStyle name="Обычный 2 2 7 6 4 2" xfId="30321"/>
    <cellStyle name="Обычный 2 2 7 6 4 2 2" xfId="30322"/>
    <cellStyle name="Обычный 2 2 7 6 4 3" xfId="30323"/>
    <cellStyle name="Обычный 2 2 7 6 5" xfId="30324"/>
    <cellStyle name="Обычный 2 2 7 6 5 2" xfId="30325"/>
    <cellStyle name="Обычный 2 2 7 6 6" xfId="30326"/>
    <cellStyle name="Обычный 2 2 7 7" xfId="30327"/>
    <cellStyle name="Обычный 2 2 7 7 2" xfId="30328"/>
    <cellStyle name="Обычный 2 2 7 7 2 2" xfId="30329"/>
    <cellStyle name="Обычный 2 2 7 7 2 2 2" xfId="30330"/>
    <cellStyle name="Обычный 2 2 7 7 2 2 2 2" xfId="30331"/>
    <cellStyle name="Обычный 2 2 7 7 2 2 2 2 2" xfId="30332"/>
    <cellStyle name="Обычный 2 2 7 7 2 2 2 3" xfId="30333"/>
    <cellStyle name="Обычный 2 2 7 7 2 2 3" xfId="30334"/>
    <cellStyle name="Обычный 2 2 7 7 2 2 3 2" xfId="30335"/>
    <cellStyle name="Обычный 2 2 7 7 2 2 4" xfId="30336"/>
    <cellStyle name="Обычный 2 2 7 7 2 3" xfId="30337"/>
    <cellStyle name="Обычный 2 2 7 7 2 3 2" xfId="30338"/>
    <cellStyle name="Обычный 2 2 7 7 2 3 2 2" xfId="30339"/>
    <cellStyle name="Обычный 2 2 7 7 2 3 3" xfId="30340"/>
    <cellStyle name="Обычный 2 2 7 7 2 4" xfId="30341"/>
    <cellStyle name="Обычный 2 2 7 7 2 4 2" xfId="30342"/>
    <cellStyle name="Обычный 2 2 7 7 2 5" xfId="30343"/>
    <cellStyle name="Обычный 2 2 7 7 3" xfId="30344"/>
    <cellStyle name="Обычный 2 2 7 7 3 2" xfId="30345"/>
    <cellStyle name="Обычный 2 2 7 7 3 2 2" xfId="30346"/>
    <cellStyle name="Обычный 2 2 7 7 3 2 2 2" xfId="30347"/>
    <cellStyle name="Обычный 2 2 7 7 3 2 3" xfId="30348"/>
    <cellStyle name="Обычный 2 2 7 7 3 3" xfId="30349"/>
    <cellStyle name="Обычный 2 2 7 7 3 3 2" xfId="30350"/>
    <cellStyle name="Обычный 2 2 7 7 3 4" xfId="30351"/>
    <cellStyle name="Обычный 2 2 7 7 4" xfId="30352"/>
    <cellStyle name="Обычный 2 2 7 7 4 2" xfId="30353"/>
    <cellStyle name="Обычный 2 2 7 7 4 2 2" xfId="30354"/>
    <cellStyle name="Обычный 2 2 7 7 4 3" xfId="30355"/>
    <cellStyle name="Обычный 2 2 7 7 5" xfId="30356"/>
    <cellStyle name="Обычный 2 2 7 7 5 2" xfId="30357"/>
    <cellStyle name="Обычный 2 2 7 7 6" xfId="30358"/>
    <cellStyle name="Обычный 2 2 7 8" xfId="30359"/>
    <cellStyle name="Обычный 2 2 7 8 2" xfId="30360"/>
    <cellStyle name="Обычный 2 2 7 8 2 2" xfId="30361"/>
    <cellStyle name="Обычный 2 2 7 8 2 2 2" xfId="30362"/>
    <cellStyle name="Обычный 2 2 7 8 2 2 2 2" xfId="30363"/>
    <cellStyle name="Обычный 2 2 7 8 2 2 2 2 2" xfId="30364"/>
    <cellStyle name="Обычный 2 2 7 8 2 2 2 3" xfId="30365"/>
    <cellStyle name="Обычный 2 2 7 8 2 2 3" xfId="30366"/>
    <cellStyle name="Обычный 2 2 7 8 2 2 3 2" xfId="30367"/>
    <cellStyle name="Обычный 2 2 7 8 2 2 4" xfId="30368"/>
    <cellStyle name="Обычный 2 2 7 8 2 3" xfId="30369"/>
    <cellStyle name="Обычный 2 2 7 8 2 3 2" xfId="30370"/>
    <cellStyle name="Обычный 2 2 7 8 2 3 2 2" xfId="30371"/>
    <cellStyle name="Обычный 2 2 7 8 2 3 3" xfId="30372"/>
    <cellStyle name="Обычный 2 2 7 8 2 4" xfId="30373"/>
    <cellStyle name="Обычный 2 2 7 8 2 4 2" xfId="30374"/>
    <cellStyle name="Обычный 2 2 7 8 2 5" xfId="30375"/>
    <cellStyle name="Обычный 2 2 7 8 3" xfId="30376"/>
    <cellStyle name="Обычный 2 2 7 8 3 2" xfId="30377"/>
    <cellStyle name="Обычный 2 2 7 8 3 2 2" xfId="30378"/>
    <cellStyle name="Обычный 2 2 7 8 3 2 2 2" xfId="30379"/>
    <cellStyle name="Обычный 2 2 7 8 3 2 3" xfId="30380"/>
    <cellStyle name="Обычный 2 2 7 8 3 3" xfId="30381"/>
    <cellStyle name="Обычный 2 2 7 8 3 3 2" xfId="30382"/>
    <cellStyle name="Обычный 2 2 7 8 3 4" xfId="30383"/>
    <cellStyle name="Обычный 2 2 7 8 4" xfId="30384"/>
    <cellStyle name="Обычный 2 2 7 8 4 2" xfId="30385"/>
    <cellStyle name="Обычный 2 2 7 8 4 2 2" xfId="30386"/>
    <cellStyle name="Обычный 2 2 7 8 4 3" xfId="30387"/>
    <cellStyle name="Обычный 2 2 7 8 5" xfId="30388"/>
    <cellStyle name="Обычный 2 2 7 8 5 2" xfId="30389"/>
    <cellStyle name="Обычный 2 2 7 8 6" xfId="30390"/>
    <cellStyle name="Обычный 2 2 7 9" xfId="30391"/>
    <cellStyle name="Обычный 2 2 7 9 2" xfId="30392"/>
    <cellStyle name="Обычный 2 2 7 9 2 2" xfId="30393"/>
    <cellStyle name="Обычный 2 2 7 9 2 2 2" xfId="30394"/>
    <cellStyle name="Обычный 2 2 7 9 2 2 2 2" xfId="30395"/>
    <cellStyle name="Обычный 2 2 7 9 2 2 2 2 2" xfId="30396"/>
    <cellStyle name="Обычный 2 2 7 9 2 2 2 3" xfId="30397"/>
    <cellStyle name="Обычный 2 2 7 9 2 2 3" xfId="30398"/>
    <cellStyle name="Обычный 2 2 7 9 2 2 3 2" xfId="30399"/>
    <cellStyle name="Обычный 2 2 7 9 2 2 4" xfId="30400"/>
    <cellStyle name="Обычный 2 2 7 9 2 3" xfId="30401"/>
    <cellStyle name="Обычный 2 2 7 9 2 3 2" xfId="30402"/>
    <cellStyle name="Обычный 2 2 7 9 2 3 2 2" xfId="30403"/>
    <cellStyle name="Обычный 2 2 7 9 2 3 3" xfId="30404"/>
    <cellStyle name="Обычный 2 2 7 9 2 4" xfId="30405"/>
    <cellStyle name="Обычный 2 2 7 9 2 4 2" xfId="30406"/>
    <cellStyle name="Обычный 2 2 7 9 2 5" xfId="30407"/>
    <cellStyle name="Обычный 2 2 7 9 3" xfId="30408"/>
    <cellStyle name="Обычный 2 2 7 9 3 2" xfId="30409"/>
    <cellStyle name="Обычный 2 2 7 9 3 2 2" xfId="30410"/>
    <cellStyle name="Обычный 2 2 7 9 3 2 2 2" xfId="30411"/>
    <cellStyle name="Обычный 2 2 7 9 3 2 3" xfId="30412"/>
    <cellStyle name="Обычный 2 2 7 9 3 3" xfId="30413"/>
    <cellStyle name="Обычный 2 2 7 9 3 3 2" xfId="30414"/>
    <cellStyle name="Обычный 2 2 7 9 3 4" xfId="30415"/>
    <cellStyle name="Обычный 2 2 7 9 4" xfId="30416"/>
    <cellStyle name="Обычный 2 2 7 9 4 2" xfId="30417"/>
    <cellStyle name="Обычный 2 2 7 9 4 2 2" xfId="30418"/>
    <cellStyle name="Обычный 2 2 7 9 4 3" xfId="30419"/>
    <cellStyle name="Обычный 2 2 7 9 5" xfId="30420"/>
    <cellStyle name="Обычный 2 2 7 9 5 2" xfId="30421"/>
    <cellStyle name="Обычный 2 2 7 9 6" xfId="30422"/>
    <cellStyle name="Обычный 2 2 70" xfId="30423"/>
    <cellStyle name="Обычный 2 2 71" xfId="30424"/>
    <cellStyle name="Обычный 2 2 72" xfId="30425"/>
    <cellStyle name="Обычный 2 2 73" xfId="30426"/>
    <cellStyle name="Обычный 2 2 74" xfId="30427"/>
    <cellStyle name="Обычный 2 2 75" xfId="30428"/>
    <cellStyle name="Обычный 2 2 76" xfId="30429"/>
    <cellStyle name="Обычный 2 2 77" xfId="30430"/>
    <cellStyle name="Обычный 2 2 78" xfId="30431"/>
    <cellStyle name="Обычный 2 2 79" xfId="30432"/>
    <cellStyle name="Обычный 2 2 8" xfId="30433"/>
    <cellStyle name="Обычный 2 2 8 10" xfId="30434"/>
    <cellStyle name="Обычный 2 2 8 10 2" xfId="30435"/>
    <cellStyle name="Обычный 2 2 8 10 2 2" xfId="30436"/>
    <cellStyle name="Обычный 2 2 8 10 2 2 2" xfId="30437"/>
    <cellStyle name="Обычный 2 2 8 10 2 2 2 2" xfId="30438"/>
    <cellStyle name="Обычный 2 2 8 10 2 2 3" xfId="30439"/>
    <cellStyle name="Обычный 2 2 8 10 2 3" xfId="30440"/>
    <cellStyle name="Обычный 2 2 8 10 2 3 2" xfId="30441"/>
    <cellStyle name="Обычный 2 2 8 10 2 4" xfId="30442"/>
    <cellStyle name="Обычный 2 2 8 10 3" xfId="30443"/>
    <cellStyle name="Обычный 2 2 8 10 3 2" xfId="30444"/>
    <cellStyle name="Обычный 2 2 8 10 3 2 2" xfId="30445"/>
    <cellStyle name="Обычный 2 2 8 10 3 3" xfId="30446"/>
    <cellStyle name="Обычный 2 2 8 10 4" xfId="30447"/>
    <cellStyle name="Обычный 2 2 8 10 4 2" xfId="30448"/>
    <cellStyle name="Обычный 2 2 8 10 5" xfId="30449"/>
    <cellStyle name="Обычный 2 2 8 11" xfId="30450"/>
    <cellStyle name="Обычный 2 2 8 11 2" xfId="30451"/>
    <cellStyle name="Обычный 2 2 8 11 2 2" xfId="30452"/>
    <cellStyle name="Обычный 2 2 8 11 2 2 2" xfId="30453"/>
    <cellStyle name="Обычный 2 2 8 11 2 3" xfId="30454"/>
    <cellStyle name="Обычный 2 2 8 11 3" xfId="30455"/>
    <cellStyle name="Обычный 2 2 8 11 3 2" xfId="30456"/>
    <cellStyle name="Обычный 2 2 8 11 4" xfId="30457"/>
    <cellStyle name="Обычный 2 2 8 12" xfId="30458"/>
    <cellStyle name="Обычный 2 2 8 12 2" xfId="30459"/>
    <cellStyle name="Обычный 2 2 8 12 2 2" xfId="30460"/>
    <cellStyle name="Обычный 2 2 8 12 3" xfId="30461"/>
    <cellStyle name="Обычный 2 2 8 13" xfId="30462"/>
    <cellStyle name="Обычный 2 2 8 14" xfId="30463"/>
    <cellStyle name="Обычный 2 2 8 14 2" xfId="30464"/>
    <cellStyle name="Обычный 2 2 8 15" xfId="30465"/>
    <cellStyle name="Обычный 2 2 8 2" xfId="30466"/>
    <cellStyle name="Обычный 2 2 8 2 10" xfId="30467"/>
    <cellStyle name="Обычный 2 2 8 2 10 2" xfId="30468"/>
    <cellStyle name="Обычный 2 2 8 2 10 2 2" xfId="30469"/>
    <cellStyle name="Обычный 2 2 8 2 10 2 2 2" xfId="30470"/>
    <cellStyle name="Обычный 2 2 8 2 10 2 3" xfId="30471"/>
    <cellStyle name="Обычный 2 2 8 2 10 3" xfId="30472"/>
    <cellStyle name="Обычный 2 2 8 2 10 3 2" xfId="30473"/>
    <cellStyle name="Обычный 2 2 8 2 10 4" xfId="30474"/>
    <cellStyle name="Обычный 2 2 8 2 11" xfId="30475"/>
    <cellStyle name="Обычный 2 2 8 2 11 2" xfId="30476"/>
    <cellStyle name="Обычный 2 2 8 2 11 2 2" xfId="30477"/>
    <cellStyle name="Обычный 2 2 8 2 11 3" xfId="30478"/>
    <cellStyle name="Обычный 2 2 8 2 12" xfId="30479"/>
    <cellStyle name="Обычный 2 2 8 2 12 2" xfId="30480"/>
    <cellStyle name="Обычный 2 2 8 2 13" xfId="30481"/>
    <cellStyle name="Обычный 2 2 8 2 2" xfId="30482"/>
    <cellStyle name="Обычный 2 2 8 2 2 10" xfId="30483"/>
    <cellStyle name="Обычный 2 2 8 2 2 10 2" xfId="30484"/>
    <cellStyle name="Обычный 2 2 8 2 2 11" xfId="30485"/>
    <cellStyle name="Обычный 2 2 8 2 2 2" xfId="30486"/>
    <cellStyle name="Обычный 2 2 8 2 2 2 10" xfId="30487"/>
    <cellStyle name="Обычный 2 2 8 2 2 2 2" xfId="30488"/>
    <cellStyle name="Обычный 2 2 8 2 2 2 2 2" xfId="30489"/>
    <cellStyle name="Обычный 2 2 8 2 2 2 2 2 2" xfId="30490"/>
    <cellStyle name="Обычный 2 2 8 2 2 2 2 2 2 2" xfId="30491"/>
    <cellStyle name="Обычный 2 2 8 2 2 2 2 2 2 2 2" xfId="30492"/>
    <cellStyle name="Обычный 2 2 8 2 2 2 2 2 2 2 2 2" xfId="30493"/>
    <cellStyle name="Обычный 2 2 8 2 2 2 2 2 2 2 3" xfId="30494"/>
    <cellStyle name="Обычный 2 2 8 2 2 2 2 2 2 3" xfId="30495"/>
    <cellStyle name="Обычный 2 2 8 2 2 2 2 2 2 3 2" xfId="30496"/>
    <cellStyle name="Обычный 2 2 8 2 2 2 2 2 2 4" xfId="30497"/>
    <cellStyle name="Обычный 2 2 8 2 2 2 2 2 3" xfId="30498"/>
    <cellStyle name="Обычный 2 2 8 2 2 2 2 2 3 2" xfId="30499"/>
    <cellStyle name="Обычный 2 2 8 2 2 2 2 2 3 2 2" xfId="30500"/>
    <cellStyle name="Обычный 2 2 8 2 2 2 2 2 3 3" xfId="30501"/>
    <cellStyle name="Обычный 2 2 8 2 2 2 2 2 4" xfId="30502"/>
    <cellStyle name="Обычный 2 2 8 2 2 2 2 2 4 2" xfId="30503"/>
    <cellStyle name="Обычный 2 2 8 2 2 2 2 2 5" xfId="30504"/>
    <cellStyle name="Обычный 2 2 8 2 2 2 2 3" xfId="30505"/>
    <cellStyle name="Обычный 2 2 8 2 2 2 2 3 2" xfId="30506"/>
    <cellStyle name="Обычный 2 2 8 2 2 2 2 3 2 2" xfId="30507"/>
    <cellStyle name="Обычный 2 2 8 2 2 2 2 3 2 2 2" xfId="30508"/>
    <cellStyle name="Обычный 2 2 8 2 2 2 2 3 2 3" xfId="30509"/>
    <cellStyle name="Обычный 2 2 8 2 2 2 2 3 3" xfId="30510"/>
    <cellStyle name="Обычный 2 2 8 2 2 2 2 3 3 2" xfId="30511"/>
    <cellStyle name="Обычный 2 2 8 2 2 2 2 3 4" xfId="30512"/>
    <cellStyle name="Обычный 2 2 8 2 2 2 2 4" xfId="30513"/>
    <cellStyle name="Обычный 2 2 8 2 2 2 2 4 2" xfId="30514"/>
    <cellStyle name="Обычный 2 2 8 2 2 2 2 4 2 2" xfId="30515"/>
    <cellStyle name="Обычный 2 2 8 2 2 2 2 4 3" xfId="30516"/>
    <cellStyle name="Обычный 2 2 8 2 2 2 2 5" xfId="30517"/>
    <cellStyle name="Обычный 2 2 8 2 2 2 2 5 2" xfId="30518"/>
    <cellStyle name="Обычный 2 2 8 2 2 2 2 6" xfId="30519"/>
    <cellStyle name="Обычный 2 2 8 2 2 2 3" xfId="30520"/>
    <cellStyle name="Обычный 2 2 8 2 2 2 3 2" xfId="30521"/>
    <cellStyle name="Обычный 2 2 8 2 2 2 3 2 2" xfId="30522"/>
    <cellStyle name="Обычный 2 2 8 2 2 2 3 2 2 2" xfId="30523"/>
    <cellStyle name="Обычный 2 2 8 2 2 2 3 2 2 2 2" xfId="30524"/>
    <cellStyle name="Обычный 2 2 8 2 2 2 3 2 2 2 2 2" xfId="30525"/>
    <cellStyle name="Обычный 2 2 8 2 2 2 3 2 2 2 3" xfId="30526"/>
    <cellStyle name="Обычный 2 2 8 2 2 2 3 2 2 3" xfId="30527"/>
    <cellStyle name="Обычный 2 2 8 2 2 2 3 2 2 3 2" xfId="30528"/>
    <cellStyle name="Обычный 2 2 8 2 2 2 3 2 2 4" xfId="30529"/>
    <cellStyle name="Обычный 2 2 8 2 2 2 3 2 3" xfId="30530"/>
    <cellStyle name="Обычный 2 2 8 2 2 2 3 2 3 2" xfId="30531"/>
    <cellStyle name="Обычный 2 2 8 2 2 2 3 2 3 2 2" xfId="30532"/>
    <cellStyle name="Обычный 2 2 8 2 2 2 3 2 3 3" xfId="30533"/>
    <cellStyle name="Обычный 2 2 8 2 2 2 3 2 4" xfId="30534"/>
    <cellStyle name="Обычный 2 2 8 2 2 2 3 2 4 2" xfId="30535"/>
    <cellStyle name="Обычный 2 2 8 2 2 2 3 2 5" xfId="30536"/>
    <cellStyle name="Обычный 2 2 8 2 2 2 3 3" xfId="30537"/>
    <cellStyle name="Обычный 2 2 8 2 2 2 3 3 2" xfId="30538"/>
    <cellStyle name="Обычный 2 2 8 2 2 2 3 3 2 2" xfId="30539"/>
    <cellStyle name="Обычный 2 2 8 2 2 2 3 3 2 2 2" xfId="30540"/>
    <cellStyle name="Обычный 2 2 8 2 2 2 3 3 2 3" xfId="30541"/>
    <cellStyle name="Обычный 2 2 8 2 2 2 3 3 3" xfId="30542"/>
    <cellStyle name="Обычный 2 2 8 2 2 2 3 3 3 2" xfId="30543"/>
    <cellStyle name="Обычный 2 2 8 2 2 2 3 3 4" xfId="30544"/>
    <cellStyle name="Обычный 2 2 8 2 2 2 3 4" xfId="30545"/>
    <cellStyle name="Обычный 2 2 8 2 2 2 3 4 2" xfId="30546"/>
    <cellStyle name="Обычный 2 2 8 2 2 2 3 4 2 2" xfId="30547"/>
    <cellStyle name="Обычный 2 2 8 2 2 2 3 4 3" xfId="30548"/>
    <cellStyle name="Обычный 2 2 8 2 2 2 3 5" xfId="30549"/>
    <cellStyle name="Обычный 2 2 8 2 2 2 3 5 2" xfId="30550"/>
    <cellStyle name="Обычный 2 2 8 2 2 2 3 6" xfId="30551"/>
    <cellStyle name="Обычный 2 2 8 2 2 2 4" xfId="30552"/>
    <cellStyle name="Обычный 2 2 8 2 2 2 4 2" xfId="30553"/>
    <cellStyle name="Обычный 2 2 8 2 2 2 4 2 2" xfId="30554"/>
    <cellStyle name="Обычный 2 2 8 2 2 2 4 2 2 2" xfId="30555"/>
    <cellStyle name="Обычный 2 2 8 2 2 2 4 2 2 2 2" xfId="30556"/>
    <cellStyle name="Обычный 2 2 8 2 2 2 4 2 2 2 2 2" xfId="30557"/>
    <cellStyle name="Обычный 2 2 8 2 2 2 4 2 2 2 3" xfId="30558"/>
    <cellStyle name="Обычный 2 2 8 2 2 2 4 2 2 3" xfId="30559"/>
    <cellStyle name="Обычный 2 2 8 2 2 2 4 2 2 3 2" xfId="30560"/>
    <cellStyle name="Обычный 2 2 8 2 2 2 4 2 2 4" xfId="30561"/>
    <cellStyle name="Обычный 2 2 8 2 2 2 4 2 3" xfId="30562"/>
    <cellStyle name="Обычный 2 2 8 2 2 2 4 2 3 2" xfId="30563"/>
    <cellStyle name="Обычный 2 2 8 2 2 2 4 2 3 2 2" xfId="30564"/>
    <cellStyle name="Обычный 2 2 8 2 2 2 4 2 3 3" xfId="30565"/>
    <cellStyle name="Обычный 2 2 8 2 2 2 4 2 4" xfId="30566"/>
    <cellStyle name="Обычный 2 2 8 2 2 2 4 2 4 2" xfId="30567"/>
    <cellStyle name="Обычный 2 2 8 2 2 2 4 2 5" xfId="30568"/>
    <cellStyle name="Обычный 2 2 8 2 2 2 4 3" xfId="30569"/>
    <cellStyle name="Обычный 2 2 8 2 2 2 4 3 2" xfId="30570"/>
    <cellStyle name="Обычный 2 2 8 2 2 2 4 3 2 2" xfId="30571"/>
    <cellStyle name="Обычный 2 2 8 2 2 2 4 3 2 2 2" xfId="30572"/>
    <cellStyle name="Обычный 2 2 8 2 2 2 4 3 2 3" xfId="30573"/>
    <cellStyle name="Обычный 2 2 8 2 2 2 4 3 3" xfId="30574"/>
    <cellStyle name="Обычный 2 2 8 2 2 2 4 3 3 2" xfId="30575"/>
    <cellStyle name="Обычный 2 2 8 2 2 2 4 3 4" xfId="30576"/>
    <cellStyle name="Обычный 2 2 8 2 2 2 4 4" xfId="30577"/>
    <cellStyle name="Обычный 2 2 8 2 2 2 4 4 2" xfId="30578"/>
    <cellStyle name="Обычный 2 2 8 2 2 2 4 4 2 2" xfId="30579"/>
    <cellStyle name="Обычный 2 2 8 2 2 2 4 4 3" xfId="30580"/>
    <cellStyle name="Обычный 2 2 8 2 2 2 4 5" xfId="30581"/>
    <cellStyle name="Обычный 2 2 8 2 2 2 4 5 2" xfId="30582"/>
    <cellStyle name="Обычный 2 2 8 2 2 2 4 6" xfId="30583"/>
    <cellStyle name="Обычный 2 2 8 2 2 2 5" xfId="30584"/>
    <cellStyle name="Обычный 2 2 8 2 2 2 5 2" xfId="30585"/>
    <cellStyle name="Обычный 2 2 8 2 2 2 5 2 2" xfId="30586"/>
    <cellStyle name="Обычный 2 2 8 2 2 2 5 2 2 2" xfId="30587"/>
    <cellStyle name="Обычный 2 2 8 2 2 2 5 2 2 2 2" xfId="30588"/>
    <cellStyle name="Обычный 2 2 8 2 2 2 5 2 2 2 2 2" xfId="30589"/>
    <cellStyle name="Обычный 2 2 8 2 2 2 5 2 2 2 3" xfId="30590"/>
    <cellStyle name="Обычный 2 2 8 2 2 2 5 2 2 3" xfId="30591"/>
    <cellStyle name="Обычный 2 2 8 2 2 2 5 2 2 3 2" xfId="30592"/>
    <cellStyle name="Обычный 2 2 8 2 2 2 5 2 2 4" xfId="30593"/>
    <cellStyle name="Обычный 2 2 8 2 2 2 5 2 3" xfId="30594"/>
    <cellStyle name="Обычный 2 2 8 2 2 2 5 2 3 2" xfId="30595"/>
    <cellStyle name="Обычный 2 2 8 2 2 2 5 2 3 2 2" xfId="30596"/>
    <cellStyle name="Обычный 2 2 8 2 2 2 5 2 3 3" xfId="30597"/>
    <cellStyle name="Обычный 2 2 8 2 2 2 5 2 4" xfId="30598"/>
    <cellStyle name="Обычный 2 2 8 2 2 2 5 2 4 2" xfId="30599"/>
    <cellStyle name="Обычный 2 2 8 2 2 2 5 2 5" xfId="30600"/>
    <cellStyle name="Обычный 2 2 8 2 2 2 5 3" xfId="30601"/>
    <cellStyle name="Обычный 2 2 8 2 2 2 5 3 2" xfId="30602"/>
    <cellStyle name="Обычный 2 2 8 2 2 2 5 3 2 2" xfId="30603"/>
    <cellStyle name="Обычный 2 2 8 2 2 2 5 3 2 2 2" xfId="30604"/>
    <cellStyle name="Обычный 2 2 8 2 2 2 5 3 2 3" xfId="30605"/>
    <cellStyle name="Обычный 2 2 8 2 2 2 5 3 3" xfId="30606"/>
    <cellStyle name="Обычный 2 2 8 2 2 2 5 3 3 2" xfId="30607"/>
    <cellStyle name="Обычный 2 2 8 2 2 2 5 3 4" xfId="30608"/>
    <cellStyle name="Обычный 2 2 8 2 2 2 5 4" xfId="30609"/>
    <cellStyle name="Обычный 2 2 8 2 2 2 5 4 2" xfId="30610"/>
    <cellStyle name="Обычный 2 2 8 2 2 2 5 4 2 2" xfId="30611"/>
    <cellStyle name="Обычный 2 2 8 2 2 2 5 4 3" xfId="30612"/>
    <cellStyle name="Обычный 2 2 8 2 2 2 5 5" xfId="30613"/>
    <cellStyle name="Обычный 2 2 8 2 2 2 5 5 2" xfId="30614"/>
    <cellStyle name="Обычный 2 2 8 2 2 2 5 6" xfId="30615"/>
    <cellStyle name="Обычный 2 2 8 2 2 2 6" xfId="30616"/>
    <cellStyle name="Обычный 2 2 8 2 2 2 6 2" xfId="30617"/>
    <cellStyle name="Обычный 2 2 8 2 2 2 6 2 2" xfId="30618"/>
    <cellStyle name="Обычный 2 2 8 2 2 2 6 2 2 2" xfId="30619"/>
    <cellStyle name="Обычный 2 2 8 2 2 2 6 2 2 2 2" xfId="30620"/>
    <cellStyle name="Обычный 2 2 8 2 2 2 6 2 2 3" xfId="30621"/>
    <cellStyle name="Обычный 2 2 8 2 2 2 6 2 3" xfId="30622"/>
    <cellStyle name="Обычный 2 2 8 2 2 2 6 2 3 2" xfId="30623"/>
    <cellStyle name="Обычный 2 2 8 2 2 2 6 2 4" xfId="30624"/>
    <cellStyle name="Обычный 2 2 8 2 2 2 6 3" xfId="30625"/>
    <cellStyle name="Обычный 2 2 8 2 2 2 6 3 2" xfId="30626"/>
    <cellStyle name="Обычный 2 2 8 2 2 2 6 3 2 2" xfId="30627"/>
    <cellStyle name="Обычный 2 2 8 2 2 2 6 3 3" xfId="30628"/>
    <cellStyle name="Обычный 2 2 8 2 2 2 6 4" xfId="30629"/>
    <cellStyle name="Обычный 2 2 8 2 2 2 6 4 2" xfId="30630"/>
    <cellStyle name="Обычный 2 2 8 2 2 2 6 5" xfId="30631"/>
    <cellStyle name="Обычный 2 2 8 2 2 2 7" xfId="30632"/>
    <cellStyle name="Обычный 2 2 8 2 2 2 7 2" xfId="30633"/>
    <cellStyle name="Обычный 2 2 8 2 2 2 7 2 2" xfId="30634"/>
    <cellStyle name="Обычный 2 2 8 2 2 2 7 2 2 2" xfId="30635"/>
    <cellStyle name="Обычный 2 2 8 2 2 2 7 2 3" xfId="30636"/>
    <cellStyle name="Обычный 2 2 8 2 2 2 7 3" xfId="30637"/>
    <cellStyle name="Обычный 2 2 8 2 2 2 7 3 2" xfId="30638"/>
    <cellStyle name="Обычный 2 2 8 2 2 2 7 4" xfId="30639"/>
    <cellStyle name="Обычный 2 2 8 2 2 2 8" xfId="30640"/>
    <cellStyle name="Обычный 2 2 8 2 2 2 8 2" xfId="30641"/>
    <cellStyle name="Обычный 2 2 8 2 2 2 8 2 2" xfId="30642"/>
    <cellStyle name="Обычный 2 2 8 2 2 2 8 3" xfId="30643"/>
    <cellStyle name="Обычный 2 2 8 2 2 2 9" xfId="30644"/>
    <cellStyle name="Обычный 2 2 8 2 2 2 9 2" xfId="30645"/>
    <cellStyle name="Обычный 2 2 8 2 2 3" xfId="30646"/>
    <cellStyle name="Обычный 2 2 8 2 2 3 2" xfId="30647"/>
    <cellStyle name="Обычный 2 2 8 2 2 3 2 2" xfId="30648"/>
    <cellStyle name="Обычный 2 2 8 2 2 3 2 2 2" xfId="30649"/>
    <cellStyle name="Обычный 2 2 8 2 2 3 2 2 2 2" xfId="30650"/>
    <cellStyle name="Обычный 2 2 8 2 2 3 2 2 2 2 2" xfId="30651"/>
    <cellStyle name="Обычный 2 2 8 2 2 3 2 2 2 3" xfId="30652"/>
    <cellStyle name="Обычный 2 2 8 2 2 3 2 2 3" xfId="30653"/>
    <cellStyle name="Обычный 2 2 8 2 2 3 2 2 3 2" xfId="30654"/>
    <cellStyle name="Обычный 2 2 8 2 2 3 2 2 4" xfId="30655"/>
    <cellStyle name="Обычный 2 2 8 2 2 3 2 3" xfId="30656"/>
    <cellStyle name="Обычный 2 2 8 2 2 3 2 3 2" xfId="30657"/>
    <cellStyle name="Обычный 2 2 8 2 2 3 2 3 2 2" xfId="30658"/>
    <cellStyle name="Обычный 2 2 8 2 2 3 2 3 3" xfId="30659"/>
    <cellStyle name="Обычный 2 2 8 2 2 3 2 4" xfId="30660"/>
    <cellStyle name="Обычный 2 2 8 2 2 3 2 4 2" xfId="30661"/>
    <cellStyle name="Обычный 2 2 8 2 2 3 2 5" xfId="30662"/>
    <cellStyle name="Обычный 2 2 8 2 2 3 3" xfId="30663"/>
    <cellStyle name="Обычный 2 2 8 2 2 3 3 2" xfId="30664"/>
    <cellStyle name="Обычный 2 2 8 2 2 3 3 2 2" xfId="30665"/>
    <cellStyle name="Обычный 2 2 8 2 2 3 3 2 2 2" xfId="30666"/>
    <cellStyle name="Обычный 2 2 8 2 2 3 3 2 3" xfId="30667"/>
    <cellStyle name="Обычный 2 2 8 2 2 3 3 3" xfId="30668"/>
    <cellStyle name="Обычный 2 2 8 2 2 3 3 3 2" xfId="30669"/>
    <cellStyle name="Обычный 2 2 8 2 2 3 3 4" xfId="30670"/>
    <cellStyle name="Обычный 2 2 8 2 2 3 4" xfId="30671"/>
    <cellStyle name="Обычный 2 2 8 2 2 3 4 2" xfId="30672"/>
    <cellStyle name="Обычный 2 2 8 2 2 3 4 2 2" xfId="30673"/>
    <cellStyle name="Обычный 2 2 8 2 2 3 4 3" xfId="30674"/>
    <cellStyle name="Обычный 2 2 8 2 2 3 5" xfId="30675"/>
    <cellStyle name="Обычный 2 2 8 2 2 3 5 2" xfId="30676"/>
    <cellStyle name="Обычный 2 2 8 2 2 3 6" xfId="30677"/>
    <cellStyle name="Обычный 2 2 8 2 2 4" xfId="30678"/>
    <cellStyle name="Обычный 2 2 8 2 2 4 2" xfId="30679"/>
    <cellStyle name="Обычный 2 2 8 2 2 4 2 2" xfId="30680"/>
    <cellStyle name="Обычный 2 2 8 2 2 4 2 2 2" xfId="30681"/>
    <cellStyle name="Обычный 2 2 8 2 2 4 2 2 2 2" xfId="30682"/>
    <cellStyle name="Обычный 2 2 8 2 2 4 2 2 2 2 2" xfId="30683"/>
    <cellStyle name="Обычный 2 2 8 2 2 4 2 2 2 3" xfId="30684"/>
    <cellStyle name="Обычный 2 2 8 2 2 4 2 2 3" xfId="30685"/>
    <cellStyle name="Обычный 2 2 8 2 2 4 2 2 3 2" xfId="30686"/>
    <cellStyle name="Обычный 2 2 8 2 2 4 2 2 4" xfId="30687"/>
    <cellStyle name="Обычный 2 2 8 2 2 4 2 3" xfId="30688"/>
    <cellStyle name="Обычный 2 2 8 2 2 4 2 3 2" xfId="30689"/>
    <cellStyle name="Обычный 2 2 8 2 2 4 2 3 2 2" xfId="30690"/>
    <cellStyle name="Обычный 2 2 8 2 2 4 2 3 3" xfId="30691"/>
    <cellStyle name="Обычный 2 2 8 2 2 4 2 4" xfId="30692"/>
    <cellStyle name="Обычный 2 2 8 2 2 4 2 4 2" xfId="30693"/>
    <cellStyle name="Обычный 2 2 8 2 2 4 2 5" xfId="30694"/>
    <cellStyle name="Обычный 2 2 8 2 2 4 3" xfId="30695"/>
    <cellStyle name="Обычный 2 2 8 2 2 4 3 2" xfId="30696"/>
    <cellStyle name="Обычный 2 2 8 2 2 4 3 2 2" xfId="30697"/>
    <cellStyle name="Обычный 2 2 8 2 2 4 3 2 2 2" xfId="30698"/>
    <cellStyle name="Обычный 2 2 8 2 2 4 3 2 3" xfId="30699"/>
    <cellStyle name="Обычный 2 2 8 2 2 4 3 3" xfId="30700"/>
    <cellStyle name="Обычный 2 2 8 2 2 4 3 3 2" xfId="30701"/>
    <cellStyle name="Обычный 2 2 8 2 2 4 3 4" xfId="30702"/>
    <cellStyle name="Обычный 2 2 8 2 2 4 4" xfId="30703"/>
    <cellStyle name="Обычный 2 2 8 2 2 4 4 2" xfId="30704"/>
    <cellStyle name="Обычный 2 2 8 2 2 4 4 2 2" xfId="30705"/>
    <cellStyle name="Обычный 2 2 8 2 2 4 4 3" xfId="30706"/>
    <cellStyle name="Обычный 2 2 8 2 2 4 5" xfId="30707"/>
    <cellStyle name="Обычный 2 2 8 2 2 4 5 2" xfId="30708"/>
    <cellStyle name="Обычный 2 2 8 2 2 4 6" xfId="30709"/>
    <cellStyle name="Обычный 2 2 8 2 2 5" xfId="30710"/>
    <cellStyle name="Обычный 2 2 8 2 2 5 2" xfId="30711"/>
    <cellStyle name="Обычный 2 2 8 2 2 5 2 2" xfId="30712"/>
    <cellStyle name="Обычный 2 2 8 2 2 5 2 2 2" xfId="30713"/>
    <cellStyle name="Обычный 2 2 8 2 2 5 2 2 2 2" xfId="30714"/>
    <cellStyle name="Обычный 2 2 8 2 2 5 2 2 2 2 2" xfId="30715"/>
    <cellStyle name="Обычный 2 2 8 2 2 5 2 2 2 3" xfId="30716"/>
    <cellStyle name="Обычный 2 2 8 2 2 5 2 2 3" xfId="30717"/>
    <cellStyle name="Обычный 2 2 8 2 2 5 2 2 3 2" xfId="30718"/>
    <cellStyle name="Обычный 2 2 8 2 2 5 2 2 4" xfId="30719"/>
    <cellStyle name="Обычный 2 2 8 2 2 5 2 3" xfId="30720"/>
    <cellStyle name="Обычный 2 2 8 2 2 5 2 3 2" xfId="30721"/>
    <cellStyle name="Обычный 2 2 8 2 2 5 2 3 2 2" xfId="30722"/>
    <cellStyle name="Обычный 2 2 8 2 2 5 2 3 3" xfId="30723"/>
    <cellStyle name="Обычный 2 2 8 2 2 5 2 4" xfId="30724"/>
    <cellStyle name="Обычный 2 2 8 2 2 5 2 4 2" xfId="30725"/>
    <cellStyle name="Обычный 2 2 8 2 2 5 2 5" xfId="30726"/>
    <cellStyle name="Обычный 2 2 8 2 2 5 3" xfId="30727"/>
    <cellStyle name="Обычный 2 2 8 2 2 5 3 2" xfId="30728"/>
    <cellStyle name="Обычный 2 2 8 2 2 5 3 2 2" xfId="30729"/>
    <cellStyle name="Обычный 2 2 8 2 2 5 3 2 2 2" xfId="30730"/>
    <cellStyle name="Обычный 2 2 8 2 2 5 3 2 3" xfId="30731"/>
    <cellStyle name="Обычный 2 2 8 2 2 5 3 3" xfId="30732"/>
    <cellStyle name="Обычный 2 2 8 2 2 5 3 3 2" xfId="30733"/>
    <cellStyle name="Обычный 2 2 8 2 2 5 3 4" xfId="30734"/>
    <cellStyle name="Обычный 2 2 8 2 2 5 4" xfId="30735"/>
    <cellStyle name="Обычный 2 2 8 2 2 5 4 2" xfId="30736"/>
    <cellStyle name="Обычный 2 2 8 2 2 5 4 2 2" xfId="30737"/>
    <cellStyle name="Обычный 2 2 8 2 2 5 4 3" xfId="30738"/>
    <cellStyle name="Обычный 2 2 8 2 2 5 5" xfId="30739"/>
    <cellStyle name="Обычный 2 2 8 2 2 5 5 2" xfId="30740"/>
    <cellStyle name="Обычный 2 2 8 2 2 5 6" xfId="30741"/>
    <cellStyle name="Обычный 2 2 8 2 2 6" xfId="30742"/>
    <cellStyle name="Обычный 2 2 8 2 2 6 2" xfId="30743"/>
    <cellStyle name="Обычный 2 2 8 2 2 6 2 2" xfId="30744"/>
    <cellStyle name="Обычный 2 2 8 2 2 6 2 2 2" xfId="30745"/>
    <cellStyle name="Обычный 2 2 8 2 2 6 2 2 2 2" xfId="30746"/>
    <cellStyle name="Обычный 2 2 8 2 2 6 2 2 2 2 2" xfId="30747"/>
    <cellStyle name="Обычный 2 2 8 2 2 6 2 2 2 3" xfId="30748"/>
    <cellStyle name="Обычный 2 2 8 2 2 6 2 2 3" xfId="30749"/>
    <cellStyle name="Обычный 2 2 8 2 2 6 2 2 3 2" xfId="30750"/>
    <cellStyle name="Обычный 2 2 8 2 2 6 2 2 4" xfId="30751"/>
    <cellStyle name="Обычный 2 2 8 2 2 6 2 3" xfId="30752"/>
    <cellStyle name="Обычный 2 2 8 2 2 6 2 3 2" xfId="30753"/>
    <cellStyle name="Обычный 2 2 8 2 2 6 2 3 2 2" xfId="30754"/>
    <cellStyle name="Обычный 2 2 8 2 2 6 2 3 3" xfId="30755"/>
    <cellStyle name="Обычный 2 2 8 2 2 6 2 4" xfId="30756"/>
    <cellStyle name="Обычный 2 2 8 2 2 6 2 4 2" xfId="30757"/>
    <cellStyle name="Обычный 2 2 8 2 2 6 2 5" xfId="30758"/>
    <cellStyle name="Обычный 2 2 8 2 2 6 3" xfId="30759"/>
    <cellStyle name="Обычный 2 2 8 2 2 6 3 2" xfId="30760"/>
    <cellStyle name="Обычный 2 2 8 2 2 6 3 2 2" xfId="30761"/>
    <cellStyle name="Обычный 2 2 8 2 2 6 3 2 2 2" xfId="30762"/>
    <cellStyle name="Обычный 2 2 8 2 2 6 3 2 3" xfId="30763"/>
    <cellStyle name="Обычный 2 2 8 2 2 6 3 3" xfId="30764"/>
    <cellStyle name="Обычный 2 2 8 2 2 6 3 3 2" xfId="30765"/>
    <cellStyle name="Обычный 2 2 8 2 2 6 3 4" xfId="30766"/>
    <cellStyle name="Обычный 2 2 8 2 2 6 4" xfId="30767"/>
    <cellStyle name="Обычный 2 2 8 2 2 6 4 2" xfId="30768"/>
    <cellStyle name="Обычный 2 2 8 2 2 6 4 2 2" xfId="30769"/>
    <cellStyle name="Обычный 2 2 8 2 2 6 4 3" xfId="30770"/>
    <cellStyle name="Обычный 2 2 8 2 2 6 5" xfId="30771"/>
    <cellStyle name="Обычный 2 2 8 2 2 6 5 2" xfId="30772"/>
    <cellStyle name="Обычный 2 2 8 2 2 6 6" xfId="30773"/>
    <cellStyle name="Обычный 2 2 8 2 2 7" xfId="30774"/>
    <cellStyle name="Обычный 2 2 8 2 2 7 2" xfId="30775"/>
    <cellStyle name="Обычный 2 2 8 2 2 7 2 2" xfId="30776"/>
    <cellStyle name="Обычный 2 2 8 2 2 7 2 2 2" xfId="30777"/>
    <cellStyle name="Обычный 2 2 8 2 2 7 2 2 2 2" xfId="30778"/>
    <cellStyle name="Обычный 2 2 8 2 2 7 2 2 3" xfId="30779"/>
    <cellStyle name="Обычный 2 2 8 2 2 7 2 3" xfId="30780"/>
    <cellStyle name="Обычный 2 2 8 2 2 7 2 3 2" xfId="30781"/>
    <cellStyle name="Обычный 2 2 8 2 2 7 2 4" xfId="30782"/>
    <cellStyle name="Обычный 2 2 8 2 2 7 3" xfId="30783"/>
    <cellStyle name="Обычный 2 2 8 2 2 7 3 2" xfId="30784"/>
    <cellStyle name="Обычный 2 2 8 2 2 7 3 2 2" xfId="30785"/>
    <cellStyle name="Обычный 2 2 8 2 2 7 3 3" xfId="30786"/>
    <cellStyle name="Обычный 2 2 8 2 2 7 4" xfId="30787"/>
    <cellStyle name="Обычный 2 2 8 2 2 7 4 2" xfId="30788"/>
    <cellStyle name="Обычный 2 2 8 2 2 7 5" xfId="30789"/>
    <cellStyle name="Обычный 2 2 8 2 2 8" xfId="30790"/>
    <cellStyle name="Обычный 2 2 8 2 2 8 2" xfId="30791"/>
    <cellStyle name="Обычный 2 2 8 2 2 8 2 2" xfId="30792"/>
    <cellStyle name="Обычный 2 2 8 2 2 8 2 2 2" xfId="30793"/>
    <cellStyle name="Обычный 2 2 8 2 2 8 2 3" xfId="30794"/>
    <cellStyle name="Обычный 2 2 8 2 2 8 3" xfId="30795"/>
    <cellStyle name="Обычный 2 2 8 2 2 8 3 2" xfId="30796"/>
    <cellStyle name="Обычный 2 2 8 2 2 8 4" xfId="30797"/>
    <cellStyle name="Обычный 2 2 8 2 2 9" xfId="30798"/>
    <cellStyle name="Обычный 2 2 8 2 2 9 2" xfId="30799"/>
    <cellStyle name="Обычный 2 2 8 2 2 9 2 2" xfId="30800"/>
    <cellStyle name="Обычный 2 2 8 2 2 9 3" xfId="30801"/>
    <cellStyle name="Обычный 2 2 8 2 3" xfId="30802"/>
    <cellStyle name="Обычный 2 2 8 2 3 10" xfId="30803"/>
    <cellStyle name="Обычный 2 2 8 2 3 2" xfId="30804"/>
    <cellStyle name="Обычный 2 2 8 2 3 2 2" xfId="30805"/>
    <cellStyle name="Обычный 2 2 8 2 3 2 2 2" xfId="30806"/>
    <cellStyle name="Обычный 2 2 8 2 3 2 2 2 2" xfId="30807"/>
    <cellStyle name="Обычный 2 2 8 2 3 2 2 2 2 2" xfId="30808"/>
    <cellStyle name="Обычный 2 2 8 2 3 2 2 2 2 2 2" xfId="30809"/>
    <cellStyle name="Обычный 2 2 8 2 3 2 2 2 2 3" xfId="30810"/>
    <cellStyle name="Обычный 2 2 8 2 3 2 2 2 3" xfId="30811"/>
    <cellStyle name="Обычный 2 2 8 2 3 2 2 2 3 2" xfId="30812"/>
    <cellStyle name="Обычный 2 2 8 2 3 2 2 2 4" xfId="30813"/>
    <cellStyle name="Обычный 2 2 8 2 3 2 2 3" xfId="30814"/>
    <cellStyle name="Обычный 2 2 8 2 3 2 2 3 2" xfId="30815"/>
    <cellStyle name="Обычный 2 2 8 2 3 2 2 3 2 2" xfId="30816"/>
    <cellStyle name="Обычный 2 2 8 2 3 2 2 3 3" xfId="30817"/>
    <cellStyle name="Обычный 2 2 8 2 3 2 2 4" xfId="30818"/>
    <cellStyle name="Обычный 2 2 8 2 3 2 2 4 2" xfId="30819"/>
    <cellStyle name="Обычный 2 2 8 2 3 2 2 5" xfId="30820"/>
    <cellStyle name="Обычный 2 2 8 2 3 2 3" xfId="30821"/>
    <cellStyle name="Обычный 2 2 8 2 3 2 3 2" xfId="30822"/>
    <cellStyle name="Обычный 2 2 8 2 3 2 3 2 2" xfId="30823"/>
    <cellStyle name="Обычный 2 2 8 2 3 2 3 2 2 2" xfId="30824"/>
    <cellStyle name="Обычный 2 2 8 2 3 2 3 2 3" xfId="30825"/>
    <cellStyle name="Обычный 2 2 8 2 3 2 3 3" xfId="30826"/>
    <cellStyle name="Обычный 2 2 8 2 3 2 3 3 2" xfId="30827"/>
    <cellStyle name="Обычный 2 2 8 2 3 2 3 4" xfId="30828"/>
    <cellStyle name="Обычный 2 2 8 2 3 2 4" xfId="30829"/>
    <cellStyle name="Обычный 2 2 8 2 3 2 4 2" xfId="30830"/>
    <cellStyle name="Обычный 2 2 8 2 3 2 4 2 2" xfId="30831"/>
    <cellStyle name="Обычный 2 2 8 2 3 2 4 3" xfId="30832"/>
    <cellStyle name="Обычный 2 2 8 2 3 2 5" xfId="30833"/>
    <cellStyle name="Обычный 2 2 8 2 3 2 5 2" xfId="30834"/>
    <cellStyle name="Обычный 2 2 8 2 3 2 6" xfId="30835"/>
    <cellStyle name="Обычный 2 2 8 2 3 3" xfId="30836"/>
    <cellStyle name="Обычный 2 2 8 2 3 3 2" xfId="30837"/>
    <cellStyle name="Обычный 2 2 8 2 3 3 2 2" xfId="30838"/>
    <cellStyle name="Обычный 2 2 8 2 3 3 2 2 2" xfId="30839"/>
    <cellStyle name="Обычный 2 2 8 2 3 3 2 2 2 2" xfId="30840"/>
    <cellStyle name="Обычный 2 2 8 2 3 3 2 2 2 2 2" xfId="30841"/>
    <cellStyle name="Обычный 2 2 8 2 3 3 2 2 2 3" xfId="30842"/>
    <cellStyle name="Обычный 2 2 8 2 3 3 2 2 3" xfId="30843"/>
    <cellStyle name="Обычный 2 2 8 2 3 3 2 2 3 2" xfId="30844"/>
    <cellStyle name="Обычный 2 2 8 2 3 3 2 2 4" xfId="30845"/>
    <cellStyle name="Обычный 2 2 8 2 3 3 2 3" xfId="30846"/>
    <cellStyle name="Обычный 2 2 8 2 3 3 2 3 2" xfId="30847"/>
    <cellStyle name="Обычный 2 2 8 2 3 3 2 3 2 2" xfId="30848"/>
    <cellStyle name="Обычный 2 2 8 2 3 3 2 3 3" xfId="30849"/>
    <cellStyle name="Обычный 2 2 8 2 3 3 2 4" xfId="30850"/>
    <cellStyle name="Обычный 2 2 8 2 3 3 2 4 2" xfId="30851"/>
    <cellStyle name="Обычный 2 2 8 2 3 3 2 5" xfId="30852"/>
    <cellStyle name="Обычный 2 2 8 2 3 3 3" xfId="30853"/>
    <cellStyle name="Обычный 2 2 8 2 3 3 3 2" xfId="30854"/>
    <cellStyle name="Обычный 2 2 8 2 3 3 3 2 2" xfId="30855"/>
    <cellStyle name="Обычный 2 2 8 2 3 3 3 2 2 2" xfId="30856"/>
    <cellStyle name="Обычный 2 2 8 2 3 3 3 2 3" xfId="30857"/>
    <cellStyle name="Обычный 2 2 8 2 3 3 3 3" xfId="30858"/>
    <cellStyle name="Обычный 2 2 8 2 3 3 3 3 2" xfId="30859"/>
    <cellStyle name="Обычный 2 2 8 2 3 3 3 4" xfId="30860"/>
    <cellStyle name="Обычный 2 2 8 2 3 3 4" xfId="30861"/>
    <cellStyle name="Обычный 2 2 8 2 3 3 4 2" xfId="30862"/>
    <cellStyle name="Обычный 2 2 8 2 3 3 4 2 2" xfId="30863"/>
    <cellStyle name="Обычный 2 2 8 2 3 3 4 3" xfId="30864"/>
    <cellStyle name="Обычный 2 2 8 2 3 3 5" xfId="30865"/>
    <cellStyle name="Обычный 2 2 8 2 3 3 5 2" xfId="30866"/>
    <cellStyle name="Обычный 2 2 8 2 3 3 6" xfId="30867"/>
    <cellStyle name="Обычный 2 2 8 2 3 4" xfId="30868"/>
    <cellStyle name="Обычный 2 2 8 2 3 4 2" xfId="30869"/>
    <cellStyle name="Обычный 2 2 8 2 3 4 2 2" xfId="30870"/>
    <cellStyle name="Обычный 2 2 8 2 3 4 2 2 2" xfId="30871"/>
    <cellStyle name="Обычный 2 2 8 2 3 4 2 2 2 2" xfId="30872"/>
    <cellStyle name="Обычный 2 2 8 2 3 4 2 2 2 2 2" xfId="30873"/>
    <cellStyle name="Обычный 2 2 8 2 3 4 2 2 2 3" xfId="30874"/>
    <cellStyle name="Обычный 2 2 8 2 3 4 2 2 3" xfId="30875"/>
    <cellStyle name="Обычный 2 2 8 2 3 4 2 2 3 2" xfId="30876"/>
    <cellStyle name="Обычный 2 2 8 2 3 4 2 2 4" xfId="30877"/>
    <cellStyle name="Обычный 2 2 8 2 3 4 2 3" xfId="30878"/>
    <cellStyle name="Обычный 2 2 8 2 3 4 2 3 2" xfId="30879"/>
    <cellStyle name="Обычный 2 2 8 2 3 4 2 3 2 2" xfId="30880"/>
    <cellStyle name="Обычный 2 2 8 2 3 4 2 3 3" xfId="30881"/>
    <cellStyle name="Обычный 2 2 8 2 3 4 2 4" xfId="30882"/>
    <cellStyle name="Обычный 2 2 8 2 3 4 2 4 2" xfId="30883"/>
    <cellStyle name="Обычный 2 2 8 2 3 4 2 5" xfId="30884"/>
    <cellStyle name="Обычный 2 2 8 2 3 4 3" xfId="30885"/>
    <cellStyle name="Обычный 2 2 8 2 3 4 3 2" xfId="30886"/>
    <cellStyle name="Обычный 2 2 8 2 3 4 3 2 2" xfId="30887"/>
    <cellStyle name="Обычный 2 2 8 2 3 4 3 2 2 2" xfId="30888"/>
    <cellStyle name="Обычный 2 2 8 2 3 4 3 2 3" xfId="30889"/>
    <cellStyle name="Обычный 2 2 8 2 3 4 3 3" xfId="30890"/>
    <cellStyle name="Обычный 2 2 8 2 3 4 3 3 2" xfId="30891"/>
    <cellStyle name="Обычный 2 2 8 2 3 4 3 4" xfId="30892"/>
    <cellStyle name="Обычный 2 2 8 2 3 4 4" xfId="30893"/>
    <cellStyle name="Обычный 2 2 8 2 3 4 4 2" xfId="30894"/>
    <cellStyle name="Обычный 2 2 8 2 3 4 4 2 2" xfId="30895"/>
    <cellStyle name="Обычный 2 2 8 2 3 4 4 3" xfId="30896"/>
    <cellStyle name="Обычный 2 2 8 2 3 4 5" xfId="30897"/>
    <cellStyle name="Обычный 2 2 8 2 3 4 5 2" xfId="30898"/>
    <cellStyle name="Обычный 2 2 8 2 3 4 6" xfId="30899"/>
    <cellStyle name="Обычный 2 2 8 2 3 5" xfId="30900"/>
    <cellStyle name="Обычный 2 2 8 2 3 5 2" xfId="30901"/>
    <cellStyle name="Обычный 2 2 8 2 3 5 2 2" xfId="30902"/>
    <cellStyle name="Обычный 2 2 8 2 3 5 2 2 2" xfId="30903"/>
    <cellStyle name="Обычный 2 2 8 2 3 5 2 2 2 2" xfId="30904"/>
    <cellStyle name="Обычный 2 2 8 2 3 5 2 2 2 2 2" xfId="30905"/>
    <cellStyle name="Обычный 2 2 8 2 3 5 2 2 2 3" xfId="30906"/>
    <cellStyle name="Обычный 2 2 8 2 3 5 2 2 3" xfId="30907"/>
    <cellStyle name="Обычный 2 2 8 2 3 5 2 2 3 2" xfId="30908"/>
    <cellStyle name="Обычный 2 2 8 2 3 5 2 2 4" xfId="30909"/>
    <cellStyle name="Обычный 2 2 8 2 3 5 2 3" xfId="30910"/>
    <cellStyle name="Обычный 2 2 8 2 3 5 2 3 2" xfId="30911"/>
    <cellStyle name="Обычный 2 2 8 2 3 5 2 3 2 2" xfId="30912"/>
    <cellStyle name="Обычный 2 2 8 2 3 5 2 3 3" xfId="30913"/>
    <cellStyle name="Обычный 2 2 8 2 3 5 2 4" xfId="30914"/>
    <cellStyle name="Обычный 2 2 8 2 3 5 2 4 2" xfId="30915"/>
    <cellStyle name="Обычный 2 2 8 2 3 5 2 5" xfId="30916"/>
    <cellStyle name="Обычный 2 2 8 2 3 5 3" xfId="30917"/>
    <cellStyle name="Обычный 2 2 8 2 3 5 3 2" xfId="30918"/>
    <cellStyle name="Обычный 2 2 8 2 3 5 3 2 2" xfId="30919"/>
    <cellStyle name="Обычный 2 2 8 2 3 5 3 2 2 2" xfId="30920"/>
    <cellStyle name="Обычный 2 2 8 2 3 5 3 2 3" xfId="30921"/>
    <cellStyle name="Обычный 2 2 8 2 3 5 3 3" xfId="30922"/>
    <cellStyle name="Обычный 2 2 8 2 3 5 3 3 2" xfId="30923"/>
    <cellStyle name="Обычный 2 2 8 2 3 5 3 4" xfId="30924"/>
    <cellStyle name="Обычный 2 2 8 2 3 5 4" xfId="30925"/>
    <cellStyle name="Обычный 2 2 8 2 3 5 4 2" xfId="30926"/>
    <cellStyle name="Обычный 2 2 8 2 3 5 4 2 2" xfId="30927"/>
    <cellStyle name="Обычный 2 2 8 2 3 5 4 3" xfId="30928"/>
    <cellStyle name="Обычный 2 2 8 2 3 5 5" xfId="30929"/>
    <cellStyle name="Обычный 2 2 8 2 3 5 5 2" xfId="30930"/>
    <cellStyle name="Обычный 2 2 8 2 3 5 6" xfId="30931"/>
    <cellStyle name="Обычный 2 2 8 2 3 6" xfId="30932"/>
    <cellStyle name="Обычный 2 2 8 2 3 6 2" xfId="30933"/>
    <cellStyle name="Обычный 2 2 8 2 3 6 2 2" xfId="30934"/>
    <cellStyle name="Обычный 2 2 8 2 3 6 2 2 2" xfId="30935"/>
    <cellStyle name="Обычный 2 2 8 2 3 6 2 2 2 2" xfId="30936"/>
    <cellStyle name="Обычный 2 2 8 2 3 6 2 2 3" xfId="30937"/>
    <cellStyle name="Обычный 2 2 8 2 3 6 2 3" xfId="30938"/>
    <cellStyle name="Обычный 2 2 8 2 3 6 2 3 2" xfId="30939"/>
    <cellStyle name="Обычный 2 2 8 2 3 6 2 4" xfId="30940"/>
    <cellStyle name="Обычный 2 2 8 2 3 6 3" xfId="30941"/>
    <cellStyle name="Обычный 2 2 8 2 3 6 3 2" xfId="30942"/>
    <cellStyle name="Обычный 2 2 8 2 3 6 3 2 2" xfId="30943"/>
    <cellStyle name="Обычный 2 2 8 2 3 6 3 3" xfId="30944"/>
    <cellStyle name="Обычный 2 2 8 2 3 6 4" xfId="30945"/>
    <cellStyle name="Обычный 2 2 8 2 3 6 4 2" xfId="30946"/>
    <cellStyle name="Обычный 2 2 8 2 3 6 5" xfId="30947"/>
    <cellStyle name="Обычный 2 2 8 2 3 7" xfId="30948"/>
    <cellStyle name="Обычный 2 2 8 2 3 7 2" xfId="30949"/>
    <cellStyle name="Обычный 2 2 8 2 3 7 2 2" xfId="30950"/>
    <cellStyle name="Обычный 2 2 8 2 3 7 2 2 2" xfId="30951"/>
    <cellStyle name="Обычный 2 2 8 2 3 7 2 3" xfId="30952"/>
    <cellStyle name="Обычный 2 2 8 2 3 7 3" xfId="30953"/>
    <cellStyle name="Обычный 2 2 8 2 3 7 3 2" xfId="30954"/>
    <cellStyle name="Обычный 2 2 8 2 3 7 4" xfId="30955"/>
    <cellStyle name="Обычный 2 2 8 2 3 8" xfId="30956"/>
    <cellStyle name="Обычный 2 2 8 2 3 8 2" xfId="30957"/>
    <cellStyle name="Обычный 2 2 8 2 3 8 2 2" xfId="30958"/>
    <cellStyle name="Обычный 2 2 8 2 3 8 3" xfId="30959"/>
    <cellStyle name="Обычный 2 2 8 2 3 9" xfId="30960"/>
    <cellStyle name="Обычный 2 2 8 2 3 9 2" xfId="30961"/>
    <cellStyle name="Обычный 2 2 8 2 4" xfId="30962"/>
    <cellStyle name="Обычный 2 2 8 2 4 10" xfId="30963"/>
    <cellStyle name="Обычный 2 2 8 2 4 2" xfId="30964"/>
    <cellStyle name="Обычный 2 2 8 2 4 2 2" xfId="30965"/>
    <cellStyle name="Обычный 2 2 8 2 4 2 2 2" xfId="30966"/>
    <cellStyle name="Обычный 2 2 8 2 4 2 2 2 2" xfId="30967"/>
    <cellStyle name="Обычный 2 2 8 2 4 2 2 2 2 2" xfId="30968"/>
    <cellStyle name="Обычный 2 2 8 2 4 2 2 2 2 2 2" xfId="30969"/>
    <cellStyle name="Обычный 2 2 8 2 4 2 2 2 2 3" xfId="30970"/>
    <cellStyle name="Обычный 2 2 8 2 4 2 2 2 3" xfId="30971"/>
    <cellStyle name="Обычный 2 2 8 2 4 2 2 2 3 2" xfId="30972"/>
    <cellStyle name="Обычный 2 2 8 2 4 2 2 2 4" xfId="30973"/>
    <cellStyle name="Обычный 2 2 8 2 4 2 2 3" xfId="30974"/>
    <cellStyle name="Обычный 2 2 8 2 4 2 2 3 2" xfId="30975"/>
    <cellStyle name="Обычный 2 2 8 2 4 2 2 3 2 2" xfId="30976"/>
    <cellStyle name="Обычный 2 2 8 2 4 2 2 3 3" xfId="30977"/>
    <cellStyle name="Обычный 2 2 8 2 4 2 2 4" xfId="30978"/>
    <cellStyle name="Обычный 2 2 8 2 4 2 2 4 2" xfId="30979"/>
    <cellStyle name="Обычный 2 2 8 2 4 2 2 5" xfId="30980"/>
    <cellStyle name="Обычный 2 2 8 2 4 2 3" xfId="30981"/>
    <cellStyle name="Обычный 2 2 8 2 4 2 3 2" xfId="30982"/>
    <cellStyle name="Обычный 2 2 8 2 4 2 3 2 2" xfId="30983"/>
    <cellStyle name="Обычный 2 2 8 2 4 2 3 2 2 2" xfId="30984"/>
    <cellStyle name="Обычный 2 2 8 2 4 2 3 2 3" xfId="30985"/>
    <cellStyle name="Обычный 2 2 8 2 4 2 3 3" xfId="30986"/>
    <cellStyle name="Обычный 2 2 8 2 4 2 3 3 2" xfId="30987"/>
    <cellStyle name="Обычный 2 2 8 2 4 2 3 4" xfId="30988"/>
    <cellStyle name="Обычный 2 2 8 2 4 2 4" xfId="30989"/>
    <cellStyle name="Обычный 2 2 8 2 4 2 4 2" xfId="30990"/>
    <cellStyle name="Обычный 2 2 8 2 4 2 4 2 2" xfId="30991"/>
    <cellStyle name="Обычный 2 2 8 2 4 2 4 3" xfId="30992"/>
    <cellStyle name="Обычный 2 2 8 2 4 2 5" xfId="30993"/>
    <cellStyle name="Обычный 2 2 8 2 4 2 5 2" xfId="30994"/>
    <cellStyle name="Обычный 2 2 8 2 4 2 6" xfId="30995"/>
    <cellStyle name="Обычный 2 2 8 2 4 3" xfId="30996"/>
    <cellStyle name="Обычный 2 2 8 2 4 3 2" xfId="30997"/>
    <cellStyle name="Обычный 2 2 8 2 4 3 2 2" xfId="30998"/>
    <cellStyle name="Обычный 2 2 8 2 4 3 2 2 2" xfId="30999"/>
    <cellStyle name="Обычный 2 2 8 2 4 3 2 2 2 2" xfId="31000"/>
    <cellStyle name="Обычный 2 2 8 2 4 3 2 2 2 2 2" xfId="31001"/>
    <cellStyle name="Обычный 2 2 8 2 4 3 2 2 2 3" xfId="31002"/>
    <cellStyle name="Обычный 2 2 8 2 4 3 2 2 3" xfId="31003"/>
    <cellStyle name="Обычный 2 2 8 2 4 3 2 2 3 2" xfId="31004"/>
    <cellStyle name="Обычный 2 2 8 2 4 3 2 2 4" xfId="31005"/>
    <cellStyle name="Обычный 2 2 8 2 4 3 2 3" xfId="31006"/>
    <cellStyle name="Обычный 2 2 8 2 4 3 2 3 2" xfId="31007"/>
    <cellStyle name="Обычный 2 2 8 2 4 3 2 3 2 2" xfId="31008"/>
    <cellStyle name="Обычный 2 2 8 2 4 3 2 3 3" xfId="31009"/>
    <cellStyle name="Обычный 2 2 8 2 4 3 2 4" xfId="31010"/>
    <cellStyle name="Обычный 2 2 8 2 4 3 2 4 2" xfId="31011"/>
    <cellStyle name="Обычный 2 2 8 2 4 3 2 5" xfId="31012"/>
    <cellStyle name="Обычный 2 2 8 2 4 3 3" xfId="31013"/>
    <cellStyle name="Обычный 2 2 8 2 4 3 3 2" xfId="31014"/>
    <cellStyle name="Обычный 2 2 8 2 4 3 3 2 2" xfId="31015"/>
    <cellStyle name="Обычный 2 2 8 2 4 3 3 2 2 2" xfId="31016"/>
    <cellStyle name="Обычный 2 2 8 2 4 3 3 2 3" xfId="31017"/>
    <cellStyle name="Обычный 2 2 8 2 4 3 3 3" xfId="31018"/>
    <cellStyle name="Обычный 2 2 8 2 4 3 3 3 2" xfId="31019"/>
    <cellStyle name="Обычный 2 2 8 2 4 3 3 4" xfId="31020"/>
    <cellStyle name="Обычный 2 2 8 2 4 3 4" xfId="31021"/>
    <cellStyle name="Обычный 2 2 8 2 4 3 4 2" xfId="31022"/>
    <cellStyle name="Обычный 2 2 8 2 4 3 4 2 2" xfId="31023"/>
    <cellStyle name="Обычный 2 2 8 2 4 3 4 3" xfId="31024"/>
    <cellStyle name="Обычный 2 2 8 2 4 3 5" xfId="31025"/>
    <cellStyle name="Обычный 2 2 8 2 4 3 5 2" xfId="31026"/>
    <cellStyle name="Обычный 2 2 8 2 4 3 6" xfId="31027"/>
    <cellStyle name="Обычный 2 2 8 2 4 4" xfId="31028"/>
    <cellStyle name="Обычный 2 2 8 2 4 4 2" xfId="31029"/>
    <cellStyle name="Обычный 2 2 8 2 4 4 2 2" xfId="31030"/>
    <cellStyle name="Обычный 2 2 8 2 4 4 2 2 2" xfId="31031"/>
    <cellStyle name="Обычный 2 2 8 2 4 4 2 2 2 2" xfId="31032"/>
    <cellStyle name="Обычный 2 2 8 2 4 4 2 2 2 2 2" xfId="31033"/>
    <cellStyle name="Обычный 2 2 8 2 4 4 2 2 2 3" xfId="31034"/>
    <cellStyle name="Обычный 2 2 8 2 4 4 2 2 3" xfId="31035"/>
    <cellStyle name="Обычный 2 2 8 2 4 4 2 2 3 2" xfId="31036"/>
    <cellStyle name="Обычный 2 2 8 2 4 4 2 2 4" xfId="31037"/>
    <cellStyle name="Обычный 2 2 8 2 4 4 2 3" xfId="31038"/>
    <cellStyle name="Обычный 2 2 8 2 4 4 2 3 2" xfId="31039"/>
    <cellStyle name="Обычный 2 2 8 2 4 4 2 3 2 2" xfId="31040"/>
    <cellStyle name="Обычный 2 2 8 2 4 4 2 3 3" xfId="31041"/>
    <cellStyle name="Обычный 2 2 8 2 4 4 2 4" xfId="31042"/>
    <cellStyle name="Обычный 2 2 8 2 4 4 2 4 2" xfId="31043"/>
    <cellStyle name="Обычный 2 2 8 2 4 4 2 5" xfId="31044"/>
    <cellStyle name="Обычный 2 2 8 2 4 4 3" xfId="31045"/>
    <cellStyle name="Обычный 2 2 8 2 4 4 3 2" xfId="31046"/>
    <cellStyle name="Обычный 2 2 8 2 4 4 3 2 2" xfId="31047"/>
    <cellStyle name="Обычный 2 2 8 2 4 4 3 2 2 2" xfId="31048"/>
    <cellStyle name="Обычный 2 2 8 2 4 4 3 2 3" xfId="31049"/>
    <cellStyle name="Обычный 2 2 8 2 4 4 3 3" xfId="31050"/>
    <cellStyle name="Обычный 2 2 8 2 4 4 3 3 2" xfId="31051"/>
    <cellStyle name="Обычный 2 2 8 2 4 4 3 4" xfId="31052"/>
    <cellStyle name="Обычный 2 2 8 2 4 4 4" xfId="31053"/>
    <cellStyle name="Обычный 2 2 8 2 4 4 4 2" xfId="31054"/>
    <cellStyle name="Обычный 2 2 8 2 4 4 4 2 2" xfId="31055"/>
    <cellStyle name="Обычный 2 2 8 2 4 4 4 3" xfId="31056"/>
    <cellStyle name="Обычный 2 2 8 2 4 4 5" xfId="31057"/>
    <cellStyle name="Обычный 2 2 8 2 4 4 5 2" xfId="31058"/>
    <cellStyle name="Обычный 2 2 8 2 4 4 6" xfId="31059"/>
    <cellStyle name="Обычный 2 2 8 2 4 5" xfId="31060"/>
    <cellStyle name="Обычный 2 2 8 2 4 5 2" xfId="31061"/>
    <cellStyle name="Обычный 2 2 8 2 4 5 2 2" xfId="31062"/>
    <cellStyle name="Обычный 2 2 8 2 4 5 2 2 2" xfId="31063"/>
    <cellStyle name="Обычный 2 2 8 2 4 5 2 2 2 2" xfId="31064"/>
    <cellStyle name="Обычный 2 2 8 2 4 5 2 2 2 2 2" xfId="31065"/>
    <cellStyle name="Обычный 2 2 8 2 4 5 2 2 2 3" xfId="31066"/>
    <cellStyle name="Обычный 2 2 8 2 4 5 2 2 3" xfId="31067"/>
    <cellStyle name="Обычный 2 2 8 2 4 5 2 2 3 2" xfId="31068"/>
    <cellStyle name="Обычный 2 2 8 2 4 5 2 2 4" xfId="31069"/>
    <cellStyle name="Обычный 2 2 8 2 4 5 2 3" xfId="31070"/>
    <cellStyle name="Обычный 2 2 8 2 4 5 2 3 2" xfId="31071"/>
    <cellStyle name="Обычный 2 2 8 2 4 5 2 3 2 2" xfId="31072"/>
    <cellStyle name="Обычный 2 2 8 2 4 5 2 3 3" xfId="31073"/>
    <cellStyle name="Обычный 2 2 8 2 4 5 2 4" xfId="31074"/>
    <cellStyle name="Обычный 2 2 8 2 4 5 2 4 2" xfId="31075"/>
    <cellStyle name="Обычный 2 2 8 2 4 5 2 5" xfId="31076"/>
    <cellStyle name="Обычный 2 2 8 2 4 5 3" xfId="31077"/>
    <cellStyle name="Обычный 2 2 8 2 4 5 3 2" xfId="31078"/>
    <cellStyle name="Обычный 2 2 8 2 4 5 3 2 2" xfId="31079"/>
    <cellStyle name="Обычный 2 2 8 2 4 5 3 2 2 2" xfId="31080"/>
    <cellStyle name="Обычный 2 2 8 2 4 5 3 2 3" xfId="31081"/>
    <cellStyle name="Обычный 2 2 8 2 4 5 3 3" xfId="31082"/>
    <cellStyle name="Обычный 2 2 8 2 4 5 3 3 2" xfId="31083"/>
    <cellStyle name="Обычный 2 2 8 2 4 5 3 4" xfId="31084"/>
    <cellStyle name="Обычный 2 2 8 2 4 5 4" xfId="31085"/>
    <cellStyle name="Обычный 2 2 8 2 4 5 4 2" xfId="31086"/>
    <cellStyle name="Обычный 2 2 8 2 4 5 4 2 2" xfId="31087"/>
    <cellStyle name="Обычный 2 2 8 2 4 5 4 3" xfId="31088"/>
    <cellStyle name="Обычный 2 2 8 2 4 5 5" xfId="31089"/>
    <cellStyle name="Обычный 2 2 8 2 4 5 5 2" xfId="31090"/>
    <cellStyle name="Обычный 2 2 8 2 4 5 6" xfId="31091"/>
    <cellStyle name="Обычный 2 2 8 2 4 6" xfId="31092"/>
    <cellStyle name="Обычный 2 2 8 2 4 6 2" xfId="31093"/>
    <cellStyle name="Обычный 2 2 8 2 4 6 2 2" xfId="31094"/>
    <cellStyle name="Обычный 2 2 8 2 4 6 2 2 2" xfId="31095"/>
    <cellStyle name="Обычный 2 2 8 2 4 6 2 2 2 2" xfId="31096"/>
    <cellStyle name="Обычный 2 2 8 2 4 6 2 2 3" xfId="31097"/>
    <cellStyle name="Обычный 2 2 8 2 4 6 2 3" xfId="31098"/>
    <cellStyle name="Обычный 2 2 8 2 4 6 2 3 2" xfId="31099"/>
    <cellStyle name="Обычный 2 2 8 2 4 6 2 4" xfId="31100"/>
    <cellStyle name="Обычный 2 2 8 2 4 6 3" xfId="31101"/>
    <cellStyle name="Обычный 2 2 8 2 4 6 3 2" xfId="31102"/>
    <cellStyle name="Обычный 2 2 8 2 4 6 3 2 2" xfId="31103"/>
    <cellStyle name="Обычный 2 2 8 2 4 6 3 3" xfId="31104"/>
    <cellStyle name="Обычный 2 2 8 2 4 6 4" xfId="31105"/>
    <cellStyle name="Обычный 2 2 8 2 4 6 4 2" xfId="31106"/>
    <cellStyle name="Обычный 2 2 8 2 4 6 5" xfId="31107"/>
    <cellStyle name="Обычный 2 2 8 2 4 7" xfId="31108"/>
    <cellStyle name="Обычный 2 2 8 2 4 7 2" xfId="31109"/>
    <cellStyle name="Обычный 2 2 8 2 4 7 2 2" xfId="31110"/>
    <cellStyle name="Обычный 2 2 8 2 4 7 2 2 2" xfId="31111"/>
    <cellStyle name="Обычный 2 2 8 2 4 7 2 3" xfId="31112"/>
    <cellStyle name="Обычный 2 2 8 2 4 7 3" xfId="31113"/>
    <cellStyle name="Обычный 2 2 8 2 4 7 3 2" xfId="31114"/>
    <cellStyle name="Обычный 2 2 8 2 4 7 4" xfId="31115"/>
    <cellStyle name="Обычный 2 2 8 2 4 8" xfId="31116"/>
    <cellStyle name="Обычный 2 2 8 2 4 8 2" xfId="31117"/>
    <cellStyle name="Обычный 2 2 8 2 4 8 2 2" xfId="31118"/>
    <cellStyle name="Обычный 2 2 8 2 4 8 3" xfId="31119"/>
    <cellStyle name="Обычный 2 2 8 2 4 9" xfId="31120"/>
    <cellStyle name="Обычный 2 2 8 2 4 9 2" xfId="31121"/>
    <cellStyle name="Обычный 2 2 8 2 5" xfId="31122"/>
    <cellStyle name="Обычный 2 2 8 2 5 2" xfId="31123"/>
    <cellStyle name="Обычный 2 2 8 2 5 2 2" xfId="31124"/>
    <cellStyle name="Обычный 2 2 8 2 5 2 2 2" xfId="31125"/>
    <cellStyle name="Обычный 2 2 8 2 5 2 2 2 2" xfId="31126"/>
    <cellStyle name="Обычный 2 2 8 2 5 2 2 2 2 2" xfId="31127"/>
    <cellStyle name="Обычный 2 2 8 2 5 2 2 2 3" xfId="31128"/>
    <cellStyle name="Обычный 2 2 8 2 5 2 2 3" xfId="31129"/>
    <cellStyle name="Обычный 2 2 8 2 5 2 2 3 2" xfId="31130"/>
    <cellStyle name="Обычный 2 2 8 2 5 2 2 4" xfId="31131"/>
    <cellStyle name="Обычный 2 2 8 2 5 2 3" xfId="31132"/>
    <cellStyle name="Обычный 2 2 8 2 5 2 3 2" xfId="31133"/>
    <cellStyle name="Обычный 2 2 8 2 5 2 3 2 2" xfId="31134"/>
    <cellStyle name="Обычный 2 2 8 2 5 2 3 3" xfId="31135"/>
    <cellStyle name="Обычный 2 2 8 2 5 2 4" xfId="31136"/>
    <cellStyle name="Обычный 2 2 8 2 5 2 4 2" xfId="31137"/>
    <cellStyle name="Обычный 2 2 8 2 5 2 5" xfId="31138"/>
    <cellStyle name="Обычный 2 2 8 2 5 3" xfId="31139"/>
    <cellStyle name="Обычный 2 2 8 2 5 3 2" xfId="31140"/>
    <cellStyle name="Обычный 2 2 8 2 5 3 2 2" xfId="31141"/>
    <cellStyle name="Обычный 2 2 8 2 5 3 2 2 2" xfId="31142"/>
    <cellStyle name="Обычный 2 2 8 2 5 3 2 3" xfId="31143"/>
    <cellStyle name="Обычный 2 2 8 2 5 3 3" xfId="31144"/>
    <cellStyle name="Обычный 2 2 8 2 5 3 3 2" xfId="31145"/>
    <cellStyle name="Обычный 2 2 8 2 5 3 4" xfId="31146"/>
    <cellStyle name="Обычный 2 2 8 2 5 4" xfId="31147"/>
    <cellStyle name="Обычный 2 2 8 2 5 4 2" xfId="31148"/>
    <cellStyle name="Обычный 2 2 8 2 5 4 2 2" xfId="31149"/>
    <cellStyle name="Обычный 2 2 8 2 5 4 3" xfId="31150"/>
    <cellStyle name="Обычный 2 2 8 2 5 5" xfId="31151"/>
    <cellStyle name="Обычный 2 2 8 2 5 5 2" xfId="31152"/>
    <cellStyle name="Обычный 2 2 8 2 5 6" xfId="31153"/>
    <cellStyle name="Обычный 2 2 8 2 6" xfId="31154"/>
    <cellStyle name="Обычный 2 2 8 2 6 2" xfId="31155"/>
    <cellStyle name="Обычный 2 2 8 2 6 2 2" xfId="31156"/>
    <cellStyle name="Обычный 2 2 8 2 6 2 2 2" xfId="31157"/>
    <cellStyle name="Обычный 2 2 8 2 6 2 2 2 2" xfId="31158"/>
    <cellStyle name="Обычный 2 2 8 2 6 2 2 2 2 2" xfId="31159"/>
    <cellStyle name="Обычный 2 2 8 2 6 2 2 2 3" xfId="31160"/>
    <cellStyle name="Обычный 2 2 8 2 6 2 2 3" xfId="31161"/>
    <cellStyle name="Обычный 2 2 8 2 6 2 2 3 2" xfId="31162"/>
    <cellStyle name="Обычный 2 2 8 2 6 2 2 4" xfId="31163"/>
    <cellStyle name="Обычный 2 2 8 2 6 2 3" xfId="31164"/>
    <cellStyle name="Обычный 2 2 8 2 6 2 3 2" xfId="31165"/>
    <cellStyle name="Обычный 2 2 8 2 6 2 3 2 2" xfId="31166"/>
    <cellStyle name="Обычный 2 2 8 2 6 2 3 3" xfId="31167"/>
    <cellStyle name="Обычный 2 2 8 2 6 2 4" xfId="31168"/>
    <cellStyle name="Обычный 2 2 8 2 6 2 4 2" xfId="31169"/>
    <cellStyle name="Обычный 2 2 8 2 6 2 5" xfId="31170"/>
    <cellStyle name="Обычный 2 2 8 2 6 3" xfId="31171"/>
    <cellStyle name="Обычный 2 2 8 2 6 3 2" xfId="31172"/>
    <cellStyle name="Обычный 2 2 8 2 6 3 2 2" xfId="31173"/>
    <cellStyle name="Обычный 2 2 8 2 6 3 2 2 2" xfId="31174"/>
    <cellStyle name="Обычный 2 2 8 2 6 3 2 3" xfId="31175"/>
    <cellStyle name="Обычный 2 2 8 2 6 3 3" xfId="31176"/>
    <cellStyle name="Обычный 2 2 8 2 6 3 3 2" xfId="31177"/>
    <cellStyle name="Обычный 2 2 8 2 6 3 4" xfId="31178"/>
    <cellStyle name="Обычный 2 2 8 2 6 4" xfId="31179"/>
    <cellStyle name="Обычный 2 2 8 2 6 4 2" xfId="31180"/>
    <cellStyle name="Обычный 2 2 8 2 6 4 2 2" xfId="31181"/>
    <cellStyle name="Обычный 2 2 8 2 6 4 3" xfId="31182"/>
    <cellStyle name="Обычный 2 2 8 2 6 5" xfId="31183"/>
    <cellStyle name="Обычный 2 2 8 2 6 5 2" xfId="31184"/>
    <cellStyle name="Обычный 2 2 8 2 6 6" xfId="31185"/>
    <cellStyle name="Обычный 2 2 8 2 7" xfId="31186"/>
    <cellStyle name="Обычный 2 2 8 2 7 2" xfId="31187"/>
    <cellStyle name="Обычный 2 2 8 2 7 2 2" xfId="31188"/>
    <cellStyle name="Обычный 2 2 8 2 7 2 2 2" xfId="31189"/>
    <cellStyle name="Обычный 2 2 8 2 7 2 2 2 2" xfId="31190"/>
    <cellStyle name="Обычный 2 2 8 2 7 2 2 2 2 2" xfId="31191"/>
    <cellStyle name="Обычный 2 2 8 2 7 2 2 2 3" xfId="31192"/>
    <cellStyle name="Обычный 2 2 8 2 7 2 2 3" xfId="31193"/>
    <cellStyle name="Обычный 2 2 8 2 7 2 2 3 2" xfId="31194"/>
    <cellStyle name="Обычный 2 2 8 2 7 2 2 4" xfId="31195"/>
    <cellStyle name="Обычный 2 2 8 2 7 2 3" xfId="31196"/>
    <cellStyle name="Обычный 2 2 8 2 7 2 3 2" xfId="31197"/>
    <cellStyle name="Обычный 2 2 8 2 7 2 3 2 2" xfId="31198"/>
    <cellStyle name="Обычный 2 2 8 2 7 2 3 3" xfId="31199"/>
    <cellStyle name="Обычный 2 2 8 2 7 2 4" xfId="31200"/>
    <cellStyle name="Обычный 2 2 8 2 7 2 4 2" xfId="31201"/>
    <cellStyle name="Обычный 2 2 8 2 7 2 5" xfId="31202"/>
    <cellStyle name="Обычный 2 2 8 2 7 3" xfId="31203"/>
    <cellStyle name="Обычный 2 2 8 2 7 3 2" xfId="31204"/>
    <cellStyle name="Обычный 2 2 8 2 7 3 2 2" xfId="31205"/>
    <cellStyle name="Обычный 2 2 8 2 7 3 2 2 2" xfId="31206"/>
    <cellStyle name="Обычный 2 2 8 2 7 3 2 3" xfId="31207"/>
    <cellStyle name="Обычный 2 2 8 2 7 3 3" xfId="31208"/>
    <cellStyle name="Обычный 2 2 8 2 7 3 3 2" xfId="31209"/>
    <cellStyle name="Обычный 2 2 8 2 7 3 4" xfId="31210"/>
    <cellStyle name="Обычный 2 2 8 2 7 4" xfId="31211"/>
    <cellStyle name="Обычный 2 2 8 2 7 4 2" xfId="31212"/>
    <cellStyle name="Обычный 2 2 8 2 7 4 2 2" xfId="31213"/>
    <cellStyle name="Обычный 2 2 8 2 7 4 3" xfId="31214"/>
    <cellStyle name="Обычный 2 2 8 2 7 5" xfId="31215"/>
    <cellStyle name="Обычный 2 2 8 2 7 5 2" xfId="31216"/>
    <cellStyle name="Обычный 2 2 8 2 7 6" xfId="31217"/>
    <cellStyle name="Обычный 2 2 8 2 8" xfId="31218"/>
    <cellStyle name="Обычный 2 2 8 2 8 2" xfId="31219"/>
    <cellStyle name="Обычный 2 2 8 2 8 2 2" xfId="31220"/>
    <cellStyle name="Обычный 2 2 8 2 8 2 2 2" xfId="31221"/>
    <cellStyle name="Обычный 2 2 8 2 8 2 2 2 2" xfId="31222"/>
    <cellStyle name="Обычный 2 2 8 2 8 2 2 2 2 2" xfId="31223"/>
    <cellStyle name="Обычный 2 2 8 2 8 2 2 2 3" xfId="31224"/>
    <cellStyle name="Обычный 2 2 8 2 8 2 2 3" xfId="31225"/>
    <cellStyle name="Обычный 2 2 8 2 8 2 2 3 2" xfId="31226"/>
    <cellStyle name="Обычный 2 2 8 2 8 2 2 4" xfId="31227"/>
    <cellStyle name="Обычный 2 2 8 2 8 2 3" xfId="31228"/>
    <cellStyle name="Обычный 2 2 8 2 8 2 3 2" xfId="31229"/>
    <cellStyle name="Обычный 2 2 8 2 8 2 3 2 2" xfId="31230"/>
    <cellStyle name="Обычный 2 2 8 2 8 2 3 3" xfId="31231"/>
    <cellStyle name="Обычный 2 2 8 2 8 2 4" xfId="31232"/>
    <cellStyle name="Обычный 2 2 8 2 8 2 4 2" xfId="31233"/>
    <cellStyle name="Обычный 2 2 8 2 8 2 5" xfId="31234"/>
    <cellStyle name="Обычный 2 2 8 2 8 3" xfId="31235"/>
    <cellStyle name="Обычный 2 2 8 2 8 3 2" xfId="31236"/>
    <cellStyle name="Обычный 2 2 8 2 8 3 2 2" xfId="31237"/>
    <cellStyle name="Обычный 2 2 8 2 8 3 2 2 2" xfId="31238"/>
    <cellStyle name="Обычный 2 2 8 2 8 3 2 3" xfId="31239"/>
    <cellStyle name="Обычный 2 2 8 2 8 3 3" xfId="31240"/>
    <cellStyle name="Обычный 2 2 8 2 8 3 3 2" xfId="31241"/>
    <cellStyle name="Обычный 2 2 8 2 8 3 4" xfId="31242"/>
    <cellStyle name="Обычный 2 2 8 2 8 4" xfId="31243"/>
    <cellStyle name="Обычный 2 2 8 2 8 4 2" xfId="31244"/>
    <cellStyle name="Обычный 2 2 8 2 8 4 2 2" xfId="31245"/>
    <cellStyle name="Обычный 2 2 8 2 8 4 3" xfId="31246"/>
    <cellStyle name="Обычный 2 2 8 2 8 5" xfId="31247"/>
    <cellStyle name="Обычный 2 2 8 2 8 5 2" xfId="31248"/>
    <cellStyle name="Обычный 2 2 8 2 8 6" xfId="31249"/>
    <cellStyle name="Обычный 2 2 8 2 9" xfId="31250"/>
    <cellStyle name="Обычный 2 2 8 2 9 2" xfId="31251"/>
    <cellStyle name="Обычный 2 2 8 2 9 2 2" xfId="31252"/>
    <cellStyle name="Обычный 2 2 8 2 9 2 2 2" xfId="31253"/>
    <cellStyle name="Обычный 2 2 8 2 9 2 2 2 2" xfId="31254"/>
    <cellStyle name="Обычный 2 2 8 2 9 2 2 3" xfId="31255"/>
    <cellStyle name="Обычный 2 2 8 2 9 2 3" xfId="31256"/>
    <cellStyle name="Обычный 2 2 8 2 9 2 3 2" xfId="31257"/>
    <cellStyle name="Обычный 2 2 8 2 9 2 4" xfId="31258"/>
    <cellStyle name="Обычный 2 2 8 2 9 3" xfId="31259"/>
    <cellStyle name="Обычный 2 2 8 2 9 3 2" xfId="31260"/>
    <cellStyle name="Обычный 2 2 8 2 9 3 2 2" xfId="31261"/>
    <cellStyle name="Обычный 2 2 8 2 9 3 3" xfId="31262"/>
    <cellStyle name="Обычный 2 2 8 2 9 4" xfId="31263"/>
    <cellStyle name="Обычный 2 2 8 2 9 4 2" xfId="31264"/>
    <cellStyle name="Обычный 2 2 8 2 9 5" xfId="31265"/>
    <cellStyle name="Обычный 2 2 8 3" xfId="31266"/>
    <cellStyle name="Обычный 2 2 8 3 10" xfId="31267"/>
    <cellStyle name="Обычный 2 2 8 3 10 2" xfId="31268"/>
    <cellStyle name="Обычный 2 2 8 3 11" xfId="31269"/>
    <cellStyle name="Обычный 2 2 8 3 2" xfId="31270"/>
    <cellStyle name="Обычный 2 2 8 3 2 10" xfId="31271"/>
    <cellStyle name="Обычный 2 2 8 3 2 2" xfId="31272"/>
    <cellStyle name="Обычный 2 2 8 3 2 2 2" xfId="31273"/>
    <cellStyle name="Обычный 2 2 8 3 2 2 2 2" xfId="31274"/>
    <cellStyle name="Обычный 2 2 8 3 2 2 2 2 2" xfId="31275"/>
    <cellStyle name="Обычный 2 2 8 3 2 2 2 2 2 2" xfId="31276"/>
    <cellStyle name="Обычный 2 2 8 3 2 2 2 2 2 2 2" xfId="31277"/>
    <cellStyle name="Обычный 2 2 8 3 2 2 2 2 2 3" xfId="31278"/>
    <cellStyle name="Обычный 2 2 8 3 2 2 2 2 3" xfId="31279"/>
    <cellStyle name="Обычный 2 2 8 3 2 2 2 2 3 2" xfId="31280"/>
    <cellStyle name="Обычный 2 2 8 3 2 2 2 2 4" xfId="31281"/>
    <cellStyle name="Обычный 2 2 8 3 2 2 2 3" xfId="31282"/>
    <cellStyle name="Обычный 2 2 8 3 2 2 2 3 2" xfId="31283"/>
    <cellStyle name="Обычный 2 2 8 3 2 2 2 3 2 2" xfId="31284"/>
    <cellStyle name="Обычный 2 2 8 3 2 2 2 3 3" xfId="31285"/>
    <cellStyle name="Обычный 2 2 8 3 2 2 2 4" xfId="31286"/>
    <cellStyle name="Обычный 2 2 8 3 2 2 2 4 2" xfId="31287"/>
    <cellStyle name="Обычный 2 2 8 3 2 2 2 5" xfId="31288"/>
    <cellStyle name="Обычный 2 2 8 3 2 2 3" xfId="31289"/>
    <cellStyle name="Обычный 2 2 8 3 2 2 3 2" xfId="31290"/>
    <cellStyle name="Обычный 2 2 8 3 2 2 3 2 2" xfId="31291"/>
    <cellStyle name="Обычный 2 2 8 3 2 2 3 2 2 2" xfId="31292"/>
    <cellStyle name="Обычный 2 2 8 3 2 2 3 2 3" xfId="31293"/>
    <cellStyle name="Обычный 2 2 8 3 2 2 3 3" xfId="31294"/>
    <cellStyle name="Обычный 2 2 8 3 2 2 3 3 2" xfId="31295"/>
    <cellStyle name="Обычный 2 2 8 3 2 2 3 4" xfId="31296"/>
    <cellStyle name="Обычный 2 2 8 3 2 2 4" xfId="31297"/>
    <cellStyle name="Обычный 2 2 8 3 2 2 4 2" xfId="31298"/>
    <cellStyle name="Обычный 2 2 8 3 2 2 4 2 2" xfId="31299"/>
    <cellStyle name="Обычный 2 2 8 3 2 2 4 3" xfId="31300"/>
    <cellStyle name="Обычный 2 2 8 3 2 2 5" xfId="31301"/>
    <cellStyle name="Обычный 2 2 8 3 2 2 5 2" xfId="31302"/>
    <cellStyle name="Обычный 2 2 8 3 2 2 6" xfId="31303"/>
    <cellStyle name="Обычный 2 2 8 3 2 3" xfId="31304"/>
    <cellStyle name="Обычный 2 2 8 3 2 3 2" xfId="31305"/>
    <cellStyle name="Обычный 2 2 8 3 2 3 2 2" xfId="31306"/>
    <cellStyle name="Обычный 2 2 8 3 2 3 2 2 2" xfId="31307"/>
    <cellStyle name="Обычный 2 2 8 3 2 3 2 2 2 2" xfId="31308"/>
    <cellStyle name="Обычный 2 2 8 3 2 3 2 2 2 2 2" xfId="31309"/>
    <cellStyle name="Обычный 2 2 8 3 2 3 2 2 2 3" xfId="31310"/>
    <cellStyle name="Обычный 2 2 8 3 2 3 2 2 3" xfId="31311"/>
    <cellStyle name="Обычный 2 2 8 3 2 3 2 2 3 2" xfId="31312"/>
    <cellStyle name="Обычный 2 2 8 3 2 3 2 2 4" xfId="31313"/>
    <cellStyle name="Обычный 2 2 8 3 2 3 2 3" xfId="31314"/>
    <cellStyle name="Обычный 2 2 8 3 2 3 2 3 2" xfId="31315"/>
    <cellStyle name="Обычный 2 2 8 3 2 3 2 3 2 2" xfId="31316"/>
    <cellStyle name="Обычный 2 2 8 3 2 3 2 3 3" xfId="31317"/>
    <cellStyle name="Обычный 2 2 8 3 2 3 2 4" xfId="31318"/>
    <cellStyle name="Обычный 2 2 8 3 2 3 2 4 2" xfId="31319"/>
    <cellStyle name="Обычный 2 2 8 3 2 3 2 5" xfId="31320"/>
    <cellStyle name="Обычный 2 2 8 3 2 3 3" xfId="31321"/>
    <cellStyle name="Обычный 2 2 8 3 2 3 3 2" xfId="31322"/>
    <cellStyle name="Обычный 2 2 8 3 2 3 3 2 2" xfId="31323"/>
    <cellStyle name="Обычный 2 2 8 3 2 3 3 2 2 2" xfId="31324"/>
    <cellStyle name="Обычный 2 2 8 3 2 3 3 2 3" xfId="31325"/>
    <cellStyle name="Обычный 2 2 8 3 2 3 3 3" xfId="31326"/>
    <cellStyle name="Обычный 2 2 8 3 2 3 3 3 2" xfId="31327"/>
    <cellStyle name="Обычный 2 2 8 3 2 3 3 4" xfId="31328"/>
    <cellStyle name="Обычный 2 2 8 3 2 3 4" xfId="31329"/>
    <cellStyle name="Обычный 2 2 8 3 2 3 4 2" xfId="31330"/>
    <cellStyle name="Обычный 2 2 8 3 2 3 4 2 2" xfId="31331"/>
    <cellStyle name="Обычный 2 2 8 3 2 3 4 3" xfId="31332"/>
    <cellStyle name="Обычный 2 2 8 3 2 3 5" xfId="31333"/>
    <cellStyle name="Обычный 2 2 8 3 2 3 5 2" xfId="31334"/>
    <cellStyle name="Обычный 2 2 8 3 2 3 6" xfId="31335"/>
    <cellStyle name="Обычный 2 2 8 3 2 4" xfId="31336"/>
    <cellStyle name="Обычный 2 2 8 3 2 4 2" xfId="31337"/>
    <cellStyle name="Обычный 2 2 8 3 2 4 2 2" xfId="31338"/>
    <cellStyle name="Обычный 2 2 8 3 2 4 2 2 2" xfId="31339"/>
    <cellStyle name="Обычный 2 2 8 3 2 4 2 2 2 2" xfId="31340"/>
    <cellStyle name="Обычный 2 2 8 3 2 4 2 2 2 2 2" xfId="31341"/>
    <cellStyle name="Обычный 2 2 8 3 2 4 2 2 2 3" xfId="31342"/>
    <cellStyle name="Обычный 2 2 8 3 2 4 2 2 3" xfId="31343"/>
    <cellStyle name="Обычный 2 2 8 3 2 4 2 2 3 2" xfId="31344"/>
    <cellStyle name="Обычный 2 2 8 3 2 4 2 2 4" xfId="31345"/>
    <cellStyle name="Обычный 2 2 8 3 2 4 2 3" xfId="31346"/>
    <cellStyle name="Обычный 2 2 8 3 2 4 2 3 2" xfId="31347"/>
    <cellStyle name="Обычный 2 2 8 3 2 4 2 3 2 2" xfId="31348"/>
    <cellStyle name="Обычный 2 2 8 3 2 4 2 3 3" xfId="31349"/>
    <cellStyle name="Обычный 2 2 8 3 2 4 2 4" xfId="31350"/>
    <cellStyle name="Обычный 2 2 8 3 2 4 2 4 2" xfId="31351"/>
    <cellStyle name="Обычный 2 2 8 3 2 4 2 5" xfId="31352"/>
    <cellStyle name="Обычный 2 2 8 3 2 4 3" xfId="31353"/>
    <cellStyle name="Обычный 2 2 8 3 2 4 3 2" xfId="31354"/>
    <cellStyle name="Обычный 2 2 8 3 2 4 3 2 2" xfId="31355"/>
    <cellStyle name="Обычный 2 2 8 3 2 4 3 2 2 2" xfId="31356"/>
    <cellStyle name="Обычный 2 2 8 3 2 4 3 2 3" xfId="31357"/>
    <cellStyle name="Обычный 2 2 8 3 2 4 3 3" xfId="31358"/>
    <cellStyle name="Обычный 2 2 8 3 2 4 3 3 2" xfId="31359"/>
    <cellStyle name="Обычный 2 2 8 3 2 4 3 4" xfId="31360"/>
    <cellStyle name="Обычный 2 2 8 3 2 4 4" xfId="31361"/>
    <cellStyle name="Обычный 2 2 8 3 2 4 4 2" xfId="31362"/>
    <cellStyle name="Обычный 2 2 8 3 2 4 4 2 2" xfId="31363"/>
    <cellStyle name="Обычный 2 2 8 3 2 4 4 3" xfId="31364"/>
    <cellStyle name="Обычный 2 2 8 3 2 4 5" xfId="31365"/>
    <cellStyle name="Обычный 2 2 8 3 2 4 5 2" xfId="31366"/>
    <cellStyle name="Обычный 2 2 8 3 2 4 6" xfId="31367"/>
    <cellStyle name="Обычный 2 2 8 3 2 5" xfId="31368"/>
    <cellStyle name="Обычный 2 2 8 3 2 5 2" xfId="31369"/>
    <cellStyle name="Обычный 2 2 8 3 2 5 2 2" xfId="31370"/>
    <cellStyle name="Обычный 2 2 8 3 2 5 2 2 2" xfId="31371"/>
    <cellStyle name="Обычный 2 2 8 3 2 5 2 2 2 2" xfId="31372"/>
    <cellStyle name="Обычный 2 2 8 3 2 5 2 2 2 2 2" xfId="31373"/>
    <cellStyle name="Обычный 2 2 8 3 2 5 2 2 2 3" xfId="31374"/>
    <cellStyle name="Обычный 2 2 8 3 2 5 2 2 3" xfId="31375"/>
    <cellStyle name="Обычный 2 2 8 3 2 5 2 2 3 2" xfId="31376"/>
    <cellStyle name="Обычный 2 2 8 3 2 5 2 2 4" xfId="31377"/>
    <cellStyle name="Обычный 2 2 8 3 2 5 2 3" xfId="31378"/>
    <cellStyle name="Обычный 2 2 8 3 2 5 2 3 2" xfId="31379"/>
    <cellStyle name="Обычный 2 2 8 3 2 5 2 3 2 2" xfId="31380"/>
    <cellStyle name="Обычный 2 2 8 3 2 5 2 3 3" xfId="31381"/>
    <cellStyle name="Обычный 2 2 8 3 2 5 2 4" xfId="31382"/>
    <cellStyle name="Обычный 2 2 8 3 2 5 2 4 2" xfId="31383"/>
    <cellStyle name="Обычный 2 2 8 3 2 5 2 5" xfId="31384"/>
    <cellStyle name="Обычный 2 2 8 3 2 5 3" xfId="31385"/>
    <cellStyle name="Обычный 2 2 8 3 2 5 3 2" xfId="31386"/>
    <cellStyle name="Обычный 2 2 8 3 2 5 3 2 2" xfId="31387"/>
    <cellStyle name="Обычный 2 2 8 3 2 5 3 2 2 2" xfId="31388"/>
    <cellStyle name="Обычный 2 2 8 3 2 5 3 2 3" xfId="31389"/>
    <cellStyle name="Обычный 2 2 8 3 2 5 3 3" xfId="31390"/>
    <cellStyle name="Обычный 2 2 8 3 2 5 3 3 2" xfId="31391"/>
    <cellStyle name="Обычный 2 2 8 3 2 5 3 4" xfId="31392"/>
    <cellStyle name="Обычный 2 2 8 3 2 5 4" xfId="31393"/>
    <cellStyle name="Обычный 2 2 8 3 2 5 4 2" xfId="31394"/>
    <cellStyle name="Обычный 2 2 8 3 2 5 4 2 2" xfId="31395"/>
    <cellStyle name="Обычный 2 2 8 3 2 5 4 3" xfId="31396"/>
    <cellStyle name="Обычный 2 2 8 3 2 5 5" xfId="31397"/>
    <cellStyle name="Обычный 2 2 8 3 2 5 5 2" xfId="31398"/>
    <cellStyle name="Обычный 2 2 8 3 2 5 6" xfId="31399"/>
    <cellStyle name="Обычный 2 2 8 3 2 6" xfId="31400"/>
    <cellStyle name="Обычный 2 2 8 3 2 6 2" xfId="31401"/>
    <cellStyle name="Обычный 2 2 8 3 2 6 2 2" xfId="31402"/>
    <cellStyle name="Обычный 2 2 8 3 2 6 2 2 2" xfId="31403"/>
    <cellStyle name="Обычный 2 2 8 3 2 6 2 2 2 2" xfId="31404"/>
    <cellStyle name="Обычный 2 2 8 3 2 6 2 2 3" xfId="31405"/>
    <cellStyle name="Обычный 2 2 8 3 2 6 2 3" xfId="31406"/>
    <cellStyle name="Обычный 2 2 8 3 2 6 2 3 2" xfId="31407"/>
    <cellStyle name="Обычный 2 2 8 3 2 6 2 4" xfId="31408"/>
    <cellStyle name="Обычный 2 2 8 3 2 6 3" xfId="31409"/>
    <cellStyle name="Обычный 2 2 8 3 2 6 3 2" xfId="31410"/>
    <cellStyle name="Обычный 2 2 8 3 2 6 3 2 2" xfId="31411"/>
    <cellStyle name="Обычный 2 2 8 3 2 6 3 3" xfId="31412"/>
    <cellStyle name="Обычный 2 2 8 3 2 6 4" xfId="31413"/>
    <cellStyle name="Обычный 2 2 8 3 2 6 4 2" xfId="31414"/>
    <cellStyle name="Обычный 2 2 8 3 2 6 5" xfId="31415"/>
    <cellStyle name="Обычный 2 2 8 3 2 7" xfId="31416"/>
    <cellStyle name="Обычный 2 2 8 3 2 7 2" xfId="31417"/>
    <cellStyle name="Обычный 2 2 8 3 2 7 2 2" xfId="31418"/>
    <cellStyle name="Обычный 2 2 8 3 2 7 2 2 2" xfId="31419"/>
    <cellStyle name="Обычный 2 2 8 3 2 7 2 3" xfId="31420"/>
    <cellStyle name="Обычный 2 2 8 3 2 7 3" xfId="31421"/>
    <cellStyle name="Обычный 2 2 8 3 2 7 3 2" xfId="31422"/>
    <cellStyle name="Обычный 2 2 8 3 2 7 4" xfId="31423"/>
    <cellStyle name="Обычный 2 2 8 3 2 8" xfId="31424"/>
    <cellStyle name="Обычный 2 2 8 3 2 8 2" xfId="31425"/>
    <cellStyle name="Обычный 2 2 8 3 2 8 2 2" xfId="31426"/>
    <cellStyle name="Обычный 2 2 8 3 2 8 3" xfId="31427"/>
    <cellStyle name="Обычный 2 2 8 3 2 9" xfId="31428"/>
    <cellStyle name="Обычный 2 2 8 3 2 9 2" xfId="31429"/>
    <cellStyle name="Обычный 2 2 8 3 3" xfId="31430"/>
    <cellStyle name="Обычный 2 2 8 3 3 2" xfId="31431"/>
    <cellStyle name="Обычный 2 2 8 3 3 2 2" xfId="31432"/>
    <cellStyle name="Обычный 2 2 8 3 3 2 2 2" xfId="31433"/>
    <cellStyle name="Обычный 2 2 8 3 3 2 2 2 2" xfId="31434"/>
    <cellStyle name="Обычный 2 2 8 3 3 2 2 2 2 2" xfId="31435"/>
    <cellStyle name="Обычный 2 2 8 3 3 2 2 2 3" xfId="31436"/>
    <cellStyle name="Обычный 2 2 8 3 3 2 2 3" xfId="31437"/>
    <cellStyle name="Обычный 2 2 8 3 3 2 2 3 2" xfId="31438"/>
    <cellStyle name="Обычный 2 2 8 3 3 2 2 4" xfId="31439"/>
    <cellStyle name="Обычный 2 2 8 3 3 2 3" xfId="31440"/>
    <cellStyle name="Обычный 2 2 8 3 3 2 3 2" xfId="31441"/>
    <cellStyle name="Обычный 2 2 8 3 3 2 3 2 2" xfId="31442"/>
    <cellStyle name="Обычный 2 2 8 3 3 2 3 3" xfId="31443"/>
    <cellStyle name="Обычный 2 2 8 3 3 2 4" xfId="31444"/>
    <cellStyle name="Обычный 2 2 8 3 3 2 4 2" xfId="31445"/>
    <cellStyle name="Обычный 2 2 8 3 3 2 5" xfId="31446"/>
    <cellStyle name="Обычный 2 2 8 3 3 3" xfId="31447"/>
    <cellStyle name="Обычный 2 2 8 3 3 3 2" xfId="31448"/>
    <cellStyle name="Обычный 2 2 8 3 3 3 2 2" xfId="31449"/>
    <cellStyle name="Обычный 2 2 8 3 3 3 2 2 2" xfId="31450"/>
    <cellStyle name="Обычный 2 2 8 3 3 3 2 3" xfId="31451"/>
    <cellStyle name="Обычный 2 2 8 3 3 3 3" xfId="31452"/>
    <cellStyle name="Обычный 2 2 8 3 3 3 3 2" xfId="31453"/>
    <cellStyle name="Обычный 2 2 8 3 3 3 4" xfId="31454"/>
    <cellStyle name="Обычный 2 2 8 3 3 4" xfId="31455"/>
    <cellStyle name="Обычный 2 2 8 3 3 4 2" xfId="31456"/>
    <cellStyle name="Обычный 2 2 8 3 3 4 2 2" xfId="31457"/>
    <cellStyle name="Обычный 2 2 8 3 3 4 3" xfId="31458"/>
    <cellStyle name="Обычный 2 2 8 3 3 5" xfId="31459"/>
    <cellStyle name="Обычный 2 2 8 3 3 5 2" xfId="31460"/>
    <cellStyle name="Обычный 2 2 8 3 3 6" xfId="31461"/>
    <cellStyle name="Обычный 2 2 8 3 4" xfId="31462"/>
    <cellStyle name="Обычный 2 2 8 3 4 2" xfId="31463"/>
    <cellStyle name="Обычный 2 2 8 3 4 2 2" xfId="31464"/>
    <cellStyle name="Обычный 2 2 8 3 4 2 2 2" xfId="31465"/>
    <cellStyle name="Обычный 2 2 8 3 4 2 2 2 2" xfId="31466"/>
    <cellStyle name="Обычный 2 2 8 3 4 2 2 2 2 2" xfId="31467"/>
    <cellStyle name="Обычный 2 2 8 3 4 2 2 2 3" xfId="31468"/>
    <cellStyle name="Обычный 2 2 8 3 4 2 2 3" xfId="31469"/>
    <cellStyle name="Обычный 2 2 8 3 4 2 2 3 2" xfId="31470"/>
    <cellStyle name="Обычный 2 2 8 3 4 2 2 4" xfId="31471"/>
    <cellStyle name="Обычный 2 2 8 3 4 2 3" xfId="31472"/>
    <cellStyle name="Обычный 2 2 8 3 4 2 3 2" xfId="31473"/>
    <cellStyle name="Обычный 2 2 8 3 4 2 3 2 2" xfId="31474"/>
    <cellStyle name="Обычный 2 2 8 3 4 2 3 3" xfId="31475"/>
    <cellStyle name="Обычный 2 2 8 3 4 2 4" xfId="31476"/>
    <cellStyle name="Обычный 2 2 8 3 4 2 4 2" xfId="31477"/>
    <cellStyle name="Обычный 2 2 8 3 4 2 5" xfId="31478"/>
    <cellStyle name="Обычный 2 2 8 3 4 3" xfId="31479"/>
    <cellStyle name="Обычный 2 2 8 3 4 3 2" xfId="31480"/>
    <cellStyle name="Обычный 2 2 8 3 4 3 2 2" xfId="31481"/>
    <cellStyle name="Обычный 2 2 8 3 4 3 2 2 2" xfId="31482"/>
    <cellStyle name="Обычный 2 2 8 3 4 3 2 3" xfId="31483"/>
    <cellStyle name="Обычный 2 2 8 3 4 3 3" xfId="31484"/>
    <cellStyle name="Обычный 2 2 8 3 4 3 3 2" xfId="31485"/>
    <cellStyle name="Обычный 2 2 8 3 4 3 4" xfId="31486"/>
    <cellStyle name="Обычный 2 2 8 3 4 4" xfId="31487"/>
    <cellStyle name="Обычный 2 2 8 3 4 4 2" xfId="31488"/>
    <cellStyle name="Обычный 2 2 8 3 4 4 2 2" xfId="31489"/>
    <cellStyle name="Обычный 2 2 8 3 4 4 3" xfId="31490"/>
    <cellStyle name="Обычный 2 2 8 3 4 5" xfId="31491"/>
    <cellStyle name="Обычный 2 2 8 3 4 5 2" xfId="31492"/>
    <cellStyle name="Обычный 2 2 8 3 4 6" xfId="31493"/>
    <cellStyle name="Обычный 2 2 8 3 5" xfId="31494"/>
    <cellStyle name="Обычный 2 2 8 3 5 2" xfId="31495"/>
    <cellStyle name="Обычный 2 2 8 3 5 2 2" xfId="31496"/>
    <cellStyle name="Обычный 2 2 8 3 5 2 2 2" xfId="31497"/>
    <cellStyle name="Обычный 2 2 8 3 5 2 2 2 2" xfId="31498"/>
    <cellStyle name="Обычный 2 2 8 3 5 2 2 2 2 2" xfId="31499"/>
    <cellStyle name="Обычный 2 2 8 3 5 2 2 2 3" xfId="31500"/>
    <cellStyle name="Обычный 2 2 8 3 5 2 2 3" xfId="31501"/>
    <cellStyle name="Обычный 2 2 8 3 5 2 2 3 2" xfId="31502"/>
    <cellStyle name="Обычный 2 2 8 3 5 2 2 4" xfId="31503"/>
    <cellStyle name="Обычный 2 2 8 3 5 2 3" xfId="31504"/>
    <cellStyle name="Обычный 2 2 8 3 5 2 3 2" xfId="31505"/>
    <cellStyle name="Обычный 2 2 8 3 5 2 3 2 2" xfId="31506"/>
    <cellStyle name="Обычный 2 2 8 3 5 2 3 3" xfId="31507"/>
    <cellStyle name="Обычный 2 2 8 3 5 2 4" xfId="31508"/>
    <cellStyle name="Обычный 2 2 8 3 5 2 4 2" xfId="31509"/>
    <cellStyle name="Обычный 2 2 8 3 5 2 5" xfId="31510"/>
    <cellStyle name="Обычный 2 2 8 3 5 3" xfId="31511"/>
    <cellStyle name="Обычный 2 2 8 3 5 3 2" xfId="31512"/>
    <cellStyle name="Обычный 2 2 8 3 5 3 2 2" xfId="31513"/>
    <cellStyle name="Обычный 2 2 8 3 5 3 2 2 2" xfId="31514"/>
    <cellStyle name="Обычный 2 2 8 3 5 3 2 3" xfId="31515"/>
    <cellStyle name="Обычный 2 2 8 3 5 3 3" xfId="31516"/>
    <cellStyle name="Обычный 2 2 8 3 5 3 3 2" xfId="31517"/>
    <cellStyle name="Обычный 2 2 8 3 5 3 4" xfId="31518"/>
    <cellStyle name="Обычный 2 2 8 3 5 4" xfId="31519"/>
    <cellStyle name="Обычный 2 2 8 3 5 4 2" xfId="31520"/>
    <cellStyle name="Обычный 2 2 8 3 5 4 2 2" xfId="31521"/>
    <cellStyle name="Обычный 2 2 8 3 5 4 3" xfId="31522"/>
    <cellStyle name="Обычный 2 2 8 3 5 5" xfId="31523"/>
    <cellStyle name="Обычный 2 2 8 3 5 5 2" xfId="31524"/>
    <cellStyle name="Обычный 2 2 8 3 5 6" xfId="31525"/>
    <cellStyle name="Обычный 2 2 8 3 6" xfId="31526"/>
    <cellStyle name="Обычный 2 2 8 3 6 2" xfId="31527"/>
    <cellStyle name="Обычный 2 2 8 3 6 2 2" xfId="31528"/>
    <cellStyle name="Обычный 2 2 8 3 6 2 2 2" xfId="31529"/>
    <cellStyle name="Обычный 2 2 8 3 6 2 2 2 2" xfId="31530"/>
    <cellStyle name="Обычный 2 2 8 3 6 2 2 2 2 2" xfId="31531"/>
    <cellStyle name="Обычный 2 2 8 3 6 2 2 2 3" xfId="31532"/>
    <cellStyle name="Обычный 2 2 8 3 6 2 2 3" xfId="31533"/>
    <cellStyle name="Обычный 2 2 8 3 6 2 2 3 2" xfId="31534"/>
    <cellStyle name="Обычный 2 2 8 3 6 2 2 4" xfId="31535"/>
    <cellStyle name="Обычный 2 2 8 3 6 2 3" xfId="31536"/>
    <cellStyle name="Обычный 2 2 8 3 6 2 3 2" xfId="31537"/>
    <cellStyle name="Обычный 2 2 8 3 6 2 3 2 2" xfId="31538"/>
    <cellStyle name="Обычный 2 2 8 3 6 2 3 3" xfId="31539"/>
    <cellStyle name="Обычный 2 2 8 3 6 2 4" xfId="31540"/>
    <cellStyle name="Обычный 2 2 8 3 6 2 4 2" xfId="31541"/>
    <cellStyle name="Обычный 2 2 8 3 6 2 5" xfId="31542"/>
    <cellStyle name="Обычный 2 2 8 3 6 3" xfId="31543"/>
    <cellStyle name="Обычный 2 2 8 3 6 3 2" xfId="31544"/>
    <cellStyle name="Обычный 2 2 8 3 6 3 2 2" xfId="31545"/>
    <cellStyle name="Обычный 2 2 8 3 6 3 2 2 2" xfId="31546"/>
    <cellStyle name="Обычный 2 2 8 3 6 3 2 3" xfId="31547"/>
    <cellStyle name="Обычный 2 2 8 3 6 3 3" xfId="31548"/>
    <cellStyle name="Обычный 2 2 8 3 6 3 3 2" xfId="31549"/>
    <cellStyle name="Обычный 2 2 8 3 6 3 4" xfId="31550"/>
    <cellStyle name="Обычный 2 2 8 3 6 4" xfId="31551"/>
    <cellStyle name="Обычный 2 2 8 3 6 4 2" xfId="31552"/>
    <cellStyle name="Обычный 2 2 8 3 6 4 2 2" xfId="31553"/>
    <cellStyle name="Обычный 2 2 8 3 6 4 3" xfId="31554"/>
    <cellStyle name="Обычный 2 2 8 3 6 5" xfId="31555"/>
    <cellStyle name="Обычный 2 2 8 3 6 5 2" xfId="31556"/>
    <cellStyle name="Обычный 2 2 8 3 6 6" xfId="31557"/>
    <cellStyle name="Обычный 2 2 8 3 7" xfId="31558"/>
    <cellStyle name="Обычный 2 2 8 3 7 2" xfId="31559"/>
    <cellStyle name="Обычный 2 2 8 3 7 2 2" xfId="31560"/>
    <cellStyle name="Обычный 2 2 8 3 7 2 2 2" xfId="31561"/>
    <cellStyle name="Обычный 2 2 8 3 7 2 2 2 2" xfId="31562"/>
    <cellStyle name="Обычный 2 2 8 3 7 2 2 3" xfId="31563"/>
    <cellStyle name="Обычный 2 2 8 3 7 2 3" xfId="31564"/>
    <cellStyle name="Обычный 2 2 8 3 7 2 3 2" xfId="31565"/>
    <cellStyle name="Обычный 2 2 8 3 7 2 4" xfId="31566"/>
    <cellStyle name="Обычный 2 2 8 3 7 3" xfId="31567"/>
    <cellStyle name="Обычный 2 2 8 3 7 3 2" xfId="31568"/>
    <cellStyle name="Обычный 2 2 8 3 7 3 2 2" xfId="31569"/>
    <cellStyle name="Обычный 2 2 8 3 7 3 3" xfId="31570"/>
    <cellStyle name="Обычный 2 2 8 3 7 4" xfId="31571"/>
    <cellStyle name="Обычный 2 2 8 3 7 4 2" xfId="31572"/>
    <cellStyle name="Обычный 2 2 8 3 7 5" xfId="31573"/>
    <cellStyle name="Обычный 2 2 8 3 8" xfId="31574"/>
    <cellStyle name="Обычный 2 2 8 3 8 2" xfId="31575"/>
    <cellStyle name="Обычный 2 2 8 3 8 2 2" xfId="31576"/>
    <cellStyle name="Обычный 2 2 8 3 8 2 2 2" xfId="31577"/>
    <cellStyle name="Обычный 2 2 8 3 8 2 3" xfId="31578"/>
    <cellStyle name="Обычный 2 2 8 3 8 3" xfId="31579"/>
    <cellStyle name="Обычный 2 2 8 3 8 3 2" xfId="31580"/>
    <cellStyle name="Обычный 2 2 8 3 8 4" xfId="31581"/>
    <cellStyle name="Обычный 2 2 8 3 9" xfId="31582"/>
    <cellStyle name="Обычный 2 2 8 3 9 2" xfId="31583"/>
    <cellStyle name="Обычный 2 2 8 3 9 2 2" xfId="31584"/>
    <cellStyle name="Обычный 2 2 8 3 9 3" xfId="31585"/>
    <cellStyle name="Обычный 2 2 8 4" xfId="31586"/>
    <cellStyle name="Обычный 2 2 8 4 10" xfId="31587"/>
    <cellStyle name="Обычный 2 2 8 4 2" xfId="31588"/>
    <cellStyle name="Обычный 2 2 8 4 2 2" xfId="31589"/>
    <cellStyle name="Обычный 2 2 8 4 2 2 2" xfId="31590"/>
    <cellStyle name="Обычный 2 2 8 4 2 2 2 2" xfId="31591"/>
    <cellStyle name="Обычный 2 2 8 4 2 2 2 2 2" xfId="31592"/>
    <cellStyle name="Обычный 2 2 8 4 2 2 2 2 2 2" xfId="31593"/>
    <cellStyle name="Обычный 2 2 8 4 2 2 2 2 3" xfId="31594"/>
    <cellStyle name="Обычный 2 2 8 4 2 2 2 3" xfId="31595"/>
    <cellStyle name="Обычный 2 2 8 4 2 2 2 3 2" xfId="31596"/>
    <cellStyle name="Обычный 2 2 8 4 2 2 2 4" xfId="31597"/>
    <cellStyle name="Обычный 2 2 8 4 2 2 3" xfId="31598"/>
    <cellStyle name="Обычный 2 2 8 4 2 2 3 2" xfId="31599"/>
    <cellStyle name="Обычный 2 2 8 4 2 2 3 2 2" xfId="31600"/>
    <cellStyle name="Обычный 2 2 8 4 2 2 3 3" xfId="31601"/>
    <cellStyle name="Обычный 2 2 8 4 2 2 4" xfId="31602"/>
    <cellStyle name="Обычный 2 2 8 4 2 2 4 2" xfId="31603"/>
    <cellStyle name="Обычный 2 2 8 4 2 2 5" xfId="31604"/>
    <cellStyle name="Обычный 2 2 8 4 2 3" xfId="31605"/>
    <cellStyle name="Обычный 2 2 8 4 2 3 2" xfId="31606"/>
    <cellStyle name="Обычный 2 2 8 4 2 3 2 2" xfId="31607"/>
    <cellStyle name="Обычный 2 2 8 4 2 3 2 2 2" xfId="31608"/>
    <cellStyle name="Обычный 2 2 8 4 2 3 2 3" xfId="31609"/>
    <cellStyle name="Обычный 2 2 8 4 2 3 3" xfId="31610"/>
    <cellStyle name="Обычный 2 2 8 4 2 3 3 2" xfId="31611"/>
    <cellStyle name="Обычный 2 2 8 4 2 3 4" xfId="31612"/>
    <cellStyle name="Обычный 2 2 8 4 2 4" xfId="31613"/>
    <cellStyle name="Обычный 2 2 8 4 2 4 2" xfId="31614"/>
    <cellStyle name="Обычный 2 2 8 4 2 4 2 2" xfId="31615"/>
    <cellStyle name="Обычный 2 2 8 4 2 4 3" xfId="31616"/>
    <cellStyle name="Обычный 2 2 8 4 2 5" xfId="31617"/>
    <cellStyle name="Обычный 2 2 8 4 2 5 2" xfId="31618"/>
    <cellStyle name="Обычный 2 2 8 4 2 6" xfId="31619"/>
    <cellStyle name="Обычный 2 2 8 4 3" xfId="31620"/>
    <cellStyle name="Обычный 2 2 8 4 3 2" xfId="31621"/>
    <cellStyle name="Обычный 2 2 8 4 3 2 2" xfId="31622"/>
    <cellStyle name="Обычный 2 2 8 4 3 2 2 2" xfId="31623"/>
    <cellStyle name="Обычный 2 2 8 4 3 2 2 2 2" xfId="31624"/>
    <cellStyle name="Обычный 2 2 8 4 3 2 2 2 2 2" xfId="31625"/>
    <cellStyle name="Обычный 2 2 8 4 3 2 2 2 3" xfId="31626"/>
    <cellStyle name="Обычный 2 2 8 4 3 2 2 3" xfId="31627"/>
    <cellStyle name="Обычный 2 2 8 4 3 2 2 3 2" xfId="31628"/>
    <cellStyle name="Обычный 2 2 8 4 3 2 2 4" xfId="31629"/>
    <cellStyle name="Обычный 2 2 8 4 3 2 3" xfId="31630"/>
    <cellStyle name="Обычный 2 2 8 4 3 2 3 2" xfId="31631"/>
    <cellStyle name="Обычный 2 2 8 4 3 2 3 2 2" xfId="31632"/>
    <cellStyle name="Обычный 2 2 8 4 3 2 3 3" xfId="31633"/>
    <cellStyle name="Обычный 2 2 8 4 3 2 4" xfId="31634"/>
    <cellStyle name="Обычный 2 2 8 4 3 2 4 2" xfId="31635"/>
    <cellStyle name="Обычный 2 2 8 4 3 2 5" xfId="31636"/>
    <cellStyle name="Обычный 2 2 8 4 3 3" xfId="31637"/>
    <cellStyle name="Обычный 2 2 8 4 3 3 2" xfId="31638"/>
    <cellStyle name="Обычный 2 2 8 4 3 3 2 2" xfId="31639"/>
    <cellStyle name="Обычный 2 2 8 4 3 3 2 2 2" xfId="31640"/>
    <cellStyle name="Обычный 2 2 8 4 3 3 2 3" xfId="31641"/>
    <cellStyle name="Обычный 2 2 8 4 3 3 3" xfId="31642"/>
    <cellStyle name="Обычный 2 2 8 4 3 3 3 2" xfId="31643"/>
    <cellStyle name="Обычный 2 2 8 4 3 3 4" xfId="31644"/>
    <cellStyle name="Обычный 2 2 8 4 3 4" xfId="31645"/>
    <cellStyle name="Обычный 2 2 8 4 3 4 2" xfId="31646"/>
    <cellStyle name="Обычный 2 2 8 4 3 4 2 2" xfId="31647"/>
    <cellStyle name="Обычный 2 2 8 4 3 4 3" xfId="31648"/>
    <cellStyle name="Обычный 2 2 8 4 3 5" xfId="31649"/>
    <cellStyle name="Обычный 2 2 8 4 3 5 2" xfId="31650"/>
    <cellStyle name="Обычный 2 2 8 4 3 6" xfId="31651"/>
    <cellStyle name="Обычный 2 2 8 4 4" xfId="31652"/>
    <cellStyle name="Обычный 2 2 8 4 4 2" xfId="31653"/>
    <cellStyle name="Обычный 2 2 8 4 4 2 2" xfId="31654"/>
    <cellStyle name="Обычный 2 2 8 4 4 2 2 2" xfId="31655"/>
    <cellStyle name="Обычный 2 2 8 4 4 2 2 2 2" xfId="31656"/>
    <cellStyle name="Обычный 2 2 8 4 4 2 2 2 2 2" xfId="31657"/>
    <cellStyle name="Обычный 2 2 8 4 4 2 2 2 3" xfId="31658"/>
    <cellStyle name="Обычный 2 2 8 4 4 2 2 3" xfId="31659"/>
    <cellStyle name="Обычный 2 2 8 4 4 2 2 3 2" xfId="31660"/>
    <cellStyle name="Обычный 2 2 8 4 4 2 2 4" xfId="31661"/>
    <cellStyle name="Обычный 2 2 8 4 4 2 3" xfId="31662"/>
    <cellStyle name="Обычный 2 2 8 4 4 2 3 2" xfId="31663"/>
    <cellStyle name="Обычный 2 2 8 4 4 2 3 2 2" xfId="31664"/>
    <cellStyle name="Обычный 2 2 8 4 4 2 3 3" xfId="31665"/>
    <cellStyle name="Обычный 2 2 8 4 4 2 4" xfId="31666"/>
    <cellStyle name="Обычный 2 2 8 4 4 2 4 2" xfId="31667"/>
    <cellStyle name="Обычный 2 2 8 4 4 2 5" xfId="31668"/>
    <cellStyle name="Обычный 2 2 8 4 4 3" xfId="31669"/>
    <cellStyle name="Обычный 2 2 8 4 4 3 2" xfId="31670"/>
    <cellStyle name="Обычный 2 2 8 4 4 3 2 2" xfId="31671"/>
    <cellStyle name="Обычный 2 2 8 4 4 3 2 2 2" xfId="31672"/>
    <cellStyle name="Обычный 2 2 8 4 4 3 2 3" xfId="31673"/>
    <cellStyle name="Обычный 2 2 8 4 4 3 3" xfId="31674"/>
    <cellStyle name="Обычный 2 2 8 4 4 3 3 2" xfId="31675"/>
    <cellStyle name="Обычный 2 2 8 4 4 3 4" xfId="31676"/>
    <cellStyle name="Обычный 2 2 8 4 4 4" xfId="31677"/>
    <cellStyle name="Обычный 2 2 8 4 4 4 2" xfId="31678"/>
    <cellStyle name="Обычный 2 2 8 4 4 4 2 2" xfId="31679"/>
    <cellStyle name="Обычный 2 2 8 4 4 4 3" xfId="31680"/>
    <cellStyle name="Обычный 2 2 8 4 4 5" xfId="31681"/>
    <cellStyle name="Обычный 2 2 8 4 4 5 2" xfId="31682"/>
    <cellStyle name="Обычный 2 2 8 4 4 6" xfId="31683"/>
    <cellStyle name="Обычный 2 2 8 4 5" xfId="31684"/>
    <cellStyle name="Обычный 2 2 8 4 5 2" xfId="31685"/>
    <cellStyle name="Обычный 2 2 8 4 5 2 2" xfId="31686"/>
    <cellStyle name="Обычный 2 2 8 4 5 2 2 2" xfId="31687"/>
    <cellStyle name="Обычный 2 2 8 4 5 2 2 2 2" xfId="31688"/>
    <cellStyle name="Обычный 2 2 8 4 5 2 2 2 2 2" xfId="31689"/>
    <cellStyle name="Обычный 2 2 8 4 5 2 2 2 3" xfId="31690"/>
    <cellStyle name="Обычный 2 2 8 4 5 2 2 3" xfId="31691"/>
    <cellStyle name="Обычный 2 2 8 4 5 2 2 3 2" xfId="31692"/>
    <cellStyle name="Обычный 2 2 8 4 5 2 2 4" xfId="31693"/>
    <cellStyle name="Обычный 2 2 8 4 5 2 3" xfId="31694"/>
    <cellStyle name="Обычный 2 2 8 4 5 2 3 2" xfId="31695"/>
    <cellStyle name="Обычный 2 2 8 4 5 2 3 2 2" xfId="31696"/>
    <cellStyle name="Обычный 2 2 8 4 5 2 3 3" xfId="31697"/>
    <cellStyle name="Обычный 2 2 8 4 5 2 4" xfId="31698"/>
    <cellStyle name="Обычный 2 2 8 4 5 2 4 2" xfId="31699"/>
    <cellStyle name="Обычный 2 2 8 4 5 2 5" xfId="31700"/>
    <cellStyle name="Обычный 2 2 8 4 5 3" xfId="31701"/>
    <cellStyle name="Обычный 2 2 8 4 5 3 2" xfId="31702"/>
    <cellStyle name="Обычный 2 2 8 4 5 3 2 2" xfId="31703"/>
    <cellStyle name="Обычный 2 2 8 4 5 3 2 2 2" xfId="31704"/>
    <cellStyle name="Обычный 2 2 8 4 5 3 2 3" xfId="31705"/>
    <cellStyle name="Обычный 2 2 8 4 5 3 3" xfId="31706"/>
    <cellStyle name="Обычный 2 2 8 4 5 3 3 2" xfId="31707"/>
    <cellStyle name="Обычный 2 2 8 4 5 3 4" xfId="31708"/>
    <cellStyle name="Обычный 2 2 8 4 5 4" xfId="31709"/>
    <cellStyle name="Обычный 2 2 8 4 5 4 2" xfId="31710"/>
    <cellStyle name="Обычный 2 2 8 4 5 4 2 2" xfId="31711"/>
    <cellStyle name="Обычный 2 2 8 4 5 4 3" xfId="31712"/>
    <cellStyle name="Обычный 2 2 8 4 5 5" xfId="31713"/>
    <cellStyle name="Обычный 2 2 8 4 5 5 2" xfId="31714"/>
    <cellStyle name="Обычный 2 2 8 4 5 6" xfId="31715"/>
    <cellStyle name="Обычный 2 2 8 4 6" xfId="31716"/>
    <cellStyle name="Обычный 2 2 8 4 6 2" xfId="31717"/>
    <cellStyle name="Обычный 2 2 8 4 6 2 2" xfId="31718"/>
    <cellStyle name="Обычный 2 2 8 4 6 2 2 2" xfId="31719"/>
    <cellStyle name="Обычный 2 2 8 4 6 2 2 2 2" xfId="31720"/>
    <cellStyle name="Обычный 2 2 8 4 6 2 2 3" xfId="31721"/>
    <cellStyle name="Обычный 2 2 8 4 6 2 3" xfId="31722"/>
    <cellStyle name="Обычный 2 2 8 4 6 2 3 2" xfId="31723"/>
    <cellStyle name="Обычный 2 2 8 4 6 2 4" xfId="31724"/>
    <cellStyle name="Обычный 2 2 8 4 6 3" xfId="31725"/>
    <cellStyle name="Обычный 2 2 8 4 6 3 2" xfId="31726"/>
    <cellStyle name="Обычный 2 2 8 4 6 3 2 2" xfId="31727"/>
    <cellStyle name="Обычный 2 2 8 4 6 3 3" xfId="31728"/>
    <cellStyle name="Обычный 2 2 8 4 6 4" xfId="31729"/>
    <cellStyle name="Обычный 2 2 8 4 6 4 2" xfId="31730"/>
    <cellStyle name="Обычный 2 2 8 4 6 5" xfId="31731"/>
    <cellStyle name="Обычный 2 2 8 4 7" xfId="31732"/>
    <cellStyle name="Обычный 2 2 8 4 7 2" xfId="31733"/>
    <cellStyle name="Обычный 2 2 8 4 7 2 2" xfId="31734"/>
    <cellStyle name="Обычный 2 2 8 4 7 2 2 2" xfId="31735"/>
    <cellStyle name="Обычный 2 2 8 4 7 2 3" xfId="31736"/>
    <cellStyle name="Обычный 2 2 8 4 7 3" xfId="31737"/>
    <cellStyle name="Обычный 2 2 8 4 7 3 2" xfId="31738"/>
    <cellStyle name="Обычный 2 2 8 4 7 4" xfId="31739"/>
    <cellStyle name="Обычный 2 2 8 4 8" xfId="31740"/>
    <cellStyle name="Обычный 2 2 8 4 8 2" xfId="31741"/>
    <cellStyle name="Обычный 2 2 8 4 8 2 2" xfId="31742"/>
    <cellStyle name="Обычный 2 2 8 4 8 3" xfId="31743"/>
    <cellStyle name="Обычный 2 2 8 4 9" xfId="31744"/>
    <cellStyle name="Обычный 2 2 8 4 9 2" xfId="31745"/>
    <cellStyle name="Обычный 2 2 8 5" xfId="31746"/>
    <cellStyle name="Обычный 2 2 8 5 10" xfId="31747"/>
    <cellStyle name="Обычный 2 2 8 5 2" xfId="31748"/>
    <cellStyle name="Обычный 2 2 8 5 2 2" xfId="31749"/>
    <cellStyle name="Обычный 2 2 8 5 2 2 2" xfId="31750"/>
    <cellStyle name="Обычный 2 2 8 5 2 2 2 2" xfId="31751"/>
    <cellStyle name="Обычный 2 2 8 5 2 2 2 2 2" xfId="31752"/>
    <cellStyle name="Обычный 2 2 8 5 2 2 2 2 2 2" xfId="31753"/>
    <cellStyle name="Обычный 2 2 8 5 2 2 2 2 3" xfId="31754"/>
    <cellStyle name="Обычный 2 2 8 5 2 2 2 3" xfId="31755"/>
    <cellStyle name="Обычный 2 2 8 5 2 2 2 3 2" xfId="31756"/>
    <cellStyle name="Обычный 2 2 8 5 2 2 2 4" xfId="31757"/>
    <cellStyle name="Обычный 2 2 8 5 2 2 3" xfId="31758"/>
    <cellStyle name="Обычный 2 2 8 5 2 2 3 2" xfId="31759"/>
    <cellStyle name="Обычный 2 2 8 5 2 2 3 2 2" xfId="31760"/>
    <cellStyle name="Обычный 2 2 8 5 2 2 3 3" xfId="31761"/>
    <cellStyle name="Обычный 2 2 8 5 2 2 4" xfId="31762"/>
    <cellStyle name="Обычный 2 2 8 5 2 2 4 2" xfId="31763"/>
    <cellStyle name="Обычный 2 2 8 5 2 2 5" xfId="31764"/>
    <cellStyle name="Обычный 2 2 8 5 2 3" xfId="31765"/>
    <cellStyle name="Обычный 2 2 8 5 2 3 2" xfId="31766"/>
    <cellStyle name="Обычный 2 2 8 5 2 3 2 2" xfId="31767"/>
    <cellStyle name="Обычный 2 2 8 5 2 3 2 2 2" xfId="31768"/>
    <cellStyle name="Обычный 2 2 8 5 2 3 2 3" xfId="31769"/>
    <cellStyle name="Обычный 2 2 8 5 2 3 3" xfId="31770"/>
    <cellStyle name="Обычный 2 2 8 5 2 3 3 2" xfId="31771"/>
    <cellStyle name="Обычный 2 2 8 5 2 3 4" xfId="31772"/>
    <cellStyle name="Обычный 2 2 8 5 2 4" xfId="31773"/>
    <cellStyle name="Обычный 2 2 8 5 2 4 2" xfId="31774"/>
    <cellStyle name="Обычный 2 2 8 5 2 4 2 2" xfId="31775"/>
    <cellStyle name="Обычный 2 2 8 5 2 4 3" xfId="31776"/>
    <cellStyle name="Обычный 2 2 8 5 2 5" xfId="31777"/>
    <cellStyle name="Обычный 2 2 8 5 2 5 2" xfId="31778"/>
    <cellStyle name="Обычный 2 2 8 5 2 6" xfId="31779"/>
    <cellStyle name="Обычный 2 2 8 5 3" xfId="31780"/>
    <cellStyle name="Обычный 2 2 8 5 3 2" xfId="31781"/>
    <cellStyle name="Обычный 2 2 8 5 3 2 2" xfId="31782"/>
    <cellStyle name="Обычный 2 2 8 5 3 2 2 2" xfId="31783"/>
    <cellStyle name="Обычный 2 2 8 5 3 2 2 2 2" xfId="31784"/>
    <cellStyle name="Обычный 2 2 8 5 3 2 2 2 2 2" xfId="31785"/>
    <cellStyle name="Обычный 2 2 8 5 3 2 2 2 3" xfId="31786"/>
    <cellStyle name="Обычный 2 2 8 5 3 2 2 3" xfId="31787"/>
    <cellStyle name="Обычный 2 2 8 5 3 2 2 3 2" xfId="31788"/>
    <cellStyle name="Обычный 2 2 8 5 3 2 2 4" xfId="31789"/>
    <cellStyle name="Обычный 2 2 8 5 3 2 3" xfId="31790"/>
    <cellStyle name="Обычный 2 2 8 5 3 2 3 2" xfId="31791"/>
    <cellStyle name="Обычный 2 2 8 5 3 2 3 2 2" xfId="31792"/>
    <cellStyle name="Обычный 2 2 8 5 3 2 3 3" xfId="31793"/>
    <cellStyle name="Обычный 2 2 8 5 3 2 4" xfId="31794"/>
    <cellStyle name="Обычный 2 2 8 5 3 2 4 2" xfId="31795"/>
    <cellStyle name="Обычный 2 2 8 5 3 2 5" xfId="31796"/>
    <cellStyle name="Обычный 2 2 8 5 3 3" xfId="31797"/>
    <cellStyle name="Обычный 2 2 8 5 3 3 2" xfId="31798"/>
    <cellStyle name="Обычный 2 2 8 5 3 3 2 2" xfId="31799"/>
    <cellStyle name="Обычный 2 2 8 5 3 3 2 2 2" xfId="31800"/>
    <cellStyle name="Обычный 2 2 8 5 3 3 2 3" xfId="31801"/>
    <cellStyle name="Обычный 2 2 8 5 3 3 3" xfId="31802"/>
    <cellStyle name="Обычный 2 2 8 5 3 3 3 2" xfId="31803"/>
    <cellStyle name="Обычный 2 2 8 5 3 3 4" xfId="31804"/>
    <cellStyle name="Обычный 2 2 8 5 3 4" xfId="31805"/>
    <cellStyle name="Обычный 2 2 8 5 3 4 2" xfId="31806"/>
    <cellStyle name="Обычный 2 2 8 5 3 4 2 2" xfId="31807"/>
    <cellStyle name="Обычный 2 2 8 5 3 4 3" xfId="31808"/>
    <cellStyle name="Обычный 2 2 8 5 3 5" xfId="31809"/>
    <cellStyle name="Обычный 2 2 8 5 3 5 2" xfId="31810"/>
    <cellStyle name="Обычный 2 2 8 5 3 6" xfId="31811"/>
    <cellStyle name="Обычный 2 2 8 5 4" xfId="31812"/>
    <cellStyle name="Обычный 2 2 8 5 4 2" xfId="31813"/>
    <cellStyle name="Обычный 2 2 8 5 4 2 2" xfId="31814"/>
    <cellStyle name="Обычный 2 2 8 5 4 2 2 2" xfId="31815"/>
    <cellStyle name="Обычный 2 2 8 5 4 2 2 2 2" xfId="31816"/>
    <cellStyle name="Обычный 2 2 8 5 4 2 2 2 2 2" xfId="31817"/>
    <cellStyle name="Обычный 2 2 8 5 4 2 2 2 3" xfId="31818"/>
    <cellStyle name="Обычный 2 2 8 5 4 2 2 3" xfId="31819"/>
    <cellStyle name="Обычный 2 2 8 5 4 2 2 3 2" xfId="31820"/>
    <cellStyle name="Обычный 2 2 8 5 4 2 2 4" xfId="31821"/>
    <cellStyle name="Обычный 2 2 8 5 4 2 3" xfId="31822"/>
    <cellStyle name="Обычный 2 2 8 5 4 2 3 2" xfId="31823"/>
    <cellStyle name="Обычный 2 2 8 5 4 2 3 2 2" xfId="31824"/>
    <cellStyle name="Обычный 2 2 8 5 4 2 3 3" xfId="31825"/>
    <cellStyle name="Обычный 2 2 8 5 4 2 4" xfId="31826"/>
    <cellStyle name="Обычный 2 2 8 5 4 2 4 2" xfId="31827"/>
    <cellStyle name="Обычный 2 2 8 5 4 2 5" xfId="31828"/>
    <cellStyle name="Обычный 2 2 8 5 4 3" xfId="31829"/>
    <cellStyle name="Обычный 2 2 8 5 4 3 2" xfId="31830"/>
    <cellStyle name="Обычный 2 2 8 5 4 3 2 2" xfId="31831"/>
    <cellStyle name="Обычный 2 2 8 5 4 3 2 2 2" xfId="31832"/>
    <cellStyle name="Обычный 2 2 8 5 4 3 2 3" xfId="31833"/>
    <cellStyle name="Обычный 2 2 8 5 4 3 3" xfId="31834"/>
    <cellStyle name="Обычный 2 2 8 5 4 3 3 2" xfId="31835"/>
    <cellStyle name="Обычный 2 2 8 5 4 3 4" xfId="31836"/>
    <cellStyle name="Обычный 2 2 8 5 4 4" xfId="31837"/>
    <cellStyle name="Обычный 2 2 8 5 4 4 2" xfId="31838"/>
    <cellStyle name="Обычный 2 2 8 5 4 4 2 2" xfId="31839"/>
    <cellStyle name="Обычный 2 2 8 5 4 4 3" xfId="31840"/>
    <cellStyle name="Обычный 2 2 8 5 4 5" xfId="31841"/>
    <cellStyle name="Обычный 2 2 8 5 4 5 2" xfId="31842"/>
    <cellStyle name="Обычный 2 2 8 5 4 6" xfId="31843"/>
    <cellStyle name="Обычный 2 2 8 5 5" xfId="31844"/>
    <cellStyle name="Обычный 2 2 8 5 5 2" xfId="31845"/>
    <cellStyle name="Обычный 2 2 8 5 5 2 2" xfId="31846"/>
    <cellStyle name="Обычный 2 2 8 5 5 2 2 2" xfId="31847"/>
    <cellStyle name="Обычный 2 2 8 5 5 2 2 2 2" xfId="31848"/>
    <cellStyle name="Обычный 2 2 8 5 5 2 2 2 2 2" xfId="31849"/>
    <cellStyle name="Обычный 2 2 8 5 5 2 2 2 3" xfId="31850"/>
    <cellStyle name="Обычный 2 2 8 5 5 2 2 3" xfId="31851"/>
    <cellStyle name="Обычный 2 2 8 5 5 2 2 3 2" xfId="31852"/>
    <cellStyle name="Обычный 2 2 8 5 5 2 2 4" xfId="31853"/>
    <cellStyle name="Обычный 2 2 8 5 5 2 3" xfId="31854"/>
    <cellStyle name="Обычный 2 2 8 5 5 2 3 2" xfId="31855"/>
    <cellStyle name="Обычный 2 2 8 5 5 2 3 2 2" xfId="31856"/>
    <cellStyle name="Обычный 2 2 8 5 5 2 3 3" xfId="31857"/>
    <cellStyle name="Обычный 2 2 8 5 5 2 4" xfId="31858"/>
    <cellStyle name="Обычный 2 2 8 5 5 2 4 2" xfId="31859"/>
    <cellStyle name="Обычный 2 2 8 5 5 2 5" xfId="31860"/>
    <cellStyle name="Обычный 2 2 8 5 5 3" xfId="31861"/>
    <cellStyle name="Обычный 2 2 8 5 5 3 2" xfId="31862"/>
    <cellStyle name="Обычный 2 2 8 5 5 3 2 2" xfId="31863"/>
    <cellStyle name="Обычный 2 2 8 5 5 3 2 2 2" xfId="31864"/>
    <cellStyle name="Обычный 2 2 8 5 5 3 2 3" xfId="31865"/>
    <cellStyle name="Обычный 2 2 8 5 5 3 3" xfId="31866"/>
    <cellStyle name="Обычный 2 2 8 5 5 3 3 2" xfId="31867"/>
    <cellStyle name="Обычный 2 2 8 5 5 3 4" xfId="31868"/>
    <cellStyle name="Обычный 2 2 8 5 5 4" xfId="31869"/>
    <cellStyle name="Обычный 2 2 8 5 5 4 2" xfId="31870"/>
    <cellStyle name="Обычный 2 2 8 5 5 4 2 2" xfId="31871"/>
    <cellStyle name="Обычный 2 2 8 5 5 4 3" xfId="31872"/>
    <cellStyle name="Обычный 2 2 8 5 5 5" xfId="31873"/>
    <cellStyle name="Обычный 2 2 8 5 5 5 2" xfId="31874"/>
    <cellStyle name="Обычный 2 2 8 5 5 6" xfId="31875"/>
    <cellStyle name="Обычный 2 2 8 5 6" xfId="31876"/>
    <cellStyle name="Обычный 2 2 8 5 6 2" xfId="31877"/>
    <cellStyle name="Обычный 2 2 8 5 6 2 2" xfId="31878"/>
    <cellStyle name="Обычный 2 2 8 5 6 2 2 2" xfId="31879"/>
    <cellStyle name="Обычный 2 2 8 5 6 2 2 2 2" xfId="31880"/>
    <cellStyle name="Обычный 2 2 8 5 6 2 2 3" xfId="31881"/>
    <cellStyle name="Обычный 2 2 8 5 6 2 3" xfId="31882"/>
    <cellStyle name="Обычный 2 2 8 5 6 2 3 2" xfId="31883"/>
    <cellStyle name="Обычный 2 2 8 5 6 2 4" xfId="31884"/>
    <cellStyle name="Обычный 2 2 8 5 6 3" xfId="31885"/>
    <cellStyle name="Обычный 2 2 8 5 6 3 2" xfId="31886"/>
    <cellStyle name="Обычный 2 2 8 5 6 3 2 2" xfId="31887"/>
    <cellStyle name="Обычный 2 2 8 5 6 3 3" xfId="31888"/>
    <cellStyle name="Обычный 2 2 8 5 6 4" xfId="31889"/>
    <cellStyle name="Обычный 2 2 8 5 6 4 2" xfId="31890"/>
    <cellStyle name="Обычный 2 2 8 5 6 5" xfId="31891"/>
    <cellStyle name="Обычный 2 2 8 5 7" xfId="31892"/>
    <cellStyle name="Обычный 2 2 8 5 7 2" xfId="31893"/>
    <cellStyle name="Обычный 2 2 8 5 7 2 2" xfId="31894"/>
    <cellStyle name="Обычный 2 2 8 5 7 2 2 2" xfId="31895"/>
    <cellStyle name="Обычный 2 2 8 5 7 2 3" xfId="31896"/>
    <cellStyle name="Обычный 2 2 8 5 7 3" xfId="31897"/>
    <cellStyle name="Обычный 2 2 8 5 7 3 2" xfId="31898"/>
    <cellStyle name="Обычный 2 2 8 5 7 4" xfId="31899"/>
    <cellStyle name="Обычный 2 2 8 5 8" xfId="31900"/>
    <cellStyle name="Обычный 2 2 8 5 8 2" xfId="31901"/>
    <cellStyle name="Обычный 2 2 8 5 8 2 2" xfId="31902"/>
    <cellStyle name="Обычный 2 2 8 5 8 3" xfId="31903"/>
    <cellStyle name="Обычный 2 2 8 5 9" xfId="31904"/>
    <cellStyle name="Обычный 2 2 8 5 9 2" xfId="31905"/>
    <cellStyle name="Обычный 2 2 8 6" xfId="31906"/>
    <cellStyle name="Обычный 2 2 8 6 2" xfId="31907"/>
    <cellStyle name="Обычный 2 2 8 6 2 2" xfId="31908"/>
    <cellStyle name="Обычный 2 2 8 6 2 2 2" xfId="31909"/>
    <cellStyle name="Обычный 2 2 8 6 2 2 2 2" xfId="31910"/>
    <cellStyle name="Обычный 2 2 8 6 2 2 2 2 2" xfId="31911"/>
    <cellStyle name="Обычный 2 2 8 6 2 2 2 3" xfId="31912"/>
    <cellStyle name="Обычный 2 2 8 6 2 2 3" xfId="31913"/>
    <cellStyle name="Обычный 2 2 8 6 2 2 3 2" xfId="31914"/>
    <cellStyle name="Обычный 2 2 8 6 2 2 4" xfId="31915"/>
    <cellStyle name="Обычный 2 2 8 6 2 3" xfId="31916"/>
    <cellStyle name="Обычный 2 2 8 6 2 3 2" xfId="31917"/>
    <cellStyle name="Обычный 2 2 8 6 2 3 2 2" xfId="31918"/>
    <cellStyle name="Обычный 2 2 8 6 2 3 3" xfId="31919"/>
    <cellStyle name="Обычный 2 2 8 6 2 4" xfId="31920"/>
    <cellStyle name="Обычный 2 2 8 6 2 4 2" xfId="31921"/>
    <cellStyle name="Обычный 2 2 8 6 2 5" xfId="31922"/>
    <cellStyle name="Обычный 2 2 8 6 3" xfId="31923"/>
    <cellStyle name="Обычный 2 2 8 6 3 2" xfId="31924"/>
    <cellStyle name="Обычный 2 2 8 6 3 2 2" xfId="31925"/>
    <cellStyle name="Обычный 2 2 8 6 3 2 2 2" xfId="31926"/>
    <cellStyle name="Обычный 2 2 8 6 3 2 3" xfId="31927"/>
    <cellStyle name="Обычный 2 2 8 6 3 3" xfId="31928"/>
    <cellStyle name="Обычный 2 2 8 6 3 3 2" xfId="31929"/>
    <cellStyle name="Обычный 2 2 8 6 3 4" xfId="31930"/>
    <cellStyle name="Обычный 2 2 8 6 4" xfId="31931"/>
    <cellStyle name="Обычный 2 2 8 6 4 2" xfId="31932"/>
    <cellStyle name="Обычный 2 2 8 6 4 2 2" xfId="31933"/>
    <cellStyle name="Обычный 2 2 8 6 4 3" xfId="31934"/>
    <cellStyle name="Обычный 2 2 8 6 5" xfId="31935"/>
    <cellStyle name="Обычный 2 2 8 6 5 2" xfId="31936"/>
    <cellStyle name="Обычный 2 2 8 6 6" xfId="31937"/>
    <cellStyle name="Обычный 2 2 8 7" xfId="31938"/>
    <cellStyle name="Обычный 2 2 8 7 2" xfId="31939"/>
    <cellStyle name="Обычный 2 2 8 7 2 2" xfId="31940"/>
    <cellStyle name="Обычный 2 2 8 7 2 2 2" xfId="31941"/>
    <cellStyle name="Обычный 2 2 8 7 2 2 2 2" xfId="31942"/>
    <cellStyle name="Обычный 2 2 8 7 2 2 2 2 2" xfId="31943"/>
    <cellStyle name="Обычный 2 2 8 7 2 2 2 3" xfId="31944"/>
    <cellStyle name="Обычный 2 2 8 7 2 2 3" xfId="31945"/>
    <cellStyle name="Обычный 2 2 8 7 2 2 3 2" xfId="31946"/>
    <cellStyle name="Обычный 2 2 8 7 2 2 4" xfId="31947"/>
    <cellStyle name="Обычный 2 2 8 7 2 3" xfId="31948"/>
    <cellStyle name="Обычный 2 2 8 7 2 3 2" xfId="31949"/>
    <cellStyle name="Обычный 2 2 8 7 2 3 2 2" xfId="31950"/>
    <cellStyle name="Обычный 2 2 8 7 2 3 3" xfId="31951"/>
    <cellStyle name="Обычный 2 2 8 7 2 4" xfId="31952"/>
    <cellStyle name="Обычный 2 2 8 7 2 4 2" xfId="31953"/>
    <cellStyle name="Обычный 2 2 8 7 2 5" xfId="31954"/>
    <cellStyle name="Обычный 2 2 8 7 3" xfId="31955"/>
    <cellStyle name="Обычный 2 2 8 7 3 2" xfId="31956"/>
    <cellStyle name="Обычный 2 2 8 7 3 2 2" xfId="31957"/>
    <cellStyle name="Обычный 2 2 8 7 3 2 2 2" xfId="31958"/>
    <cellStyle name="Обычный 2 2 8 7 3 2 3" xfId="31959"/>
    <cellStyle name="Обычный 2 2 8 7 3 3" xfId="31960"/>
    <cellStyle name="Обычный 2 2 8 7 3 3 2" xfId="31961"/>
    <cellStyle name="Обычный 2 2 8 7 3 4" xfId="31962"/>
    <cellStyle name="Обычный 2 2 8 7 4" xfId="31963"/>
    <cellStyle name="Обычный 2 2 8 7 4 2" xfId="31964"/>
    <cellStyle name="Обычный 2 2 8 7 4 2 2" xfId="31965"/>
    <cellStyle name="Обычный 2 2 8 7 4 3" xfId="31966"/>
    <cellStyle name="Обычный 2 2 8 7 5" xfId="31967"/>
    <cellStyle name="Обычный 2 2 8 7 5 2" xfId="31968"/>
    <cellStyle name="Обычный 2 2 8 7 6" xfId="31969"/>
    <cellStyle name="Обычный 2 2 8 8" xfId="31970"/>
    <cellStyle name="Обычный 2 2 8 8 2" xfId="31971"/>
    <cellStyle name="Обычный 2 2 8 8 2 2" xfId="31972"/>
    <cellStyle name="Обычный 2 2 8 8 2 2 2" xfId="31973"/>
    <cellStyle name="Обычный 2 2 8 8 2 2 2 2" xfId="31974"/>
    <cellStyle name="Обычный 2 2 8 8 2 2 2 2 2" xfId="31975"/>
    <cellStyle name="Обычный 2 2 8 8 2 2 2 3" xfId="31976"/>
    <cellStyle name="Обычный 2 2 8 8 2 2 3" xfId="31977"/>
    <cellStyle name="Обычный 2 2 8 8 2 2 3 2" xfId="31978"/>
    <cellStyle name="Обычный 2 2 8 8 2 2 4" xfId="31979"/>
    <cellStyle name="Обычный 2 2 8 8 2 3" xfId="31980"/>
    <cellStyle name="Обычный 2 2 8 8 2 3 2" xfId="31981"/>
    <cellStyle name="Обычный 2 2 8 8 2 3 2 2" xfId="31982"/>
    <cellStyle name="Обычный 2 2 8 8 2 3 3" xfId="31983"/>
    <cellStyle name="Обычный 2 2 8 8 2 4" xfId="31984"/>
    <cellStyle name="Обычный 2 2 8 8 2 4 2" xfId="31985"/>
    <cellStyle name="Обычный 2 2 8 8 2 5" xfId="31986"/>
    <cellStyle name="Обычный 2 2 8 8 3" xfId="31987"/>
    <cellStyle name="Обычный 2 2 8 8 3 2" xfId="31988"/>
    <cellStyle name="Обычный 2 2 8 8 3 2 2" xfId="31989"/>
    <cellStyle name="Обычный 2 2 8 8 3 2 2 2" xfId="31990"/>
    <cellStyle name="Обычный 2 2 8 8 3 2 3" xfId="31991"/>
    <cellStyle name="Обычный 2 2 8 8 3 3" xfId="31992"/>
    <cellStyle name="Обычный 2 2 8 8 3 3 2" xfId="31993"/>
    <cellStyle name="Обычный 2 2 8 8 3 4" xfId="31994"/>
    <cellStyle name="Обычный 2 2 8 8 4" xfId="31995"/>
    <cellStyle name="Обычный 2 2 8 8 4 2" xfId="31996"/>
    <cellStyle name="Обычный 2 2 8 8 4 2 2" xfId="31997"/>
    <cellStyle name="Обычный 2 2 8 8 4 3" xfId="31998"/>
    <cellStyle name="Обычный 2 2 8 8 5" xfId="31999"/>
    <cellStyle name="Обычный 2 2 8 8 5 2" xfId="32000"/>
    <cellStyle name="Обычный 2 2 8 8 6" xfId="32001"/>
    <cellStyle name="Обычный 2 2 8 9" xfId="32002"/>
    <cellStyle name="Обычный 2 2 8 9 2" xfId="32003"/>
    <cellStyle name="Обычный 2 2 8 9 2 2" xfId="32004"/>
    <cellStyle name="Обычный 2 2 8 9 2 2 2" xfId="32005"/>
    <cellStyle name="Обычный 2 2 8 9 2 2 2 2" xfId="32006"/>
    <cellStyle name="Обычный 2 2 8 9 2 2 2 2 2" xfId="32007"/>
    <cellStyle name="Обычный 2 2 8 9 2 2 2 3" xfId="32008"/>
    <cellStyle name="Обычный 2 2 8 9 2 2 3" xfId="32009"/>
    <cellStyle name="Обычный 2 2 8 9 2 2 3 2" xfId="32010"/>
    <cellStyle name="Обычный 2 2 8 9 2 2 4" xfId="32011"/>
    <cellStyle name="Обычный 2 2 8 9 2 3" xfId="32012"/>
    <cellStyle name="Обычный 2 2 8 9 2 3 2" xfId="32013"/>
    <cellStyle name="Обычный 2 2 8 9 2 3 2 2" xfId="32014"/>
    <cellStyle name="Обычный 2 2 8 9 2 3 3" xfId="32015"/>
    <cellStyle name="Обычный 2 2 8 9 2 4" xfId="32016"/>
    <cellStyle name="Обычный 2 2 8 9 2 4 2" xfId="32017"/>
    <cellStyle name="Обычный 2 2 8 9 2 5" xfId="32018"/>
    <cellStyle name="Обычный 2 2 8 9 3" xfId="32019"/>
    <cellStyle name="Обычный 2 2 8 9 3 2" xfId="32020"/>
    <cellStyle name="Обычный 2 2 8 9 3 2 2" xfId="32021"/>
    <cellStyle name="Обычный 2 2 8 9 3 2 2 2" xfId="32022"/>
    <cellStyle name="Обычный 2 2 8 9 3 2 3" xfId="32023"/>
    <cellStyle name="Обычный 2 2 8 9 3 3" xfId="32024"/>
    <cellStyle name="Обычный 2 2 8 9 3 3 2" xfId="32025"/>
    <cellStyle name="Обычный 2 2 8 9 3 4" xfId="32026"/>
    <cellStyle name="Обычный 2 2 8 9 4" xfId="32027"/>
    <cellStyle name="Обычный 2 2 8 9 4 2" xfId="32028"/>
    <cellStyle name="Обычный 2 2 8 9 4 2 2" xfId="32029"/>
    <cellStyle name="Обычный 2 2 8 9 4 3" xfId="32030"/>
    <cellStyle name="Обычный 2 2 8 9 5" xfId="32031"/>
    <cellStyle name="Обычный 2 2 8 9 5 2" xfId="32032"/>
    <cellStyle name="Обычный 2 2 8 9 6" xfId="32033"/>
    <cellStyle name="Обычный 2 2 80" xfId="32034"/>
    <cellStyle name="Обычный 2 2 81" xfId="32035"/>
    <cellStyle name="Обычный 2 2 82" xfId="32036"/>
    <cellStyle name="Обычный 2 2 83" xfId="32037"/>
    <cellStyle name="Обычный 2 2 84" xfId="32038"/>
    <cellStyle name="Обычный 2 2 85" xfId="32039"/>
    <cellStyle name="Обычный 2 2 86" xfId="32040"/>
    <cellStyle name="Обычный 2 2 87" xfId="32041"/>
    <cellStyle name="Обычный 2 2 88" xfId="32042"/>
    <cellStyle name="Обычный 2 2 89" xfId="32043"/>
    <cellStyle name="Обычный 2 2 9" xfId="32044"/>
    <cellStyle name="Обычный 2 2 9 10" xfId="32045"/>
    <cellStyle name="Обычный 2 2 9 10 2" xfId="32046"/>
    <cellStyle name="Обычный 2 2 9 10 2 2" xfId="32047"/>
    <cellStyle name="Обычный 2 2 9 10 2 2 2" xfId="32048"/>
    <cellStyle name="Обычный 2 2 9 10 2 2 2 2" xfId="32049"/>
    <cellStyle name="Обычный 2 2 9 10 2 2 3" xfId="32050"/>
    <cellStyle name="Обычный 2 2 9 10 2 3" xfId="32051"/>
    <cellStyle name="Обычный 2 2 9 10 2 3 2" xfId="32052"/>
    <cellStyle name="Обычный 2 2 9 10 2 4" xfId="32053"/>
    <cellStyle name="Обычный 2 2 9 10 3" xfId="32054"/>
    <cellStyle name="Обычный 2 2 9 10 3 2" xfId="32055"/>
    <cellStyle name="Обычный 2 2 9 10 3 2 2" xfId="32056"/>
    <cellStyle name="Обычный 2 2 9 10 3 3" xfId="32057"/>
    <cellStyle name="Обычный 2 2 9 10 4" xfId="32058"/>
    <cellStyle name="Обычный 2 2 9 10 4 2" xfId="32059"/>
    <cellStyle name="Обычный 2 2 9 10 5" xfId="32060"/>
    <cellStyle name="Обычный 2 2 9 11" xfId="32061"/>
    <cellStyle name="Обычный 2 2 9 11 2" xfId="32062"/>
    <cellStyle name="Обычный 2 2 9 11 2 2" xfId="32063"/>
    <cellStyle name="Обычный 2 2 9 11 2 2 2" xfId="32064"/>
    <cellStyle name="Обычный 2 2 9 11 2 3" xfId="32065"/>
    <cellStyle name="Обычный 2 2 9 11 3" xfId="32066"/>
    <cellStyle name="Обычный 2 2 9 11 3 2" xfId="32067"/>
    <cellStyle name="Обычный 2 2 9 11 4" xfId="32068"/>
    <cellStyle name="Обычный 2 2 9 12" xfId="32069"/>
    <cellStyle name="Обычный 2 2 9 12 2" xfId="32070"/>
    <cellStyle name="Обычный 2 2 9 12 2 2" xfId="32071"/>
    <cellStyle name="Обычный 2 2 9 12 3" xfId="32072"/>
    <cellStyle name="Обычный 2 2 9 13" xfId="32073"/>
    <cellStyle name="Обычный 2 2 9 14" xfId="32074"/>
    <cellStyle name="Обычный 2 2 9 14 2" xfId="32075"/>
    <cellStyle name="Обычный 2 2 9 15" xfId="32076"/>
    <cellStyle name="Обычный 2 2 9 2" xfId="32077"/>
    <cellStyle name="Обычный 2 2 9 2 10" xfId="32078"/>
    <cellStyle name="Обычный 2 2 9 2 10 2" xfId="32079"/>
    <cellStyle name="Обычный 2 2 9 2 10 2 2" xfId="32080"/>
    <cellStyle name="Обычный 2 2 9 2 10 2 2 2" xfId="32081"/>
    <cellStyle name="Обычный 2 2 9 2 10 2 3" xfId="32082"/>
    <cellStyle name="Обычный 2 2 9 2 10 3" xfId="32083"/>
    <cellStyle name="Обычный 2 2 9 2 10 3 2" xfId="32084"/>
    <cellStyle name="Обычный 2 2 9 2 10 4" xfId="32085"/>
    <cellStyle name="Обычный 2 2 9 2 11" xfId="32086"/>
    <cellStyle name="Обычный 2 2 9 2 11 2" xfId="32087"/>
    <cellStyle name="Обычный 2 2 9 2 11 2 2" xfId="32088"/>
    <cellStyle name="Обычный 2 2 9 2 11 3" xfId="32089"/>
    <cellStyle name="Обычный 2 2 9 2 12" xfId="32090"/>
    <cellStyle name="Обычный 2 2 9 2 12 2" xfId="32091"/>
    <cellStyle name="Обычный 2 2 9 2 13" xfId="32092"/>
    <cellStyle name="Обычный 2 2 9 2 2" xfId="32093"/>
    <cellStyle name="Обычный 2 2 9 2 2 10" xfId="32094"/>
    <cellStyle name="Обычный 2 2 9 2 2 10 2" xfId="32095"/>
    <cellStyle name="Обычный 2 2 9 2 2 11" xfId="32096"/>
    <cellStyle name="Обычный 2 2 9 2 2 2" xfId="32097"/>
    <cellStyle name="Обычный 2 2 9 2 2 2 10" xfId="32098"/>
    <cellStyle name="Обычный 2 2 9 2 2 2 2" xfId="32099"/>
    <cellStyle name="Обычный 2 2 9 2 2 2 2 2" xfId="32100"/>
    <cellStyle name="Обычный 2 2 9 2 2 2 2 2 2" xfId="32101"/>
    <cellStyle name="Обычный 2 2 9 2 2 2 2 2 2 2" xfId="32102"/>
    <cellStyle name="Обычный 2 2 9 2 2 2 2 2 2 2 2" xfId="32103"/>
    <cellStyle name="Обычный 2 2 9 2 2 2 2 2 2 2 2 2" xfId="32104"/>
    <cellStyle name="Обычный 2 2 9 2 2 2 2 2 2 2 3" xfId="32105"/>
    <cellStyle name="Обычный 2 2 9 2 2 2 2 2 2 3" xfId="32106"/>
    <cellStyle name="Обычный 2 2 9 2 2 2 2 2 2 3 2" xfId="32107"/>
    <cellStyle name="Обычный 2 2 9 2 2 2 2 2 2 4" xfId="32108"/>
    <cellStyle name="Обычный 2 2 9 2 2 2 2 2 3" xfId="32109"/>
    <cellStyle name="Обычный 2 2 9 2 2 2 2 2 3 2" xfId="32110"/>
    <cellStyle name="Обычный 2 2 9 2 2 2 2 2 3 2 2" xfId="32111"/>
    <cellStyle name="Обычный 2 2 9 2 2 2 2 2 3 3" xfId="32112"/>
    <cellStyle name="Обычный 2 2 9 2 2 2 2 2 4" xfId="32113"/>
    <cellStyle name="Обычный 2 2 9 2 2 2 2 2 4 2" xfId="32114"/>
    <cellStyle name="Обычный 2 2 9 2 2 2 2 2 5" xfId="32115"/>
    <cellStyle name="Обычный 2 2 9 2 2 2 2 3" xfId="32116"/>
    <cellStyle name="Обычный 2 2 9 2 2 2 2 3 2" xfId="32117"/>
    <cellStyle name="Обычный 2 2 9 2 2 2 2 3 2 2" xfId="32118"/>
    <cellStyle name="Обычный 2 2 9 2 2 2 2 3 2 2 2" xfId="32119"/>
    <cellStyle name="Обычный 2 2 9 2 2 2 2 3 2 3" xfId="32120"/>
    <cellStyle name="Обычный 2 2 9 2 2 2 2 3 3" xfId="32121"/>
    <cellStyle name="Обычный 2 2 9 2 2 2 2 3 3 2" xfId="32122"/>
    <cellStyle name="Обычный 2 2 9 2 2 2 2 3 4" xfId="32123"/>
    <cellStyle name="Обычный 2 2 9 2 2 2 2 4" xfId="32124"/>
    <cellStyle name="Обычный 2 2 9 2 2 2 2 4 2" xfId="32125"/>
    <cellStyle name="Обычный 2 2 9 2 2 2 2 4 2 2" xfId="32126"/>
    <cellStyle name="Обычный 2 2 9 2 2 2 2 4 3" xfId="32127"/>
    <cellStyle name="Обычный 2 2 9 2 2 2 2 5" xfId="32128"/>
    <cellStyle name="Обычный 2 2 9 2 2 2 2 5 2" xfId="32129"/>
    <cellStyle name="Обычный 2 2 9 2 2 2 2 6" xfId="32130"/>
    <cellStyle name="Обычный 2 2 9 2 2 2 3" xfId="32131"/>
    <cellStyle name="Обычный 2 2 9 2 2 2 3 2" xfId="32132"/>
    <cellStyle name="Обычный 2 2 9 2 2 2 3 2 2" xfId="32133"/>
    <cellStyle name="Обычный 2 2 9 2 2 2 3 2 2 2" xfId="32134"/>
    <cellStyle name="Обычный 2 2 9 2 2 2 3 2 2 2 2" xfId="32135"/>
    <cellStyle name="Обычный 2 2 9 2 2 2 3 2 2 2 2 2" xfId="32136"/>
    <cellStyle name="Обычный 2 2 9 2 2 2 3 2 2 2 3" xfId="32137"/>
    <cellStyle name="Обычный 2 2 9 2 2 2 3 2 2 3" xfId="32138"/>
    <cellStyle name="Обычный 2 2 9 2 2 2 3 2 2 3 2" xfId="32139"/>
    <cellStyle name="Обычный 2 2 9 2 2 2 3 2 2 4" xfId="32140"/>
    <cellStyle name="Обычный 2 2 9 2 2 2 3 2 3" xfId="32141"/>
    <cellStyle name="Обычный 2 2 9 2 2 2 3 2 3 2" xfId="32142"/>
    <cellStyle name="Обычный 2 2 9 2 2 2 3 2 3 2 2" xfId="32143"/>
    <cellStyle name="Обычный 2 2 9 2 2 2 3 2 3 3" xfId="32144"/>
    <cellStyle name="Обычный 2 2 9 2 2 2 3 2 4" xfId="32145"/>
    <cellStyle name="Обычный 2 2 9 2 2 2 3 2 4 2" xfId="32146"/>
    <cellStyle name="Обычный 2 2 9 2 2 2 3 2 5" xfId="32147"/>
    <cellStyle name="Обычный 2 2 9 2 2 2 3 3" xfId="32148"/>
    <cellStyle name="Обычный 2 2 9 2 2 2 3 3 2" xfId="32149"/>
    <cellStyle name="Обычный 2 2 9 2 2 2 3 3 2 2" xfId="32150"/>
    <cellStyle name="Обычный 2 2 9 2 2 2 3 3 2 2 2" xfId="32151"/>
    <cellStyle name="Обычный 2 2 9 2 2 2 3 3 2 3" xfId="32152"/>
    <cellStyle name="Обычный 2 2 9 2 2 2 3 3 3" xfId="32153"/>
    <cellStyle name="Обычный 2 2 9 2 2 2 3 3 3 2" xfId="32154"/>
    <cellStyle name="Обычный 2 2 9 2 2 2 3 3 4" xfId="32155"/>
    <cellStyle name="Обычный 2 2 9 2 2 2 3 4" xfId="32156"/>
    <cellStyle name="Обычный 2 2 9 2 2 2 3 4 2" xfId="32157"/>
    <cellStyle name="Обычный 2 2 9 2 2 2 3 4 2 2" xfId="32158"/>
    <cellStyle name="Обычный 2 2 9 2 2 2 3 4 3" xfId="32159"/>
    <cellStyle name="Обычный 2 2 9 2 2 2 3 5" xfId="32160"/>
    <cellStyle name="Обычный 2 2 9 2 2 2 3 5 2" xfId="32161"/>
    <cellStyle name="Обычный 2 2 9 2 2 2 3 6" xfId="32162"/>
    <cellStyle name="Обычный 2 2 9 2 2 2 4" xfId="32163"/>
    <cellStyle name="Обычный 2 2 9 2 2 2 4 2" xfId="32164"/>
    <cellStyle name="Обычный 2 2 9 2 2 2 4 2 2" xfId="32165"/>
    <cellStyle name="Обычный 2 2 9 2 2 2 4 2 2 2" xfId="32166"/>
    <cellStyle name="Обычный 2 2 9 2 2 2 4 2 2 2 2" xfId="32167"/>
    <cellStyle name="Обычный 2 2 9 2 2 2 4 2 2 2 2 2" xfId="32168"/>
    <cellStyle name="Обычный 2 2 9 2 2 2 4 2 2 2 3" xfId="32169"/>
    <cellStyle name="Обычный 2 2 9 2 2 2 4 2 2 3" xfId="32170"/>
    <cellStyle name="Обычный 2 2 9 2 2 2 4 2 2 3 2" xfId="32171"/>
    <cellStyle name="Обычный 2 2 9 2 2 2 4 2 2 4" xfId="32172"/>
    <cellStyle name="Обычный 2 2 9 2 2 2 4 2 3" xfId="32173"/>
    <cellStyle name="Обычный 2 2 9 2 2 2 4 2 3 2" xfId="32174"/>
    <cellStyle name="Обычный 2 2 9 2 2 2 4 2 3 2 2" xfId="32175"/>
    <cellStyle name="Обычный 2 2 9 2 2 2 4 2 3 3" xfId="32176"/>
    <cellStyle name="Обычный 2 2 9 2 2 2 4 2 4" xfId="32177"/>
    <cellStyle name="Обычный 2 2 9 2 2 2 4 2 4 2" xfId="32178"/>
    <cellStyle name="Обычный 2 2 9 2 2 2 4 2 5" xfId="32179"/>
    <cellStyle name="Обычный 2 2 9 2 2 2 4 3" xfId="32180"/>
    <cellStyle name="Обычный 2 2 9 2 2 2 4 3 2" xfId="32181"/>
    <cellStyle name="Обычный 2 2 9 2 2 2 4 3 2 2" xfId="32182"/>
    <cellStyle name="Обычный 2 2 9 2 2 2 4 3 2 2 2" xfId="32183"/>
    <cellStyle name="Обычный 2 2 9 2 2 2 4 3 2 3" xfId="32184"/>
    <cellStyle name="Обычный 2 2 9 2 2 2 4 3 3" xfId="32185"/>
    <cellStyle name="Обычный 2 2 9 2 2 2 4 3 3 2" xfId="32186"/>
    <cellStyle name="Обычный 2 2 9 2 2 2 4 3 4" xfId="32187"/>
    <cellStyle name="Обычный 2 2 9 2 2 2 4 4" xfId="32188"/>
    <cellStyle name="Обычный 2 2 9 2 2 2 4 4 2" xfId="32189"/>
    <cellStyle name="Обычный 2 2 9 2 2 2 4 4 2 2" xfId="32190"/>
    <cellStyle name="Обычный 2 2 9 2 2 2 4 4 3" xfId="32191"/>
    <cellStyle name="Обычный 2 2 9 2 2 2 4 5" xfId="32192"/>
    <cellStyle name="Обычный 2 2 9 2 2 2 4 5 2" xfId="32193"/>
    <cellStyle name="Обычный 2 2 9 2 2 2 4 6" xfId="32194"/>
    <cellStyle name="Обычный 2 2 9 2 2 2 5" xfId="32195"/>
    <cellStyle name="Обычный 2 2 9 2 2 2 5 2" xfId="32196"/>
    <cellStyle name="Обычный 2 2 9 2 2 2 5 2 2" xfId="32197"/>
    <cellStyle name="Обычный 2 2 9 2 2 2 5 2 2 2" xfId="32198"/>
    <cellStyle name="Обычный 2 2 9 2 2 2 5 2 2 2 2" xfId="32199"/>
    <cellStyle name="Обычный 2 2 9 2 2 2 5 2 2 2 2 2" xfId="32200"/>
    <cellStyle name="Обычный 2 2 9 2 2 2 5 2 2 2 3" xfId="32201"/>
    <cellStyle name="Обычный 2 2 9 2 2 2 5 2 2 3" xfId="32202"/>
    <cellStyle name="Обычный 2 2 9 2 2 2 5 2 2 3 2" xfId="32203"/>
    <cellStyle name="Обычный 2 2 9 2 2 2 5 2 2 4" xfId="32204"/>
    <cellStyle name="Обычный 2 2 9 2 2 2 5 2 3" xfId="32205"/>
    <cellStyle name="Обычный 2 2 9 2 2 2 5 2 3 2" xfId="32206"/>
    <cellStyle name="Обычный 2 2 9 2 2 2 5 2 3 2 2" xfId="32207"/>
    <cellStyle name="Обычный 2 2 9 2 2 2 5 2 3 3" xfId="32208"/>
    <cellStyle name="Обычный 2 2 9 2 2 2 5 2 4" xfId="32209"/>
    <cellStyle name="Обычный 2 2 9 2 2 2 5 2 4 2" xfId="32210"/>
    <cellStyle name="Обычный 2 2 9 2 2 2 5 2 5" xfId="32211"/>
    <cellStyle name="Обычный 2 2 9 2 2 2 5 3" xfId="32212"/>
    <cellStyle name="Обычный 2 2 9 2 2 2 5 3 2" xfId="32213"/>
    <cellStyle name="Обычный 2 2 9 2 2 2 5 3 2 2" xfId="32214"/>
    <cellStyle name="Обычный 2 2 9 2 2 2 5 3 2 2 2" xfId="32215"/>
    <cellStyle name="Обычный 2 2 9 2 2 2 5 3 2 3" xfId="32216"/>
    <cellStyle name="Обычный 2 2 9 2 2 2 5 3 3" xfId="32217"/>
    <cellStyle name="Обычный 2 2 9 2 2 2 5 3 3 2" xfId="32218"/>
    <cellStyle name="Обычный 2 2 9 2 2 2 5 3 4" xfId="32219"/>
    <cellStyle name="Обычный 2 2 9 2 2 2 5 4" xfId="32220"/>
    <cellStyle name="Обычный 2 2 9 2 2 2 5 4 2" xfId="32221"/>
    <cellStyle name="Обычный 2 2 9 2 2 2 5 4 2 2" xfId="32222"/>
    <cellStyle name="Обычный 2 2 9 2 2 2 5 4 3" xfId="32223"/>
    <cellStyle name="Обычный 2 2 9 2 2 2 5 5" xfId="32224"/>
    <cellStyle name="Обычный 2 2 9 2 2 2 5 5 2" xfId="32225"/>
    <cellStyle name="Обычный 2 2 9 2 2 2 5 6" xfId="32226"/>
    <cellStyle name="Обычный 2 2 9 2 2 2 6" xfId="32227"/>
    <cellStyle name="Обычный 2 2 9 2 2 2 6 2" xfId="32228"/>
    <cellStyle name="Обычный 2 2 9 2 2 2 6 2 2" xfId="32229"/>
    <cellStyle name="Обычный 2 2 9 2 2 2 6 2 2 2" xfId="32230"/>
    <cellStyle name="Обычный 2 2 9 2 2 2 6 2 2 2 2" xfId="32231"/>
    <cellStyle name="Обычный 2 2 9 2 2 2 6 2 2 3" xfId="32232"/>
    <cellStyle name="Обычный 2 2 9 2 2 2 6 2 3" xfId="32233"/>
    <cellStyle name="Обычный 2 2 9 2 2 2 6 2 3 2" xfId="32234"/>
    <cellStyle name="Обычный 2 2 9 2 2 2 6 2 4" xfId="32235"/>
    <cellStyle name="Обычный 2 2 9 2 2 2 6 3" xfId="32236"/>
    <cellStyle name="Обычный 2 2 9 2 2 2 6 3 2" xfId="32237"/>
    <cellStyle name="Обычный 2 2 9 2 2 2 6 3 2 2" xfId="32238"/>
    <cellStyle name="Обычный 2 2 9 2 2 2 6 3 3" xfId="32239"/>
    <cellStyle name="Обычный 2 2 9 2 2 2 6 4" xfId="32240"/>
    <cellStyle name="Обычный 2 2 9 2 2 2 6 4 2" xfId="32241"/>
    <cellStyle name="Обычный 2 2 9 2 2 2 6 5" xfId="32242"/>
    <cellStyle name="Обычный 2 2 9 2 2 2 7" xfId="32243"/>
    <cellStyle name="Обычный 2 2 9 2 2 2 7 2" xfId="32244"/>
    <cellStyle name="Обычный 2 2 9 2 2 2 7 2 2" xfId="32245"/>
    <cellStyle name="Обычный 2 2 9 2 2 2 7 2 2 2" xfId="32246"/>
    <cellStyle name="Обычный 2 2 9 2 2 2 7 2 3" xfId="32247"/>
    <cellStyle name="Обычный 2 2 9 2 2 2 7 3" xfId="32248"/>
    <cellStyle name="Обычный 2 2 9 2 2 2 7 3 2" xfId="32249"/>
    <cellStyle name="Обычный 2 2 9 2 2 2 7 4" xfId="32250"/>
    <cellStyle name="Обычный 2 2 9 2 2 2 8" xfId="32251"/>
    <cellStyle name="Обычный 2 2 9 2 2 2 8 2" xfId="32252"/>
    <cellStyle name="Обычный 2 2 9 2 2 2 8 2 2" xfId="32253"/>
    <cellStyle name="Обычный 2 2 9 2 2 2 8 3" xfId="32254"/>
    <cellStyle name="Обычный 2 2 9 2 2 2 9" xfId="32255"/>
    <cellStyle name="Обычный 2 2 9 2 2 2 9 2" xfId="32256"/>
    <cellStyle name="Обычный 2 2 9 2 2 3" xfId="32257"/>
    <cellStyle name="Обычный 2 2 9 2 2 3 2" xfId="32258"/>
    <cellStyle name="Обычный 2 2 9 2 2 3 2 2" xfId="32259"/>
    <cellStyle name="Обычный 2 2 9 2 2 3 2 2 2" xfId="32260"/>
    <cellStyle name="Обычный 2 2 9 2 2 3 2 2 2 2" xfId="32261"/>
    <cellStyle name="Обычный 2 2 9 2 2 3 2 2 2 2 2" xfId="32262"/>
    <cellStyle name="Обычный 2 2 9 2 2 3 2 2 2 3" xfId="32263"/>
    <cellStyle name="Обычный 2 2 9 2 2 3 2 2 3" xfId="32264"/>
    <cellStyle name="Обычный 2 2 9 2 2 3 2 2 3 2" xfId="32265"/>
    <cellStyle name="Обычный 2 2 9 2 2 3 2 2 4" xfId="32266"/>
    <cellStyle name="Обычный 2 2 9 2 2 3 2 3" xfId="32267"/>
    <cellStyle name="Обычный 2 2 9 2 2 3 2 3 2" xfId="32268"/>
    <cellStyle name="Обычный 2 2 9 2 2 3 2 3 2 2" xfId="32269"/>
    <cellStyle name="Обычный 2 2 9 2 2 3 2 3 3" xfId="32270"/>
    <cellStyle name="Обычный 2 2 9 2 2 3 2 4" xfId="32271"/>
    <cellStyle name="Обычный 2 2 9 2 2 3 2 4 2" xfId="32272"/>
    <cellStyle name="Обычный 2 2 9 2 2 3 2 5" xfId="32273"/>
    <cellStyle name="Обычный 2 2 9 2 2 3 3" xfId="32274"/>
    <cellStyle name="Обычный 2 2 9 2 2 3 3 2" xfId="32275"/>
    <cellStyle name="Обычный 2 2 9 2 2 3 3 2 2" xfId="32276"/>
    <cellStyle name="Обычный 2 2 9 2 2 3 3 2 2 2" xfId="32277"/>
    <cellStyle name="Обычный 2 2 9 2 2 3 3 2 3" xfId="32278"/>
    <cellStyle name="Обычный 2 2 9 2 2 3 3 3" xfId="32279"/>
    <cellStyle name="Обычный 2 2 9 2 2 3 3 3 2" xfId="32280"/>
    <cellStyle name="Обычный 2 2 9 2 2 3 3 4" xfId="32281"/>
    <cellStyle name="Обычный 2 2 9 2 2 3 4" xfId="32282"/>
    <cellStyle name="Обычный 2 2 9 2 2 3 4 2" xfId="32283"/>
    <cellStyle name="Обычный 2 2 9 2 2 3 4 2 2" xfId="32284"/>
    <cellStyle name="Обычный 2 2 9 2 2 3 4 3" xfId="32285"/>
    <cellStyle name="Обычный 2 2 9 2 2 3 5" xfId="32286"/>
    <cellStyle name="Обычный 2 2 9 2 2 3 5 2" xfId="32287"/>
    <cellStyle name="Обычный 2 2 9 2 2 3 6" xfId="32288"/>
    <cellStyle name="Обычный 2 2 9 2 2 4" xfId="32289"/>
    <cellStyle name="Обычный 2 2 9 2 2 4 2" xfId="32290"/>
    <cellStyle name="Обычный 2 2 9 2 2 4 2 2" xfId="32291"/>
    <cellStyle name="Обычный 2 2 9 2 2 4 2 2 2" xfId="32292"/>
    <cellStyle name="Обычный 2 2 9 2 2 4 2 2 2 2" xfId="32293"/>
    <cellStyle name="Обычный 2 2 9 2 2 4 2 2 2 2 2" xfId="32294"/>
    <cellStyle name="Обычный 2 2 9 2 2 4 2 2 2 3" xfId="32295"/>
    <cellStyle name="Обычный 2 2 9 2 2 4 2 2 3" xfId="32296"/>
    <cellStyle name="Обычный 2 2 9 2 2 4 2 2 3 2" xfId="32297"/>
    <cellStyle name="Обычный 2 2 9 2 2 4 2 2 4" xfId="32298"/>
    <cellStyle name="Обычный 2 2 9 2 2 4 2 3" xfId="32299"/>
    <cellStyle name="Обычный 2 2 9 2 2 4 2 3 2" xfId="32300"/>
    <cellStyle name="Обычный 2 2 9 2 2 4 2 3 2 2" xfId="32301"/>
    <cellStyle name="Обычный 2 2 9 2 2 4 2 3 3" xfId="32302"/>
    <cellStyle name="Обычный 2 2 9 2 2 4 2 4" xfId="32303"/>
    <cellStyle name="Обычный 2 2 9 2 2 4 2 4 2" xfId="32304"/>
    <cellStyle name="Обычный 2 2 9 2 2 4 2 5" xfId="32305"/>
    <cellStyle name="Обычный 2 2 9 2 2 4 3" xfId="32306"/>
    <cellStyle name="Обычный 2 2 9 2 2 4 3 2" xfId="32307"/>
    <cellStyle name="Обычный 2 2 9 2 2 4 3 2 2" xfId="32308"/>
    <cellStyle name="Обычный 2 2 9 2 2 4 3 2 2 2" xfId="32309"/>
    <cellStyle name="Обычный 2 2 9 2 2 4 3 2 3" xfId="32310"/>
    <cellStyle name="Обычный 2 2 9 2 2 4 3 3" xfId="32311"/>
    <cellStyle name="Обычный 2 2 9 2 2 4 3 3 2" xfId="32312"/>
    <cellStyle name="Обычный 2 2 9 2 2 4 3 4" xfId="32313"/>
    <cellStyle name="Обычный 2 2 9 2 2 4 4" xfId="32314"/>
    <cellStyle name="Обычный 2 2 9 2 2 4 4 2" xfId="32315"/>
    <cellStyle name="Обычный 2 2 9 2 2 4 4 2 2" xfId="32316"/>
    <cellStyle name="Обычный 2 2 9 2 2 4 4 3" xfId="32317"/>
    <cellStyle name="Обычный 2 2 9 2 2 4 5" xfId="32318"/>
    <cellStyle name="Обычный 2 2 9 2 2 4 5 2" xfId="32319"/>
    <cellStyle name="Обычный 2 2 9 2 2 4 6" xfId="32320"/>
    <cellStyle name="Обычный 2 2 9 2 2 5" xfId="32321"/>
    <cellStyle name="Обычный 2 2 9 2 2 5 2" xfId="32322"/>
    <cellStyle name="Обычный 2 2 9 2 2 5 2 2" xfId="32323"/>
    <cellStyle name="Обычный 2 2 9 2 2 5 2 2 2" xfId="32324"/>
    <cellStyle name="Обычный 2 2 9 2 2 5 2 2 2 2" xfId="32325"/>
    <cellStyle name="Обычный 2 2 9 2 2 5 2 2 2 2 2" xfId="32326"/>
    <cellStyle name="Обычный 2 2 9 2 2 5 2 2 2 3" xfId="32327"/>
    <cellStyle name="Обычный 2 2 9 2 2 5 2 2 3" xfId="32328"/>
    <cellStyle name="Обычный 2 2 9 2 2 5 2 2 3 2" xfId="32329"/>
    <cellStyle name="Обычный 2 2 9 2 2 5 2 2 4" xfId="32330"/>
    <cellStyle name="Обычный 2 2 9 2 2 5 2 3" xfId="32331"/>
    <cellStyle name="Обычный 2 2 9 2 2 5 2 3 2" xfId="32332"/>
    <cellStyle name="Обычный 2 2 9 2 2 5 2 3 2 2" xfId="32333"/>
    <cellStyle name="Обычный 2 2 9 2 2 5 2 3 3" xfId="32334"/>
    <cellStyle name="Обычный 2 2 9 2 2 5 2 4" xfId="32335"/>
    <cellStyle name="Обычный 2 2 9 2 2 5 2 4 2" xfId="32336"/>
    <cellStyle name="Обычный 2 2 9 2 2 5 2 5" xfId="32337"/>
    <cellStyle name="Обычный 2 2 9 2 2 5 3" xfId="32338"/>
    <cellStyle name="Обычный 2 2 9 2 2 5 3 2" xfId="32339"/>
    <cellStyle name="Обычный 2 2 9 2 2 5 3 2 2" xfId="32340"/>
    <cellStyle name="Обычный 2 2 9 2 2 5 3 2 2 2" xfId="32341"/>
    <cellStyle name="Обычный 2 2 9 2 2 5 3 2 3" xfId="32342"/>
    <cellStyle name="Обычный 2 2 9 2 2 5 3 3" xfId="32343"/>
    <cellStyle name="Обычный 2 2 9 2 2 5 3 3 2" xfId="32344"/>
    <cellStyle name="Обычный 2 2 9 2 2 5 3 4" xfId="32345"/>
    <cellStyle name="Обычный 2 2 9 2 2 5 4" xfId="32346"/>
    <cellStyle name="Обычный 2 2 9 2 2 5 4 2" xfId="32347"/>
    <cellStyle name="Обычный 2 2 9 2 2 5 4 2 2" xfId="32348"/>
    <cellStyle name="Обычный 2 2 9 2 2 5 4 3" xfId="32349"/>
    <cellStyle name="Обычный 2 2 9 2 2 5 5" xfId="32350"/>
    <cellStyle name="Обычный 2 2 9 2 2 5 5 2" xfId="32351"/>
    <cellStyle name="Обычный 2 2 9 2 2 5 6" xfId="32352"/>
    <cellStyle name="Обычный 2 2 9 2 2 6" xfId="32353"/>
    <cellStyle name="Обычный 2 2 9 2 2 6 2" xfId="32354"/>
    <cellStyle name="Обычный 2 2 9 2 2 6 2 2" xfId="32355"/>
    <cellStyle name="Обычный 2 2 9 2 2 6 2 2 2" xfId="32356"/>
    <cellStyle name="Обычный 2 2 9 2 2 6 2 2 2 2" xfId="32357"/>
    <cellStyle name="Обычный 2 2 9 2 2 6 2 2 2 2 2" xfId="32358"/>
    <cellStyle name="Обычный 2 2 9 2 2 6 2 2 2 3" xfId="32359"/>
    <cellStyle name="Обычный 2 2 9 2 2 6 2 2 3" xfId="32360"/>
    <cellStyle name="Обычный 2 2 9 2 2 6 2 2 3 2" xfId="32361"/>
    <cellStyle name="Обычный 2 2 9 2 2 6 2 2 4" xfId="32362"/>
    <cellStyle name="Обычный 2 2 9 2 2 6 2 3" xfId="32363"/>
    <cellStyle name="Обычный 2 2 9 2 2 6 2 3 2" xfId="32364"/>
    <cellStyle name="Обычный 2 2 9 2 2 6 2 3 2 2" xfId="32365"/>
    <cellStyle name="Обычный 2 2 9 2 2 6 2 3 3" xfId="32366"/>
    <cellStyle name="Обычный 2 2 9 2 2 6 2 4" xfId="32367"/>
    <cellStyle name="Обычный 2 2 9 2 2 6 2 4 2" xfId="32368"/>
    <cellStyle name="Обычный 2 2 9 2 2 6 2 5" xfId="32369"/>
    <cellStyle name="Обычный 2 2 9 2 2 6 3" xfId="32370"/>
    <cellStyle name="Обычный 2 2 9 2 2 6 3 2" xfId="32371"/>
    <cellStyle name="Обычный 2 2 9 2 2 6 3 2 2" xfId="32372"/>
    <cellStyle name="Обычный 2 2 9 2 2 6 3 2 2 2" xfId="32373"/>
    <cellStyle name="Обычный 2 2 9 2 2 6 3 2 3" xfId="32374"/>
    <cellStyle name="Обычный 2 2 9 2 2 6 3 3" xfId="32375"/>
    <cellStyle name="Обычный 2 2 9 2 2 6 3 3 2" xfId="32376"/>
    <cellStyle name="Обычный 2 2 9 2 2 6 3 4" xfId="32377"/>
    <cellStyle name="Обычный 2 2 9 2 2 6 4" xfId="32378"/>
    <cellStyle name="Обычный 2 2 9 2 2 6 4 2" xfId="32379"/>
    <cellStyle name="Обычный 2 2 9 2 2 6 4 2 2" xfId="32380"/>
    <cellStyle name="Обычный 2 2 9 2 2 6 4 3" xfId="32381"/>
    <cellStyle name="Обычный 2 2 9 2 2 6 5" xfId="32382"/>
    <cellStyle name="Обычный 2 2 9 2 2 6 5 2" xfId="32383"/>
    <cellStyle name="Обычный 2 2 9 2 2 6 6" xfId="32384"/>
    <cellStyle name="Обычный 2 2 9 2 2 7" xfId="32385"/>
    <cellStyle name="Обычный 2 2 9 2 2 7 2" xfId="32386"/>
    <cellStyle name="Обычный 2 2 9 2 2 7 2 2" xfId="32387"/>
    <cellStyle name="Обычный 2 2 9 2 2 7 2 2 2" xfId="32388"/>
    <cellStyle name="Обычный 2 2 9 2 2 7 2 2 2 2" xfId="32389"/>
    <cellStyle name="Обычный 2 2 9 2 2 7 2 2 3" xfId="32390"/>
    <cellStyle name="Обычный 2 2 9 2 2 7 2 3" xfId="32391"/>
    <cellStyle name="Обычный 2 2 9 2 2 7 2 3 2" xfId="32392"/>
    <cellStyle name="Обычный 2 2 9 2 2 7 2 4" xfId="32393"/>
    <cellStyle name="Обычный 2 2 9 2 2 7 3" xfId="32394"/>
    <cellStyle name="Обычный 2 2 9 2 2 7 3 2" xfId="32395"/>
    <cellStyle name="Обычный 2 2 9 2 2 7 3 2 2" xfId="32396"/>
    <cellStyle name="Обычный 2 2 9 2 2 7 3 3" xfId="32397"/>
    <cellStyle name="Обычный 2 2 9 2 2 7 4" xfId="32398"/>
    <cellStyle name="Обычный 2 2 9 2 2 7 4 2" xfId="32399"/>
    <cellStyle name="Обычный 2 2 9 2 2 7 5" xfId="32400"/>
    <cellStyle name="Обычный 2 2 9 2 2 8" xfId="32401"/>
    <cellStyle name="Обычный 2 2 9 2 2 8 2" xfId="32402"/>
    <cellStyle name="Обычный 2 2 9 2 2 8 2 2" xfId="32403"/>
    <cellStyle name="Обычный 2 2 9 2 2 8 2 2 2" xfId="32404"/>
    <cellStyle name="Обычный 2 2 9 2 2 8 2 3" xfId="32405"/>
    <cellStyle name="Обычный 2 2 9 2 2 8 3" xfId="32406"/>
    <cellStyle name="Обычный 2 2 9 2 2 8 3 2" xfId="32407"/>
    <cellStyle name="Обычный 2 2 9 2 2 8 4" xfId="32408"/>
    <cellStyle name="Обычный 2 2 9 2 2 9" xfId="32409"/>
    <cellStyle name="Обычный 2 2 9 2 2 9 2" xfId="32410"/>
    <cellStyle name="Обычный 2 2 9 2 2 9 2 2" xfId="32411"/>
    <cellStyle name="Обычный 2 2 9 2 2 9 3" xfId="32412"/>
    <cellStyle name="Обычный 2 2 9 2 3" xfId="32413"/>
    <cellStyle name="Обычный 2 2 9 2 3 10" xfId="32414"/>
    <cellStyle name="Обычный 2 2 9 2 3 2" xfId="32415"/>
    <cellStyle name="Обычный 2 2 9 2 3 2 2" xfId="32416"/>
    <cellStyle name="Обычный 2 2 9 2 3 2 2 2" xfId="32417"/>
    <cellStyle name="Обычный 2 2 9 2 3 2 2 2 2" xfId="32418"/>
    <cellStyle name="Обычный 2 2 9 2 3 2 2 2 2 2" xfId="32419"/>
    <cellStyle name="Обычный 2 2 9 2 3 2 2 2 2 2 2" xfId="32420"/>
    <cellStyle name="Обычный 2 2 9 2 3 2 2 2 2 3" xfId="32421"/>
    <cellStyle name="Обычный 2 2 9 2 3 2 2 2 3" xfId="32422"/>
    <cellStyle name="Обычный 2 2 9 2 3 2 2 2 3 2" xfId="32423"/>
    <cellStyle name="Обычный 2 2 9 2 3 2 2 2 4" xfId="32424"/>
    <cellStyle name="Обычный 2 2 9 2 3 2 2 3" xfId="32425"/>
    <cellStyle name="Обычный 2 2 9 2 3 2 2 3 2" xfId="32426"/>
    <cellStyle name="Обычный 2 2 9 2 3 2 2 3 2 2" xfId="32427"/>
    <cellStyle name="Обычный 2 2 9 2 3 2 2 3 3" xfId="32428"/>
    <cellStyle name="Обычный 2 2 9 2 3 2 2 4" xfId="32429"/>
    <cellStyle name="Обычный 2 2 9 2 3 2 2 4 2" xfId="32430"/>
    <cellStyle name="Обычный 2 2 9 2 3 2 2 5" xfId="32431"/>
    <cellStyle name="Обычный 2 2 9 2 3 2 3" xfId="32432"/>
    <cellStyle name="Обычный 2 2 9 2 3 2 3 2" xfId="32433"/>
    <cellStyle name="Обычный 2 2 9 2 3 2 3 2 2" xfId="32434"/>
    <cellStyle name="Обычный 2 2 9 2 3 2 3 2 2 2" xfId="32435"/>
    <cellStyle name="Обычный 2 2 9 2 3 2 3 2 3" xfId="32436"/>
    <cellStyle name="Обычный 2 2 9 2 3 2 3 3" xfId="32437"/>
    <cellStyle name="Обычный 2 2 9 2 3 2 3 3 2" xfId="32438"/>
    <cellStyle name="Обычный 2 2 9 2 3 2 3 4" xfId="32439"/>
    <cellStyle name="Обычный 2 2 9 2 3 2 4" xfId="32440"/>
    <cellStyle name="Обычный 2 2 9 2 3 2 4 2" xfId="32441"/>
    <cellStyle name="Обычный 2 2 9 2 3 2 4 2 2" xfId="32442"/>
    <cellStyle name="Обычный 2 2 9 2 3 2 4 3" xfId="32443"/>
    <cellStyle name="Обычный 2 2 9 2 3 2 5" xfId="32444"/>
    <cellStyle name="Обычный 2 2 9 2 3 2 5 2" xfId="32445"/>
    <cellStyle name="Обычный 2 2 9 2 3 2 6" xfId="32446"/>
    <cellStyle name="Обычный 2 2 9 2 3 3" xfId="32447"/>
    <cellStyle name="Обычный 2 2 9 2 3 3 2" xfId="32448"/>
    <cellStyle name="Обычный 2 2 9 2 3 3 2 2" xfId="32449"/>
    <cellStyle name="Обычный 2 2 9 2 3 3 2 2 2" xfId="32450"/>
    <cellStyle name="Обычный 2 2 9 2 3 3 2 2 2 2" xfId="32451"/>
    <cellStyle name="Обычный 2 2 9 2 3 3 2 2 2 2 2" xfId="32452"/>
    <cellStyle name="Обычный 2 2 9 2 3 3 2 2 2 3" xfId="32453"/>
    <cellStyle name="Обычный 2 2 9 2 3 3 2 2 3" xfId="32454"/>
    <cellStyle name="Обычный 2 2 9 2 3 3 2 2 3 2" xfId="32455"/>
    <cellStyle name="Обычный 2 2 9 2 3 3 2 2 4" xfId="32456"/>
    <cellStyle name="Обычный 2 2 9 2 3 3 2 3" xfId="32457"/>
    <cellStyle name="Обычный 2 2 9 2 3 3 2 3 2" xfId="32458"/>
    <cellStyle name="Обычный 2 2 9 2 3 3 2 3 2 2" xfId="32459"/>
    <cellStyle name="Обычный 2 2 9 2 3 3 2 3 3" xfId="32460"/>
    <cellStyle name="Обычный 2 2 9 2 3 3 2 4" xfId="32461"/>
    <cellStyle name="Обычный 2 2 9 2 3 3 2 4 2" xfId="32462"/>
    <cellStyle name="Обычный 2 2 9 2 3 3 2 5" xfId="32463"/>
    <cellStyle name="Обычный 2 2 9 2 3 3 3" xfId="32464"/>
    <cellStyle name="Обычный 2 2 9 2 3 3 3 2" xfId="32465"/>
    <cellStyle name="Обычный 2 2 9 2 3 3 3 2 2" xfId="32466"/>
    <cellStyle name="Обычный 2 2 9 2 3 3 3 2 2 2" xfId="32467"/>
    <cellStyle name="Обычный 2 2 9 2 3 3 3 2 3" xfId="32468"/>
    <cellStyle name="Обычный 2 2 9 2 3 3 3 3" xfId="32469"/>
    <cellStyle name="Обычный 2 2 9 2 3 3 3 3 2" xfId="32470"/>
    <cellStyle name="Обычный 2 2 9 2 3 3 3 4" xfId="32471"/>
    <cellStyle name="Обычный 2 2 9 2 3 3 4" xfId="32472"/>
    <cellStyle name="Обычный 2 2 9 2 3 3 4 2" xfId="32473"/>
    <cellStyle name="Обычный 2 2 9 2 3 3 4 2 2" xfId="32474"/>
    <cellStyle name="Обычный 2 2 9 2 3 3 4 3" xfId="32475"/>
    <cellStyle name="Обычный 2 2 9 2 3 3 5" xfId="32476"/>
    <cellStyle name="Обычный 2 2 9 2 3 3 5 2" xfId="32477"/>
    <cellStyle name="Обычный 2 2 9 2 3 3 6" xfId="32478"/>
    <cellStyle name="Обычный 2 2 9 2 3 4" xfId="32479"/>
    <cellStyle name="Обычный 2 2 9 2 3 4 2" xfId="32480"/>
    <cellStyle name="Обычный 2 2 9 2 3 4 2 2" xfId="32481"/>
    <cellStyle name="Обычный 2 2 9 2 3 4 2 2 2" xfId="32482"/>
    <cellStyle name="Обычный 2 2 9 2 3 4 2 2 2 2" xfId="32483"/>
    <cellStyle name="Обычный 2 2 9 2 3 4 2 2 2 2 2" xfId="32484"/>
    <cellStyle name="Обычный 2 2 9 2 3 4 2 2 2 3" xfId="32485"/>
    <cellStyle name="Обычный 2 2 9 2 3 4 2 2 3" xfId="32486"/>
    <cellStyle name="Обычный 2 2 9 2 3 4 2 2 3 2" xfId="32487"/>
    <cellStyle name="Обычный 2 2 9 2 3 4 2 2 4" xfId="32488"/>
    <cellStyle name="Обычный 2 2 9 2 3 4 2 3" xfId="32489"/>
    <cellStyle name="Обычный 2 2 9 2 3 4 2 3 2" xfId="32490"/>
    <cellStyle name="Обычный 2 2 9 2 3 4 2 3 2 2" xfId="32491"/>
    <cellStyle name="Обычный 2 2 9 2 3 4 2 3 3" xfId="32492"/>
    <cellStyle name="Обычный 2 2 9 2 3 4 2 4" xfId="32493"/>
    <cellStyle name="Обычный 2 2 9 2 3 4 2 4 2" xfId="32494"/>
    <cellStyle name="Обычный 2 2 9 2 3 4 2 5" xfId="32495"/>
    <cellStyle name="Обычный 2 2 9 2 3 4 3" xfId="32496"/>
    <cellStyle name="Обычный 2 2 9 2 3 4 3 2" xfId="32497"/>
    <cellStyle name="Обычный 2 2 9 2 3 4 3 2 2" xfId="32498"/>
    <cellStyle name="Обычный 2 2 9 2 3 4 3 2 2 2" xfId="32499"/>
    <cellStyle name="Обычный 2 2 9 2 3 4 3 2 3" xfId="32500"/>
    <cellStyle name="Обычный 2 2 9 2 3 4 3 3" xfId="32501"/>
    <cellStyle name="Обычный 2 2 9 2 3 4 3 3 2" xfId="32502"/>
    <cellStyle name="Обычный 2 2 9 2 3 4 3 4" xfId="32503"/>
    <cellStyle name="Обычный 2 2 9 2 3 4 4" xfId="32504"/>
    <cellStyle name="Обычный 2 2 9 2 3 4 4 2" xfId="32505"/>
    <cellStyle name="Обычный 2 2 9 2 3 4 4 2 2" xfId="32506"/>
    <cellStyle name="Обычный 2 2 9 2 3 4 4 3" xfId="32507"/>
    <cellStyle name="Обычный 2 2 9 2 3 4 5" xfId="32508"/>
    <cellStyle name="Обычный 2 2 9 2 3 4 5 2" xfId="32509"/>
    <cellStyle name="Обычный 2 2 9 2 3 4 6" xfId="32510"/>
    <cellStyle name="Обычный 2 2 9 2 3 5" xfId="32511"/>
    <cellStyle name="Обычный 2 2 9 2 3 5 2" xfId="32512"/>
    <cellStyle name="Обычный 2 2 9 2 3 5 2 2" xfId="32513"/>
    <cellStyle name="Обычный 2 2 9 2 3 5 2 2 2" xfId="32514"/>
    <cellStyle name="Обычный 2 2 9 2 3 5 2 2 2 2" xfId="32515"/>
    <cellStyle name="Обычный 2 2 9 2 3 5 2 2 2 2 2" xfId="32516"/>
    <cellStyle name="Обычный 2 2 9 2 3 5 2 2 2 3" xfId="32517"/>
    <cellStyle name="Обычный 2 2 9 2 3 5 2 2 3" xfId="32518"/>
    <cellStyle name="Обычный 2 2 9 2 3 5 2 2 3 2" xfId="32519"/>
    <cellStyle name="Обычный 2 2 9 2 3 5 2 2 4" xfId="32520"/>
    <cellStyle name="Обычный 2 2 9 2 3 5 2 3" xfId="32521"/>
    <cellStyle name="Обычный 2 2 9 2 3 5 2 3 2" xfId="32522"/>
    <cellStyle name="Обычный 2 2 9 2 3 5 2 3 2 2" xfId="32523"/>
    <cellStyle name="Обычный 2 2 9 2 3 5 2 3 3" xfId="32524"/>
    <cellStyle name="Обычный 2 2 9 2 3 5 2 4" xfId="32525"/>
    <cellStyle name="Обычный 2 2 9 2 3 5 2 4 2" xfId="32526"/>
    <cellStyle name="Обычный 2 2 9 2 3 5 2 5" xfId="32527"/>
    <cellStyle name="Обычный 2 2 9 2 3 5 3" xfId="32528"/>
    <cellStyle name="Обычный 2 2 9 2 3 5 3 2" xfId="32529"/>
    <cellStyle name="Обычный 2 2 9 2 3 5 3 2 2" xfId="32530"/>
    <cellStyle name="Обычный 2 2 9 2 3 5 3 2 2 2" xfId="32531"/>
    <cellStyle name="Обычный 2 2 9 2 3 5 3 2 3" xfId="32532"/>
    <cellStyle name="Обычный 2 2 9 2 3 5 3 3" xfId="32533"/>
    <cellStyle name="Обычный 2 2 9 2 3 5 3 3 2" xfId="32534"/>
    <cellStyle name="Обычный 2 2 9 2 3 5 3 4" xfId="32535"/>
    <cellStyle name="Обычный 2 2 9 2 3 5 4" xfId="32536"/>
    <cellStyle name="Обычный 2 2 9 2 3 5 4 2" xfId="32537"/>
    <cellStyle name="Обычный 2 2 9 2 3 5 4 2 2" xfId="32538"/>
    <cellStyle name="Обычный 2 2 9 2 3 5 4 3" xfId="32539"/>
    <cellStyle name="Обычный 2 2 9 2 3 5 5" xfId="32540"/>
    <cellStyle name="Обычный 2 2 9 2 3 5 5 2" xfId="32541"/>
    <cellStyle name="Обычный 2 2 9 2 3 5 6" xfId="32542"/>
    <cellStyle name="Обычный 2 2 9 2 3 6" xfId="32543"/>
    <cellStyle name="Обычный 2 2 9 2 3 6 2" xfId="32544"/>
    <cellStyle name="Обычный 2 2 9 2 3 6 2 2" xfId="32545"/>
    <cellStyle name="Обычный 2 2 9 2 3 6 2 2 2" xfId="32546"/>
    <cellStyle name="Обычный 2 2 9 2 3 6 2 2 2 2" xfId="32547"/>
    <cellStyle name="Обычный 2 2 9 2 3 6 2 2 3" xfId="32548"/>
    <cellStyle name="Обычный 2 2 9 2 3 6 2 3" xfId="32549"/>
    <cellStyle name="Обычный 2 2 9 2 3 6 2 3 2" xfId="32550"/>
    <cellStyle name="Обычный 2 2 9 2 3 6 2 4" xfId="32551"/>
    <cellStyle name="Обычный 2 2 9 2 3 6 3" xfId="32552"/>
    <cellStyle name="Обычный 2 2 9 2 3 6 3 2" xfId="32553"/>
    <cellStyle name="Обычный 2 2 9 2 3 6 3 2 2" xfId="32554"/>
    <cellStyle name="Обычный 2 2 9 2 3 6 3 3" xfId="32555"/>
    <cellStyle name="Обычный 2 2 9 2 3 6 4" xfId="32556"/>
    <cellStyle name="Обычный 2 2 9 2 3 6 4 2" xfId="32557"/>
    <cellStyle name="Обычный 2 2 9 2 3 6 5" xfId="32558"/>
    <cellStyle name="Обычный 2 2 9 2 3 7" xfId="32559"/>
    <cellStyle name="Обычный 2 2 9 2 3 7 2" xfId="32560"/>
    <cellStyle name="Обычный 2 2 9 2 3 7 2 2" xfId="32561"/>
    <cellStyle name="Обычный 2 2 9 2 3 7 2 2 2" xfId="32562"/>
    <cellStyle name="Обычный 2 2 9 2 3 7 2 3" xfId="32563"/>
    <cellStyle name="Обычный 2 2 9 2 3 7 3" xfId="32564"/>
    <cellStyle name="Обычный 2 2 9 2 3 7 3 2" xfId="32565"/>
    <cellStyle name="Обычный 2 2 9 2 3 7 4" xfId="32566"/>
    <cellStyle name="Обычный 2 2 9 2 3 8" xfId="32567"/>
    <cellStyle name="Обычный 2 2 9 2 3 8 2" xfId="32568"/>
    <cellStyle name="Обычный 2 2 9 2 3 8 2 2" xfId="32569"/>
    <cellStyle name="Обычный 2 2 9 2 3 8 3" xfId="32570"/>
    <cellStyle name="Обычный 2 2 9 2 3 9" xfId="32571"/>
    <cellStyle name="Обычный 2 2 9 2 3 9 2" xfId="32572"/>
    <cellStyle name="Обычный 2 2 9 2 4" xfId="32573"/>
    <cellStyle name="Обычный 2 2 9 2 4 10" xfId="32574"/>
    <cellStyle name="Обычный 2 2 9 2 4 2" xfId="32575"/>
    <cellStyle name="Обычный 2 2 9 2 4 2 2" xfId="32576"/>
    <cellStyle name="Обычный 2 2 9 2 4 2 2 2" xfId="32577"/>
    <cellStyle name="Обычный 2 2 9 2 4 2 2 2 2" xfId="32578"/>
    <cellStyle name="Обычный 2 2 9 2 4 2 2 2 2 2" xfId="32579"/>
    <cellStyle name="Обычный 2 2 9 2 4 2 2 2 2 2 2" xfId="32580"/>
    <cellStyle name="Обычный 2 2 9 2 4 2 2 2 2 3" xfId="32581"/>
    <cellStyle name="Обычный 2 2 9 2 4 2 2 2 3" xfId="32582"/>
    <cellStyle name="Обычный 2 2 9 2 4 2 2 2 3 2" xfId="32583"/>
    <cellStyle name="Обычный 2 2 9 2 4 2 2 2 4" xfId="32584"/>
    <cellStyle name="Обычный 2 2 9 2 4 2 2 3" xfId="32585"/>
    <cellStyle name="Обычный 2 2 9 2 4 2 2 3 2" xfId="32586"/>
    <cellStyle name="Обычный 2 2 9 2 4 2 2 3 2 2" xfId="32587"/>
    <cellStyle name="Обычный 2 2 9 2 4 2 2 3 3" xfId="32588"/>
    <cellStyle name="Обычный 2 2 9 2 4 2 2 4" xfId="32589"/>
    <cellStyle name="Обычный 2 2 9 2 4 2 2 4 2" xfId="32590"/>
    <cellStyle name="Обычный 2 2 9 2 4 2 2 5" xfId="32591"/>
    <cellStyle name="Обычный 2 2 9 2 4 2 3" xfId="32592"/>
    <cellStyle name="Обычный 2 2 9 2 4 2 3 2" xfId="32593"/>
    <cellStyle name="Обычный 2 2 9 2 4 2 3 2 2" xfId="32594"/>
    <cellStyle name="Обычный 2 2 9 2 4 2 3 2 2 2" xfId="32595"/>
    <cellStyle name="Обычный 2 2 9 2 4 2 3 2 3" xfId="32596"/>
    <cellStyle name="Обычный 2 2 9 2 4 2 3 3" xfId="32597"/>
    <cellStyle name="Обычный 2 2 9 2 4 2 3 3 2" xfId="32598"/>
    <cellStyle name="Обычный 2 2 9 2 4 2 3 4" xfId="32599"/>
    <cellStyle name="Обычный 2 2 9 2 4 2 4" xfId="32600"/>
    <cellStyle name="Обычный 2 2 9 2 4 2 4 2" xfId="32601"/>
    <cellStyle name="Обычный 2 2 9 2 4 2 4 2 2" xfId="32602"/>
    <cellStyle name="Обычный 2 2 9 2 4 2 4 3" xfId="32603"/>
    <cellStyle name="Обычный 2 2 9 2 4 2 5" xfId="32604"/>
    <cellStyle name="Обычный 2 2 9 2 4 2 5 2" xfId="32605"/>
    <cellStyle name="Обычный 2 2 9 2 4 2 6" xfId="32606"/>
    <cellStyle name="Обычный 2 2 9 2 4 3" xfId="32607"/>
    <cellStyle name="Обычный 2 2 9 2 4 3 2" xfId="32608"/>
    <cellStyle name="Обычный 2 2 9 2 4 3 2 2" xfId="32609"/>
    <cellStyle name="Обычный 2 2 9 2 4 3 2 2 2" xfId="32610"/>
    <cellStyle name="Обычный 2 2 9 2 4 3 2 2 2 2" xfId="32611"/>
    <cellStyle name="Обычный 2 2 9 2 4 3 2 2 2 2 2" xfId="32612"/>
    <cellStyle name="Обычный 2 2 9 2 4 3 2 2 2 3" xfId="32613"/>
    <cellStyle name="Обычный 2 2 9 2 4 3 2 2 3" xfId="32614"/>
    <cellStyle name="Обычный 2 2 9 2 4 3 2 2 3 2" xfId="32615"/>
    <cellStyle name="Обычный 2 2 9 2 4 3 2 2 4" xfId="32616"/>
    <cellStyle name="Обычный 2 2 9 2 4 3 2 3" xfId="32617"/>
    <cellStyle name="Обычный 2 2 9 2 4 3 2 3 2" xfId="32618"/>
    <cellStyle name="Обычный 2 2 9 2 4 3 2 3 2 2" xfId="32619"/>
    <cellStyle name="Обычный 2 2 9 2 4 3 2 3 3" xfId="32620"/>
    <cellStyle name="Обычный 2 2 9 2 4 3 2 4" xfId="32621"/>
    <cellStyle name="Обычный 2 2 9 2 4 3 2 4 2" xfId="32622"/>
    <cellStyle name="Обычный 2 2 9 2 4 3 2 5" xfId="32623"/>
    <cellStyle name="Обычный 2 2 9 2 4 3 3" xfId="32624"/>
    <cellStyle name="Обычный 2 2 9 2 4 3 3 2" xfId="32625"/>
    <cellStyle name="Обычный 2 2 9 2 4 3 3 2 2" xfId="32626"/>
    <cellStyle name="Обычный 2 2 9 2 4 3 3 2 2 2" xfId="32627"/>
    <cellStyle name="Обычный 2 2 9 2 4 3 3 2 3" xfId="32628"/>
    <cellStyle name="Обычный 2 2 9 2 4 3 3 3" xfId="32629"/>
    <cellStyle name="Обычный 2 2 9 2 4 3 3 3 2" xfId="32630"/>
    <cellStyle name="Обычный 2 2 9 2 4 3 3 4" xfId="32631"/>
    <cellStyle name="Обычный 2 2 9 2 4 3 4" xfId="32632"/>
    <cellStyle name="Обычный 2 2 9 2 4 3 4 2" xfId="32633"/>
    <cellStyle name="Обычный 2 2 9 2 4 3 4 2 2" xfId="32634"/>
    <cellStyle name="Обычный 2 2 9 2 4 3 4 3" xfId="32635"/>
    <cellStyle name="Обычный 2 2 9 2 4 3 5" xfId="32636"/>
    <cellStyle name="Обычный 2 2 9 2 4 3 5 2" xfId="32637"/>
    <cellStyle name="Обычный 2 2 9 2 4 3 6" xfId="32638"/>
    <cellStyle name="Обычный 2 2 9 2 4 4" xfId="32639"/>
    <cellStyle name="Обычный 2 2 9 2 4 4 2" xfId="32640"/>
    <cellStyle name="Обычный 2 2 9 2 4 4 2 2" xfId="32641"/>
    <cellStyle name="Обычный 2 2 9 2 4 4 2 2 2" xfId="32642"/>
    <cellStyle name="Обычный 2 2 9 2 4 4 2 2 2 2" xfId="32643"/>
    <cellStyle name="Обычный 2 2 9 2 4 4 2 2 2 2 2" xfId="32644"/>
    <cellStyle name="Обычный 2 2 9 2 4 4 2 2 2 3" xfId="32645"/>
    <cellStyle name="Обычный 2 2 9 2 4 4 2 2 3" xfId="32646"/>
    <cellStyle name="Обычный 2 2 9 2 4 4 2 2 3 2" xfId="32647"/>
    <cellStyle name="Обычный 2 2 9 2 4 4 2 2 4" xfId="32648"/>
    <cellStyle name="Обычный 2 2 9 2 4 4 2 3" xfId="32649"/>
    <cellStyle name="Обычный 2 2 9 2 4 4 2 3 2" xfId="32650"/>
    <cellStyle name="Обычный 2 2 9 2 4 4 2 3 2 2" xfId="32651"/>
    <cellStyle name="Обычный 2 2 9 2 4 4 2 3 3" xfId="32652"/>
    <cellStyle name="Обычный 2 2 9 2 4 4 2 4" xfId="32653"/>
    <cellStyle name="Обычный 2 2 9 2 4 4 2 4 2" xfId="32654"/>
    <cellStyle name="Обычный 2 2 9 2 4 4 2 5" xfId="32655"/>
    <cellStyle name="Обычный 2 2 9 2 4 4 3" xfId="32656"/>
    <cellStyle name="Обычный 2 2 9 2 4 4 3 2" xfId="32657"/>
    <cellStyle name="Обычный 2 2 9 2 4 4 3 2 2" xfId="32658"/>
    <cellStyle name="Обычный 2 2 9 2 4 4 3 2 2 2" xfId="32659"/>
    <cellStyle name="Обычный 2 2 9 2 4 4 3 2 3" xfId="32660"/>
    <cellStyle name="Обычный 2 2 9 2 4 4 3 3" xfId="32661"/>
    <cellStyle name="Обычный 2 2 9 2 4 4 3 3 2" xfId="32662"/>
    <cellStyle name="Обычный 2 2 9 2 4 4 3 4" xfId="32663"/>
    <cellStyle name="Обычный 2 2 9 2 4 4 4" xfId="32664"/>
    <cellStyle name="Обычный 2 2 9 2 4 4 4 2" xfId="32665"/>
    <cellStyle name="Обычный 2 2 9 2 4 4 4 2 2" xfId="32666"/>
    <cellStyle name="Обычный 2 2 9 2 4 4 4 3" xfId="32667"/>
    <cellStyle name="Обычный 2 2 9 2 4 4 5" xfId="32668"/>
    <cellStyle name="Обычный 2 2 9 2 4 4 5 2" xfId="32669"/>
    <cellStyle name="Обычный 2 2 9 2 4 4 6" xfId="32670"/>
    <cellStyle name="Обычный 2 2 9 2 4 5" xfId="32671"/>
    <cellStyle name="Обычный 2 2 9 2 4 5 2" xfId="32672"/>
    <cellStyle name="Обычный 2 2 9 2 4 5 2 2" xfId="32673"/>
    <cellStyle name="Обычный 2 2 9 2 4 5 2 2 2" xfId="32674"/>
    <cellStyle name="Обычный 2 2 9 2 4 5 2 2 2 2" xfId="32675"/>
    <cellStyle name="Обычный 2 2 9 2 4 5 2 2 2 2 2" xfId="32676"/>
    <cellStyle name="Обычный 2 2 9 2 4 5 2 2 2 3" xfId="32677"/>
    <cellStyle name="Обычный 2 2 9 2 4 5 2 2 3" xfId="32678"/>
    <cellStyle name="Обычный 2 2 9 2 4 5 2 2 3 2" xfId="32679"/>
    <cellStyle name="Обычный 2 2 9 2 4 5 2 2 4" xfId="32680"/>
    <cellStyle name="Обычный 2 2 9 2 4 5 2 3" xfId="32681"/>
    <cellStyle name="Обычный 2 2 9 2 4 5 2 3 2" xfId="32682"/>
    <cellStyle name="Обычный 2 2 9 2 4 5 2 3 2 2" xfId="32683"/>
    <cellStyle name="Обычный 2 2 9 2 4 5 2 3 3" xfId="32684"/>
    <cellStyle name="Обычный 2 2 9 2 4 5 2 4" xfId="32685"/>
    <cellStyle name="Обычный 2 2 9 2 4 5 2 4 2" xfId="32686"/>
    <cellStyle name="Обычный 2 2 9 2 4 5 2 5" xfId="32687"/>
    <cellStyle name="Обычный 2 2 9 2 4 5 3" xfId="32688"/>
    <cellStyle name="Обычный 2 2 9 2 4 5 3 2" xfId="32689"/>
    <cellStyle name="Обычный 2 2 9 2 4 5 3 2 2" xfId="32690"/>
    <cellStyle name="Обычный 2 2 9 2 4 5 3 2 2 2" xfId="32691"/>
    <cellStyle name="Обычный 2 2 9 2 4 5 3 2 3" xfId="32692"/>
    <cellStyle name="Обычный 2 2 9 2 4 5 3 3" xfId="32693"/>
    <cellStyle name="Обычный 2 2 9 2 4 5 3 3 2" xfId="32694"/>
    <cellStyle name="Обычный 2 2 9 2 4 5 3 4" xfId="32695"/>
    <cellStyle name="Обычный 2 2 9 2 4 5 4" xfId="32696"/>
    <cellStyle name="Обычный 2 2 9 2 4 5 4 2" xfId="32697"/>
    <cellStyle name="Обычный 2 2 9 2 4 5 4 2 2" xfId="32698"/>
    <cellStyle name="Обычный 2 2 9 2 4 5 4 3" xfId="32699"/>
    <cellStyle name="Обычный 2 2 9 2 4 5 5" xfId="32700"/>
    <cellStyle name="Обычный 2 2 9 2 4 5 5 2" xfId="32701"/>
    <cellStyle name="Обычный 2 2 9 2 4 5 6" xfId="32702"/>
    <cellStyle name="Обычный 2 2 9 2 4 6" xfId="32703"/>
    <cellStyle name="Обычный 2 2 9 2 4 6 2" xfId="32704"/>
    <cellStyle name="Обычный 2 2 9 2 4 6 2 2" xfId="32705"/>
    <cellStyle name="Обычный 2 2 9 2 4 6 2 2 2" xfId="32706"/>
    <cellStyle name="Обычный 2 2 9 2 4 6 2 2 2 2" xfId="32707"/>
    <cellStyle name="Обычный 2 2 9 2 4 6 2 2 3" xfId="32708"/>
    <cellStyle name="Обычный 2 2 9 2 4 6 2 3" xfId="32709"/>
    <cellStyle name="Обычный 2 2 9 2 4 6 2 3 2" xfId="32710"/>
    <cellStyle name="Обычный 2 2 9 2 4 6 2 4" xfId="32711"/>
    <cellStyle name="Обычный 2 2 9 2 4 6 3" xfId="32712"/>
    <cellStyle name="Обычный 2 2 9 2 4 6 3 2" xfId="32713"/>
    <cellStyle name="Обычный 2 2 9 2 4 6 3 2 2" xfId="32714"/>
    <cellStyle name="Обычный 2 2 9 2 4 6 3 3" xfId="32715"/>
    <cellStyle name="Обычный 2 2 9 2 4 6 4" xfId="32716"/>
    <cellStyle name="Обычный 2 2 9 2 4 6 4 2" xfId="32717"/>
    <cellStyle name="Обычный 2 2 9 2 4 6 5" xfId="32718"/>
    <cellStyle name="Обычный 2 2 9 2 4 7" xfId="32719"/>
    <cellStyle name="Обычный 2 2 9 2 4 7 2" xfId="32720"/>
    <cellStyle name="Обычный 2 2 9 2 4 7 2 2" xfId="32721"/>
    <cellStyle name="Обычный 2 2 9 2 4 7 2 2 2" xfId="32722"/>
    <cellStyle name="Обычный 2 2 9 2 4 7 2 3" xfId="32723"/>
    <cellStyle name="Обычный 2 2 9 2 4 7 3" xfId="32724"/>
    <cellStyle name="Обычный 2 2 9 2 4 7 3 2" xfId="32725"/>
    <cellStyle name="Обычный 2 2 9 2 4 7 4" xfId="32726"/>
    <cellStyle name="Обычный 2 2 9 2 4 8" xfId="32727"/>
    <cellStyle name="Обычный 2 2 9 2 4 8 2" xfId="32728"/>
    <cellStyle name="Обычный 2 2 9 2 4 8 2 2" xfId="32729"/>
    <cellStyle name="Обычный 2 2 9 2 4 8 3" xfId="32730"/>
    <cellStyle name="Обычный 2 2 9 2 4 9" xfId="32731"/>
    <cellStyle name="Обычный 2 2 9 2 4 9 2" xfId="32732"/>
    <cellStyle name="Обычный 2 2 9 2 5" xfId="32733"/>
    <cellStyle name="Обычный 2 2 9 2 5 2" xfId="32734"/>
    <cellStyle name="Обычный 2 2 9 2 5 2 2" xfId="32735"/>
    <cellStyle name="Обычный 2 2 9 2 5 2 2 2" xfId="32736"/>
    <cellStyle name="Обычный 2 2 9 2 5 2 2 2 2" xfId="32737"/>
    <cellStyle name="Обычный 2 2 9 2 5 2 2 2 2 2" xfId="32738"/>
    <cellStyle name="Обычный 2 2 9 2 5 2 2 2 3" xfId="32739"/>
    <cellStyle name="Обычный 2 2 9 2 5 2 2 3" xfId="32740"/>
    <cellStyle name="Обычный 2 2 9 2 5 2 2 3 2" xfId="32741"/>
    <cellStyle name="Обычный 2 2 9 2 5 2 2 4" xfId="32742"/>
    <cellStyle name="Обычный 2 2 9 2 5 2 3" xfId="32743"/>
    <cellStyle name="Обычный 2 2 9 2 5 2 3 2" xfId="32744"/>
    <cellStyle name="Обычный 2 2 9 2 5 2 3 2 2" xfId="32745"/>
    <cellStyle name="Обычный 2 2 9 2 5 2 3 3" xfId="32746"/>
    <cellStyle name="Обычный 2 2 9 2 5 2 4" xfId="32747"/>
    <cellStyle name="Обычный 2 2 9 2 5 2 4 2" xfId="32748"/>
    <cellStyle name="Обычный 2 2 9 2 5 2 5" xfId="32749"/>
    <cellStyle name="Обычный 2 2 9 2 5 3" xfId="32750"/>
    <cellStyle name="Обычный 2 2 9 2 5 3 2" xfId="32751"/>
    <cellStyle name="Обычный 2 2 9 2 5 3 2 2" xfId="32752"/>
    <cellStyle name="Обычный 2 2 9 2 5 3 2 2 2" xfId="32753"/>
    <cellStyle name="Обычный 2 2 9 2 5 3 2 3" xfId="32754"/>
    <cellStyle name="Обычный 2 2 9 2 5 3 3" xfId="32755"/>
    <cellStyle name="Обычный 2 2 9 2 5 3 3 2" xfId="32756"/>
    <cellStyle name="Обычный 2 2 9 2 5 3 4" xfId="32757"/>
    <cellStyle name="Обычный 2 2 9 2 5 4" xfId="32758"/>
    <cellStyle name="Обычный 2 2 9 2 5 4 2" xfId="32759"/>
    <cellStyle name="Обычный 2 2 9 2 5 4 2 2" xfId="32760"/>
    <cellStyle name="Обычный 2 2 9 2 5 4 3" xfId="32761"/>
    <cellStyle name="Обычный 2 2 9 2 5 5" xfId="32762"/>
    <cellStyle name="Обычный 2 2 9 2 5 5 2" xfId="32763"/>
    <cellStyle name="Обычный 2 2 9 2 5 6" xfId="32764"/>
    <cellStyle name="Обычный 2 2 9 2 6" xfId="32765"/>
    <cellStyle name="Обычный 2 2 9 2 6 2" xfId="32766"/>
    <cellStyle name="Обычный 2 2 9 2 6 2 2" xfId="32767"/>
    <cellStyle name="Обычный 2 2 9 2 6 2 2 2" xfId="32768"/>
    <cellStyle name="Обычный 2 2 9 2 6 2 2 2 2" xfId="32769"/>
    <cellStyle name="Обычный 2 2 9 2 6 2 2 2 2 2" xfId="32770"/>
    <cellStyle name="Обычный 2 2 9 2 6 2 2 2 3" xfId="32771"/>
    <cellStyle name="Обычный 2 2 9 2 6 2 2 3" xfId="32772"/>
    <cellStyle name="Обычный 2 2 9 2 6 2 2 3 2" xfId="32773"/>
    <cellStyle name="Обычный 2 2 9 2 6 2 2 4" xfId="32774"/>
    <cellStyle name="Обычный 2 2 9 2 6 2 3" xfId="32775"/>
    <cellStyle name="Обычный 2 2 9 2 6 2 3 2" xfId="32776"/>
    <cellStyle name="Обычный 2 2 9 2 6 2 3 2 2" xfId="32777"/>
    <cellStyle name="Обычный 2 2 9 2 6 2 3 3" xfId="32778"/>
    <cellStyle name="Обычный 2 2 9 2 6 2 4" xfId="32779"/>
    <cellStyle name="Обычный 2 2 9 2 6 2 4 2" xfId="32780"/>
    <cellStyle name="Обычный 2 2 9 2 6 2 5" xfId="32781"/>
    <cellStyle name="Обычный 2 2 9 2 6 3" xfId="32782"/>
    <cellStyle name="Обычный 2 2 9 2 6 3 2" xfId="32783"/>
    <cellStyle name="Обычный 2 2 9 2 6 3 2 2" xfId="32784"/>
    <cellStyle name="Обычный 2 2 9 2 6 3 2 2 2" xfId="32785"/>
    <cellStyle name="Обычный 2 2 9 2 6 3 2 3" xfId="32786"/>
    <cellStyle name="Обычный 2 2 9 2 6 3 3" xfId="32787"/>
    <cellStyle name="Обычный 2 2 9 2 6 3 3 2" xfId="32788"/>
    <cellStyle name="Обычный 2 2 9 2 6 3 4" xfId="32789"/>
    <cellStyle name="Обычный 2 2 9 2 6 4" xfId="32790"/>
    <cellStyle name="Обычный 2 2 9 2 6 4 2" xfId="32791"/>
    <cellStyle name="Обычный 2 2 9 2 6 4 2 2" xfId="32792"/>
    <cellStyle name="Обычный 2 2 9 2 6 4 3" xfId="32793"/>
    <cellStyle name="Обычный 2 2 9 2 6 5" xfId="32794"/>
    <cellStyle name="Обычный 2 2 9 2 6 5 2" xfId="32795"/>
    <cellStyle name="Обычный 2 2 9 2 6 6" xfId="32796"/>
    <cellStyle name="Обычный 2 2 9 2 7" xfId="32797"/>
    <cellStyle name="Обычный 2 2 9 2 7 2" xfId="32798"/>
    <cellStyle name="Обычный 2 2 9 2 7 2 2" xfId="32799"/>
    <cellStyle name="Обычный 2 2 9 2 7 2 2 2" xfId="32800"/>
    <cellStyle name="Обычный 2 2 9 2 7 2 2 2 2" xfId="32801"/>
    <cellStyle name="Обычный 2 2 9 2 7 2 2 2 2 2" xfId="32802"/>
    <cellStyle name="Обычный 2 2 9 2 7 2 2 2 3" xfId="32803"/>
    <cellStyle name="Обычный 2 2 9 2 7 2 2 3" xfId="32804"/>
    <cellStyle name="Обычный 2 2 9 2 7 2 2 3 2" xfId="32805"/>
    <cellStyle name="Обычный 2 2 9 2 7 2 2 4" xfId="32806"/>
    <cellStyle name="Обычный 2 2 9 2 7 2 3" xfId="32807"/>
    <cellStyle name="Обычный 2 2 9 2 7 2 3 2" xfId="32808"/>
    <cellStyle name="Обычный 2 2 9 2 7 2 3 2 2" xfId="32809"/>
    <cellStyle name="Обычный 2 2 9 2 7 2 3 3" xfId="32810"/>
    <cellStyle name="Обычный 2 2 9 2 7 2 4" xfId="32811"/>
    <cellStyle name="Обычный 2 2 9 2 7 2 4 2" xfId="32812"/>
    <cellStyle name="Обычный 2 2 9 2 7 2 5" xfId="32813"/>
    <cellStyle name="Обычный 2 2 9 2 7 3" xfId="32814"/>
    <cellStyle name="Обычный 2 2 9 2 7 3 2" xfId="32815"/>
    <cellStyle name="Обычный 2 2 9 2 7 3 2 2" xfId="32816"/>
    <cellStyle name="Обычный 2 2 9 2 7 3 2 2 2" xfId="32817"/>
    <cellStyle name="Обычный 2 2 9 2 7 3 2 3" xfId="32818"/>
    <cellStyle name="Обычный 2 2 9 2 7 3 3" xfId="32819"/>
    <cellStyle name="Обычный 2 2 9 2 7 3 3 2" xfId="32820"/>
    <cellStyle name="Обычный 2 2 9 2 7 3 4" xfId="32821"/>
    <cellStyle name="Обычный 2 2 9 2 7 4" xfId="32822"/>
    <cellStyle name="Обычный 2 2 9 2 7 4 2" xfId="32823"/>
    <cellStyle name="Обычный 2 2 9 2 7 4 2 2" xfId="32824"/>
    <cellStyle name="Обычный 2 2 9 2 7 4 3" xfId="32825"/>
    <cellStyle name="Обычный 2 2 9 2 7 5" xfId="32826"/>
    <cellStyle name="Обычный 2 2 9 2 7 5 2" xfId="32827"/>
    <cellStyle name="Обычный 2 2 9 2 7 6" xfId="32828"/>
    <cellStyle name="Обычный 2 2 9 2 8" xfId="32829"/>
    <cellStyle name="Обычный 2 2 9 2 8 2" xfId="32830"/>
    <cellStyle name="Обычный 2 2 9 2 8 2 2" xfId="32831"/>
    <cellStyle name="Обычный 2 2 9 2 8 2 2 2" xfId="32832"/>
    <cellStyle name="Обычный 2 2 9 2 8 2 2 2 2" xfId="32833"/>
    <cellStyle name="Обычный 2 2 9 2 8 2 2 2 2 2" xfId="32834"/>
    <cellStyle name="Обычный 2 2 9 2 8 2 2 2 3" xfId="32835"/>
    <cellStyle name="Обычный 2 2 9 2 8 2 2 3" xfId="32836"/>
    <cellStyle name="Обычный 2 2 9 2 8 2 2 3 2" xfId="32837"/>
    <cellStyle name="Обычный 2 2 9 2 8 2 2 4" xfId="32838"/>
    <cellStyle name="Обычный 2 2 9 2 8 2 3" xfId="32839"/>
    <cellStyle name="Обычный 2 2 9 2 8 2 3 2" xfId="32840"/>
    <cellStyle name="Обычный 2 2 9 2 8 2 3 2 2" xfId="32841"/>
    <cellStyle name="Обычный 2 2 9 2 8 2 3 3" xfId="32842"/>
    <cellStyle name="Обычный 2 2 9 2 8 2 4" xfId="32843"/>
    <cellStyle name="Обычный 2 2 9 2 8 2 4 2" xfId="32844"/>
    <cellStyle name="Обычный 2 2 9 2 8 2 5" xfId="32845"/>
    <cellStyle name="Обычный 2 2 9 2 8 3" xfId="32846"/>
    <cellStyle name="Обычный 2 2 9 2 8 3 2" xfId="32847"/>
    <cellStyle name="Обычный 2 2 9 2 8 3 2 2" xfId="32848"/>
    <cellStyle name="Обычный 2 2 9 2 8 3 2 2 2" xfId="32849"/>
    <cellStyle name="Обычный 2 2 9 2 8 3 2 3" xfId="32850"/>
    <cellStyle name="Обычный 2 2 9 2 8 3 3" xfId="32851"/>
    <cellStyle name="Обычный 2 2 9 2 8 3 3 2" xfId="32852"/>
    <cellStyle name="Обычный 2 2 9 2 8 3 4" xfId="32853"/>
    <cellStyle name="Обычный 2 2 9 2 8 4" xfId="32854"/>
    <cellStyle name="Обычный 2 2 9 2 8 4 2" xfId="32855"/>
    <cellStyle name="Обычный 2 2 9 2 8 4 2 2" xfId="32856"/>
    <cellStyle name="Обычный 2 2 9 2 8 4 3" xfId="32857"/>
    <cellStyle name="Обычный 2 2 9 2 8 5" xfId="32858"/>
    <cellStyle name="Обычный 2 2 9 2 8 5 2" xfId="32859"/>
    <cellStyle name="Обычный 2 2 9 2 8 6" xfId="32860"/>
    <cellStyle name="Обычный 2 2 9 2 9" xfId="32861"/>
    <cellStyle name="Обычный 2 2 9 2 9 2" xfId="32862"/>
    <cellStyle name="Обычный 2 2 9 2 9 2 2" xfId="32863"/>
    <cellStyle name="Обычный 2 2 9 2 9 2 2 2" xfId="32864"/>
    <cellStyle name="Обычный 2 2 9 2 9 2 2 2 2" xfId="32865"/>
    <cellStyle name="Обычный 2 2 9 2 9 2 2 3" xfId="32866"/>
    <cellStyle name="Обычный 2 2 9 2 9 2 3" xfId="32867"/>
    <cellStyle name="Обычный 2 2 9 2 9 2 3 2" xfId="32868"/>
    <cellStyle name="Обычный 2 2 9 2 9 2 4" xfId="32869"/>
    <cellStyle name="Обычный 2 2 9 2 9 3" xfId="32870"/>
    <cellStyle name="Обычный 2 2 9 2 9 3 2" xfId="32871"/>
    <cellStyle name="Обычный 2 2 9 2 9 3 2 2" xfId="32872"/>
    <cellStyle name="Обычный 2 2 9 2 9 3 3" xfId="32873"/>
    <cellStyle name="Обычный 2 2 9 2 9 4" xfId="32874"/>
    <cellStyle name="Обычный 2 2 9 2 9 4 2" xfId="32875"/>
    <cellStyle name="Обычный 2 2 9 2 9 5" xfId="32876"/>
    <cellStyle name="Обычный 2 2 9 3" xfId="32877"/>
    <cellStyle name="Обычный 2 2 9 3 10" xfId="32878"/>
    <cellStyle name="Обычный 2 2 9 3 10 2" xfId="32879"/>
    <cellStyle name="Обычный 2 2 9 3 11" xfId="32880"/>
    <cellStyle name="Обычный 2 2 9 3 2" xfId="32881"/>
    <cellStyle name="Обычный 2 2 9 3 2 10" xfId="32882"/>
    <cellStyle name="Обычный 2 2 9 3 2 2" xfId="32883"/>
    <cellStyle name="Обычный 2 2 9 3 2 2 2" xfId="32884"/>
    <cellStyle name="Обычный 2 2 9 3 2 2 2 2" xfId="32885"/>
    <cellStyle name="Обычный 2 2 9 3 2 2 2 2 2" xfId="32886"/>
    <cellStyle name="Обычный 2 2 9 3 2 2 2 2 2 2" xfId="32887"/>
    <cellStyle name="Обычный 2 2 9 3 2 2 2 2 2 2 2" xfId="32888"/>
    <cellStyle name="Обычный 2 2 9 3 2 2 2 2 2 3" xfId="32889"/>
    <cellStyle name="Обычный 2 2 9 3 2 2 2 2 3" xfId="32890"/>
    <cellStyle name="Обычный 2 2 9 3 2 2 2 2 3 2" xfId="32891"/>
    <cellStyle name="Обычный 2 2 9 3 2 2 2 2 4" xfId="32892"/>
    <cellStyle name="Обычный 2 2 9 3 2 2 2 3" xfId="32893"/>
    <cellStyle name="Обычный 2 2 9 3 2 2 2 3 2" xfId="32894"/>
    <cellStyle name="Обычный 2 2 9 3 2 2 2 3 2 2" xfId="32895"/>
    <cellStyle name="Обычный 2 2 9 3 2 2 2 3 3" xfId="32896"/>
    <cellStyle name="Обычный 2 2 9 3 2 2 2 4" xfId="32897"/>
    <cellStyle name="Обычный 2 2 9 3 2 2 2 4 2" xfId="32898"/>
    <cellStyle name="Обычный 2 2 9 3 2 2 2 5" xfId="32899"/>
    <cellStyle name="Обычный 2 2 9 3 2 2 3" xfId="32900"/>
    <cellStyle name="Обычный 2 2 9 3 2 2 3 2" xfId="32901"/>
    <cellStyle name="Обычный 2 2 9 3 2 2 3 2 2" xfId="32902"/>
    <cellStyle name="Обычный 2 2 9 3 2 2 3 2 2 2" xfId="32903"/>
    <cellStyle name="Обычный 2 2 9 3 2 2 3 2 3" xfId="32904"/>
    <cellStyle name="Обычный 2 2 9 3 2 2 3 3" xfId="32905"/>
    <cellStyle name="Обычный 2 2 9 3 2 2 3 3 2" xfId="32906"/>
    <cellStyle name="Обычный 2 2 9 3 2 2 3 4" xfId="32907"/>
    <cellStyle name="Обычный 2 2 9 3 2 2 4" xfId="32908"/>
    <cellStyle name="Обычный 2 2 9 3 2 2 4 2" xfId="32909"/>
    <cellStyle name="Обычный 2 2 9 3 2 2 4 2 2" xfId="32910"/>
    <cellStyle name="Обычный 2 2 9 3 2 2 4 3" xfId="32911"/>
    <cellStyle name="Обычный 2 2 9 3 2 2 5" xfId="32912"/>
    <cellStyle name="Обычный 2 2 9 3 2 2 5 2" xfId="32913"/>
    <cellStyle name="Обычный 2 2 9 3 2 2 6" xfId="32914"/>
    <cellStyle name="Обычный 2 2 9 3 2 3" xfId="32915"/>
    <cellStyle name="Обычный 2 2 9 3 2 3 2" xfId="32916"/>
    <cellStyle name="Обычный 2 2 9 3 2 3 2 2" xfId="32917"/>
    <cellStyle name="Обычный 2 2 9 3 2 3 2 2 2" xfId="32918"/>
    <cellStyle name="Обычный 2 2 9 3 2 3 2 2 2 2" xfId="32919"/>
    <cellStyle name="Обычный 2 2 9 3 2 3 2 2 2 2 2" xfId="32920"/>
    <cellStyle name="Обычный 2 2 9 3 2 3 2 2 2 3" xfId="32921"/>
    <cellStyle name="Обычный 2 2 9 3 2 3 2 2 3" xfId="32922"/>
    <cellStyle name="Обычный 2 2 9 3 2 3 2 2 3 2" xfId="32923"/>
    <cellStyle name="Обычный 2 2 9 3 2 3 2 2 4" xfId="32924"/>
    <cellStyle name="Обычный 2 2 9 3 2 3 2 3" xfId="32925"/>
    <cellStyle name="Обычный 2 2 9 3 2 3 2 3 2" xfId="32926"/>
    <cellStyle name="Обычный 2 2 9 3 2 3 2 3 2 2" xfId="32927"/>
    <cellStyle name="Обычный 2 2 9 3 2 3 2 3 3" xfId="32928"/>
    <cellStyle name="Обычный 2 2 9 3 2 3 2 4" xfId="32929"/>
    <cellStyle name="Обычный 2 2 9 3 2 3 2 4 2" xfId="32930"/>
    <cellStyle name="Обычный 2 2 9 3 2 3 2 5" xfId="32931"/>
    <cellStyle name="Обычный 2 2 9 3 2 3 3" xfId="32932"/>
    <cellStyle name="Обычный 2 2 9 3 2 3 3 2" xfId="32933"/>
    <cellStyle name="Обычный 2 2 9 3 2 3 3 2 2" xfId="32934"/>
    <cellStyle name="Обычный 2 2 9 3 2 3 3 2 2 2" xfId="32935"/>
    <cellStyle name="Обычный 2 2 9 3 2 3 3 2 3" xfId="32936"/>
    <cellStyle name="Обычный 2 2 9 3 2 3 3 3" xfId="32937"/>
    <cellStyle name="Обычный 2 2 9 3 2 3 3 3 2" xfId="32938"/>
    <cellStyle name="Обычный 2 2 9 3 2 3 3 4" xfId="32939"/>
    <cellStyle name="Обычный 2 2 9 3 2 3 4" xfId="32940"/>
    <cellStyle name="Обычный 2 2 9 3 2 3 4 2" xfId="32941"/>
    <cellStyle name="Обычный 2 2 9 3 2 3 4 2 2" xfId="32942"/>
    <cellStyle name="Обычный 2 2 9 3 2 3 4 3" xfId="32943"/>
    <cellStyle name="Обычный 2 2 9 3 2 3 5" xfId="32944"/>
    <cellStyle name="Обычный 2 2 9 3 2 3 5 2" xfId="32945"/>
    <cellStyle name="Обычный 2 2 9 3 2 3 6" xfId="32946"/>
    <cellStyle name="Обычный 2 2 9 3 2 4" xfId="32947"/>
    <cellStyle name="Обычный 2 2 9 3 2 4 2" xfId="32948"/>
    <cellStyle name="Обычный 2 2 9 3 2 4 2 2" xfId="32949"/>
    <cellStyle name="Обычный 2 2 9 3 2 4 2 2 2" xfId="32950"/>
    <cellStyle name="Обычный 2 2 9 3 2 4 2 2 2 2" xfId="32951"/>
    <cellStyle name="Обычный 2 2 9 3 2 4 2 2 2 2 2" xfId="32952"/>
    <cellStyle name="Обычный 2 2 9 3 2 4 2 2 2 3" xfId="32953"/>
    <cellStyle name="Обычный 2 2 9 3 2 4 2 2 3" xfId="32954"/>
    <cellStyle name="Обычный 2 2 9 3 2 4 2 2 3 2" xfId="32955"/>
    <cellStyle name="Обычный 2 2 9 3 2 4 2 2 4" xfId="32956"/>
    <cellStyle name="Обычный 2 2 9 3 2 4 2 3" xfId="32957"/>
    <cellStyle name="Обычный 2 2 9 3 2 4 2 3 2" xfId="32958"/>
    <cellStyle name="Обычный 2 2 9 3 2 4 2 3 2 2" xfId="32959"/>
    <cellStyle name="Обычный 2 2 9 3 2 4 2 3 3" xfId="32960"/>
    <cellStyle name="Обычный 2 2 9 3 2 4 2 4" xfId="32961"/>
    <cellStyle name="Обычный 2 2 9 3 2 4 2 4 2" xfId="32962"/>
    <cellStyle name="Обычный 2 2 9 3 2 4 2 5" xfId="32963"/>
    <cellStyle name="Обычный 2 2 9 3 2 4 3" xfId="32964"/>
    <cellStyle name="Обычный 2 2 9 3 2 4 3 2" xfId="32965"/>
    <cellStyle name="Обычный 2 2 9 3 2 4 3 2 2" xfId="32966"/>
    <cellStyle name="Обычный 2 2 9 3 2 4 3 2 2 2" xfId="32967"/>
    <cellStyle name="Обычный 2 2 9 3 2 4 3 2 3" xfId="32968"/>
    <cellStyle name="Обычный 2 2 9 3 2 4 3 3" xfId="32969"/>
    <cellStyle name="Обычный 2 2 9 3 2 4 3 3 2" xfId="32970"/>
    <cellStyle name="Обычный 2 2 9 3 2 4 3 4" xfId="32971"/>
    <cellStyle name="Обычный 2 2 9 3 2 4 4" xfId="32972"/>
    <cellStyle name="Обычный 2 2 9 3 2 4 4 2" xfId="32973"/>
    <cellStyle name="Обычный 2 2 9 3 2 4 4 2 2" xfId="32974"/>
    <cellStyle name="Обычный 2 2 9 3 2 4 4 3" xfId="32975"/>
    <cellStyle name="Обычный 2 2 9 3 2 4 5" xfId="32976"/>
    <cellStyle name="Обычный 2 2 9 3 2 4 5 2" xfId="32977"/>
    <cellStyle name="Обычный 2 2 9 3 2 4 6" xfId="32978"/>
    <cellStyle name="Обычный 2 2 9 3 2 5" xfId="32979"/>
    <cellStyle name="Обычный 2 2 9 3 2 5 2" xfId="32980"/>
    <cellStyle name="Обычный 2 2 9 3 2 5 2 2" xfId="32981"/>
    <cellStyle name="Обычный 2 2 9 3 2 5 2 2 2" xfId="32982"/>
    <cellStyle name="Обычный 2 2 9 3 2 5 2 2 2 2" xfId="32983"/>
    <cellStyle name="Обычный 2 2 9 3 2 5 2 2 2 2 2" xfId="32984"/>
    <cellStyle name="Обычный 2 2 9 3 2 5 2 2 2 3" xfId="32985"/>
    <cellStyle name="Обычный 2 2 9 3 2 5 2 2 3" xfId="32986"/>
    <cellStyle name="Обычный 2 2 9 3 2 5 2 2 3 2" xfId="32987"/>
    <cellStyle name="Обычный 2 2 9 3 2 5 2 2 4" xfId="32988"/>
    <cellStyle name="Обычный 2 2 9 3 2 5 2 3" xfId="32989"/>
    <cellStyle name="Обычный 2 2 9 3 2 5 2 3 2" xfId="32990"/>
    <cellStyle name="Обычный 2 2 9 3 2 5 2 3 2 2" xfId="32991"/>
    <cellStyle name="Обычный 2 2 9 3 2 5 2 3 3" xfId="32992"/>
    <cellStyle name="Обычный 2 2 9 3 2 5 2 4" xfId="32993"/>
    <cellStyle name="Обычный 2 2 9 3 2 5 2 4 2" xfId="32994"/>
    <cellStyle name="Обычный 2 2 9 3 2 5 2 5" xfId="32995"/>
    <cellStyle name="Обычный 2 2 9 3 2 5 3" xfId="32996"/>
    <cellStyle name="Обычный 2 2 9 3 2 5 3 2" xfId="32997"/>
    <cellStyle name="Обычный 2 2 9 3 2 5 3 2 2" xfId="32998"/>
    <cellStyle name="Обычный 2 2 9 3 2 5 3 2 2 2" xfId="32999"/>
    <cellStyle name="Обычный 2 2 9 3 2 5 3 2 3" xfId="33000"/>
    <cellStyle name="Обычный 2 2 9 3 2 5 3 3" xfId="33001"/>
    <cellStyle name="Обычный 2 2 9 3 2 5 3 3 2" xfId="33002"/>
    <cellStyle name="Обычный 2 2 9 3 2 5 3 4" xfId="33003"/>
    <cellStyle name="Обычный 2 2 9 3 2 5 4" xfId="33004"/>
    <cellStyle name="Обычный 2 2 9 3 2 5 4 2" xfId="33005"/>
    <cellStyle name="Обычный 2 2 9 3 2 5 4 2 2" xfId="33006"/>
    <cellStyle name="Обычный 2 2 9 3 2 5 4 3" xfId="33007"/>
    <cellStyle name="Обычный 2 2 9 3 2 5 5" xfId="33008"/>
    <cellStyle name="Обычный 2 2 9 3 2 5 5 2" xfId="33009"/>
    <cellStyle name="Обычный 2 2 9 3 2 5 6" xfId="33010"/>
    <cellStyle name="Обычный 2 2 9 3 2 6" xfId="33011"/>
    <cellStyle name="Обычный 2 2 9 3 2 6 2" xfId="33012"/>
    <cellStyle name="Обычный 2 2 9 3 2 6 2 2" xfId="33013"/>
    <cellStyle name="Обычный 2 2 9 3 2 6 2 2 2" xfId="33014"/>
    <cellStyle name="Обычный 2 2 9 3 2 6 2 2 2 2" xfId="33015"/>
    <cellStyle name="Обычный 2 2 9 3 2 6 2 2 3" xfId="33016"/>
    <cellStyle name="Обычный 2 2 9 3 2 6 2 3" xfId="33017"/>
    <cellStyle name="Обычный 2 2 9 3 2 6 2 3 2" xfId="33018"/>
    <cellStyle name="Обычный 2 2 9 3 2 6 2 4" xfId="33019"/>
    <cellStyle name="Обычный 2 2 9 3 2 6 3" xfId="33020"/>
    <cellStyle name="Обычный 2 2 9 3 2 6 3 2" xfId="33021"/>
    <cellStyle name="Обычный 2 2 9 3 2 6 3 2 2" xfId="33022"/>
    <cellStyle name="Обычный 2 2 9 3 2 6 3 3" xfId="33023"/>
    <cellStyle name="Обычный 2 2 9 3 2 6 4" xfId="33024"/>
    <cellStyle name="Обычный 2 2 9 3 2 6 4 2" xfId="33025"/>
    <cellStyle name="Обычный 2 2 9 3 2 6 5" xfId="33026"/>
    <cellStyle name="Обычный 2 2 9 3 2 7" xfId="33027"/>
    <cellStyle name="Обычный 2 2 9 3 2 7 2" xfId="33028"/>
    <cellStyle name="Обычный 2 2 9 3 2 7 2 2" xfId="33029"/>
    <cellStyle name="Обычный 2 2 9 3 2 7 2 2 2" xfId="33030"/>
    <cellStyle name="Обычный 2 2 9 3 2 7 2 3" xfId="33031"/>
    <cellStyle name="Обычный 2 2 9 3 2 7 3" xfId="33032"/>
    <cellStyle name="Обычный 2 2 9 3 2 7 3 2" xfId="33033"/>
    <cellStyle name="Обычный 2 2 9 3 2 7 4" xfId="33034"/>
    <cellStyle name="Обычный 2 2 9 3 2 8" xfId="33035"/>
    <cellStyle name="Обычный 2 2 9 3 2 8 2" xfId="33036"/>
    <cellStyle name="Обычный 2 2 9 3 2 8 2 2" xfId="33037"/>
    <cellStyle name="Обычный 2 2 9 3 2 8 3" xfId="33038"/>
    <cellStyle name="Обычный 2 2 9 3 2 9" xfId="33039"/>
    <cellStyle name="Обычный 2 2 9 3 2 9 2" xfId="33040"/>
    <cellStyle name="Обычный 2 2 9 3 3" xfId="33041"/>
    <cellStyle name="Обычный 2 2 9 3 3 2" xfId="33042"/>
    <cellStyle name="Обычный 2 2 9 3 3 2 2" xfId="33043"/>
    <cellStyle name="Обычный 2 2 9 3 3 2 2 2" xfId="33044"/>
    <cellStyle name="Обычный 2 2 9 3 3 2 2 2 2" xfId="33045"/>
    <cellStyle name="Обычный 2 2 9 3 3 2 2 2 2 2" xfId="33046"/>
    <cellStyle name="Обычный 2 2 9 3 3 2 2 2 3" xfId="33047"/>
    <cellStyle name="Обычный 2 2 9 3 3 2 2 3" xfId="33048"/>
    <cellStyle name="Обычный 2 2 9 3 3 2 2 3 2" xfId="33049"/>
    <cellStyle name="Обычный 2 2 9 3 3 2 2 4" xfId="33050"/>
    <cellStyle name="Обычный 2 2 9 3 3 2 3" xfId="33051"/>
    <cellStyle name="Обычный 2 2 9 3 3 2 3 2" xfId="33052"/>
    <cellStyle name="Обычный 2 2 9 3 3 2 3 2 2" xfId="33053"/>
    <cellStyle name="Обычный 2 2 9 3 3 2 3 3" xfId="33054"/>
    <cellStyle name="Обычный 2 2 9 3 3 2 4" xfId="33055"/>
    <cellStyle name="Обычный 2 2 9 3 3 2 4 2" xfId="33056"/>
    <cellStyle name="Обычный 2 2 9 3 3 2 5" xfId="33057"/>
    <cellStyle name="Обычный 2 2 9 3 3 3" xfId="33058"/>
    <cellStyle name="Обычный 2 2 9 3 3 3 2" xfId="33059"/>
    <cellStyle name="Обычный 2 2 9 3 3 3 2 2" xfId="33060"/>
    <cellStyle name="Обычный 2 2 9 3 3 3 2 2 2" xfId="33061"/>
    <cellStyle name="Обычный 2 2 9 3 3 3 2 3" xfId="33062"/>
    <cellStyle name="Обычный 2 2 9 3 3 3 3" xfId="33063"/>
    <cellStyle name="Обычный 2 2 9 3 3 3 3 2" xfId="33064"/>
    <cellStyle name="Обычный 2 2 9 3 3 3 4" xfId="33065"/>
    <cellStyle name="Обычный 2 2 9 3 3 4" xfId="33066"/>
    <cellStyle name="Обычный 2 2 9 3 3 4 2" xfId="33067"/>
    <cellStyle name="Обычный 2 2 9 3 3 4 2 2" xfId="33068"/>
    <cellStyle name="Обычный 2 2 9 3 3 4 3" xfId="33069"/>
    <cellStyle name="Обычный 2 2 9 3 3 5" xfId="33070"/>
    <cellStyle name="Обычный 2 2 9 3 3 5 2" xfId="33071"/>
    <cellStyle name="Обычный 2 2 9 3 3 6" xfId="33072"/>
    <cellStyle name="Обычный 2 2 9 3 4" xfId="33073"/>
    <cellStyle name="Обычный 2 2 9 3 4 2" xfId="33074"/>
    <cellStyle name="Обычный 2 2 9 3 4 2 2" xfId="33075"/>
    <cellStyle name="Обычный 2 2 9 3 4 2 2 2" xfId="33076"/>
    <cellStyle name="Обычный 2 2 9 3 4 2 2 2 2" xfId="33077"/>
    <cellStyle name="Обычный 2 2 9 3 4 2 2 2 2 2" xfId="33078"/>
    <cellStyle name="Обычный 2 2 9 3 4 2 2 2 3" xfId="33079"/>
    <cellStyle name="Обычный 2 2 9 3 4 2 2 3" xfId="33080"/>
    <cellStyle name="Обычный 2 2 9 3 4 2 2 3 2" xfId="33081"/>
    <cellStyle name="Обычный 2 2 9 3 4 2 2 4" xfId="33082"/>
    <cellStyle name="Обычный 2 2 9 3 4 2 3" xfId="33083"/>
    <cellStyle name="Обычный 2 2 9 3 4 2 3 2" xfId="33084"/>
    <cellStyle name="Обычный 2 2 9 3 4 2 3 2 2" xfId="33085"/>
    <cellStyle name="Обычный 2 2 9 3 4 2 3 3" xfId="33086"/>
    <cellStyle name="Обычный 2 2 9 3 4 2 4" xfId="33087"/>
    <cellStyle name="Обычный 2 2 9 3 4 2 4 2" xfId="33088"/>
    <cellStyle name="Обычный 2 2 9 3 4 2 5" xfId="33089"/>
    <cellStyle name="Обычный 2 2 9 3 4 3" xfId="33090"/>
    <cellStyle name="Обычный 2 2 9 3 4 3 2" xfId="33091"/>
    <cellStyle name="Обычный 2 2 9 3 4 3 2 2" xfId="33092"/>
    <cellStyle name="Обычный 2 2 9 3 4 3 2 2 2" xfId="33093"/>
    <cellStyle name="Обычный 2 2 9 3 4 3 2 3" xfId="33094"/>
    <cellStyle name="Обычный 2 2 9 3 4 3 3" xfId="33095"/>
    <cellStyle name="Обычный 2 2 9 3 4 3 3 2" xfId="33096"/>
    <cellStyle name="Обычный 2 2 9 3 4 3 4" xfId="33097"/>
    <cellStyle name="Обычный 2 2 9 3 4 4" xfId="33098"/>
    <cellStyle name="Обычный 2 2 9 3 4 4 2" xfId="33099"/>
    <cellStyle name="Обычный 2 2 9 3 4 4 2 2" xfId="33100"/>
    <cellStyle name="Обычный 2 2 9 3 4 4 3" xfId="33101"/>
    <cellStyle name="Обычный 2 2 9 3 4 5" xfId="33102"/>
    <cellStyle name="Обычный 2 2 9 3 4 5 2" xfId="33103"/>
    <cellStyle name="Обычный 2 2 9 3 4 6" xfId="33104"/>
    <cellStyle name="Обычный 2 2 9 3 5" xfId="33105"/>
    <cellStyle name="Обычный 2 2 9 3 5 2" xfId="33106"/>
    <cellStyle name="Обычный 2 2 9 3 5 2 2" xfId="33107"/>
    <cellStyle name="Обычный 2 2 9 3 5 2 2 2" xfId="33108"/>
    <cellStyle name="Обычный 2 2 9 3 5 2 2 2 2" xfId="33109"/>
    <cellStyle name="Обычный 2 2 9 3 5 2 2 2 2 2" xfId="33110"/>
    <cellStyle name="Обычный 2 2 9 3 5 2 2 2 3" xfId="33111"/>
    <cellStyle name="Обычный 2 2 9 3 5 2 2 3" xfId="33112"/>
    <cellStyle name="Обычный 2 2 9 3 5 2 2 3 2" xfId="33113"/>
    <cellStyle name="Обычный 2 2 9 3 5 2 2 4" xfId="33114"/>
    <cellStyle name="Обычный 2 2 9 3 5 2 3" xfId="33115"/>
    <cellStyle name="Обычный 2 2 9 3 5 2 3 2" xfId="33116"/>
    <cellStyle name="Обычный 2 2 9 3 5 2 3 2 2" xfId="33117"/>
    <cellStyle name="Обычный 2 2 9 3 5 2 3 3" xfId="33118"/>
    <cellStyle name="Обычный 2 2 9 3 5 2 4" xfId="33119"/>
    <cellStyle name="Обычный 2 2 9 3 5 2 4 2" xfId="33120"/>
    <cellStyle name="Обычный 2 2 9 3 5 2 5" xfId="33121"/>
    <cellStyle name="Обычный 2 2 9 3 5 3" xfId="33122"/>
    <cellStyle name="Обычный 2 2 9 3 5 3 2" xfId="33123"/>
    <cellStyle name="Обычный 2 2 9 3 5 3 2 2" xfId="33124"/>
    <cellStyle name="Обычный 2 2 9 3 5 3 2 2 2" xfId="33125"/>
    <cellStyle name="Обычный 2 2 9 3 5 3 2 3" xfId="33126"/>
    <cellStyle name="Обычный 2 2 9 3 5 3 3" xfId="33127"/>
    <cellStyle name="Обычный 2 2 9 3 5 3 3 2" xfId="33128"/>
    <cellStyle name="Обычный 2 2 9 3 5 3 4" xfId="33129"/>
    <cellStyle name="Обычный 2 2 9 3 5 4" xfId="33130"/>
    <cellStyle name="Обычный 2 2 9 3 5 4 2" xfId="33131"/>
    <cellStyle name="Обычный 2 2 9 3 5 4 2 2" xfId="33132"/>
    <cellStyle name="Обычный 2 2 9 3 5 4 3" xfId="33133"/>
    <cellStyle name="Обычный 2 2 9 3 5 5" xfId="33134"/>
    <cellStyle name="Обычный 2 2 9 3 5 5 2" xfId="33135"/>
    <cellStyle name="Обычный 2 2 9 3 5 6" xfId="33136"/>
    <cellStyle name="Обычный 2 2 9 3 6" xfId="33137"/>
    <cellStyle name="Обычный 2 2 9 3 6 2" xfId="33138"/>
    <cellStyle name="Обычный 2 2 9 3 6 2 2" xfId="33139"/>
    <cellStyle name="Обычный 2 2 9 3 6 2 2 2" xfId="33140"/>
    <cellStyle name="Обычный 2 2 9 3 6 2 2 2 2" xfId="33141"/>
    <cellStyle name="Обычный 2 2 9 3 6 2 2 2 2 2" xfId="33142"/>
    <cellStyle name="Обычный 2 2 9 3 6 2 2 2 3" xfId="33143"/>
    <cellStyle name="Обычный 2 2 9 3 6 2 2 3" xfId="33144"/>
    <cellStyle name="Обычный 2 2 9 3 6 2 2 3 2" xfId="33145"/>
    <cellStyle name="Обычный 2 2 9 3 6 2 2 4" xfId="33146"/>
    <cellStyle name="Обычный 2 2 9 3 6 2 3" xfId="33147"/>
    <cellStyle name="Обычный 2 2 9 3 6 2 3 2" xfId="33148"/>
    <cellStyle name="Обычный 2 2 9 3 6 2 3 2 2" xfId="33149"/>
    <cellStyle name="Обычный 2 2 9 3 6 2 3 3" xfId="33150"/>
    <cellStyle name="Обычный 2 2 9 3 6 2 4" xfId="33151"/>
    <cellStyle name="Обычный 2 2 9 3 6 2 4 2" xfId="33152"/>
    <cellStyle name="Обычный 2 2 9 3 6 2 5" xfId="33153"/>
    <cellStyle name="Обычный 2 2 9 3 6 3" xfId="33154"/>
    <cellStyle name="Обычный 2 2 9 3 6 3 2" xfId="33155"/>
    <cellStyle name="Обычный 2 2 9 3 6 3 2 2" xfId="33156"/>
    <cellStyle name="Обычный 2 2 9 3 6 3 2 2 2" xfId="33157"/>
    <cellStyle name="Обычный 2 2 9 3 6 3 2 3" xfId="33158"/>
    <cellStyle name="Обычный 2 2 9 3 6 3 3" xfId="33159"/>
    <cellStyle name="Обычный 2 2 9 3 6 3 3 2" xfId="33160"/>
    <cellStyle name="Обычный 2 2 9 3 6 3 4" xfId="33161"/>
    <cellStyle name="Обычный 2 2 9 3 6 4" xfId="33162"/>
    <cellStyle name="Обычный 2 2 9 3 6 4 2" xfId="33163"/>
    <cellStyle name="Обычный 2 2 9 3 6 4 2 2" xfId="33164"/>
    <cellStyle name="Обычный 2 2 9 3 6 4 3" xfId="33165"/>
    <cellStyle name="Обычный 2 2 9 3 6 5" xfId="33166"/>
    <cellStyle name="Обычный 2 2 9 3 6 5 2" xfId="33167"/>
    <cellStyle name="Обычный 2 2 9 3 6 6" xfId="33168"/>
    <cellStyle name="Обычный 2 2 9 3 7" xfId="33169"/>
    <cellStyle name="Обычный 2 2 9 3 7 2" xfId="33170"/>
    <cellStyle name="Обычный 2 2 9 3 7 2 2" xfId="33171"/>
    <cellStyle name="Обычный 2 2 9 3 7 2 2 2" xfId="33172"/>
    <cellStyle name="Обычный 2 2 9 3 7 2 2 2 2" xfId="33173"/>
    <cellStyle name="Обычный 2 2 9 3 7 2 2 3" xfId="33174"/>
    <cellStyle name="Обычный 2 2 9 3 7 2 3" xfId="33175"/>
    <cellStyle name="Обычный 2 2 9 3 7 2 3 2" xfId="33176"/>
    <cellStyle name="Обычный 2 2 9 3 7 2 4" xfId="33177"/>
    <cellStyle name="Обычный 2 2 9 3 7 3" xfId="33178"/>
    <cellStyle name="Обычный 2 2 9 3 7 3 2" xfId="33179"/>
    <cellStyle name="Обычный 2 2 9 3 7 3 2 2" xfId="33180"/>
    <cellStyle name="Обычный 2 2 9 3 7 3 3" xfId="33181"/>
    <cellStyle name="Обычный 2 2 9 3 7 4" xfId="33182"/>
    <cellStyle name="Обычный 2 2 9 3 7 4 2" xfId="33183"/>
    <cellStyle name="Обычный 2 2 9 3 7 5" xfId="33184"/>
    <cellStyle name="Обычный 2 2 9 3 8" xfId="33185"/>
    <cellStyle name="Обычный 2 2 9 3 8 2" xfId="33186"/>
    <cellStyle name="Обычный 2 2 9 3 8 2 2" xfId="33187"/>
    <cellStyle name="Обычный 2 2 9 3 8 2 2 2" xfId="33188"/>
    <cellStyle name="Обычный 2 2 9 3 8 2 3" xfId="33189"/>
    <cellStyle name="Обычный 2 2 9 3 8 3" xfId="33190"/>
    <cellStyle name="Обычный 2 2 9 3 8 3 2" xfId="33191"/>
    <cellStyle name="Обычный 2 2 9 3 8 4" xfId="33192"/>
    <cellStyle name="Обычный 2 2 9 3 9" xfId="33193"/>
    <cellStyle name="Обычный 2 2 9 3 9 2" xfId="33194"/>
    <cellStyle name="Обычный 2 2 9 3 9 2 2" xfId="33195"/>
    <cellStyle name="Обычный 2 2 9 3 9 3" xfId="33196"/>
    <cellStyle name="Обычный 2 2 9 4" xfId="33197"/>
    <cellStyle name="Обычный 2 2 9 4 10" xfId="33198"/>
    <cellStyle name="Обычный 2 2 9 4 2" xfId="33199"/>
    <cellStyle name="Обычный 2 2 9 4 2 2" xfId="33200"/>
    <cellStyle name="Обычный 2 2 9 4 2 2 2" xfId="33201"/>
    <cellStyle name="Обычный 2 2 9 4 2 2 2 2" xfId="33202"/>
    <cellStyle name="Обычный 2 2 9 4 2 2 2 2 2" xfId="33203"/>
    <cellStyle name="Обычный 2 2 9 4 2 2 2 2 2 2" xfId="33204"/>
    <cellStyle name="Обычный 2 2 9 4 2 2 2 2 3" xfId="33205"/>
    <cellStyle name="Обычный 2 2 9 4 2 2 2 3" xfId="33206"/>
    <cellStyle name="Обычный 2 2 9 4 2 2 2 3 2" xfId="33207"/>
    <cellStyle name="Обычный 2 2 9 4 2 2 2 4" xfId="33208"/>
    <cellStyle name="Обычный 2 2 9 4 2 2 3" xfId="33209"/>
    <cellStyle name="Обычный 2 2 9 4 2 2 3 2" xfId="33210"/>
    <cellStyle name="Обычный 2 2 9 4 2 2 3 2 2" xfId="33211"/>
    <cellStyle name="Обычный 2 2 9 4 2 2 3 3" xfId="33212"/>
    <cellStyle name="Обычный 2 2 9 4 2 2 4" xfId="33213"/>
    <cellStyle name="Обычный 2 2 9 4 2 2 4 2" xfId="33214"/>
    <cellStyle name="Обычный 2 2 9 4 2 2 5" xfId="33215"/>
    <cellStyle name="Обычный 2 2 9 4 2 3" xfId="33216"/>
    <cellStyle name="Обычный 2 2 9 4 2 3 2" xfId="33217"/>
    <cellStyle name="Обычный 2 2 9 4 2 3 2 2" xfId="33218"/>
    <cellStyle name="Обычный 2 2 9 4 2 3 2 2 2" xfId="33219"/>
    <cellStyle name="Обычный 2 2 9 4 2 3 2 3" xfId="33220"/>
    <cellStyle name="Обычный 2 2 9 4 2 3 3" xfId="33221"/>
    <cellStyle name="Обычный 2 2 9 4 2 3 3 2" xfId="33222"/>
    <cellStyle name="Обычный 2 2 9 4 2 3 4" xfId="33223"/>
    <cellStyle name="Обычный 2 2 9 4 2 4" xfId="33224"/>
    <cellStyle name="Обычный 2 2 9 4 2 4 2" xfId="33225"/>
    <cellStyle name="Обычный 2 2 9 4 2 4 2 2" xfId="33226"/>
    <cellStyle name="Обычный 2 2 9 4 2 4 3" xfId="33227"/>
    <cellStyle name="Обычный 2 2 9 4 2 5" xfId="33228"/>
    <cellStyle name="Обычный 2 2 9 4 2 5 2" xfId="33229"/>
    <cellStyle name="Обычный 2 2 9 4 2 6" xfId="33230"/>
    <cellStyle name="Обычный 2 2 9 4 3" xfId="33231"/>
    <cellStyle name="Обычный 2 2 9 4 3 2" xfId="33232"/>
    <cellStyle name="Обычный 2 2 9 4 3 2 2" xfId="33233"/>
    <cellStyle name="Обычный 2 2 9 4 3 2 2 2" xfId="33234"/>
    <cellStyle name="Обычный 2 2 9 4 3 2 2 2 2" xfId="33235"/>
    <cellStyle name="Обычный 2 2 9 4 3 2 2 2 2 2" xfId="33236"/>
    <cellStyle name="Обычный 2 2 9 4 3 2 2 2 3" xfId="33237"/>
    <cellStyle name="Обычный 2 2 9 4 3 2 2 3" xfId="33238"/>
    <cellStyle name="Обычный 2 2 9 4 3 2 2 3 2" xfId="33239"/>
    <cellStyle name="Обычный 2 2 9 4 3 2 2 4" xfId="33240"/>
    <cellStyle name="Обычный 2 2 9 4 3 2 3" xfId="33241"/>
    <cellStyle name="Обычный 2 2 9 4 3 2 3 2" xfId="33242"/>
    <cellStyle name="Обычный 2 2 9 4 3 2 3 2 2" xfId="33243"/>
    <cellStyle name="Обычный 2 2 9 4 3 2 3 3" xfId="33244"/>
    <cellStyle name="Обычный 2 2 9 4 3 2 4" xfId="33245"/>
    <cellStyle name="Обычный 2 2 9 4 3 2 4 2" xfId="33246"/>
    <cellStyle name="Обычный 2 2 9 4 3 2 5" xfId="33247"/>
    <cellStyle name="Обычный 2 2 9 4 3 3" xfId="33248"/>
    <cellStyle name="Обычный 2 2 9 4 3 3 2" xfId="33249"/>
    <cellStyle name="Обычный 2 2 9 4 3 3 2 2" xfId="33250"/>
    <cellStyle name="Обычный 2 2 9 4 3 3 2 2 2" xfId="33251"/>
    <cellStyle name="Обычный 2 2 9 4 3 3 2 3" xfId="33252"/>
    <cellStyle name="Обычный 2 2 9 4 3 3 3" xfId="33253"/>
    <cellStyle name="Обычный 2 2 9 4 3 3 3 2" xfId="33254"/>
    <cellStyle name="Обычный 2 2 9 4 3 3 4" xfId="33255"/>
    <cellStyle name="Обычный 2 2 9 4 3 4" xfId="33256"/>
    <cellStyle name="Обычный 2 2 9 4 3 4 2" xfId="33257"/>
    <cellStyle name="Обычный 2 2 9 4 3 4 2 2" xfId="33258"/>
    <cellStyle name="Обычный 2 2 9 4 3 4 3" xfId="33259"/>
    <cellStyle name="Обычный 2 2 9 4 3 5" xfId="33260"/>
    <cellStyle name="Обычный 2 2 9 4 3 5 2" xfId="33261"/>
    <cellStyle name="Обычный 2 2 9 4 3 6" xfId="33262"/>
    <cellStyle name="Обычный 2 2 9 4 4" xfId="33263"/>
    <cellStyle name="Обычный 2 2 9 4 4 2" xfId="33264"/>
    <cellStyle name="Обычный 2 2 9 4 4 2 2" xfId="33265"/>
    <cellStyle name="Обычный 2 2 9 4 4 2 2 2" xfId="33266"/>
    <cellStyle name="Обычный 2 2 9 4 4 2 2 2 2" xfId="33267"/>
    <cellStyle name="Обычный 2 2 9 4 4 2 2 2 2 2" xfId="33268"/>
    <cellStyle name="Обычный 2 2 9 4 4 2 2 2 3" xfId="33269"/>
    <cellStyle name="Обычный 2 2 9 4 4 2 2 3" xfId="33270"/>
    <cellStyle name="Обычный 2 2 9 4 4 2 2 3 2" xfId="33271"/>
    <cellStyle name="Обычный 2 2 9 4 4 2 2 4" xfId="33272"/>
    <cellStyle name="Обычный 2 2 9 4 4 2 3" xfId="33273"/>
    <cellStyle name="Обычный 2 2 9 4 4 2 3 2" xfId="33274"/>
    <cellStyle name="Обычный 2 2 9 4 4 2 3 2 2" xfId="33275"/>
    <cellStyle name="Обычный 2 2 9 4 4 2 3 3" xfId="33276"/>
    <cellStyle name="Обычный 2 2 9 4 4 2 4" xfId="33277"/>
    <cellStyle name="Обычный 2 2 9 4 4 2 4 2" xfId="33278"/>
    <cellStyle name="Обычный 2 2 9 4 4 2 5" xfId="33279"/>
    <cellStyle name="Обычный 2 2 9 4 4 3" xfId="33280"/>
    <cellStyle name="Обычный 2 2 9 4 4 3 2" xfId="33281"/>
    <cellStyle name="Обычный 2 2 9 4 4 3 2 2" xfId="33282"/>
    <cellStyle name="Обычный 2 2 9 4 4 3 2 2 2" xfId="33283"/>
    <cellStyle name="Обычный 2 2 9 4 4 3 2 3" xfId="33284"/>
    <cellStyle name="Обычный 2 2 9 4 4 3 3" xfId="33285"/>
    <cellStyle name="Обычный 2 2 9 4 4 3 3 2" xfId="33286"/>
    <cellStyle name="Обычный 2 2 9 4 4 3 4" xfId="33287"/>
    <cellStyle name="Обычный 2 2 9 4 4 4" xfId="33288"/>
    <cellStyle name="Обычный 2 2 9 4 4 4 2" xfId="33289"/>
    <cellStyle name="Обычный 2 2 9 4 4 4 2 2" xfId="33290"/>
    <cellStyle name="Обычный 2 2 9 4 4 4 3" xfId="33291"/>
    <cellStyle name="Обычный 2 2 9 4 4 5" xfId="33292"/>
    <cellStyle name="Обычный 2 2 9 4 4 5 2" xfId="33293"/>
    <cellStyle name="Обычный 2 2 9 4 4 6" xfId="33294"/>
    <cellStyle name="Обычный 2 2 9 4 5" xfId="33295"/>
    <cellStyle name="Обычный 2 2 9 4 5 2" xfId="33296"/>
    <cellStyle name="Обычный 2 2 9 4 5 2 2" xfId="33297"/>
    <cellStyle name="Обычный 2 2 9 4 5 2 2 2" xfId="33298"/>
    <cellStyle name="Обычный 2 2 9 4 5 2 2 2 2" xfId="33299"/>
    <cellStyle name="Обычный 2 2 9 4 5 2 2 2 2 2" xfId="33300"/>
    <cellStyle name="Обычный 2 2 9 4 5 2 2 2 3" xfId="33301"/>
    <cellStyle name="Обычный 2 2 9 4 5 2 2 3" xfId="33302"/>
    <cellStyle name="Обычный 2 2 9 4 5 2 2 3 2" xfId="33303"/>
    <cellStyle name="Обычный 2 2 9 4 5 2 2 4" xfId="33304"/>
    <cellStyle name="Обычный 2 2 9 4 5 2 3" xfId="33305"/>
    <cellStyle name="Обычный 2 2 9 4 5 2 3 2" xfId="33306"/>
    <cellStyle name="Обычный 2 2 9 4 5 2 3 2 2" xfId="33307"/>
    <cellStyle name="Обычный 2 2 9 4 5 2 3 3" xfId="33308"/>
    <cellStyle name="Обычный 2 2 9 4 5 2 4" xfId="33309"/>
    <cellStyle name="Обычный 2 2 9 4 5 2 4 2" xfId="33310"/>
    <cellStyle name="Обычный 2 2 9 4 5 2 5" xfId="33311"/>
    <cellStyle name="Обычный 2 2 9 4 5 3" xfId="33312"/>
    <cellStyle name="Обычный 2 2 9 4 5 3 2" xfId="33313"/>
    <cellStyle name="Обычный 2 2 9 4 5 3 2 2" xfId="33314"/>
    <cellStyle name="Обычный 2 2 9 4 5 3 2 2 2" xfId="33315"/>
    <cellStyle name="Обычный 2 2 9 4 5 3 2 3" xfId="33316"/>
    <cellStyle name="Обычный 2 2 9 4 5 3 3" xfId="33317"/>
    <cellStyle name="Обычный 2 2 9 4 5 3 3 2" xfId="33318"/>
    <cellStyle name="Обычный 2 2 9 4 5 3 4" xfId="33319"/>
    <cellStyle name="Обычный 2 2 9 4 5 4" xfId="33320"/>
    <cellStyle name="Обычный 2 2 9 4 5 4 2" xfId="33321"/>
    <cellStyle name="Обычный 2 2 9 4 5 4 2 2" xfId="33322"/>
    <cellStyle name="Обычный 2 2 9 4 5 4 3" xfId="33323"/>
    <cellStyle name="Обычный 2 2 9 4 5 5" xfId="33324"/>
    <cellStyle name="Обычный 2 2 9 4 5 5 2" xfId="33325"/>
    <cellStyle name="Обычный 2 2 9 4 5 6" xfId="33326"/>
    <cellStyle name="Обычный 2 2 9 4 6" xfId="33327"/>
    <cellStyle name="Обычный 2 2 9 4 6 2" xfId="33328"/>
    <cellStyle name="Обычный 2 2 9 4 6 2 2" xfId="33329"/>
    <cellStyle name="Обычный 2 2 9 4 6 2 2 2" xfId="33330"/>
    <cellStyle name="Обычный 2 2 9 4 6 2 2 2 2" xfId="33331"/>
    <cellStyle name="Обычный 2 2 9 4 6 2 2 3" xfId="33332"/>
    <cellStyle name="Обычный 2 2 9 4 6 2 3" xfId="33333"/>
    <cellStyle name="Обычный 2 2 9 4 6 2 3 2" xfId="33334"/>
    <cellStyle name="Обычный 2 2 9 4 6 2 4" xfId="33335"/>
    <cellStyle name="Обычный 2 2 9 4 6 3" xfId="33336"/>
    <cellStyle name="Обычный 2 2 9 4 6 3 2" xfId="33337"/>
    <cellStyle name="Обычный 2 2 9 4 6 3 2 2" xfId="33338"/>
    <cellStyle name="Обычный 2 2 9 4 6 3 3" xfId="33339"/>
    <cellStyle name="Обычный 2 2 9 4 6 4" xfId="33340"/>
    <cellStyle name="Обычный 2 2 9 4 6 4 2" xfId="33341"/>
    <cellStyle name="Обычный 2 2 9 4 6 5" xfId="33342"/>
    <cellStyle name="Обычный 2 2 9 4 7" xfId="33343"/>
    <cellStyle name="Обычный 2 2 9 4 7 2" xfId="33344"/>
    <cellStyle name="Обычный 2 2 9 4 7 2 2" xfId="33345"/>
    <cellStyle name="Обычный 2 2 9 4 7 2 2 2" xfId="33346"/>
    <cellStyle name="Обычный 2 2 9 4 7 2 3" xfId="33347"/>
    <cellStyle name="Обычный 2 2 9 4 7 3" xfId="33348"/>
    <cellStyle name="Обычный 2 2 9 4 7 3 2" xfId="33349"/>
    <cellStyle name="Обычный 2 2 9 4 7 4" xfId="33350"/>
    <cellStyle name="Обычный 2 2 9 4 8" xfId="33351"/>
    <cellStyle name="Обычный 2 2 9 4 8 2" xfId="33352"/>
    <cellStyle name="Обычный 2 2 9 4 8 2 2" xfId="33353"/>
    <cellStyle name="Обычный 2 2 9 4 8 3" xfId="33354"/>
    <cellStyle name="Обычный 2 2 9 4 9" xfId="33355"/>
    <cellStyle name="Обычный 2 2 9 4 9 2" xfId="33356"/>
    <cellStyle name="Обычный 2 2 9 5" xfId="33357"/>
    <cellStyle name="Обычный 2 2 9 5 10" xfId="33358"/>
    <cellStyle name="Обычный 2 2 9 5 2" xfId="33359"/>
    <cellStyle name="Обычный 2 2 9 5 2 2" xfId="33360"/>
    <cellStyle name="Обычный 2 2 9 5 2 2 2" xfId="33361"/>
    <cellStyle name="Обычный 2 2 9 5 2 2 2 2" xfId="33362"/>
    <cellStyle name="Обычный 2 2 9 5 2 2 2 2 2" xfId="33363"/>
    <cellStyle name="Обычный 2 2 9 5 2 2 2 2 2 2" xfId="33364"/>
    <cellStyle name="Обычный 2 2 9 5 2 2 2 2 3" xfId="33365"/>
    <cellStyle name="Обычный 2 2 9 5 2 2 2 3" xfId="33366"/>
    <cellStyle name="Обычный 2 2 9 5 2 2 2 3 2" xfId="33367"/>
    <cellStyle name="Обычный 2 2 9 5 2 2 2 4" xfId="33368"/>
    <cellStyle name="Обычный 2 2 9 5 2 2 3" xfId="33369"/>
    <cellStyle name="Обычный 2 2 9 5 2 2 3 2" xfId="33370"/>
    <cellStyle name="Обычный 2 2 9 5 2 2 3 2 2" xfId="33371"/>
    <cellStyle name="Обычный 2 2 9 5 2 2 3 3" xfId="33372"/>
    <cellStyle name="Обычный 2 2 9 5 2 2 4" xfId="33373"/>
    <cellStyle name="Обычный 2 2 9 5 2 2 4 2" xfId="33374"/>
    <cellStyle name="Обычный 2 2 9 5 2 2 5" xfId="33375"/>
    <cellStyle name="Обычный 2 2 9 5 2 3" xfId="33376"/>
    <cellStyle name="Обычный 2 2 9 5 2 3 2" xfId="33377"/>
    <cellStyle name="Обычный 2 2 9 5 2 3 2 2" xfId="33378"/>
    <cellStyle name="Обычный 2 2 9 5 2 3 2 2 2" xfId="33379"/>
    <cellStyle name="Обычный 2 2 9 5 2 3 2 3" xfId="33380"/>
    <cellStyle name="Обычный 2 2 9 5 2 3 3" xfId="33381"/>
    <cellStyle name="Обычный 2 2 9 5 2 3 3 2" xfId="33382"/>
    <cellStyle name="Обычный 2 2 9 5 2 3 4" xfId="33383"/>
    <cellStyle name="Обычный 2 2 9 5 2 4" xfId="33384"/>
    <cellStyle name="Обычный 2 2 9 5 2 4 2" xfId="33385"/>
    <cellStyle name="Обычный 2 2 9 5 2 4 2 2" xfId="33386"/>
    <cellStyle name="Обычный 2 2 9 5 2 4 3" xfId="33387"/>
    <cellStyle name="Обычный 2 2 9 5 2 5" xfId="33388"/>
    <cellStyle name="Обычный 2 2 9 5 2 5 2" xfId="33389"/>
    <cellStyle name="Обычный 2 2 9 5 2 6" xfId="33390"/>
    <cellStyle name="Обычный 2 2 9 5 3" xfId="33391"/>
    <cellStyle name="Обычный 2 2 9 5 3 2" xfId="33392"/>
    <cellStyle name="Обычный 2 2 9 5 3 2 2" xfId="33393"/>
    <cellStyle name="Обычный 2 2 9 5 3 2 2 2" xfId="33394"/>
    <cellStyle name="Обычный 2 2 9 5 3 2 2 2 2" xfId="33395"/>
    <cellStyle name="Обычный 2 2 9 5 3 2 2 2 2 2" xfId="33396"/>
    <cellStyle name="Обычный 2 2 9 5 3 2 2 2 3" xfId="33397"/>
    <cellStyle name="Обычный 2 2 9 5 3 2 2 3" xfId="33398"/>
    <cellStyle name="Обычный 2 2 9 5 3 2 2 3 2" xfId="33399"/>
    <cellStyle name="Обычный 2 2 9 5 3 2 2 4" xfId="33400"/>
    <cellStyle name="Обычный 2 2 9 5 3 2 3" xfId="33401"/>
    <cellStyle name="Обычный 2 2 9 5 3 2 3 2" xfId="33402"/>
    <cellStyle name="Обычный 2 2 9 5 3 2 3 2 2" xfId="33403"/>
    <cellStyle name="Обычный 2 2 9 5 3 2 3 3" xfId="33404"/>
    <cellStyle name="Обычный 2 2 9 5 3 2 4" xfId="33405"/>
    <cellStyle name="Обычный 2 2 9 5 3 2 4 2" xfId="33406"/>
    <cellStyle name="Обычный 2 2 9 5 3 2 5" xfId="33407"/>
    <cellStyle name="Обычный 2 2 9 5 3 3" xfId="33408"/>
    <cellStyle name="Обычный 2 2 9 5 3 3 2" xfId="33409"/>
    <cellStyle name="Обычный 2 2 9 5 3 3 2 2" xfId="33410"/>
    <cellStyle name="Обычный 2 2 9 5 3 3 2 2 2" xfId="33411"/>
    <cellStyle name="Обычный 2 2 9 5 3 3 2 3" xfId="33412"/>
    <cellStyle name="Обычный 2 2 9 5 3 3 3" xfId="33413"/>
    <cellStyle name="Обычный 2 2 9 5 3 3 3 2" xfId="33414"/>
    <cellStyle name="Обычный 2 2 9 5 3 3 4" xfId="33415"/>
    <cellStyle name="Обычный 2 2 9 5 3 4" xfId="33416"/>
    <cellStyle name="Обычный 2 2 9 5 3 4 2" xfId="33417"/>
    <cellStyle name="Обычный 2 2 9 5 3 4 2 2" xfId="33418"/>
    <cellStyle name="Обычный 2 2 9 5 3 4 3" xfId="33419"/>
    <cellStyle name="Обычный 2 2 9 5 3 5" xfId="33420"/>
    <cellStyle name="Обычный 2 2 9 5 3 5 2" xfId="33421"/>
    <cellStyle name="Обычный 2 2 9 5 3 6" xfId="33422"/>
    <cellStyle name="Обычный 2 2 9 5 4" xfId="33423"/>
    <cellStyle name="Обычный 2 2 9 5 4 2" xfId="33424"/>
    <cellStyle name="Обычный 2 2 9 5 4 2 2" xfId="33425"/>
    <cellStyle name="Обычный 2 2 9 5 4 2 2 2" xfId="33426"/>
    <cellStyle name="Обычный 2 2 9 5 4 2 2 2 2" xfId="33427"/>
    <cellStyle name="Обычный 2 2 9 5 4 2 2 2 2 2" xfId="33428"/>
    <cellStyle name="Обычный 2 2 9 5 4 2 2 2 3" xfId="33429"/>
    <cellStyle name="Обычный 2 2 9 5 4 2 2 3" xfId="33430"/>
    <cellStyle name="Обычный 2 2 9 5 4 2 2 3 2" xfId="33431"/>
    <cellStyle name="Обычный 2 2 9 5 4 2 2 4" xfId="33432"/>
    <cellStyle name="Обычный 2 2 9 5 4 2 3" xfId="33433"/>
    <cellStyle name="Обычный 2 2 9 5 4 2 3 2" xfId="33434"/>
    <cellStyle name="Обычный 2 2 9 5 4 2 3 2 2" xfId="33435"/>
    <cellStyle name="Обычный 2 2 9 5 4 2 3 3" xfId="33436"/>
    <cellStyle name="Обычный 2 2 9 5 4 2 4" xfId="33437"/>
    <cellStyle name="Обычный 2 2 9 5 4 2 4 2" xfId="33438"/>
    <cellStyle name="Обычный 2 2 9 5 4 2 5" xfId="33439"/>
    <cellStyle name="Обычный 2 2 9 5 4 3" xfId="33440"/>
    <cellStyle name="Обычный 2 2 9 5 4 3 2" xfId="33441"/>
    <cellStyle name="Обычный 2 2 9 5 4 3 2 2" xfId="33442"/>
    <cellStyle name="Обычный 2 2 9 5 4 3 2 2 2" xfId="33443"/>
    <cellStyle name="Обычный 2 2 9 5 4 3 2 3" xfId="33444"/>
    <cellStyle name="Обычный 2 2 9 5 4 3 3" xfId="33445"/>
    <cellStyle name="Обычный 2 2 9 5 4 3 3 2" xfId="33446"/>
    <cellStyle name="Обычный 2 2 9 5 4 3 4" xfId="33447"/>
    <cellStyle name="Обычный 2 2 9 5 4 4" xfId="33448"/>
    <cellStyle name="Обычный 2 2 9 5 4 4 2" xfId="33449"/>
    <cellStyle name="Обычный 2 2 9 5 4 4 2 2" xfId="33450"/>
    <cellStyle name="Обычный 2 2 9 5 4 4 3" xfId="33451"/>
    <cellStyle name="Обычный 2 2 9 5 4 5" xfId="33452"/>
    <cellStyle name="Обычный 2 2 9 5 4 5 2" xfId="33453"/>
    <cellStyle name="Обычный 2 2 9 5 4 6" xfId="33454"/>
    <cellStyle name="Обычный 2 2 9 5 5" xfId="33455"/>
    <cellStyle name="Обычный 2 2 9 5 5 2" xfId="33456"/>
    <cellStyle name="Обычный 2 2 9 5 5 2 2" xfId="33457"/>
    <cellStyle name="Обычный 2 2 9 5 5 2 2 2" xfId="33458"/>
    <cellStyle name="Обычный 2 2 9 5 5 2 2 2 2" xfId="33459"/>
    <cellStyle name="Обычный 2 2 9 5 5 2 2 2 2 2" xfId="33460"/>
    <cellStyle name="Обычный 2 2 9 5 5 2 2 2 3" xfId="33461"/>
    <cellStyle name="Обычный 2 2 9 5 5 2 2 3" xfId="33462"/>
    <cellStyle name="Обычный 2 2 9 5 5 2 2 3 2" xfId="33463"/>
    <cellStyle name="Обычный 2 2 9 5 5 2 2 4" xfId="33464"/>
    <cellStyle name="Обычный 2 2 9 5 5 2 3" xfId="33465"/>
    <cellStyle name="Обычный 2 2 9 5 5 2 3 2" xfId="33466"/>
    <cellStyle name="Обычный 2 2 9 5 5 2 3 2 2" xfId="33467"/>
    <cellStyle name="Обычный 2 2 9 5 5 2 3 3" xfId="33468"/>
    <cellStyle name="Обычный 2 2 9 5 5 2 4" xfId="33469"/>
    <cellStyle name="Обычный 2 2 9 5 5 2 4 2" xfId="33470"/>
    <cellStyle name="Обычный 2 2 9 5 5 2 5" xfId="33471"/>
    <cellStyle name="Обычный 2 2 9 5 5 3" xfId="33472"/>
    <cellStyle name="Обычный 2 2 9 5 5 3 2" xfId="33473"/>
    <cellStyle name="Обычный 2 2 9 5 5 3 2 2" xfId="33474"/>
    <cellStyle name="Обычный 2 2 9 5 5 3 2 2 2" xfId="33475"/>
    <cellStyle name="Обычный 2 2 9 5 5 3 2 3" xfId="33476"/>
    <cellStyle name="Обычный 2 2 9 5 5 3 3" xfId="33477"/>
    <cellStyle name="Обычный 2 2 9 5 5 3 3 2" xfId="33478"/>
    <cellStyle name="Обычный 2 2 9 5 5 3 4" xfId="33479"/>
    <cellStyle name="Обычный 2 2 9 5 5 4" xfId="33480"/>
    <cellStyle name="Обычный 2 2 9 5 5 4 2" xfId="33481"/>
    <cellStyle name="Обычный 2 2 9 5 5 4 2 2" xfId="33482"/>
    <cellStyle name="Обычный 2 2 9 5 5 4 3" xfId="33483"/>
    <cellStyle name="Обычный 2 2 9 5 5 5" xfId="33484"/>
    <cellStyle name="Обычный 2 2 9 5 5 5 2" xfId="33485"/>
    <cellStyle name="Обычный 2 2 9 5 5 6" xfId="33486"/>
    <cellStyle name="Обычный 2 2 9 5 6" xfId="33487"/>
    <cellStyle name="Обычный 2 2 9 5 6 2" xfId="33488"/>
    <cellStyle name="Обычный 2 2 9 5 6 2 2" xfId="33489"/>
    <cellStyle name="Обычный 2 2 9 5 6 2 2 2" xfId="33490"/>
    <cellStyle name="Обычный 2 2 9 5 6 2 2 2 2" xfId="33491"/>
    <cellStyle name="Обычный 2 2 9 5 6 2 2 3" xfId="33492"/>
    <cellStyle name="Обычный 2 2 9 5 6 2 3" xfId="33493"/>
    <cellStyle name="Обычный 2 2 9 5 6 2 3 2" xfId="33494"/>
    <cellStyle name="Обычный 2 2 9 5 6 2 4" xfId="33495"/>
    <cellStyle name="Обычный 2 2 9 5 6 3" xfId="33496"/>
    <cellStyle name="Обычный 2 2 9 5 6 3 2" xfId="33497"/>
    <cellStyle name="Обычный 2 2 9 5 6 3 2 2" xfId="33498"/>
    <cellStyle name="Обычный 2 2 9 5 6 3 3" xfId="33499"/>
    <cellStyle name="Обычный 2 2 9 5 6 4" xfId="33500"/>
    <cellStyle name="Обычный 2 2 9 5 6 4 2" xfId="33501"/>
    <cellStyle name="Обычный 2 2 9 5 6 5" xfId="33502"/>
    <cellStyle name="Обычный 2 2 9 5 7" xfId="33503"/>
    <cellStyle name="Обычный 2 2 9 5 7 2" xfId="33504"/>
    <cellStyle name="Обычный 2 2 9 5 7 2 2" xfId="33505"/>
    <cellStyle name="Обычный 2 2 9 5 7 2 2 2" xfId="33506"/>
    <cellStyle name="Обычный 2 2 9 5 7 2 3" xfId="33507"/>
    <cellStyle name="Обычный 2 2 9 5 7 3" xfId="33508"/>
    <cellStyle name="Обычный 2 2 9 5 7 3 2" xfId="33509"/>
    <cellStyle name="Обычный 2 2 9 5 7 4" xfId="33510"/>
    <cellStyle name="Обычный 2 2 9 5 8" xfId="33511"/>
    <cellStyle name="Обычный 2 2 9 5 8 2" xfId="33512"/>
    <cellStyle name="Обычный 2 2 9 5 8 2 2" xfId="33513"/>
    <cellStyle name="Обычный 2 2 9 5 8 3" xfId="33514"/>
    <cellStyle name="Обычный 2 2 9 5 9" xfId="33515"/>
    <cellStyle name="Обычный 2 2 9 5 9 2" xfId="33516"/>
    <cellStyle name="Обычный 2 2 9 6" xfId="33517"/>
    <cellStyle name="Обычный 2 2 9 6 2" xfId="33518"/>
    <cellStyle name="Обычный 2 2 9 6 2 2" xfId="33519"/>
    <cellStyle name="Обычный 2 2 9 6 2 2 2" xfId="33520"/>
    <cellStyle name="Обычный 2 2 9 6 2 2 2 2" xfId="33521"/>
    <cellStyle name="Обычный 2 2 9 6 2 2 2 2 2" xfId="33522"/>
    <cellStyle name="Обычный 2 2 9 6 2 2 2 3" xfId="33523"/>
    <cellStyle name="Обычный 2 2 9 6 2 2 3" xfId="33524"/>
    <cellStyle name="Обычный 2 2 9 6 2 2 3 2" xfId="33525"/>
    <cellStyle name="Обычный 2 2 9 6 2 2 4" xfId="33526"/>
    <cellStyle name="Обычный 2 2 9 6 2 3" xfId="33527"/>
    <cellStyle name="Обычный 2 2 9 6 2 3 2" xfId="33528"/>
    <cellStyle name="Обычный 2 2 9 6 2 3 2 2" xfId="33529"/>
    <cellStyle name="Обычный 2 2 9 6 2 3 3" xfId="33530"/>
    <cellStyle name="Обычный 2 2 9 6 2 4" xfId="33531"/>
    <cellStyle name="Обычный 2 2 9 6 2 4 2" xfId="33532"/>
    <cellStyle name="Обычный 2 2 9 6 2 5" xfId="33533"/>
    <cellStyle name="Обычный 2 2 9 6 3" xfId="33534"/>
    <cellStyle name="Обычный 2 2 9 6 3 2" xfId="33535"/>
    <cellStyle name="Обычный 2 2 9 6 3 2 2" xfId="33536"/>
    <cellStyle name="Обычный 2 2 9 6 3 2 2 2" xfId="33537"/>
    <cellStyle name="Обычный 2 2 9 6 3 2 3" xfId="33538"/>
    <cellStyle name="Обычный 2 2 9 6 3 3" xfId="33539"/>
    <cellStyle name="Обычный 2 2 9 6 3 3 2" xfId="33540"/>
    <cellStyle name="Обычный 2 2 9 6 3 4" xfId="33541"/>
    <cellStyle name="Обычный 2 2 9 6 4" xfId="33542"/>
    <cellStyle name="Обычный 2 2 9 6 4 2" xfId="33543"/>
    <cellStyle name="Обычный 2 2 9 6 4 2 2" xfId="33544"/>
    <cellStyle name="Обычный 2 2 9 6 4 3" xfId="33545"/>
    <cellStyle name="Обычный 2 2 9 6 5" xfId="33546"/>
    <cellStyle name="Обычный 2 2 9 6 5 2" xfId="33547"/>
    <cellStyle name="Обычный 2 2 9 6 6" xfId="33548"/>
    <cellStyle name="Обычный 2 2 9 7" xfId="33549"/>
    <cellStyle name="Обычный 2 2 9 7 2" xfId="33550"/>
    <cellStyle name="Обычный 2 2 9 7 2 2" xfId="33551"/>
    <cellStyle name="Обычный 2 2 9 7 2 2 2" xfId="33552"/>
    <cellStyle name="Обычный 2 2 9 7 2 2 2 2" xfId="33553"/>
    <cellStyle name="Обычный 2 2 9 7 2 2 2 2 2" xfId="33554"/>
    <cellStyle name="Обычный 2 2 9 7 2 2 2 3" xfId="33555"/>
    <cellStyle name="Обычный 2 2 9 7 2 2 3" xfId="33556"/>
    <cellStyle name="Обычный 2 2 9 7 2 2 3 2" xfId="33557"/>
    <cellStyle name="Обычный 2 2 9 7 2 2 4" xfId="33558"/>
    <cellStyle name="Обычный 2 2 9 7 2 3" xfId="33559"/>
    <cellStyle name="Обычный 2 2 9 7 2 3 2" xfId="33560"/>
    <cellStyle name="Обычный 2 2 9 7 2 3 2 2" xfId="33561"/>
    <cellStyle name="Обычный 2 2 9 7 2 3 3" xfId="33562"/>
    <cellStyle name="Обычный 2 2 9 7 2 4" xfId="33563"/>
    <cellStyle name="Обычный 2 2 9 7 2 4 2" xfId="33564"/>
    <cellStyle name="Обычный 2 2 9 7 2 5" xfId="33565"/>
    <cellStyle name="Обычный 2 2 9 7 3" xfId="33566"/>
    <cellStyle name="Обычный 2 2 9 7 3 2" xfId="33567"/>
    <cellStyle name="Обычный 2 2 9 7 3 2 2" xfId="33568"/>
    <cellStyle name="Обычный 2 2 9 7 3 2 2 2" xfId="33569"/>
    <cellStyle name="Обычный 2 2 9 7 3 2 3" xfId="33570"/>
    <cellStyle name="Обычный 2 2 9 7 3 3" xfId="33571"/>
    <cellStyle name="Обычный 2 2 9 7 3 3 2" xfId="33572"/>
    <cellStyle name="Обычный 2 2 9 7 3 4" xfId="33573"/>
    <cellStyle name="Обычный 2 2 9 7 4" xfId="33574"/>
    <cellStyle name="Обычный 2 2 9 7 4 2" xfId="33575"/>
    <cellStyle name="Обычный 2 2 9 7 4 2 2" xfId="33576"/>
    <cellStyle name="Обычный 2 2 9 7 4 3" xfId="33577"/>
    <cellStyle name="Обычный 2 2 9 7 5" xfId="33578"/>
    <cellStyle name="Обычный 2 2 9 7 5 2" xfId="33579"/>
    <cellStyle name="Обычный 2 2 9 7 6" xfId="33580"/>
    <cellStyle name="Обычный 2 2 9 8" xfId="33581"/>
    <cellStyle name="Обычный 2 2 9 8 2" xfId="33582"/>
    <cellStyle name="Обычный 2 2 9 8 2 2" xfId="33583"/>
    <cellStyle name="Обычный 2 2 9 8 2 2 2" xfId="33584"/>
    <cellStyle name="Обычный 2 2 9 8 2 2 2 2" xfId="33585"/>
    <cellStyle name="Обычный 2 2 9 8 2 2 2 2 2" xfId="33586"/>
    <cellStyle name="Обычный 2 2 9 8 2 2 2 3" xfId="33587"/>
    <cellStyle name="Обычный 2 2 9 8 2 2 3" xfId="33588"/>
    <cellStyle name="Обычный 2 2 9 8 2 2 3 2" xfId="33589"/>
    <cellStyle name="Обычный 2 2 9 8 2 2 4" xfId="33590"/>
    <cellStyle name="Обычный 2 2 9 8 2 3" xfId="33591"/>
    <cellStyle name="Обычный 2 2 9 8 2 3 2" xfId="33592"/>
    <cellStyle name="Обычный 2 2 9 8 2 3 2 2" xfId="33593"/>
    <cellStyle name="Обычный 2 2 9 8 2 3 3" xfId="33594"/>
    <cellStyle name="Обычный 2 2 9 8 2 4" xfId="33595"/>
    <cellStyle name="Обычный 2 2 9 8 2 4 2" xfId="33596"/>
    <cellStyle name="Обычный 2 2 9 8 2 5" xfId="33597"/>
    <cellStyle name="Обычный 2 2 9 8 3" xfId="33598"/>
    <cellStyle name="Обычный 2 2 9 8 3 2" xfId="33599"/>
    <cellStyle name="Обычный 2 2 9 8 3 2 2" xfId="33600"/>
    <cellStyle name="Обычный 2 2 9 8 3 2 2 2" xfId="33601"/>
    <cellStyle name="Обычный 2 2 9 8 3 2 3" xfId="33602"/>
    <cellStyle name="Обычный 2 2 9 8 3 3" xfId="33603"/>
    <cellStyle name="Обычный 2 2 9 8 3 3 2" xfId="33604"/>
    <cellStyle name="Обычный 2 2 9 8 3 4" xfId="33605"/>
    <cellStyle name="Обычный 2 2 9 8 4" xfId="33606"/>
    <cellStyle name="Обычный 2 2 9 8 4 2" xfId="33607"/>
    <cellStyle name="Обычный 2 2 9 8 4 2 2" xfId="33608"/>
    <cellStyle name="Обычный 2 2 9 8 4 3" xfId="33609"/>
    <cellStyle name="Обычный 2 2 9 8 5" xfId="33610"/>
    <cellStyle name="Обычный 2 2 9 8 5 2" xfId="33611"/>
    <cellStyle name="Обычный 2 2 9 8 6" xfId="33612"/>
    <cellStyle name="Обычный 2 2 9 9" xfId="33613"/>
    <cellStyle name="Обычный 2 2 9 9 2" xfId="33614"/>
    <cellStyle name="Обычный 2 2 9 9 2 2" xfId="33615"/>
    <cellStyle name="Обычный 2 2 9 9 2 2 2" xfId="33616"/>
    <cellStyle name="Обычный 2 2 9 9 2 2 2 2" xfId="33617"/>
    <cellStyle name="Обычный 2 2 9 9 2 2 2 2 2" xfId="33618"/>
    <cellStyle name="Обычный 2 2 9 9 2 2 2 3" xfId="33619"/>
    <cellStyle name="Обычный 2 2 9 9 2 2 3" xfId="33620"/>
    <cellStyle name="Обычный 2 2 9 9 2 2 3 2" xfId="33621"/>
    <cellStyle name="Обычный 2 2 9 9 2 2 4" xfId="33622"/>
    <cellStyle name="Обычный 2 2 9 9 2 3" xfId="33623"/>
    <cellStyle name="Обычный 2 2 9 9 2 3 2" xfId="33624"/>
    <cellStyle name="Обычный 2 2 9 9 2 3 2 2" xfId="33625"/>
    <cellStyle name="Обычный 2 2 9 9 2 3 3" xfId="33626"/>
    <cellStyle name="Обычный 2 2 9 9 2 4" xfId="33627"/>
    <cellStyle name="Обычный 2 2 9 9 2 4 2" xfId="33628"/>
    <cellStyle name="Обычный 2 2 9 9 2 5" xfId="33629"/>
    <cellStyle name="Обычный 2 2 9 9 3" xfId="33630"/>
    <cellStyle name="Обычный 2 2 9 9 3 2" xfId="33631"/>
    <cellStyle name="Обычный 2 2 9 9 3 2 2" xfId="33632"/>
    <cellStyle name="Обычный 2 2 9 9 3 2 2 2" xfId="33633"/>
    <cellStyle name="Обычный 2 2 9 9 3 2 3" xfId="33634"/>
    <cellStyle name="Обычный 2 2 9 9 3 3" xfId="33635"/>
    <cellStyle name="Обычный 2 2 9 9 3 3 2" xfId="33636"/>
    <cellStyle name="Обычный 2 2 9 9 3 4" xfId="33637"/>
    <cellStyle name="Обычный 2 2 9 9 4" xfId="33638"/>
    <cellStyle name="Обычный 2 2 9 9 4 2" xfId="33639"/>
    <cellStyle name="Обычный 2 2 9 9 4 2 2" xfId="33640"/>
    <cellStyle name="Обычный 2 2 9 9 4 3" xfId="33641"/>
    <cellStyle name="Обычный 2 2 9 9 5" xfId="33642"/>
    <cellStyle name="Обычный 2 2 9 9 5 2" xfId="33643"/>
    <cellStyle name="Обычный 2 2 9 9 6" xfId="33644"/>
    <cellStyle name="Обычный 2 2 90" xfId="33645"/>
    <cellStyle name="Обычный 2 2 91" xfId="33646"/>
    <cellStyle name="Обычный 2 2 92" xfId="33647"/>
    <cellStyle name="Обычный 2 2 93" xfId="33648"/>
    <cellStyle name="Обычный 2 2 94" xfId="33649"/>
    <cellStyle name="Обычный 2 2 95" xfId="33650"/>
    <cellStyle name="Обычный 2 2 96" xfId="33651"/>
    <cellStyle name="Обычный 2 2 97" xfId="33652"/>
    <cellStyle name="Обычный 2 2 98" xfId="33653"/>
    <cellStyle name="Обычный 2 2 99" xfId="33654"/>
    <cellStyle name="Обычный 2 2_газ_130410" xfId="33655"/>
    <cellStyle name="Обычный 2 20" xfId="33656"/>
    <cellStyle name="Обычный 2 20 10" xfId="33657"/>
    <cellStyle name="Обычный 2 20 11" xfId="33658"/>
    <cellStyle name="Обычный 2 20 12" xfId="33659"/>
    <cellStyle name="Обычный 2 20 13" xfId="33660"/>
    <cellStyle name="Обычный 2 20 14" xfId="33661"/>
    <cellStyle name="Обычный 2 20 15" xfId="33662"/>
    <cellStyle name="Обычный 2 20 2" xfId="33663"/>
    <cellStyle name="Обычный 2 20 3" xfId="33664"/>
    <cellStyle name="Обычный 2 20 4" xfId="33665"/>
    <cellStyle name="Обычный 2 20 5" xfId="33666"/>
    <cellStyle name="Обычный 2 20 6" xfId="33667"/>
    <cellStyle name="Обычный 2 20 7" xfId="33668"/>
    <cellStyle name="Обычный 2 20 8" xfId="33669"/>
    <cellStyle name="Обычный 2 20 9" xfId="33670"/>
    <cellStyle name="Обычный 2 21" xfId="33671"/>
    <cellStyle name="Обычный 2 21 10" xfId="33672"/>
    <cellStyle name="Обычный 2 21 11" xfId="33673"/>
    <cellStyle name="Обычный 2 21 12" xfId="33674"/>
    <cellStyle name="Обычный 2 21 13" xfId="33675"/>
    <cellStyle name="Обычный 2 21 14" xfId="33676"/>
    <cellStyle name="Обычный 2 21 15" xfId="33677"/>
    <cellStyle name="Обычный 2 21 2" xfId="33678"/>
    <cellStyle name="Обычный 2 21 3" xfId="33679"/>
    <cellStyle name="Обычный 2 21 4" xfId="33680"/>
    <cellStyle name="Обычный 2 21 5" xfId="33681"/>
    <cellStyle name="Обычный 2 21 6" xfId="33682"/>
    <cellStyle name="Обычный 2 21 7" xfId="33683"/>
    <cellStyle name="Обычный 2 21 8" xfId="33684"/>
    <cellStyle name="Обычный 2 21 9" xfId="33685"/>
    <cellStyle name="Обычный 2 22" xfId="33686"/>
    <cellStyle name="Обычный 2 22 10" xfId="33687"/>
    <cellStyle name="Обычный 2 22 11" xfId="33688"/>
    <cellStyle name="Обычный 2 22 12" xfId="33689"/>
    <cellStyle name="Обычный 2 22 13" xfId="33690"/>
    <cellStyle name="Обычный 2 22 14" xfId="33691"/>
    <cellStyle name="Обычный 2 22 15" xfId="33692"/>
    <cellStyle name="Обычный 2 22 2" xfId="33693"/>
    <cellStyle name="Обычный 2 22 3" xfId="33694"/>
    <cellStyle name="Обычный 2 22 4" xfId="33695"/>
    <cellStyle name="Обычный 2 22 5" xfId="33696"/>
    <cellStyle name="Обычный 2 22 6" xfId="33697"/>
    <cellStyle name="Обычный 2 22 7" xfId="33698"/>
    <cellStyle name="Обычный 2 22 8" xfId="33699"/>
    <cellStyle name="Обычный 2 22 9" xfId="33700"/>
    <cellStyle name="Обычный 2 23" xfId="33701"/>
    <cellStyle name="Обычный 2 23 10" xfId="33702"/>
    <cellStyle name="Обычный 2 23 11" xfId="33703"/>
    <cellStyle name="Обычный 2 23 12" xfId="33704"/>
    <cellStyle name="Обычный 2 23 13" xfId="33705"/>
    <cellStyle name="Обычный 2 23 14" xfId="33706"/>
    <cellStyle name="Обычный 2 23 15" xfId="33707"/>
    <cellStyle name="Обычный 2 23 2" xfId="33708"/>
    <cellStyle name="Обычный 2 23 3" xfId="33709"/>
    <cellStyle name="Обычный 2 23 4" xfId="33710"/>
    <cellStyle name="Обычный 2 23 5" xfId="33711"/>
    <cellStyle name="Обычный 2 23 6" xfId="33712"/>
    <cellStyle name="Обычный 2 23 7" xfId="33713"/>
    <cellStyle name="Обычный 2 23 8" xfId="33714"/>
    <cellStyle name="Обычный 2 23 9" xfId="33715"/>
    <cellStyle name="Обычный 2 24" xfId="33716"/>
    <cellStyle name="Обычный 2 24 10" xfId="33717"/>
    <cellStyle name="Обычный 2 24 11" xfId="33718"/>
    <cellStyle name="Обычный 2 24 12" xfId="33719"/>
    <cellStyle name="Обычный 2 24 13" xfId="33720"/>
    <cellStyle name="Обычный 2 24 14" xfId="33721"/>
    <cellStyle name="Обычный 2 24 15" xfId="33722"/>
    <cellStyle name="Обычный 2 24 2" xfId="33723"/>
    <cellStyle name="Обычный 2 24 3" xfId="33724"/>
    <cellStyle name="Обычный 2 24 4" xfId="33725"/>
    <cellStyle name="Обычный 2 24 5" xfId="33726"/>
    <cellStyle name="Обычный 2 24 6" xfId="33727"/>
    <cellStyle name="Обычный 2 24 7" xfId="33728"/>
    <cellStyle name="Обычный 2 24 8" xfId="33729"/>
    <cellStyle name="Обычный 2 24 9" xfId="33730"/>
    <cellStyle name="Обычный 2 25" xfId="33731"/>
    <cellStyle name="Обычный 2 25 10" xfId="33732"/>
    <cellStyle name="Обычный 2 25 11" xfId="33733"/>
    <cellStyle name="Обычный 2 25 12" xfId="33734"/>
    <cellStyle name="Обычный 2 25 13" xfId="33735"/>
    <cellStyle name="Обычный 2 25 14" xfId="33736"/>
    <cellStyle name="Обычный 2 25 15" xfId="33737"/>
    <cellStyle name="Обычный 2 25 2" xfId="33738"/>
    <cellStyle name="Обычный 2 25 3" xfId="33739"/>
    <cellStyle name="Обычный 2 25 4" xfId="33740"/>
    <cellStyle name="Обычный 2 25 5" xfId="33741"/>
    <cellStyle name="Обычный 2 25 6" xfId="33742"/>
    <cellStyle name="Обычный 2 25 7" xfId="33743"/>
    <cellStyle name="Обычный 2 25 8" xfId="33744"/>
    <cellStyle name="Обычный 2 25 9" xfId="33745"/>
    <cellStyle name="Обычный 2 26" xfId="33746"/>
    <cellStyle name="Обычный 2 26 10" xfId="33747"/>
    <cellStyle name="Обычный 2 26 11" xfId="33748"/>
    <cellStyle name="Обычный 2 26 12" xfId="33749"/>
    <cellStyle name="Обычный 2 26 13" xfId="33750"/>
    <cellStyle name="Обычный 2 26 14" xfId="33751"/>
    <cellStyle name="Обычный 2 26 15" xfId="33752"/>
    <cellStyle name="Обычный 2 26 2" xfId="33753"/>
    <cellStyle name="Обычный 2 26 3" xfId="33754"/>
    <cellStyle name="Обычный 2 26 4" xfId="33755"/>
    <cellStyle name="Обычный 2 26 5" xfId="33756"/>
    <cellStyle name="Обычный 2 26 6" xfId="33757"/>
    <cellStyle name="Обычный 2 26 7" xfId="33758"/>
    <cellStyle name="Обычный 2 26 8" xfId="33759"/>
    <cellStyle name="Обычный 2 26 9" xfId="33760"/>
    <cellStyle name="Обычный 2 27" xfId="33761"/>
    <cellStyle name="Обычный 2 27 10" xfId="33762"/>
    <cellStyle name="Обычный 2 27 11" xfId="33763"/>
    <cellStyle name="Обычный 2 27 12" xfId="33764"/>
    <cellStyle name="Обычный 2 27 13" xfId="33765"/>
    <cellStyle name="Обычный 2 27 14" xfId="33766"/>
    <cellStyle name="Обычный 2 27 15" xfId="33767"/>
    <cellStyle name="Обычный 2 27 2" xfId="33768"/>
    <cellStyle name="Обычный 2 27 3" xfId="33769"/>
    <cellStyle name="Обычный 2 27 4" xfId="33770"/>
    <cellStyle name="Обычный 2 27 5" xfId="33771"/>
    <cellStyle name="Обычный 2 27 6" xfId="33772"/>
    <cellStyle name="Обычный 2 27 7" xfId="33773"/>
    <cellStyle name="Обычный 2 27 8" xfId="33774"/>
    <cellStyle name="Обычный 2 27 9" xfId="33775"/>
    <cellStyle name="Обычный 2 28" xfId="33776"/>
    <cellStyle name="Обычный 2 28 10" xfId="33777"/>
    <cellStyle name="Обычный 2 28 11" xfId="33778"/>
    <cellStyle name="Обычный 2 28 12" xfId="33779"/>
    <cellStyle name="Обычный 2 28 13" xfId="33780"/>
    <cellStyle name="Обычный 2 28 14" xfId="33781"/>
    <cellStyle name="Обычный 2 28 15" xfId="33782"/>
    <cellStyle name="Обычный 2 28 2" xfId="33783"/>
    <cellStyle name="Обычный 2 28 3" xfId="33784"/>
    <cellStyle name="Обычный 2 28 4" xfId="33785"/>
    <cellStyle name="Обычный 2 28 5" xfId="33786"/>
    <cellStyle name="Обычный 2 28 6" xfId="33787"/>
    <cellStyle name="Обычный 2 28 7" xfId="33788"/>
    <cellStyle name="Обычный 2 28 8" xfId="33789"/>
    <cellStyle name="Обычный 2 28 9" xfId="33790"/>
    <cellStyle name="Обычный 2 29" xfId="33791"/>
    <cellStyle name="Обычный 2 29 10" xfId="33792"/>
    <cellStyle name="Обычный 2 29 11" xfId="33793"/>
    <cellStyle name="Обычный 2 29 12" xfId="33794"/>
    <cellStyle name="Обычный 2 29 13" xfId="33795"/>
    <cellStyle name="Обычный 2 29 14" xfId="33796"/>
    <cellStyle name="Обычный 2 29 15" xfId="33797"/>
    <cellStyle name="Обычный 2 29 2" xfId="33798"/>
    <cellStyle name="Обычный 2 29 3" xfId="33799"/>
    <cellStyle name="Обычный 2 29 4" xfId="33800"/>
    <cellStyle name="Обычный 2 29 5" xfId="33801"/>
    <cellStyle name="Обычный 2 29 6" xfId="33802"/>
    <cellStyle name="Обычный 2 29 7" xfId="33803"/>
    <cellStyle name="Обычный 2 29 8" xfId="33804"/>
    <cellStyle name="Обычный 2 29 9" xfId="33805"/>
    <cellStyle name="Обычный 2 3" xfId="747"/>
    <cellStyle name="Обычный 2 3 10" xfId="33806"/>
    <cellStyle name="Обычный 2 3 10 2" xfId="33807"/>
    <cellStyle name="Обычный 2 3 10 2 2" xfId="33808"/>
    <cellStyle name="Обычный 2 3 10 2 2 2" xfId="33809"/>
    <cellStyle name="Обычный 2 3 10 2 2 2 2" xfId="33810"/>
    <cellStyle name="Обычный 2 3 10 2 2 3" xfId="33811"/>
    <cellStyle name="Обычный 2 3 10 2 3" xfId="33812"/>
    <cellStyle name="Обычный 2 3 10 2 3 2" xfId="33813"/>
    <cellStyle name="Обычный 2 3 10 2 4" xfId="33814"/>
    <cellStyle name="Обычный 2 3 10 3" xfId="33815"/>
    <cellStyle name="Обычный 2 3 10 3 2" xfId="33816"/>
    <cellStyle name="Обычный 2 3 10 3 2 2" xfId="33817"/>
    <cellStyle name="Обычный 2 3 10 3 3" xfId="33818"/>
    <cellStyle name="Обычный 2 3 10 4" xfId="33819"/>
    <cellStyle name="Обычный 2 3 10 5" xfId="33820"/>
    <cellStyle name="Обычный 2 3 10 5 2" xfId="33821"/>
    <cellStyle name="Обычный 2 3 10 6" xfId="33822"/>
    <cellStyle name="Обычный 2 3 11" xfId="33823"/>
    <cellStyle name="Обычный 2 3 11 2" xfId="33824"/>
    <cellStyle name="Обычный 2 3 11 2 2" xfId="33825"/>
    <cellStyle name="Обычный 2 3 11 2 2 2" xfId="33826"/>
    <cellStyle name="Обычный 2 3 11 2 3" xfId="33827"/>
    <cellStyle name="Обычный 2 3 11 3" xfId="33828"/>
    <cellStyle name="Обычный 2 3 11 4" xfId="33829"/>
    <cellStyle name="Обычный 2 3 11 4 2" xfId="33830"/>
    <cellStyle name="Обычный 2 3 11 5" xfId="33831"/>
    <cellStyle name="Обычный 2 3 12" xfId="33832"/>
    <cellStyle name="Обычный 2 3 12 2" xfId="33833"/>
    <cellStyle name="Обычный 2 3 12 3" xfId="33834"/>
    <cellStyle name="Обычный 2 3 12 3 2" xfId="33835"/>
    <cellStyle name="Обычный 2 3 12 4" xfId="33836"/>
    <cellStyle name="Обычный 2 3 13" xfId="33837"/>
    <cellStyle name="Обычный 2 3 14" xfId="33838"/>
    <cellStyle name="Обычный 2 3 15" xfId="33839"/>
    <cellStyle name="Обычный 2 3 16" xfId="33840"/>
    <cellStyle name="Обычный 2 3 16 2" xfId="33841"/>
    <cellStyle name="Обычный 2 3 17" xfId="33842"/>
    <cellStyle name="Обычный 2 3 18" xfId="60364"/>
    <cellStyle name="Обычный 2 3 2" xfId="2277"/>
    <cellStyle name="Обычный 2 3 2 10" xfId="33844"/>
    <cellStyle name="Обычный 2 3 2 10 2" xfId="33845"/>
    <cellStyle name="Обычный 2 3 2 10 2 2" xfId="33846"/>
    <cellStyle name="Обычный 2 3 2 10 2 2 2" xfId="33847"/>
    <cellStyle name="Обычный 2 3 2 10 2 3" xfId="33848"/>
    <cellStyle name="Обычный 2 3 2 10 3" xfId="33849"/>
    <cellStyle name="Обычный 2 3 2 10 3 2" xfId="33850"/>
    <cellStyle name="Обычный 2 3 2 10 4" xfId="33851"/>
    <cellStyle name="Обычный 2 3 2 11" xfId="33852"/>
    <cellStyle name="Обычный 2 3 2 11 2" xfId="33853"/>
    <cellStyle name="Обычный 2 3 2 11 2 2" xfId="33854"/>
    <cellStyle name="Обычный 2 3 2 11 3" xfId="33855"/>
    <cellStyle name="Обычный 2 3 2 12" xfId="33856"/>
    <cellStyle name="Обычный 2 3 2 13" xfId="33857"/>
    <cellStyle name="Обычный 2 3 2 13 2" xfId="33858"/>
    <cellStyle name="Обычный 2 3 2 14" xfId="33859"/>
    <cellStyle name="Обычный 2 3 2 15" xfId="33843"/>
    <cellStyle name="Обычный 2 3 2 2" xfId="33860"/>
    <cellStyle name="Обычный 2 3 2 2 10" xfId="33861"/>
    <cellStyle name="Обычный 2 3 2 2 10 2" xfId="33862"/>
    <cellStyle name="Обычный 2 3 2 2 11" xfId="33863"/>
    <cellStyle name="Обычный 2 3 2 2 2" xfId="33864"/>
    <cellStyle name="Обычный 2 3 2 2 2 10" xfId="33865"/>
    <cellStyle name="Обычный 2 3 2 2 2 2" xfId="33866"/>
    <cellStyle name="Обычный 2 3 2 2 2 2 2" xfId="33867"/>
    <cellStyle name="Обычный 2 3 2 2 2 2 2 2" xfId="33868"/>
    <cellStyle name="Обычный 2 3 2 2 2 2 2 2 2" xfId="33869"/>
    <cellStyle name="Обычный 2 3 2 2 2 2 2 2 2 2" xfId="33870"/>
    <cellStyle name="Обычный 2 3 2 2 2 2 2 2 2 2 2" xfId="33871"/>
    <cellStyle name="Обычный 2 3 2 2 2 2 2 2 2 3" xfId="33872"/>
    <cellStyle name="Обычный 2 3 2 2 2 2 2 2 3" xfId="33873"/>
    <cellStyle name="Обычный 2 3 2 2 2 2 2 2 3 2" xfId="33874"/>
    <cellStyle name="Обычный 2 3 2 2 2 2 2 2 4" xfId="33875"/>
    <cellStyle name="Обычный 2 3 2 2 2 2 2 3" xfId="33876"/>
    <cellStyle name="Обычный 2 3 2 2 2 2 2 3 2" xfId="33877"/>
    <cellStyle name="Обычный 2 3 2 2 2 2 2 3 2 2" xfId="33878"/>
    <cellStyle name="Обычный 2 3 2 2 2 2 2 3 3" xfId="33879"/>
    <cellStyle name="Обычный 2 3 2 2 2 2 2 4" xfId="33880"/>
    <cellStyle name="Обычный 2 3 2 2 2 2 2 4 2" xfId="33881"/>
    <cellStyle name="Обычный 2 3 2 2 2 2 2 5" xfId="33882"/>
    <cellStyle name="Обычный 2 3 2 2 2 2 3" xfId="33883"/>
    <cellStyle name="Обычный 2 3 2 2 2 2 3 2" xfId="33884"/>
    <cellStyle name="Обычный 2 3 2 2 2 2 3 2 2" xfId="33885"/>
    <cellStyle name="Обычный 2 3 2 2 2 2 3 2 2 2" xfId="33886"/>
    <cellStyle name="Обычный 2 3 2 2 2 2 3 2 3" xfId="33887"/>
    <cellStyle name="Обычный 2 3 2 2 2 2 3 3" xfId="33888"/>
    <cellStyle name="Обычный 2 3 2 2 2 2 3 3 2" xfId="33889"/>
    <cellStyle name="Обычный 2 3 2 2 2 2 3 4" xfId="33890"/>
    <cellStyle name="Обычный 2 3 2 2 2 2 4" xfId="33891"/>
    <cellStyle name="Обычный 2 3 2 2 2 2 4 2" xfId="33892"/>
    <cellStyle name="Обычный 2 3 2 2 2 2 4 2 2" xfId="33893"/>
    <cellStyle name="Обычный 2 3 2 2 2 2 4 3" xfId="33894"/>
    <cellStyle name="Обычный 2 3 2 2 2 2 5" xfId="33895"/>
    <cellStyle name="Обычный 2 3 2 2 2 2 5 2" xfId="33896"/>
    <cellStyle name="Обычный 2 3 2 2 2 2 6" xfId="33897"/>
    <cellStyle name="Обычный 2 3 2 2 2 3" xfId="33898"/>
    <cellStyle name="Обычный 2 3 2 2 2 3 2" xfId="33899"/>
    <cellStyle name="Обычный 2 3 2 2 2 3 2 2" xfId="33900"/>
    <cellStyle name="Обычный 2 3 2 2 2 3 2 2 2" xfId="33901"/>
    <cellStyle name="Обычный 2 3 2 2 2 3 2 2 2 2" xfId="33902"/>
    <cellStyle name="Обычный 2 3 2 2 2 3 2 2 2 2 2" xfId="33903"/>
    <cellStyle name="Обычный 2 3 2 2 2 3 2 2 2 3" xfId="33904"/>
    <cellStyle name="Обычный 2 3 2 2 2 3 2 2 3" xfId="33905"/>
    <cellStyle name="Обычный 2 3 2 2 2 3 2 2 3 2" xfId="33906"/>
    <cellStyle name="Обычный 2 3 2 2 2 3 2 2 4" xfId="33907"/>
    <cellStyle name="Обычный 2 3 2 2 2 3 2 3" xfId="33908"/>
    <cellStyle name="Обычный 2 3 2 2 2 3 2 3 2" xfId="33909"/>
    <cellStyle name="Обычный 2 3 2 2 2 3 2 3 2 2" xfId="33910"/>
    <cellStyle name="Обычный 2 3 2 2 2 3 2 3 3" xfId="33911"/>
    <cellStyle name="Обычный 2 3 2 2 2 3 2 4" xfId="33912"/>
    <cellStyle name="Обычный 2 3 2 2 2 3 2 4 2" xfId="33913"/>
    <cellStyle name="Обычный 2 3 2 2 2 3 2 5" xfId="33914"/>
    <cellStyle name="Обычный 2 3 2 2 2 3 3" xfId="33915"/>
    <cellStyle name="Обычный 2 3 2 2 2 3 3 2" xfId="33916"/>
    <cellStyle name="Обычный 2 3 2 2 2 3 3 2 2" xfId="33917"/>
    <cellStyle name="Обычный 2 3 2 2 2 3 3 2 2 2" xfId="33918"/>
    <cellStyle name="Обычный 2 3 2 2 2 3 3 2 3" xfId="33919"/>
    <cellStyle name="Обычный 2 3 2 2 2 3 3 3" xfId="33920"/>
    <cellStyle name="Обычный 2 3 2 2 2 3 3 3 2" xfId="33921"/>
    <cellStyle name="Обычный 2 3 2 2 2 3 3 4" xfId="33922"/>
    <cellStyle name="Обычный 2 3 2 2 2 3 4" xfId="33923"/>
    <cellStyle name="Обычный 2 3 2 2 2 3 4 2" xfId="33924"/>
    <cellStyle name="Обычный 2 3 2 2 2 3 4 2 2" xfId="33925"/>
    <cellStyle name="Обычный 2 3 2 2 2 3 4 3" xfId="33926"/>
    <cellStyle name="Обычный 2 3 2 2 2 3 5" xfId="33927"/>
    <cellStyle name="Обычный 2 3 2 2 2 3 5 2" xfId="33928"/>
    <cellStyle name="Обычный 2 3 2 2 2 3 6" xfId="33929"/>
    <cellStyle name="Обычный 2 3 2 2 2 4" xfId="33930"/>
    <cellStyle name="Обычный 2 3 2 2 2 4 2" xfId="33931"/>
    <cellStyle name="Обычный 2 3 2 2 2 4 2 2" xfId="33932"/>
    <cellStyle name="Обычный 2 3 2 2 2 4 2 2 2" xfId="33933"/>
    <cellStyle name="Обычный 2 3 2 2 2 4 2 2 2 2" xfId="33934"/>
    <cellStyle name="Обычный 2 3 2 2 2 4 2 2 2 2 2" xfId="33935"/>
    <cellStyle name="Обычный 2 3 2 2 2 4 2 2 2 3" xfId="33936"/>
    <cellStyle name="Обычный 2 3 2 2 2 4 2 2 3" xfId="33937"/>
    <cellStyle name="Обычный 2 3 2 2 2 4 2 2 3 2" xfId="33938"/>
    <cellStyle name="Обычный 2 3 2 2 2 4 2 2 4" xfId="33939"/>
    <cellStyle name="Обычный 2 3 2 2 2 4 2 3" xfId="33940"/>
    <cellStyle name="Обычный 2 3 2 2 2 4 2 3 2" xfId="33941"/>
    <cellStyle name="Обычный 2 3 2 2 2 4 2 3 2 2" xfId="33942"/>
    <cellStyle name="Обычный 2 3 2 2 2 4 2 3 3" xfId="33943"/>
    <cellStyle name="Обычный 2 3 2 2 2 4 2 4" xfId="33944"/>
    <cellStyle name="Обычный 2 3 2 2 2 4 2 4 2" xfId="33945"/>
    <cellStyle name="Обычный 2 3 2 2 2 4 2 5" xfId="33946"/>
    <cellStyle name="Обычный 2 3 2 2 2 4 3" xfId="33947"/>
    <cellStyle name="Обычный 2 3 2 2 2 4 3 2" xfId="33948"/>
    <cellStyle name="Обычный 2 3 2 2 2 4 3 2 2" xfId="33949"/>
    <cellStyle name="Обычный 2 3 2 2 2 4 3 2 2 2" xfId="33950"/>
    <cellStyle name="Обычный 2 3 2 2 2 4 3 2 3" xfId="33951"/>
    <cellStyle name="Обычный 2 3 2 2 2 4 3 3" xfId="33952"/>
    <cellStyle name="Обычный 2 3 2 2 2 4 3 3 2" xfId="33953"/>
    <cellStyle name="Обычный 2 3 2 2 2 4 3 4" xfId="33954"/>
    <cellStyle name="Обычный 2 3 2 2 2 4 4" xfId="33955"/>
    <cellStyle name="Обычный 2 3 2 2 2 4 4 2" xfId="33956"/>
    <cellStyle name="Обычный 2 3 2 2 2 4 4 2 2" xfId="33957"/>
    <cellStyle name="Обычный 2 3 2 2 2 4 4 3" xfId="33958"/>
    <cellStyle name="Обычный 2 3 2 2 2 4 5" xfId="33959"/>
    <cellStyle name="Обычный 2 3 2 2 2 4 5 2" xfId="33960"/>
    <cellStyle name="Обычный 2 3 2 2 2 4 6" xfId="33961"/>
    <cellStyle name="Обычный 2 3 2 2 2 5" xfId="33962"/>
    <cellStyle name="Обычный 2 3 2 2 2 5 2" xfId="33963"/>
    <cellStyle name="Обычный 2 3 2 2 2 5 2 2" xfId="33964"/>
    <cellStyle name="Обычный 2 3 2 2 2 5 2 2 2" xfId="33965"/>
    <cellStyle name="Обычный 2 3 2 2 2 5 2 2 2 2" xfId="33966"/>
    <cellStyle name="Обычный 2 3 2 2 2 5 2 2 2 2 2" xfId="33967"/>
    <cellStyle name="Обычный 2 3 2 2 2 5 2 2 2 3" xfId="33968"/>
    <cellStyle name="Обычный 2 3 2 2 2 5 2 2 3" xfId="33969"/>
    <cellStyle name="Обычный 2 3 2 2 2 5 2 2 3 2" xfId="33970"/>
    <cellStyle name="Обычный 2 3 2 2 2 5 2 2 4" xfId="33971"/>
    <cellStyle name="Обычный 2 3 2 2 2 5 2 3" xfId="33972"/>
    <cellStyle name="Обычный 2 3 2 2 2 5 2 3 2" xfId="33973"/>
    <cellStyle name="Обычный 2 3 2 2 2 5 2 3 2 2" xfId="33974"/>
    <cellStyle name="Обычный 2 3 2 2 2 5 2 3 3" xfId="33975"/>
    <cellStyle name="Обычный 2 3 2 2 2 5 2 4" xfId="33976"/>
    <cellStyle name="Обычный 2 3 2 2 2 5 2 4 2" xfId="33977"/>
    <cellStyle name="Обычный 2 3 2 2 2 5 2 5" xfId="33978"/>
    <cellStyle name="Обычный 2 3 2 2 2 5 3" xfId="33979"/>
    <cellStyle name="Обычный 2 3 2 2 2 5 3 2" xfId="33980"/>
    <cellStyle name="Обычный 2 3 2 2 2 5 3 2 2" xfId="33981"/>
    <cellStyle name="Обычный 2 3 2 2 2 5 3 2 2 2" xfId="33982"/>
    <cellStyle name="Обычный 2 3 2 2 2 5 3 2 3" xfId="33983"/>
    <cellStyle name="Обычный 2 3 2 2 2 5 3 3" xfId="33984"/>
    <cellStyle name="Обычный 2 3 2 2 2 5 3 3 2" xfId="33985"/>
    <cellStyle name="Обычный 2 3 2 2 2 5 3 4" xfId="33986"/>
    <cellStyle name="Обычный 2 3 2 2 2 5 4" xfId="33987"/>
    <cellStyle name="Обычный 2 3 2 2 2 5 4 2" xfId="33988"/>
    <cellStyle name="Обычный 2 3 2 2 2 5 4 2 2" xfId="33989"/>
    <cellStyle name="Обычный 2 3 2 2 2 5 4 3" xfId="33990"/>
    <cellStyle name="Обычный 2 3 2 2 2 5 5" xfId="33991"/>
    <cellStyle name="Обычный 2 3 2 2 2 5 5 2" xfId="33992"/>
    <cellStyle name="Обычный 2 3 2 2 2 5 6" xfId="33993"/>
    <cellStyle name="Обычный 2 3 2 2 2 6" xfId="33994"/>
    <cellStyle name="Обычный 2 3 2 2 2 6 2" xfId="33995"/>
    <cellStyle name="Обычный 2 3 2 2 2 6 2 2" xfId="33996"/>
    <cellStyle name="Обычный 2 3 2 2 2 6 2 2 2" xfId="33997"/>
    <cellStyle name="Обычный 2 3 2 2 2 6 2 2 2 2" xfId="33998"/>
    <cellStyle name="Обычный 2 3 2 2 2 6 2 2 3" xfId="33999"/>
    <cellStyle name="Обычный 2 3 2 2 2 6 2 3" xfId="34000"/>
    <cellStyle name="Обычный 2 3 2 2 2 6 2 3 2" xfId="34001"/>
    <cellStyle name="Обычный 2 3 2 2 2 6 2 4" xfId="34002"/>
    <cellStyle name="Обычный 2 3 2 2 2 6 3" xfId="34003"/>
    <cellStyle name="Обычный 2 3 2 2 2 6 3 2" xfId="34004"/>
    <cellStyle name="Обычный 2 3 2 2 2 6 3 2 2" xfId="34005"/>
    <cellStyle name="Обычный 2 3 2 2 2 6 3 3" xfId="34006"/>
    <cellStyle name="Обычный 2 3 2 2 2 6 4" xfId="34007"/>
    <cellStyle name="Обычный 2 3 2 2 2 6 4 2" xfId="34008"/>
    <cellStyle name="Обычный 2 3 2 2 2 6 5" xfId="34009"/>
    <cellStyle name="Обычный 2 3 2 2 2 7" xfId="34010"/>
    <cellStyle name="Обычный 2 3 2 2 2 7 2" xfId="34011"/>
    <cellStyle name="Обычный 2 3 2 2 2 7 2 2" xfId="34012"/>
    <cellStyle name="Обычный 2 3 2 2 2 7 2 2 2" xfId="34013"/>
    <cellStyle name="Обычный 2 3 2 2 2 7 2 3" xfId="34014"/>
    <cellStyle name="Обычный 2 3 2 2 2 7 3" xfId="34015"/>
    <cellStyle name="Обычный 2 3 2 2 2 7 3 2" xfId="34016"/>
    <cellStyle name="Обычный 2 3 2 2 2 7 4" xfId="34017"/>
    <cellStyle name="Обычный 2 3 2 2 2 8" xfId="34018"/>
    <cellStyle name="Обычный 2 3 2 2 2 8 2" xfId="34019"/>
    <cellStyle name="Обычный 2 3 2 2 2 8 2 2" xfId="34020"/>
    <cellStyle name="Обычный 2 3 2 2 2 8 3" xfId="34021"/>
    <cellStyle name="Обычный 2 3 2 2 2 9" xfId="34022"/>
    <cellStyle name="Обычный 2 3 2 2 2 9 2" xfId="34023"/>
    <cellStyle name="Обычный 2 3 2 2 3" xfId="34024"/>
    <cellStyle name="Обычный 2 3 2 2 3 2" xfId="34025"/>
    <cellStyle name="Обычный 2 3 2 2 3 2 2" xfId="34026"/>
    <cellStyle name="Обычный 2 3 2 2 3 2 2 2" xfId="34027"/>
    <cellStyle name="Обычный 2 3 2 2 3 2 2 2 2" xfId="34028"/>
    <cellStyle name="Обычный 2 3 2 2 3 2 2 2 2 2" xfId="34029"/>
    <cellStyle name="Обычный 2 3 2 2 3 2 2 2 3" xfId="34030"/>
    <cellStyle name="Обычный 2 3 2 2 3 2 2 3" xfId="34031"/>
    <cellStyle name="Обычный 2 3 2 2 3 2 2 3 2" xfId="34032"/>
    <cellStyle name="Обычный 2 3 2 2 3 2 2 4" xfId="34033"/>
    <cellStyle name="Обычный 2 3 2 2 3 2 3" xfId="34034"/>
    <cellStyle name="Обычный 2 3 2 2 3 2 3 2" xfId="34035"/>
    <cellStyle name="Обычный 2 3 2 2 3 2 3 2 2" xfId="34036"/>
    <cellStyle name="Обычный 2 3 2 2 3 2 3 3" xfId="34037"/>
    <cellStyle name="Обычный 2 3 2 2 3 2 4" xfId="34038"/>
    <cellStyle name="Обычный 2 3 2 2 3 2 4 2" xfId="34039"/>
    <cellStyle name="Обычный 2 3 2 2 3 2 5" xfId="34040"/>
    <cellStyle name="Обычный 2 3 2 2 3 3" xfId="34041"/>
    <cellStyle name="Обычный 2 3 2 2 3 3 2" xfId="34042"/>
    <cellStyle name="Обычный 2 3 2 2 3 3 2 2" xfId="34043"/>
    <cellStyle name="Обычный 2 3 2 2 3 3 2 2 2" xfId="34044"/>
    <cellStyle name="Обычный 2 3 2 2 3 3 2 3" xfId="34045"/>
    <cellStyle name="Обычный 2 3 2 2 3 3 3" xfId="34046"/>
    <cellStyle name="Обычный 2 3 2 2 3 3 3 2" xfId="34047"/>
    <cellStyle name="Обычный 2 3 2 2 3 3 4" xfId="34048"/>
    <cellStyle name="Обычный 2 3 2 2 3 4" xfId="34049"/>
    <cellStyle name="Обычный 2 3 2 2 3 4 2" xfId="34050"/>
    <cellStyle name="Обычный 2 3 2 2 3 4 2 2" xfId="34051"/>
    <cellStyle name="Обычный 2 3 2 2 3 4 3" xfId="34052"/>
    <cellStyle name="Обычный 2 3 2 2 3 5" xfId="34053"/>
    <cellStyle name="Обычный 2 3 2 2 3 5 2" xfId="34054"/>
    <cellStyle name="Обычный 2 3 2 2 3 6" xfId="34055"/>
    <cellStyle name="Обычный 2 3 2 2 4" xfId="34056"/>
    <cellStyle name="Обычный 2 3 2 2 4 2" xfId="34057"/>
    <cellStyle name="Обычный 2 3 2 2 4 2 2" xfId="34058"/>
    <cellStyle name="Обычный 2 3 2 2 4 2 2 2" xfId="34059"/>
    <cellStyle name="Обычный 2 3 2 2 4 2 2 2 2" xfId="34060"/>
    <cellStyle name="Обычный 2 3 2 2 4 2 2 2 2 2" xfId="34061"/>
    <cellStyle name="Обычный 2 3 2 2 4 2 2 2 3" xfId="34062"/>
    <cellStyle name="Обычный 2 3 2 2 4 2 2 3" xfId="34063"/>
    <cellStyle name="Обычный 2 3 2 2 4 2 2 3 2" xfId="34064"/>
    <cellStyle name="Обычный 2 3 2 2 4 2 2 4" xfId="34065"/>
    <cellStyle name="Обычный 2 3 2 2 4 2 3" xfId="34066"/>
    <cellStyle name="Обычный 2 3 2 2 4 2 3 2" xfId="34067"/>
    <cellStyle name="Обычный 2 3 2 2 4 2 3 2 2" xfId="34068"/>
    <cellStyle name="Обычный 2 3 2 2 4 2 3 3" xfId="34069"/>
    <cellStyle name="Обычный 2 3 2 2 4 2 4" xfId="34070"/>
    <cellStyle name="Обычный 2 3 2 2 4 2 4 2" xfId="34071"/>
    <cellStyle name="Обычный 2 3 2 2 4 2 5" xfId="34072"/>
    <cellStyle name="Обычный 2 3 2 2 4 3" xfId="34073"/>
    <cellStyle name="Обычный 2 3 2 2 4 3 2" xfId="34074"/>
    <cellStyle name="Обычный 2 3 2 2 4 3 2 2" xfId="34075"/>
    <cellStyle name="Обычный 2 3 2 2 4 3 2 2 2" xfId="34076"/>
    <cellStyle name="Обычный 2 3 2 2 4 3 2 3" xfId="34077"/>
    <cellStyle name="Обычный 2 3 2 2 4 3 3" xfId="34078"/>
    <cellStyle name="Обычный 2 3 2 2 4 3 3 2" xfId="34079"/>
    <cellStyle name="Обычный 2 3 2 2 4 3 4" xfId="34080"/>
    <cellStyle name="Обычный 2 3 2 2 4 4" xfId="34081"/>
    <cellStyle name="Обычный 2 3 2 2 4 4 2" xfId="34082"/>
    <cellStyle name="Обычный 2 3 2 2 4 4 2 2" xfId="34083"/>
    <cellStyle name="Обычный 2 3 2 2 4 4 3" xfId="34084"/>
    <cellStyle name="Обычный 2 3 2 2 4 5" xfId="34085"/>
    <cellStyle name="Обычный 2 3 2 2 4 5 2" xfId="34086"/>
    <cellStyle name="Обычный 2 3 2 2 4 6" xfId="34087"/>
    <cellStyle name="Обычный 2 3 2 2 5" xfId="34088"/>
    <cellStyle name="Обычный 2 3 2 2 5 2" xfId="34089"/>
    <cellStyle name="Обычный 2 3 2 2 5 2 2" xfId="34090"/>
    <cellStyle name="Обычный 2 3 2 2 5 2 2 2" xfId="34091"/>
    <cellStyle name="Обычный 2 3 2 2 5 2 2 2 2" xfId="34092"/>
    <cellStyle name="Обычный 2 3 2 2 5 2 2 2 2 2" xfId="34093"/>
    <cellStyle name="Обычный 2 3 2 2 5 2 2 2 3" xfId="34094"/>
    <cellStyle name="Обычный 2 3 2 2 5 2 2 3" xfId="34095"/>
    <cellStyle name="Обычный 2 3 2 2 5 2 2 3 2" xfId="34096"/>
    <cellStyle name="Обычный 2 3 2 2 5 2 2 4" xfId="34097"/>
    <cellStyle name="Обычный 2 3 2 2 5 2 3" xfId="34098"/>
    <cellStyle name="Обычный 2 3 2 2 5 2 3 2" xfId="34099"/>
    <cellStyle name="Обычный 2 3 2 2 5 2 3 2 2" xfId="34100"/>
    <cellStyle name="Обычный 2 3 2 2 5 2 3 3" xfId="34101"/>
    <cellStyle name="Обычный 2 3 2 2 5 2 4" xfId="34102"/>
    <cellStyle name="Обычный 2 3 2 2 5 2 4 2" xfId="34103"/>
    <cellStyle name="Обычный 2 3 2 2 5 2 5" xfId="34104"/>
    <cellStyle name="Обычный 2 3 2 2 5 3" xfId="34105"/>
    <cellStyle name="Обычный 2 3 2 2 5 3 2" xfId="34106"/>
    <cellStyle name="Обычный 2 3 2 2 5 3 2 2" xfId="34107"/>
    <cellStyle name="Обычный 2 3 2 2 5 3 2 2 2" xfId="34108"/>
    <cellStyle name="Обычный 2 3 2 2 5 3 2 3" xfId="34109"/>
    <cellStyle name="Обычный 2 3 2 2 5 3 3" xfId="34110"/>
    <cellStyle name="Обычный 2 3 2 2 5 3 3 2" xfId="34111"/>
    <cellStyle name="Обычный 2 3 2 2 5 3 4" xfId="34112"/>
    <cellStyle name="Обычный 2 3 2 2 5 4" xfId="34113"/>
    <cellStyle name="Обычный 2 3 2 2 5 4 2" xfId="34114"/>
    <cellStyle name="Обычный 2 3 2 2 5 4 2 2" xfId="34115"/>
    <cellStyle name="Обычный 2 3 2 2 5 4 3" xfId="34116"/>
    <cellStyle name="Обычный 2 3 2 2 5 5" xfId="34117"/>
    <cellStyle name="Обычный 2 3 2 2 5 5 2" xfId="34118"/>
    <cellStyle name="Обычный 2 3 2 2 5 6" xfId="34119"/>
    <cellStyle name="Обычный 2 3 2 2 6" xfId="34120"/>
    <cellStyle name="Обычный 2 3 2 2 6 2" xfId="34121"/>
    <cellStyle name="Обычный 2 3 2 2 6 2 2" xfId="34122"/>
    <cellStyle name="Обычный 2 3 2 2 6 2 2 2" xfId="34123"/>
    <cellStyle name="Обычный 2 3 2 2 6 2 2 2 2" xfId="34124"/>
    <cellStyle name="Обычный 2 3 2 2 6 2 2 2 2 2" xfId="34125"/>
    <cellStyle name="Обычный 2 3 2 2 6 2 2 2 3" xfId="34126"/>
    <cellStyle name="Обычный 2 3 2 2 6 2 2 3" xfId="34127"/>
    <cellStyle name="Обычный 2 3 2 2 6 2 2 3 2" xfId="34128"/>
    <cellStyle name="Обычный 2 3 2 2 6 2 2 4" xfId="34129"/>
    <cellStyle name="Обычный 2 3 2 2 6 2 3" xfId="34130"/>
    <cellStyle name="Обычный 2 3 2 2 6 2 3 2" xfId="34131"/>
    <cellStyle name="Обычный 2 3 2 2 6 2 3 2 2" xfId="34132"/>
    <cellStyle name="Обычный 2 3 2 2 6 2 3 3" xfId="34133"/>
    <cellStyle name="Обычный 2 3 2 2 6 2 4" xfId="34134"/>
    <cellStyle name="Обычный 2 3 2 2 6 2 4 2" xfId="34135"/>
    <cellStyle name="Обычный 2 3 2 2 6 2 5" xfId="34136"/>
    <cellStyle name="Обычный 2 3 2 2 6 3" xfId="34137"/>
    <cellStyle name="Обычный 2 3 2 2 6 3 2" xfId="34138"/>
    <cellStyle name="Обычный 2 3 2 2 6 3 2 2" xfId="34139"/>
    <cellStyle name="Обычный 2 3 2 2 6 3 2 2 2" xfId="34140"/>
    <cellStyle name="Обычный 2 3 2 2 6 3 2 3" xfId="34141"/>
    <cellStyle name="Обычный 2 3 2 2 6 3 3" xfId="34142"/>
    <cellStyle name="Обычный 2 3 2 2 6 3 3 2" xfId="34143"/>
    <cellStyle name="Обычный 2 3 2 2 6 3 4" xfId="34144"/>
    <cellStyle name="Обычный 2 3 2 2 6 4" xfId="34145"/>
    <cellStyle name="Обычный 2 3 2 2 6 4 2" xfId="34146"/>
    <cellStyle name="Обычный 2 3 2 2 6 4 2 2" xfId="34147"/>
    <cellStyle name="Обычный 2 3 2 2 6 4 3" xfId="34148"/>
    <cellStyle name="Обычный 2 3 2 2 6 5" xfId="34149"/>
    <cellStyle name="Обычный 2 3 2 2 6 5 2" xfId="34150"/>
    <cellStyle name="Обычный 2 3 2 2 6 6" xfId="34151"/>
    <cellStyle name="Обычный 2 3 2 2 7" xfId="34152"/>
    <cellStyle name="Обычный 2 3 2 2 7 2" xfId="34153"/>
    <cellStyle name="Обычный 2 3 2 2 7 2 2" xfId="34154"/>
    <cellStyle name="Обычный 2 3 2 2 7 2 2 2" xfId="34155"/>
    <cellStyle name="Обычный 2 3 2 2 7 2 2 2 2" xfId="34156"/>
    <cellStyle name="Обычный 2 3 2 2 7 2 2 3" xfId="34157"/>
    <cellStyle name="Обычный 2 3 2 2 7 2 3" xfId="34158"/>
    <cellStyle name="Обычный 2 3 2 2 7 2 3 2" xfId="34159"/>
    <cellStyle name="Обычный 2 3 2 2 7 2 4" xfId="34160"/>
    <cellStyle name="Обычный 2 3 2 2 7 3" xfId="34161"/>
    <cellStyle name="Обычный 2 3 2 2 7 3 2" xfId="34162"/>
    <cellStyle name="Обычный 2 3 2 2 7 3 2 2" xfId="34163"/>
    <cellStyle name="Обычный 2 3 2 2 7 3 3" xfId="34164"/>
    <cellStyle name="Обычный 2 3 2 2 7 4" xfId="34165"/>
    <cellStyle name="Обычный 2 3 2 2 7 4 2" xfId="34166"/>
    <cellStyle name="Обычный 2 3 2 2 7 5" xfId="34167"/>
    <cellStyle name="Обычный 2 3 2 2 8" xfId="34168"/>
    <cellStyle name="Обычный 2 3 2 2 8 2" xfId="34169"/>
    <cellStyle name="Обычный 2 3 2 2 8 2 2" xfId="34170"/>
    <cellStyle name="Обычный 2 3 2 2 8 2 2 2" xfId="34171"/>
    <cellStyle name="Обычный 2 3 2 2 8 2 3" xfId="34172"/>
    <cellStyle name="Обычный 2 3 2 2 8 3" xfId="34173"/>
    <cellStyle name="Обычный 2 3 2 2 8 3 2" xfId="34174"/>
    <cellStyle name="Обычный 2 3 2 2 8 4" xfId="34175"/>
    <cellStyle name="Обычный 2 3 2 2 9" xfId="34176"/>
    <cellStyle name="Обычный 2 3 2 2 9 2" xfId="34177"/>
    <cellStyle name="Обычный 2 3 2 2 9 2 2" xfId="34178"/>
    <cellStyle name="Обычный 2 3 2 2 9 3" xfId="34179"/>
    <cellStyle name="Обычный 2 3 2 3" xfId="34180"/>
    <cellStyle name="Обычный 2 3 2 3 10" xfId="34181"/>
    <cellStyle name="Обычный 2 3 2 3 2" xfId="34182"/>
    <cellStyle name="Обычный 2 3 2 3 2 2" xfId="34183"/>
    <cellStyle name="Обычный 2 3 2 3 2 2 2" xfId="34184"/>
    <cellStyle name="Обычный 2 3 2 3 2 2 2 2" xfId="34185"/>
    <cellStyle name="Обычный 2 3 2 3 2 2 2 2 2" xfId="34186"/>
    <cellStyle name="Обычный 2 3 2 3 2 2 2 2 2 2" xfId="34187"/>
    <cellStyle name="Обычный 2 3 2 3 2 2 2 2 3" xfId="34188"/>
    <cellStyle name="Обычный 2 3 2 3 2 2 2 3" xfId="34189"/>
    <cellStyle name="Обычный 2 3 2 3 2 2 2 3 2" xfId="34190"/>
    <cellStyle name="Обычный 2 3 2 3 2 2 2 4" xfId="34191"/>
    <cellStyle name="Обычный 2 3 2 3 2 2 3" xfId="34192"/>
    <cellStyle name="Обычный 2 3 2 3 2 2 3 2" xfId="34193"/>
    <cellStyle name="Обычный 2 3 2 3 2 2 3 2 2" xfId="34194"/>
    <cellStyle name="Обычный 2 3 2 3 2 2 3 3" xfId="34195"/>
    <cellStyle name="Обычный 2 3 2 3 2 2 4" xfId="34196"/>
    <cellStyle name="Обычный 2 3 2 3 2 2 4 2" xfId="34197"/>
    <cellStyle name="Обычный 2 3 2 3 2 2 5" xfId="34198"/>
    <cellStyle name="Обычный 2 3 2 3 2 3" xfId="34199"/>
    <cellStyle name="Обычный 2 3 2 3 2 3 2" xfId="34200"/>
    <cellStyle name="Обычный 2 3 2 3 2 3 2 2" xfId="34201"/>
    <cellStyle name="Обычный 2 3 2 3 2 3 2 2 2" xfId="34202"/>
    <cellStyle name="Обычный 2 3 2 3 2 3 2 3" xfId="34203"/>
    <cellStyle name="Обычный 2 3 2 3 2 3 3" xfId="34204"/>
    <cellStyle name="Обычный 2 3 2 3 2 3 3 2" xfId="34205"/>
    <cellStyle name="Обычный 2 3 2 3 2 3 4" xfId="34206"/>
    <cellStyle name="Обычный 2 3 2 3 2 4" xfId="34207"/>
    <cellStyle name="Обычный 2 3 2 3 2 4 2" xfId="34208"/>
    <cellStyle name="Обычный 2 3 2 3 2 4 2 2" xfId="34209"/>
    <cellStyle name="Обычный 2 3 2 3 2 4 3" xfId="34210"/>
    <cellStyle name="Обычный 2 3 2 3 2 5" xfId="34211"/>
    <cellStyle name="Обычный 2 3 2 3 2 5 2" xfId="34212"/>
    <cellStyle name="Обычный 2 3 2 3 2 6" xfId="34213"/>
    <cellStyle name="Обычный 2 3 2 3 3" xfId="34214"/>
    <cellStyle name="Обычный 2 3 2 3 3 2" xfId="34215"/>
    <cellStyle name="Обычный 2 3 2 3 3 2 2" xfId="34216"/>
    <cellStyle name="Обычный 2 3 2 3 3 2 2 2" xfId="34217"/>
    <cellStyle name="Обычный 2 3 2 3 3 2 2 2 2" xfId="34218"/>
    <cellStyle name="Обычный 2 3 2 3 3 2 2 2 2 2" xfId="34219"/>
    <cellStyle name="Обычный 2 3 2 3 3 2 2 2 3" xfId="34220"/>
    <cellStyle name="Обычный 2 3 2 3 3 2 2 3" xfId="34221"/>
    <cellStyle name="Обычный 2 3 2 3 3 2 2 3 2" xfId="34222"/>
    <cellStyle name="Обычный 2 3 2 3 3 2 2 4" xfId="34223"/>
    <cellStyle name="Обычный 2 3 2 3 3 2 3" xfId="34224"/>
    <cellStyle name="Обычный 2 3 2 3 3 2 3 2" xfId="34225"/>
    <cellStyle name="Обычный 2 3 2 3 3 2 3 2 2" xfId="34226"/>
    <cellStyle name="Обычный 2 3 2 3 3 2 3 3" xfId="34227"/>
    <cellStyle name="Обычный 2 3 2 3 3 2 4" xfId="34228"/>
    <cellStyle name="Обычный 2 3 2 3 3 2 4 2" xfId="34229"/>
    <cellStyle name="Обычный 2 3 2 3 3 2 5" xfId="34230"/>
    <cellStyle name="Обычный 2 3 2 3 3 3" xfId="34231"/>
    <cellStyle name="Обычный 2 3 2 3 3 3 2" xfId="34232"/>
    <cellStyle name="Обычный 2 3 2 3 3 3 2 2" xfId="34233"/>
    <cellStyle name="Обычный 2 3 2 3 3 3 2 2 2" xfId="34234"/>
    <cellStyle name="Обычный 2 3 2 3 3 3 2 3" xfId="34235"/>
    <cellStyle name="Обычный 2 3 2 3 3 3 3" xfId="34236"/>
    <cellStyle name="Обычный 2 3 2 3 3 3 3 2" xfId="34237"/>
    <cellStyle name="Обычный 2 3 2 3 3 3 4" xfId="34238"/>
    <cellStyle name="Обычный 2 3 2 3 3 4" xfId="34239"/>
    <cellStyle name="Обычный 2 3 2 3 3 4 2" xfId="34240"/>
    <cellStyle name="Обычный 2 3 2 3 3 4 2 2" xfId="34241"/>
    <cellStyle name="Обычный 2 3 2 3 3 4 3" xfId="34242"/>
    <cellStyle name="Обычный 2 3 2 3 3 5" xfId="34243"/>
    <cellStyle name="Обычный 2 3 2 3 3 5 2" xfId="34244"/>
    <cellStyle name="Обычный 2 3 2 3 3 6" xfId="34245"/>
    <cellStyle name="Обычный 2 3 2 3 4" xfId="34246"/>
    <cellStyle name="Обычный 2 3 2 3 4 2" xfId="34247"/>
    <cellStyle name="Обычный 2 3 2 3 4 2 2" xfId="34248"/>
    <cellStyle name="Обычный 2 3 2 3 4 2 2 2" xfId="34249"/>
    <cellStyle name="Обычный 2 3 2 3 4 2 2 2 2" xfId="34250"/>
    <cellStyle name="Обычный 2 3 2 3 4 2 2 2 2 2" xfId="34251"/>
    <cellStyle name="Обычный 2 3 2 3 4 2 2 2 3" xfId="34252"/>
    <cellStyle name="Обычный 2 3 2 3 4 2 2 3" xfId="34253"/>
    <cellStyle name="Обычный 2 3 2 3 4 2 2 3 2" xfId="34254"/>
    <cellStyle name="Обычный 2 3 2 3 4 2 2 4" xfId="34255"/>
    <cellStyle name="Обычный 2 3 2 3 4 2 3" xfId="34256"/>
    <cellStyle name="Обычный 2 3 2 3 4 2 3 2" xfId="34257"/>
    <cellStyle name="Обычный 2 3 2 3 4 2 3 2 2" xfId="34258"/>
    <cellStyle name="Обычный 2 3 2 3 4 2 3 3" xfId="34259"/>
    <cellStyle name="Обычный 2 3 2 3 4 2 4" xfId="34260"/>
    <cellStyle name="Обычный 2 3 2 3 4 2 4 2" xfId="34261"/>
    <cellStyle name="Обычный 2 3 2 3 4 2 5" xfId="34262"/>
    <cellStyle name="Обычный 2 3 2 3 4 3" xfId="34263"/>
    <cellStyle name="Обычный 2 3 2 3 4 3 2" xfId="34264"/>
    <cellStyle name="Обычный 2 3 2 3 4 3 2 2" xfId="34265"/>
    <cellStyle name="Обычный 2 3 2 3 4 3 2 2 2" xfId="34266"/>
    <cellStyle name="Обычный 2 3 2 3 4 3 2 3" xfId="34267"/>
    <cellStyle name="Обычный 2 3 2 3 4 3 3" xfId="34268"/>
    <cellStyle name="Обычный 2 3 2 3 4 3 3 2" xfId="34269"/>
    <cellStyle name="Обычный 2 3 2 3 4 3 4" xfId="34270"/>
    <cellStyle name="Обычный 2 3 2 3 4 4" xfId="34271"/>
    <cellStyle name="Обычный 2 3 2 3 4 4 2" xfId="34272"/>
    <cellStyle name="Обычный 2 3 2 3 4 4 2 2" xfId="34273"/>
    <cellStyle name="Обычный 2 3 2 3 4 4 3" xfId="34274"/>
    <cellStyle name="Обычный 2 3 2 3 4 5" xfId="34275"/>
    <cellStyle name="Обычный 2 3 2 3 4 5 2" xfId="34276"/>
    <cellStyle name="Обычный 2 3 2 3 4 6" xfId="34277"/>
    <cellStyle name="Обычный 2 3 2 3 5" xfId="34278"/>
    <cellStyle name="Обычный 2 3 2 3 5 2" xfId="34279"/>
    <cellStyle name="Обычный 2 3 2 3 5 2 2" xfId="34280"/>
    <cellStyle name="Обычный 2 3 2 3 5 2 2 2" xfId="34281"/>
    <cellStyle name="Обычный 2 3 2 3 5 2 2 2 2" xfId="34282"/>
    <cellStyle name="Обычный 2 3 2 3 5 2 2 2 2 2" xfId="34283"/>
    <cellStyle name="Обычный 2 3 2 3 5 2 2 2 3" xfId="34284"/>
    <cellStyle name="Обычный 2 3 2 3 5 2 2 3" xfId="34285"/>
    <cellStyle name="Обычный 2 3 2 3 5 2 2 3 2" xfId="34286"/>
    <cellStyle name="Обычный 2 3 2 3 5 2 2 4" xfId="34287"/>
    <cellStyle name="Обычный 2 3 2 3 5 2 3" xfId="34288"/>
    <cellStyle name="Обычный 2 3 2 3 5 2 3 2" xfId="34289"/>
    <cellStyle name="Обычный 2 3 2 3 5 2 3 2 2" xfId="34290"/>
    <cellStyle name="Обычный 2 3 2 3 5 2 3 3" xfId="34291"/>
    <cellStyle name="Обычный 2 3 2 3 5 2 4" xfId="34292"/>
    <cellStyle name="Обычный 2 3 2 3 5 2 4 2" xfId="34293"/>
    <cellStyle name="Обычный 2 3 2 3 5 2 5" xfId="34294"/>
    <cellStyle name="Обычный 2 3 2 3 5 3" xfId="34295"/>
    <cellStyle name="Обычный 2 3 2 3 5 3 2" xfId="34296"/>
    <cellStyle name="Обычный 2 3 2 3 5 3 2 2" xfId="34297"/>
    <cellStyle name="Обычный 2 3 2 3 5 3 2 2 2" xfId="34298"/>
    <cellStyle name="Обычный 2 3 2 3 5 3 2 3" xfId="34299"/>
    <cellStyle name="Обычный 2 3 2 3 5 3 3" xfId="34300"/>
    <cellStyle name="Обычный 2 3 2 3 5 3 3 2" xfId="34301"/>
    <cellStyle name="Обычный 2 3 2 3 5 3 4" xfId="34302"/>
    <cellStyle name="Обычный 2 3 2 3 5 4" xfId="34303"/>
    <cellStyle name="Обычный 2 3 2 3 5 4 2" xfId="34304"/>
    <cellStyle name="Обычный 2 3 2 3 5 4 2 2" xfId="34305"/>
    <cellStyle name="Обычный 2 3 2 3 5 4 3" xfId="34306"/>
    <cellStyle name="Обычный 2 3 2 3 5 5" xfId="34307"/>
    <cellStyle name="Обычный 2 3 2 3 5 5 2" xfId="34308"/>
    <cellStyle name="Обычный 2 3 2 3 5 6" xfId="34309"/>
    <cellStyle name="Обычный 2 3 2 3 6" xfId="34310"/>
    <cellStyle name="Обычный 2 3 2 3 6 2" xfId="34311"/>
    <cellStyle name="Обычный 2 3 2 3 6 2 2" xfId="34312"/>
    <cellStyle name="Обычный 2 3 2 3 6 2 2 2" xfId="34313"/>
    <cellStyle name="Обычный 2 3 2 3 6 2 2 2 2" xfId="34314"/>
    <cellStyle name="Обычный 2 3 2 3 6 2 2 3" xfId="34315"/>
    <cellStyle name="Обычный 2 3 2 3 6 2 3" xfId="34316"/>
    <cellStyle name="Обычный 2 3 2 3 6 2 3 2" xfId="34317"/>
    <cellStyle name="Обычный 2 3 2 3 6 2 4" xfId="34318"/>
    <cellStyle name="Обычный 2 3 2 3 6 3" xfId="34319"/>
    <cellStyle name="Обычный 2 3 2 3 6 3 2" xfId="34320"/>
    <cellStyle name="Обычный 2 3 2 3 6 3 2 2" xfId="34321"/>
    <cellStyle name="Обычный 2 3 2 3 6 3 3" xfId="34322"/>
    <cellStyle name="Обычный 2 3 2 3 6 4" xfId="34323"/>
    <cellStyle name="Обычный 2 3 2 3 6 4 2" xfId="34324"/>
    <cellStyle name="Обычный 2 3 2 3 6 5" xfId="34325"/>
    <cellStyle name="Обычный 2 3 2 3 7" xfId="34326"/>
    <cellStyle name="Обычный 2 3 2 3 7 2" xfId="34327"/>
    <cellStyle name="Обычный 2 3 2 3 7 2 2" xfId="34328"/>
    <cellStyle name="Обычный 2 3 2 3 7 2 2 2" xfId="34329"/>
    <cellStyle name="Обычный 2 3 2 3 7 2 3" xfId="34330"/>
    <cellStyle name="Обычный 2 3 2 3 7 3" xfId="34331"/>
    <cellStyle name="Обычный 2 3 2 3 7 3 2" xfId="34332"/>
    <cellStyle name="Обычный 2 3 2 3 7 4" xfId="34333"/>
    <cellStyle name="Обычный 2 3 2 3 8" xfId="34334"/>
    <cellStyle name="Обычный 2 3 2 3 8 2" xfId="34335"/>
    <cellStyle name="Обычный 2 3 2 3 8 2 2" xfId="34336"/>
    <cellStyle name="Обычный 2 3 2 3 8 3" xfId="34337"/>
    <cellStyle name="Обычный 2 3 2 3 9" xfId="34338"/>
    <cellStyle name="Обычный 2 3 2 3 9 2" xfId="34339"/>
    <cellStyle name="Обычный 2 3 2 4" xfId="34340"/>
    <cellStyle name="Обычный 2 3 2 4 10" xfId="34341"/>
    <cellStyle name="Обычный 2 3 2 4 2" xfId="34342"/>
    <cellStyle name="Обычный 2 3 2 4 2 2" xfId="34343"/>
    <cellStyle name="Обычный 2 3 2 4 2 2 2" xfId="34344"/>
    <cellStyle name="Обычный 2 3 2 4 2 2 2 2" xfId="34345"/>
    <cellStyle name="Обычный 2 3 2 4 2 2 2 2 2" xfId="34346"/>
    <cellStyle name="Обычный 2 3 2 4 2 2 2 2 2 2" xfId="34347"/>
    <cellStyle name="Обычный 2 3 2 4 2 2 2 2 3" xfId="34348"/>
    <cellStyle name="Обычный 2 3 2 4 2 2 2 3" xfId="34349"/>
    <cellStyle name="Обычный 2 3 2 4 2 2 2 3 2" xfId="34350"/>
    <cellStyle name="Обычный 2 3 2 4 2 2 2 4" xfId="34351"/>
    <cellStyle name="Обычный 2 3 2 4 2 2 3" xfId="34352"/>
    <cellStyle name="Обычный 2 3 2 4 2 2 3 2" xfId="34353"/>
    <cellStyle name="Обычный 2 3 2 4 2 2 3 2 2" xfId="34354"/>
    <cellStyle name="Обычный 2 3 2 4 2 2 3 3" xfId="34355"/>
    <cellStyle name="Обычный 2 3 2 4 2 2 4" xfId="34356"/>
    <cellStyle name="Обычный 2 3 2 4 2 2 4 2" xfId="34357"/>
    <cellStyle name="Обычный 2 3 2 4 2 2 5" xfId="34358"/>
    <cellStyle name="Обычный 2 3 2 4 2 3" xfId="34359"/>
    <cellStyle name="Обычный 2 3 2 4 2 3 2" xfId="34360"/>
    <cellStyle name="Обычный 2 3 2 4 2 3 2 2" xfId="34361"/>
    <cellStyle name="Обычный 2 3 2 4 2 3 2 2 2" xfId="34362"/>
    <cellStyle name="Обычный 2 3 2 4 2 3 2 3" xfId="34363"/>
    <cellStyle name="Обычный 2 3 2 4 2 3 3" xfId="34364"/>
    <cellStyle name="Обычный 2 3 2 4 2 3 3 2" xfId="34365"/>
    <cellStyle name="Обычный 2 3 2 4 2 3 4" xfId="34366"/>
    <cellStyle name="Обычный 2 3 2 4 2 4" xfId="34367"/>
    <cellStyle name="Обычный 2 3 2 4 2 4 2" xfId="34368"/>
    <cellStyle name="Обычный 2 3 2 4 2 4 2 2" xfId="34369"/>
    <cellStyle name="Обычный 2 3 2 4 2 4 3" xfId="34370"/>
    <cellStyle name="Обычный 2 3 2 4 2 5" xfId="34371"/>
    <cellStyle name="Обычный 2 3 2 4 2 5 2" xfId="34372"/>
    <cellStyle name="Обычный 2 3 2 4 2 6" xfId="34373"/>
    <cellStyle name="Обычный 2 3 2 4 3" xfId="34374"/>
    <cellStyle name="Обычный 2 3 2 4 3 2" xfId="34375"/>
    <cellStyle name="Обычный 2 3 2 4 3 2 2" xfId="34376"/>
    <cellStyle name="Обычный 2 3 2 4 3 2 2 2" xfId="34377"/>
    <cellStyle name="Обычный 2 3 2 4 3 2 2 2 2" xfId="34378"/>
    <cellStyle name="Обычный 2 3 2 4 3 2 2 2 2 2" xfId="34379"/>
    <cellStyle name="Обычный 2 3 2 4 3 2 2 2 3" xfId="34380"/>
    <cellStyle name="Обычный 2 3 2 4 3 2 2 3" xfId="34381"/>
    <cellStyle name="Обычный 2 3 2 4 3 2 2 3 2" xfId="34382"/>
    <cellStyle name="Обычный 2 3 2 4 3 2 2 4" xfId="34383"/>
    <cellStyle name="Обычный 2 3 2 4 3 2 3" xfId="34384"/>
    <cellStyle name="Обычный 2 3 2 4 3 2 3 2" xfId="34385"/>
    <cellStyle name="Обычный 2 3 2 4 3 2 3 2 2" xfId="34386"/>
    <cellStyle name="Обычный 2 3 2 4 3 2 3 3" xfId="34387"/>
    <cellStyle name="Обычный 2 3 2 4 3 2 4" xfId="34388"/>
    <cellStyle name="Обычный 2 3 2 4 3 2 4 2" xfId="34389"/>
    <cellStyle name="Обычный 2 3 2 4 3 2 5" xfId="34390"/>
    <cellStyle name="Обычный 2 3 2 4 3 3" xfId="34391"/>
    <cellStyle name="Обычный 2 3 2 4 3 3 2" xfId="34392"/>
    <cellStyle name="Обычный 2 3 2 4 3 3 2 2" xfId="34393"/>
    <cellStyle name="Обычный 2 3 2 4 3 3 2 2 2" xfId="34394"/>
    <cellStyle name="Обычный 2 3 2 4 3 3 2 3" xfId="34395"/>
    <cellStyle name="Обычный 2 3 2 4 3 3 3" xfId="34396"/>
    <cellStyle name="Обычный 2 3 2 4 3 3 3 2" xfId="34397"/>
    <cellStyle name="Обычный 2 3 2 4 3 3 4" xfId="34398"/>
    <cellStyle name="Обычный 2 3 2 4 3 4" xfId="34399"/>
    <cellStyle name="Обычный 2 3 2 4 3 4 2" xfId="34400"/>
    <cellStyle name="Обычный 2 3 2 4 3 4 2 2" xfId="34401"/>
    <cellStyle name="Обычный 2 3 2 4 3 4 3" xfId="34402"/>
    <cellStyle name="Обычный 2 3 2 4 3 5" xfId="34403"/>
    <cellStyle name="Обычный 2 3 2 4 3 5 2" xfId="34404"/>
    <cellStyle name="Обычный 2 3 2 4 3 6" xfId="34405"/>
    <cellStyle name="Обычный 2 3 2 4 4" xfId="34406"/>
    <cellStyle name="Обычный 2 3 2 4 4 2" xfId="34407"/>
    <cellStyle name="Обычный 2 3 2 4 4 2 2" xfId="34408"/>
    <cellStyle name="Обычный 2 3 2 4 4 2 2 2" xfId="34409"/>
    <cellStyle name="Обычный 2 3 2 4 4 2 2 2 2" xfId="34410"/>
    <cellStyle name="Обычный 2 3 2 4 4 2 2 2 2 2" xfId="34411"/>
    <cellStyle name="Обычный 2 3 2 4 4 2 2 2 3" xfId="34412"/>
    <cellStyle name="Обычный 2 3 2 4 4 2 2 3" xfId="34413"/>
    <cellStyle name="Обычный 2 3 2 4 4 2 2 3 2" xfId="34414"/>
    <cellStyle name="Обычный 2 3 2 4 4 2 2 4" xfId="34415"/>
    <cellStyle name="Обычный 2 3 2 4 4 2 3" xfId="34416"/>
    <cellStyle name="Обычный 2 3 2 4 4 2 3 2" xfId="34417"/>
    <cellStyle name="Обычный 2 3 2 4 4 2 3 2 2" xfId="34418"/>
    <cellStyle name="Обычный 2 3 2 4 4 2 3 3" xfId="34419"/>
    <cellStyle name="Обычный 2 3 2 4 4 2 4" xfId="34420"/>
    <cellStyle name="Обычный 2 3 2 4 4 2 4 2" xfId="34421"/>
    <cellStyle name="Обычный 2 3 2 4 4 2 5" xfId="34422"/>
    <cellStyle name="Обычный 2 3 2 4 4 3" xfId="34423"/>
    <cellStyle name="Обычный 2 3 2 4 4 3 2" xfId="34424"/>
    <cellStyle name="Обычный 2 3 2 4 4 3 2 2" xfId="34425"/>
    <cellStyle name="Обычный 2 3 2 4 4 3 2 2 2" xfId="34426"/>
    <cellStyle name="Обычный 2 3 2 4 4 3 2 3" xfId="34427"/>
    <cellStyle name="Обычный 2 3 2 4 4 3 3" xfId="34428"/>
    <cellStyle name="Обычный 2 3 2 4 4 3 3 2" xfId="34429"/>
    <cellStyle name="Обычный 2 3 2 4 4 3 4" xfId="34430"/>
    <cellStyle name="Обычный 2 3 2 4 4 4" xfId="34431"/>
    <cellStyle name="Обычный 2 3 2 4 4 4 2" xfId="34432"/>
    <cellStyle name="Обычный 2 3 2 4 4 4 2 2" xfId="34433"/>
    <cellStyle name="Обычный 2 3 2 4 4 4 3" xfId="34434"/>
    <cellStyle name="Обычный 2 3 2 4 4 5" xfId="34435"/>
    <cellStyle name="Обычный 2 3 2 4 4 5 2" xfId="34436"/>
    <cellStyle name="Обычный 2 3 2 4 4 6" xfId="34437"/>
    <cellStyle name="Обычный 2 3 2 4 5" xfId="34438"/>
    <cellStyle name="Обычный 2 3 2 4 5 2" xfId="34439"/>
    <cellStyle name="Обычный 2 3 2 4 5 2 2" xfId="34440"/>
    <cellStyle name="Обычный 2 3 2 4 5 2 2 2" xfId="34441"/>
    <cellStyle name="Обычный 2 3 2 4 5 2 2 2 2" xfId="34442"/>
    <cellStyle name="Обычный 2 3 2 4 5 2 2 2 2 2" xfId="34443"/>
    <cellStyle name="Обычный 2 3 2 4 5 2 2 2 3" xfId="34444"/>
    <cellStyle name="Обычный 2 3 2 4 5 2 2 3" xfId="34445"/>
    <cellStyle name="Обычный 2 3 2 4 5 2 2 3 2" xfId="34446"/>
    <cellStyle name="Обычный 2 3 2 4 5 2 2 4" xfId="34447"/>
    <cellStyle name="Обычный 2 3 2 4 5 2 3" xfId="34448"/>
    <cellStyle name="Обычный 2 3 2 4 5 2 3 2" xfId="34449"/>
    <cellStyle name="Обычный 2 3 2 4 5 2 3 2 2" xfId="34450"/>
    <cellStyle name="Обычный 2 3 2 4 5 2 3 3" xfId="34451"/>
    <cellStyle name="Обычный 2 3 2 4 5 2 4" xfId="34452"/>
    <cellStyle name="Обычный 2 3 2 4 5 2 4 2" xfId="34453"/>
    <cellStyle name="Обычный 2 3 2 4 5 2 5" xfId="34454"/>
    <cellStyle name="Обычный 2 3 2 4 5 3" xfId="34455"/>
    <cellStyle name="Обычный 2 3 2 4 5 3 2" xfId="34456"/>
    <cellStyle name="Обычный 2 3 2 4 5 3 2 2" xfId="34457"/>
    <cellStyle name="Обычный 2 3 2 4 5 3 2 2 2" xfId="34458"/>
    <cellStyle name="Обычный 2 3 2 4 5 3 2 3" xfId="34459"/>
    <cellStyle name="Обычный 2 3 2 4 5 3 3" xfId="34460"/>
    <cellStyle name="Обычный 2 3 2 4 5 3 3 2" xfId="34461"/>
    <cellStyle name="Обычный 2 3 2 4 5 3 4" xfId="34462"/>
    <cellStyle name="Обычный 2 3 2 4 5 4" xfId="34463"/>
    <cellStyle name="Обычный 2 3 2 4 5 4 2" xfId="34464"/>
    <cellStyle name="Обычный 2 3 2 4 5 4 2 2" xfId="34465"/>
    <cellStyle name="Обычный 2 3 2 4 5 4 3" xfId="34466"/>
    <cellStyle name="Обычный 2 3 2 4 5 5" xfId="34467"/>
    <cellStyle name="Обычный 2 3 2 4 5 5 2" xfId="34468"/>
    <cellStyle name="Обычный 2 3 2 4 5 6" xfId="34469"/>
    <cellStyle name="Обычный 2 3 2 4 6" xfId="34470"/>
    <cellStyle name="Обычный 2 3 2 4 6 2" xfId="34471"/>
    <cellStyle name="Обычный 2 3 2 4 6 2 2" xfId="34472"/>
    <cellStyle name="Обычный 2 3 2 4 6 2 2 2" xfId="34473"/>
    <cellStyle name="Обычный 2 3 2 4 6 2 2 2 2" xfId="34474"/>
    <cellStyle name="Обычный 2 3 2 4 6 2 2 3" xfId="34475"/>
    <cellStyle name="Обычный 2 3 2 4 6 2 3" xfId="34476"/>
    <cellStyle name="Обычный 2 3 2 4 6 2 3 2" xfId="34477"/>
    <cellStyle name="Обычный 2 3 2 4 6 2 4" xfId="34478"/>
    <cellStyle name="Обычный 2 3 2 4 6 3" xfId="34479"/>
    <cellStyle name="Обычный 2 3 2 4 6 3 2" xfId="34480"/>
    <cellStyle name="Обычный 2 3 2 4 6 3 2 2" xfId="34481"/>
    <cellStyle name="Обычный 2 3 2 4 6 3 3" xfId="34482"/>
    <cellStyle name="Обычный 2 3 2 4 6 4" xfId="34483"/>
    <cellStyle name="Обычный 2 3 2 4 6 4 2" xfId="34484"/>
    <cellStyle name="Обычный 2 3 2 4 6 5" xfId="34485"/>
    <cellStyle name="Обычный 2 3 2 4 7" xfId="34486"/>
    <cellStyle name="Обычный 2 3 2 4 7 2" xfId="34487"/>
    <cellStyle name="Обычный 2 3 2 4 7 2 2" xfId="34488"/>
    <cellStyle name="Обычный 2 3 2 4 7 2 2 2" xfId="34489"/>
    <cellStyle name="Обычный 2 3 2 4 7 2 3" xfId="34490"/>
    <cellStyle name="Обычный 2 3 2 4 7 3" xfId="34491"/>
    <cellStyle name="Обычный 2 3 2 4 7 3 2" xfId="34492"/>
    <cellStyle name="Обычный 2 3 2 4 7 4" xfId="34493"/>
    <cellStyle name="Обычный 2 3 2 4 8" xfId="34494"/>
    <cellStyle name="Обычный 2 3 2 4 8 2" xfId="34495"/>
    <cellStyle name="Обычный 2 3 2 4 8 2 2" xfId="34496"/>
    <cellStyle name="Обычный 2 3 2 4 8 3" xfId="34497"/>
    <cellStyle name="Обычный 2 3 2 4 9" xfId="34498"/>
    <cellStyle name="Обычный 2 3 2 4 9 2" xfId="34499"/>
    <cellStyle name="Обычный 2 3 2 5" xfId="34500"/>
    <cellStyle name="Обычный 2 3 2 5 2" xfId="34501"/>
    <cellStyle name="Обычный 2 3 2 5 2 2" xfId="34502"/>
    <cellStyle name="Обычный 2 3 2 5 2 2 2" xfId="34503"/>
    <cellStyle name="Обычный 2 3 2 5 2 2 2 2" xfId="34504"/>
    <cellStyle name="Обычный 2 3 2 5 2 2 2 2 2" xfId="34505"/>
    <cellStyle name="Обычный 2 3 2 5 2 2 2 3" xfId="34506"/>
    <cellStyle name="Обычный 2 3 2 5 2 2 3" xfId="34507"/>
    <cellStyle name="Обычный 2 3 2 5 2 2 3 2" xfId="34508"/>
    <cellStyle name="Обычный 2 3 2 5 2 2 4" xfId="34509"/>
    <cellStyle name="Обычный 2 3 2 5 2 3" xfId="34510"/>
    <cellStyle name="Обычный 2 3 2 5 2 3 2" xfId="34511"/>
    <cellStyle name="Обычный 2 3 2 5 2 3 2 2" xfId="34512"/>
    <cellStyle name="Обычный 2 3 2 5 2 3 3" xfId="34513"/>
    <cellStyle name="Обычный 2 3 2 5 2 4" xfId="34514"/>
    <cellStyle name="Обычный 2 3 2 5 2 4 2" xfId="34515"/>
    <cellStyle name="Обычный 2 3 2 5 2 5" xfId="34516"/>
    <cellStyle name="Обычный 2 3 2 5 3" xfId="34517"/>
    <cellStyle name="Обычный 2 3 2 5 3 2" xfId="34518"/>
    <cellStyle name="Обычный 2 3 2 5 3 2 2" xfId="34519"/>
    <cellStyle name="Обычный 2 3 2 5 3 2 2 2" xfId="34520"/>
    <cellStyle name="Обычный 2 3 2 5 3 2 3" xfId="34521"/>
    <cellStyle name="Обычный 2 3 2 5 3 3" xfId="34522"/>
    <cellStyle name="Обычный 2 3 2 5 3 3 2" xfId="34523"/>
    <cellStyle name="Обычный 2 3 2 5 3 4" xfId="34524"/>
    <cellStyle name="Обычный 2 3 2 5 4" xfId="34525"/>
    <cellStyle name="Обычный 2 3 2 5 4 2" xfId="34526"/>
    <cellStyle name="Обычный 2 3 2 5 4 2 2" xfId="34527"/>
    <cellStyle name="Обычный 2 3 2 5 4 3" xfId="34528"/>
    <cellStyle name="Обычный 2 3 2 5 5" xfId="34529"/>
    <cellStyle name="Обычный 2 3 2 5 5 2" xfId="34530"/>
    <cellStyle name="Обычный 2 3 2 5 6" xfId="34531"/>
    <cellStyle name="Обычный 2 3 2 6" xfId="34532"/>
    <cellStyle name="Обычный 2 3 2 6 2" xfId="34533"/>
    <cellStyle name="Обычный 2 3 2 6 2 2" xfId="34534"/>
    <cellStyle name="Обычный 2 3 2 6 2 2 2" xfId="34535"/>
    <cellStyle name="Обычный 2 3 2 6 2 2 2 2" xfId="34536"/>
    <cellStyle name="Обычный 2 3 2 6 2 2 2 2 2" xfId="34537"/>
    <cellStyle name="Обычный 2 3 2 6 2 2 2 3" xfId="34538"/>
    <cellStyle name="Обычный 2 3 2 6 2 2 3" xfId="34539"/>
    <cellStyle name="Обычный 2 3 2 6 2 2 3 2" xfId="34540"/>
    <cellStyle name="Обычный 2 3 2 6 2 2 4" xfId="34541"/>
    <cellStyle name="Обычный 2 3 2 6 2 3" xfId="34542"/>
    <cellStyle name="Обычный 2 3 2 6 2 3 2" xfId="34543"/>
    <cellStyle name="Обычный 2 3 2 6 2 3 2 2" xfId="34544"/>
    <cellStyle name="Обычный 2 3 2 6 2 3 3" xfId="34545"/>
    <cellStyle name="Обычный 2 3 2 6 2 4" xfId="34546"/>
    <cellStyle name="Обычный 2 3 2 6 2 4 2" xfId="34547"/>
    <cellStyle name="Обычный 2 3 2 6 2 5" xfId="34548"/>
    <cellStyle name="Обычный 2 3 2 6 3" xfId="34549"/>
    <cellStyle name="Обычный 2 3 2 6 3 2" xfId="34550"/>
    <cellStyle name="Обычный 2 3 2 6 3 2 2" xfId="34551"/>
    <cellStyle name="Обычный 2 3 2 6 3 2 2 2" xfId="34552"/>
    <cellStyle name="Обычный 2 3 2 6 3 2 3" xfId="34553"/>
    <cellStyle name="Обычный 2 3 2 6 3 3" xfId="34554"/>
    <cellStyle name="Обычный 2 3 2 6 3 3 2" xfId="34555"/>
    <cellStyle name="Обычный 2 3 2 6 3 4" xfId="34556"/>
    <cellStyle name="Обычный 2 3 2 6 4" xfId="34557"/>
    <cellStyle name="Обычный 2 3 2 6 4 2" xfId="34558"/>
    <cellStyle name="Обычный 2 3 2 6 4 2 2" xfId="34559"/>
    <cellStyle name="Обычный 2 3 2 6 4 3" xfId="34560"/>
    <cellStyle name="Обычный 2 3 2 6 5" xfId="34561"/>
    <cellStyle name="Обычный 2 3 2 6 5 2" xfId="34562"/>
    <cellStyle name="Обычный 2 3 2 6 6" xfId="34563"/>
    <cellStyle name="Обычный 2 3 2 7" xfId="34564"/>
    <cellStyle name="Обычный 2 3 2 7 2" xfId="34565"/>
    <cellStyle name="Обычный 2 3 2 7 2 2" xfId="34566"/>
    <cellStyle name="Обычный 2 3 2 7 2 2 2" xfId="34567"/>
    <cellStyle name="Обычный 2 3 2 7 2 2 2 2" xfId="34568"/>
    <cellStyle name="Обычный 2 3 2 7 2 2 2 2 2" xfId="34569"/>
    <cellStyle name="Обычный 2 3 2 7 2 2 2 3" xfId="34570"/>
    <cellStyle name="Обычный 2 3 2 7 2 2 3" xfId="34571"/>
    <cellStyle name="Обычный 2 3 2 7 2 2 3 2" xfId="34572"/>
    <cellStyle name="Обычный 2 3 2 7 2 2 4" xfId="34573"/>
    <cellStyle name="Обычный 2 3 2 7 2 3" xfId="34574"/>
    <cellStyle name="Обычный 2 3 2 7 2 3 2" xfId="34575"/>
    <cellStyle name="Обычный 2 3 2 7 2 3 2 2" xfId="34576"/>
    <cellStyle name="Обычный 2 3 2 7 2 3 3" xfId="34577"/>
    <cellStyle name="Обычный 2 3 2 7 2 4" xfId="34578"/>
    <cellStyle name="Обычный 2 3 2 7 2 4 2" xfId="34579"/>
    <cellStyle name="Обычный 2 3 2 7 2 5" xfId="34580"/>
    <cellStyle name="Обычный 2 3 2 7 3" xfId="34581"/>
    <cellStyle name="Обычный 2 3 2 7 3 2" xfId="34582"/>
    <cellStyle name="Обычный 2 3 2 7 3 2 2" xfId="34583"/>
    <cellStyle name="Обычный 2 3 2 7 3 2 2 2" xfId="34584"/>
    <cellStyle name="Обычный 2 3 2 7 3 2 3" xfId="34585"/>
    <cellStyle name="Обычный 2 3 2 7 3 3" xfId="34586"/>
    <cellStyle name="Обычный 2 3 2 7 3 3 2" xfId="34587"/>
    <cellStyle name="Обычный 2 3 2 7 3 4" xfId="34588"/>
    <cellStyle name="Обычный 2 3 2 7 4" xfId="34589"/>
    <cellStyle name="Обычный 2 3 2 7 4 2" xfId="34590"/>
    <cellStyle name="Обычный 2 3 2 7 4 2 2" xfId="34591"/>
    <cellStyle name="Обычный 2 3 2 7 4 3" xfId="34592"/>
    <cellStyle name="Обычный 2 3 2 7 5" xfId="34593"/>
    <cellStyle name="Обычный 2 3 2 7 5 2" xfId="34594"/>
    <cellStyle name="Обычный 2 3 2 7 6" xfId="34595"/>
    <cellStyle name="Обычный 2 3 2 8" xfId="34596"/>
    <cellStyle name="Обычный 2 3 2 8 2" xfId="34597"/>
    <cellStyle name="Обычный 2 3 2 8 2 2" xfId="34598"/>
    <cellStyle name="Обычный 2 3 2 8 2 2 2" xfId="34599"/>
    <cellStyle name="Обычный 2 3 2 8 2 2 2 2" xfId="34600"/>
    <cellStyle name="Обычный 2 3 2 8 2 2 2 2 2" xfId="34601"/>
    <cellStyle name="Обычный 2 3 2 8 2 2 2 3" xfId="34602"/>
    <cellStyle name="Обычный 2 3 2 8 2 2 3" xfId="34603"/>
    <cellStyle name="Обычный 2 3 2 8 2 2 3 2" xfId="34604"/>
    <cellStyle name="Обычный 2 3 2 8 2 2 4" xfId="34605"/>
    <cellStyle name="Обычный 2 3 2 8 2 3" xfId="34606"/>
    <cellStyle name="Обычный 2 3 2 8 2 3 2" xfId="34607"/>
    <cellStyle name="Обычный 2 3 2 8 2 3 2 2" xfId="34608"/>
    <cellStyle name="Обычный 2 3 2 8 2 3 3" xfId="34609"/>
    <cellStyle name="Обычный 2 3 2 8 2 4" xfId="34610"/>
    <cellStyle name="Обычный 2 3 2 8 2 4 2" xfId="34611"/>
    <cellStyle name="Обычный 2 3 2 8 2 5" xfId="34612"/>
    <cellStyle name="Обычный 2 3 2 8 3" xfId="34613"/>
    <cellStyle name="Обычный 2 3 2 8 3 2" xfId="34614"/>
    <cellStyle name="Обычный 2 3 2 8 3 2 2" xfId="34615"/>
    <cellStyle name="Обычный 2 3 2 8 3 2 2 2" xfId="34616"/>
    <cellStyle name="Обычный 2 3 2 8 3 2 3" xfId="34617"/>
    <cellStyle name="Обычный 2 3 2 8 3 3" xfId="34618"/>
    <cellStyle name="Обычный 2 3 2 8 3 3 2" xfId="34619"/>
    <cellStyle name="Обычный 2 3 2 8 3 4" xfId="34620"/>
    <cellStyle name="Обычный 2 3 2 8 4" xfId="34621"/>
    <cellStyle name="Обычный 2 3 2 8 4 2" xfId="34622"/>
    <cellStyle name="Обычный 2 3 2 8 4 2 2" xfId="34623"/>
    <cellStyle name="Обычный 2 3 2 8 4 3" xfId="34624"/>
    <cellStyle name="Обычный 2 3 2 8 5" xfId="34625"/>
    <cellStyle name="Обычный 2 3 2 8 5 2" xfId="34626"/>
    <cellStyle name="Обычный 2 3 2 8 6" xfId="34627"/>
    <cellStyle name="Обычный 2 3 2 9" xfId="34628"/>
    <cellStyle name="Обычный 2 3 2 9 2" xfId="34629"/>
    <cellStyle name="Обычный 2 3 2 9 2 2" xfId="34630"/>
    <cellStyle name="Обычный 2 3 2 9 2 2 2" xfId="34631"/>
    <cellStyle name="Обычный 2 3 2 9 2 2 2 2" xfId="34632"/>
    <cellStyle name="Обычный 2 3 2 9 2 2 3" xfId="34633"/>
    <cellStyle name="Обычный 2 3 2 9 2 3" xfId="34634"/>
    <cellStyle name="Обычный 2 3 2 9 2 3 2" xfId="34635"/>
    <cellStyle name="Обычный 2 3 2 9 2 4" xfId="34636"/>
    <cellStyle name="Обычный 2 3 2 9 3" xfId="34637"/>
    <cellStyle name="Обычный 2 3 2 9 3 2" xfId="34638"/>
    <cellStyle name="Обычный 2 3 2 9 3 2 2" xfId="34639"/>
    <cellStyle name="Обычный 2 3 2 9 3 3" xfId="34640"/>
    <cellStyle name="Обычный 2 3 2 9 4" xfId="34641"/>
    <cellStyle name="Обычный 2 3 2 9 4 2" xfId="34642"/>
    <cellStyle name="Обычный 2 3 2 9 5" xfId="34643"/>
    <cellStyle name="Обычный 2 3 3" xfId="34644"/>
    <cellStyle name="Обычный 2 3 3 10" xfId="34645"/>
    <cellStyle name="Обычный 2 3 3 11" xfId="34646"/>
    <cellStyle name="Обычный 2 3 3 11 2" xfId="34647"/>
    <cellStyle name="Обычный 2 3 3 12" xfId="34648"/>
    <cellStyle name="Обычный 2 3 3 13" xfId="2414"/>
    <cellStyle name="Обычный 2 3 3 2" xfId="34649"/>
    <cellStyle name="Обычный 2 3 3 2 10" xfId="34650"/>
    <cellStyle name="Обычный 2 3 3 2 2" xfId="34651"/>
    <cellStyle name="Обычный 2 3 3 2 2 2" xfId="34652"/>
    <cellStyle name="Обычный 2 3 3 2 2 2 2" xfId="34653"/>
    <cellStyle name="Обычный 2 3 3 2 2 2 2 2" xfId="34654"/>
    <cellStyle name="Обычный 2 3 3 2 2 2 2 2 2" xfId="34655"/>
    <cellStyle name="Обычный 2 3 3 2 2 2 2 2 2 2" xfId="34656"/>
    <cellStyle name="Обычный 2 3 3 2 2 2 2 2 3" xfId="34657"/>
    <cellStyle name="Обычный 2 3 3 2 2 2 2 3" xfId="34658"/>
    <cellStyle name="Обычный 2 3 3 2 2 2 2 3 2" xfId="34659"/>
    <cellStyle name="Обычный 2 3 3 2 2 2 2 4" xfId="34660"/>
    <cellStyle name="Обычный 2 3 3 2 2 2 3" xfId="34661"/>
    <cellStyle name="Обычный 2 3 3 2 2 2 3 2" xfId="34662"/>
    <cellStyle name="Обычный 2 3 3 2 2 2 3 2 2" xfId="34663"/>
    <cellStyle name="Обычный 2 3 3 2 2 2 3 3" xfId="34664"/>
    <cellStyle name="Обычный 2 3 3 2 2 2 4" xfId="34665"/>
    <cellStyle name="Обычный 2 3 3 2 2 2 4 2" xfId="34666"/>
    <cellStyle name="Обычный 2 3 3 2 2 2 5" xfId="34667"/>
    <cellStyle name="Обычный 2 3 3 2 2 3" xfId="34668"/>
    <cellStyle name="Обычный 2 3 3 2 2 3 2" xfId="34669"/>
    <cellStyle name="Обычный 2 3 3 2 2 3 2 2" xfId="34670"/>
    <cellStyle name="Обычный 2 3 3 2 2 3 2 2 2" xfId="34671"/>
    <cellStyle name="Обычный 2 3 3 2 2 3 2 3" xfId="34672"/>
    <cellStyle name="Обычный 2 3 3 2 2 3 3" xfId="34673"/>
    <cellStyle name="Обычный 2 3 3 2 2 3 3 2" xfId="34674"/>
    <cellStyle name="Обычный 2 3 3 2 2 3 4" xfId="34675"/>
    <cellStyle name="Обычный 2 3 3 2 2 4" xfId="34676"/>
    <cellStyle name="Обычный 2 3 3 2 2 4 2" xfId="34677"/>
    <cellStyle name="Обычный 2 3 3 2 2 4 2 2" xfId="34678"/>
    <cellStyle name="Обычный 2 3 3 2 2 4 3" xfId="34679"/>
    <cellStyle name="Обычный 2 3 3 2 2 5" xfId="34680"/>
    <cellStyle name="Обычный 2 3 3 2 2 5 2" xfId="34681"/>
    <cellStyle name="Обычный 2 3 3 2 2 6" xfId="34682"/>
    <cellStyle name="Обычный 2 3 3 2 3" xfId="34683"/>
    <cellStyle name="Обычный 2 3 3 2 3 2" xfId="34684"/>
    <cellStyle name="Обычный 2 3 3 2 3 2 2" xfId="34685"/>
    <cellStyle name="Обычный 2 3 3 2 3 2 2 2" xfId="34686"/>
    <cellStyle name="Обычный 2 3 3 2 3 2 2 2 2" xfId="34687"/>
    <cellStyle name="Обычный 2 3 3 2 3 2 2 2 2 2" xfId="34688"/>
    <cellStyle name="Обычный 2 3 3 2 3 2 2 2 3" xfId="34689"/>
    <cellStyle name="Обычный 2 3 3 2 3 2 2 3" xfId="34690"/>
    <cellStyle name="Обычный 2 3 3 2 3 2 2 3 2" xfId="34691"/>
    <cellStyle name="Обычный 2 3 3 2 3 2 2 4" xfId="34692"/>
    <cellStyle name="Обычный 2 3 3 2 3 2 3" xfId="34693"/>
    <cellStyle name="Обычный 2 3 3 2 3 2 3 2" xfId="34694"/>
    <cellStyle name="Обычный 2 3 3 2 3 2 3 2 2" xfId="34695"/>
    <cellStyle name="Обычный 2 3 3 2 3 2 3 3" xfId="34696"/>
    <cellStyle name="Обычный 2 3 3 2 3 2 4" xfId="34697"/>
    <cellStyle name="Обычный 2 3 3 2 3 2 4 2" xfId="34698"/>
    <cellStyle name="Обычный 2 3 3 2 3 2 5" xfId="34699"/>
    <cellStyle name="Обычный 2 3 3 2 3 3" xfId="34700"/>
    <cellStyle name="Обычный 2 3 3 2 3 3 2" xfId="34701"/>
    <cellStyle name="Обычный 2 3 3 2 3 3 2 2" xfId="34702"/>
    <cellStyle name="Обычный 2 3 3 2 3 3 2 2 2" xfId="34703"/>
    <cellStyle name="Обычный 2 3 3 2 3 3 2 3" xfId="34704"/>
    <cellStyle name="Обычный 2 3 3 2 3 3 3" xfId="34705"/>
    <cellStyle name="Обычный 2 3 3 2 3 3 3 2" xfId="34706"/>
    <cellStyle name="Обычный 2 3 3 2 3 3 4" xfId="34707"/>
    <cellStyle name="Обычный 2 3 3 2 3 4" xfId="34708"/>
    <cellStyle name="Обычный 2 3 3 2 3 4 2" xfId="34709"/>
    <cellStyle name="Обычный 2 3 3 2 3 4 2 2" xfId="34710"/>
    <cellStyle name="Обычный 2 3 3 2 3 4 3" xfId="34711"/>
    <cellStyle name="Обычный 2 3 3 2 3 5" xfId="34712"/>
    <cellStyle name="Обычный 2 3 3 2 3 5 2" xfId="34713"/>
    <cellStyle name="Обычный 2 3 3 2 3 6" xfId="34714"/>
    <cellStyle name="Обычный 2 3 3 2 4" xfId="34715"/>
    <cellStyle name="Обычный 2 3 3 2 4 2" xfId="34716"/>
    <cellStyle name="Обычный 2 3 3 2 4 2 2" xfId="34717"/>
    <cellStyle name="Обычный 2 3 3 2 4 2 2 2" xfId="34718"/>
    <cellStyle name="Обычный 2 3 3 2 4 2 2 2 2" xfId="34719"/>
    <cellStyle name="Обычный 2 3 3 2 4 2 2 2 2 2" xfId="34720"/>
    <cellStyle name="Обычный 2 3 3 2 4 2 2 2 3" xfId="34721"/>
    <cellStyle name="Обычный 2 3 3 2 4 2 2 3" xfId="34722"/>
    <cellStyle name="Обычный 2 3 3 2 4 2 2 3 2" xfId="34723"/>
    <cellStyle name="Обычный 2 3 3 2 4 2 2 4" xfId="34724"/>
    <cellStyle name="Обычный 2 3 3 2 4 2 3" xfId="34725"/>
    <cellStyle name="Обычный 2 3 3 2 4 2 3 2" xfId="34726"/>
    <cellStyle name="Обычный 2 3 3 2 4 2 3 2 2" xfId="34727"/>
    <cellStyle name="Обычный 2 3 3 2 4 2 3 3" xfId="34728"/>
    <cellStyle name="Обычный 2 3 3 2 4 2 4" xfId="34729"/>
    <cellStyle name="Обычный 2 3 3 2 4 2 4 2" xfId="34730"/>
    <cellStyle name="Обычный 2 3 3 2 4 2 5" xfId="34731"/>
    <cellStyle name="Обычный 2 3 3 2 4 3" xfId="34732"/>
    <cellStyle name="Обычный 2 3 3 2 4 3 2" xfId="34733"/>
    <cellStyle name="Обычный 2 3 3 2 4 3 2 2" xfId="34734"/>
    <cellStyle name="Обычный 2 3 3 2 4 3 2 2 2" xfId="34735"/>
    <cellStyle name="Обычный 2 3 3 2 4 3 2 3" xfId="34736"/>
    <cellStyle name="Обычный 2 3 3 2 4 3 3" xfId="34737"/>
    <cellStyle name="Обычный 2 3 3 2 4 3 3 2" xfId="34738"/>
    <cellStyle name="Обычный 2 3 3 2 4 3 4" xfId="34739"/>
    <cellStyle name="Обычный 2 3 3 2 4 4" xfId="34740"/>
    <cellStyle name="Обычный 2 3 3 2 4 4 2" xfId="34741"/>
    <cellStyle name="Обычный 2 3 3 2 4 4 2 2" xfId="34742"/>
    <cellStyle name="Обычный 2 3 3 2 4 4 3" xfId="34743"/>
    <cellStyle name="Обычный 2 3 3 2 4 5" xfId="34744"/>
    <cellStyle name="Обычный 2 3 3 2 4 5 2" xfId="34745"/>
    <cellStyle name="Обычный 2 3 3 2 4 6" xfId="34746"/>
    <cellStyle name="Обычный 2 3 3 2 5" xfId="34747"/>
    <cellStyle name="Обычный 2 3 3 2 5 2" xfId="34748"/>
    <cellStyle name="Обычный 2 3 3 2 5 2 2" xfId="34749"/>
    <cellStyle name="Обычный 2 3 3 2 5 2 2 2" xfId="34750"/>
    <cellStyle name="Обычный 2 3 3 2 5 2 2 2 2" xfId="34751"/>
    <cellStyle name="Обычный 2 3 3 2 5 2 2 2 2 2" xfId="34752"/>
    <cellStyle name="Обычный 2 3 3 2 5 2 2 2 3" xfId="34753"/>
    <cellStyle name="Обычный 2 3 3 2 5 2 2 3" xfId="34754"/>
    <cellStyle name="Обычный 2 3 3 2 5 2 2 3 2" xfId="34755"/>
    <cellStyle name="Обычный 2 3 3 2 5 2 2 4" xfId="34756"/>
    <cellStyle name="Обычный 2 3 3 2 5 2 3" xfId="34757"/>
    <cellStyle name="Обычный 2 3 3 2 5 2 3 2" xfId="34758"/>
    <cellStyle name="Обычный 2 3 3 2 5 2 3 2 2" xfId="34759"/>
    <cellStyle name="Обычный 2 3 3 2 5 2 3 3" xfId="34760"/>
    <cellStyle name="Обычный 2 3 3 2 5 2 4" xfId="34761"/>
    <cellStyle name="Обычный 2 3 3 2 5 2 4 2" xfId="34762"/>
    <cellStyle name="Обычный 2 3 3 2 5 2 5" xfId="34763"/>
    <cellStyle name="Обычный 2 3 3 2 5 3" xfId="34764"/>
    <cellStyle name="Обычный 2 3 3 2 5 3 2" xfId="34765"/>
    <cellStyle name="Обычный 2 3 3 2 5 3 2 2" xfId="34766"/>
    <cellStyle name="Обычный 2 3 3 2 5 3 2 2 2" xfId="34767"/>
    <cellStyle name="Обычный 2 3 3 2 5 3 2 3" xfId="34768"/>
    <cellStyle name="Обычный 2 3 3 2 5 3 3" xfId="34769"/>
    <cellStyle name="Обычный 2 3 3 2 5 3 3 2" xfId="34770"/>
    <cellStyle name="Обычный 2 3 3 2 5 3 4" xfId="34771"/>
    <cellStyle name="Обычный 2 3 3 2 5 4" xfId="34772"/>
    <cellStyle name="Обычный 2 3 3 2 5 4 2" xfId="34773"/>
    <cellStyle name="Обычный 2 3 3 2 5 4 2 2" xfId="34774"/>
    <cellStyle name="Обычный 2 3 3 2 5 4 3" xfId="34775"/>
    <cellStyle name="Обычный 2 3 3 2 5 5" xfId="34776"/>
    <cellStyle name="Обычный 2 3 3 2 5 5 2" xfId="34777"/>
    <cellStyle name="Обычный 2 3 3 2 5 6" xfId="34778"/>
    <cellStyle name="Обычный 2 3 3 2 6" xfId="34779"/>
    <cellStyle name="Обычный 2 3 3 2 6 2" xfId="34780"/>
    <cellStyle name="Обычный 2 3 3 2 6 2 2" xfId="34781"/>
    <cellStyle name="Обычный 2 3 3 2 6 2 2 2" xfId="34782"/>
    <cellStyle name="Обычный 2 3 3 2 6 2 2 2 2" xfId="34783"/>
    <cellStyle name="Обычный 2 3 3 2 6 2 2 3" xfId="34784"/>
    <cellStyle name="Обычный 2 3 3 2 6 2 3" xfId="34785"/>
    <cellStyle name="Обычный 2 3 3 2 6 2 3 2" xfId="34786"/>
    <cellStyle name="Обычный 2 3 3 2 6 2 4" xfId="34787"/>
    <cellStyle name="Обычный 2 3 3 2 6 3" xfId="34788"/>
    <cellStyle name="Обычный 2 3 3 2 6 3 2" xfId="34789"/>
    <cellStyle name="Обычный 2 3 3 2 6 3 2 2" xfId="34790"/>
    <cellStyle name="Обычный 2 3 3 2 6 3 3" xfId="34791"/>
    <cellStyle name="Обычный 2 3 3 2 6 4" xfId="34792"/>
    <cellStyle name="Обычный 2 3 3 2 6 4 2" xfId="34793"/>
    <cellStyle name="Обычный 2 3 3 2 6 5" xfId="34794"/>
    <cellStyle name="Обычный 2 3 3 2 7" xfId="34795"/>
    <cellStyle name="Обычный 2 3 3 2 7 2" xfId="34796"/>
    <cellStyle name="Обычный 2 3 3 2 7 2 2" xfId="34797"/>
    <cellStyle name="Обычный 2 3 3 2 7 2 2 2" xfId="34798"/>
    <cellStyle name="Обычный 2 3 3 2 7 2 3" xfId="34799"/>
    <cellStyle name="Обычный 2 3 3 2 7 3" xfId="34800"/>
    <cellStyle name="Обычный 2 3 3 2 7 3 2" xfId="34801"/>
    <cellStyle name="Обычный 2 3 3 2 7 4" xfId="34802"/>
    <cellStyle name="Обычный 2 3 3 2 8" xfId="34803"/>
    <cellStyle name="Обычный 2 3 3 2 8 2" xfId="34804"/>
    <cellStyle name="Обычный 2 3 3 2 8 2 2" xfId="34805"/>
    <cellStyle name="Обычный 2 3 3 2 8 3" xfId="34806"/>
    <cellStyle name="Обычный 2 3 3 2 9" xfId="34807"/>
    <cellStyle name="Обычный 2 3 3 2 9 2" xfId="34808"/>
    <cellStyle name="Обычный 2 3 3 3" xfId="34809"/>
    <cellStyle name="Обычный 2 3 3 3 2" xfId="34810"/>
    <cellStyle name="Обычный 2 3 3 3 2 2" xfId="34811"/>
    <cellStyle name="Обычный 2 3 3 3 2 2 2" xfId="34812"/>
    <cellStyle name="Обычный 2 3 3 3 2 2 2 2" xfId="34813"/>
    <cellStyle name="Обычный 2 3 3 3 2 2 2 2 2" xfId="34814"/>
    <cellStyle name="Обычный 2 3 3 3 2 2 2 3" xfId="34815"/>
    <cellStyle name="Обычный 2 3 3 3 2 2 3" xfId="34816"/>
    <cellStyle name="Обычный 2 3 3 3 2 2 3 2" xfId="34817"/>
    <cellStyle name="Обычный 2 3 3 3 2 2 4" xfId="34818"/>
    <cellStyle name="Обычный 2 3 3 3 2 3" xfId="34819"/>
    <cellStyle name="Обычный 2 3 3 3 2 3 2" xfId="34820"/>
    <cellStyle name="Обычный 2 3 3 3 2 3 2 2" xfId="34821"/>
    <cellStyle name="Обычный 2 3 3 3 2 3 3" xfId="34822"/>
    <cellStyle name="Обычный 2 3 3 3 2 4" xfId="34823"/>
    <cellStyle name="Обычный 2 3 3 3 2 4 2" xfId="34824"/>
    <cellStyle name="Обычный 2 3 3 3 2 5" xfId="34825"/>
    <cellStyle name="Обычный 2 3 3 3 3" xfId="34826"/>
    <cellStyle name="Обычный 2 3 3 3 3 2" xfId="34827"/>
    <cellStyle name="Обычный 2 3 3 3 3 2 2" xfId="34828"/>
    <cellStyle name="Обычный 2 3 3 3 3 2 2 2" xfId="34829"/>
    <cellStyle name="Обычный 2 3 3 3 3 2 3" xfId="34830"/>
    <cellStyle name="Обычный 2 3 3 3 3 3" xfId="34831"/>
    <cellStyle name="Обычный 2 3 3 3 3 3 2" xfId="34832"/>
    <cellStyle name="Обычный 2 3 3 3 3 4" xfId="34833"/>
    <cellStyle name="Обычный 2 3 3 3 4" xfId="34834"/>
    <cellStyle name="Обычный 2 3 3 3 4 2" xfId="34835"/>
    <cellStyle name="Обычный 2 3 3 3 4 2 2" xfId="34836"/>
    <cellStyle name="Обычный 2 3 3 3 4 3" xfId="34837"/>
    <cellStyle name="Обычный 2 3 3 3 5" xfId="34838"/>
    <cellStyle name="Обычный 2 3 3 3 5 2" xfId="34839"/>
    <cellStyle name="Обычный 2 3 3 3 6" xfId="34840"/>
    <cellStyle name="Обычный 2 3 3 4" xfId="34841"/>
    <cellStyle name="Обычный 2 3 3 4 2" xfId="34842"/>
    <cellStyle name="Обычный 2 3 3 4 2 2" xfId="34843"/>
    <cellStyle name="Обычный 2 3 3 4 2 2 2" xfId="34844"/>
    <cellStyle name="Обычный 2 3 3 4 2 2 2 2" xfId="34845"/>
    <cellStyle name="Обычный 2 3 3 4 2 2 2 2 2" xfId="34846"/>
    <cellStyle name="Обычный 2 3 3 4 2 2 2 3" xfId="34847"/>
    <cellStyle name="Обычный 2 3 3 4 2 2 3" xfId="34848"/>
    <cellStyle name="Обычный 2 3 3 4 2 2 3 2" xfId="34849"/>
    <cellStyle name="Обычный 2 3 3 4 2 2 4" xfId="34850"/>
    <cellStyle name="Обычный 2 3 3 4 2 3" xfId="34851"/>
    <cellStyle name="Обычный 2 3 3 4 2 3 2" xfId="34852"/>
    <cellStyle name="Обычный 2 3 3 4 2 3 2 2" xfId="34853"/>
    <cellStyle name="Обычный 2 3 3 4 2 3 3" xfId="34854"/>
    <cellStyle name="Обычный 2 3 3 4 2 4" xfId="34855"/>
    <cellStyle name="Обычный 2 3 3 4 2 4 2" xfId="34856"/>
    <cellStyle name="Обычный 2 3 3 4 2 5" xfId="34857"/>
    <cellStyle name="Обычный 2 3 3 4 3" xfId="34858"/>
    <cellStyle name="Обычный 2 3 3 4 3 2" xfId="34859"/>
    <cellStyle name="Обычный 2 3 3 4 3 2 2" xfId="34860"/>
    <cellStyle name="Обычный 2 3 3 4 3 2 2 2" xfId="34861"/>
    <cellStyle name="Обычный 2 3 3 4 3 2 3" xfId="34862"/>
    <cellStyle name="Обычный 2 3 3 4 3 3" xfId="34863"/>
    <cellStyle name="Обычный 2 3 3 4 3 3 2" xfId="34864"/>
    <cellStyle name="Обычный 2 3 3 4 3 4" xfId="34865"/>
    <cellStyle name="Обычный 2 3 3 4 4" xfId="34866"/>
    <cellStyle name="Обычный 2 3 3 4 4 2" xfId="34867"/>
    <cellStyle name="Обычный 2 3 3 4 4 2 2" xfId="34868"/>
    <cellStyle name="Обычный 2 3 3 4 4 3" xfId="34869"/>
    <cellStyle name="Обычный 2 3 3 4 5" xfId="34870"/>
    <cellStyle name="Обычный 2 3 3 4 5 2" xfId="34871"/>
    <cellStyle name="Обычный 2 3 3 4 6" xfId="34872"/>
    <cellStyle name="Обычный 2 3 3 5" xfId="34873"/>
    <cellStyle name="Обычный 2 3 3 5 2" xfId="34874"/>
    <cellStyle name="Обычный 2 3 3 5 2 2" xfId="34875"/>
    <cellStyle name="Обычный 2 3 3 5 2 2 2" xfId="34876"/>
    <cellStyle name="Обычный 2 3 3 5 2 2 2 2" xfId="34877"/>
    <cellStyle name="Обычный 2 3 3 5 2 2 2 2 2" xfId="34878"/>
    <cellStyle name="Обычный 2 3 3 5 2 2 2 3" xfId="34879"/>
    <cellStyle name="Обычный 2 3 3 5 2 2 3" xfId="34880"/>
    <cellStyle name="Обычный 2 3 3 5 2 2 3 2" xfId="34881"/>
    <cellStyle name="Обычный 2 3 3 5 2 2 4" xfId="34882"/>
    <cellStyle name="Обычный 2 3 3 5 2 3" xfId="34883"/>
    <cellStyle name="Обычный 2 3 3 5 2 3 2" xfId="34884"/>
    <cellStyle name="Обычный 2 3 3 5 2 3 2 2" xfId="34885"/>
    <cellStyle name="Обычный 2 3 3 5 2 3 3" xfId="34886"/>
    <cellStyle name="Обычный 2 3 3 5 2 4" xfId="34887"/>
    <cellStyle name="Обычный 2 3 3 5 2 4 2" xfId="34888"/>
    <cellStyle name="Обычный 2 3 3 5 2 5" xfId="34889"/>
    <cellStyle name="Обычный 2 3 3 5 3" xfId="34890"/>
    <cellStyle name="Обычный 2 3 3 5 3 2" xfId="34891"/>
    <cellStyle name="Обычный 2 3 3 5 3 2 2" xfId="34892"/>
    <cellStyle name="Обычный 2 3 3 5 3 2 2 2" xfId="34893"/>
    <cellStyle name="Обычный 2 3 3 5 3 2 3" xfId="34894"/>
    <cellStyle name="Обычный 2 3 3 5 3 3" xfId="34895"/>
    <cellStyle name="Обычный 2 3 3 5 3 3 2" xfId="34896"/>
    <cellStyle name="Обычный 2 3 3 5 3 4" xfId="34897"/>
    <cellStyle name="Обычный 2 3 3 5 4" xfId="34898"/>
    <cellStyle name="Обычный 2 3 3 5 4 2" xfId="34899"/>
    <cellStyle name="Обычный 2 3 3 5 4 2 2" xfId="34900"/>
    <cellStyle name="Обычный 2 3 3 5 4 3" xfId="34901"/>
    <cellStyle name="Обычный 2 3 3 5 5" xfId="34902"/>
    <cellStyle name="Обычный 2 3 3 5 5 2" xfId="34903"/>
    <cellStyle name="Обычный 2 3 3 5 6" xfId="34904"/>
    <cellStyle name="Обычный 2 3 3 6" xfId="34905"/>
    <cellStyle name="Обычный 2 3 3 6 2" xfId="34906"/>
    <cellStyle name="Обычный 2 3 3 6 2 2" xfId="34907"/>
    <cellStyle name="Обычный 2 3 3 6 2 2 2" xfId="34908"/>
    <cellStyle name="Обычный 2 3 3 6 2 2 2 2" xfId="34909"/>
    <cellStyle name="Обычный 2 3 3 6 2 2 2 2 2" xfId="34910"/>
    <cellStyle name="Обычный 2 3 3 6 2 2 2 3" xfId="34911"/>
    <cellStyle name="Обычный 2 3 3 6 2 2 3" xfId="34912"/>
    <cellStyle name="Обычный 2 3 3 6 2 2 3 2" xfId="34913"/>
    <cellStyle name="Обычный 2 3 3 6 2 2 4" xfId="34914"/>
    <cellStyle name="Обычный 2 3 3 6 2 3" xfId="34915"/>
    <cellStyle name="Обычный 2 3 3 6 2 3 2" xfId="34916"/>
    <cellStyle name="Обычный 2 3 3 6 2 3 2 2" xfId="34917"/>
    <cellStyle name="Обычный 2 3 3 6 2 3 3" xfId="34918"/>
    <cellStyle name="Обычный 2 3 3 6 2 4" xfId="34919"/>
    <cellStyle name="Обычный 2 3 3 6 2 4 2" xfId="34920"/>
    <cellStyle name="Обычный 2 3 3 6 2 5" xfId="34921"/>
    <cellStyle name="Обычный 2 3 3 6 3" xfId="34922"/>
    <cellStyle name="Обычный 2 3 3 6 3 2" xfId="34923"/>
    <cellStyle name="Обычный 2 3 3 6 3 2 2" xfId="34924"/>
    <cellStyle name="Обычный 2 3 3 6 3 2 2 2" xfId="34925"/>
    <cellStyle name="Обычный 2 3 3 6 3 2 3" xfId="34926"/>
    <cellStyle name="Обычный 2 3 3 6 3 3" xfId="34927"/>
    <cellStyle name="Обычный 2 3 3 6 3 3 2" xfId="34928"/>
    <cellStyle name="Обычный 2 3 3 6 3 4" xfId="34929"/>
    <cellStyle name="Обычный 2 3 3 6 4" xfId="34930"/>
    <cellStyle name="Обычный 2 3 3 6 4 2" xfId="34931"/>
    <cellStyle name="Обычный 2 3 3 6 4 2 2" xfId="34932"/>
    <cellStyle name="Обычный 2 3 3 6 4 3" xfId="34933"/>
    <cellStyle name="Обычный 2 3 3 6 5" xfId="34934"/>
    <cellStyle name="Обычный 2 3 3 6 5 2" xfId="34935"/>
    <cellStyle name="Обычный 2 3 3 6 6" xfId="34936"/>
    <cellStyle name="Обычный 2 3 3 7" xfId="34937"/>
    <cellStyle name="Обычный 2 3 3 7 2" xfId="34938"/>
    <cellStyle name="Обычный 2 3 3 7 2 2" xfId="34939"/>
    <cellStyle name="Обычный 2 3 3 7 2 2 2" xfId="34940"/>
    <cellStyle name="Обычный 2 3 3 7 2 2 2 2" xfId="34941"/>
    <cellStyle name="Обычный 2 3 3 7 2 2 3" xfId="34942"/>
    <cellStyle name="Обычный 2 3 3 7 2 3" xfId="34943"/>
    <cellStyle name="Обычный 2 3 3 7 2 3 2" xfId="34944"/>
    <cellStyle name="Обычный 2 3 3 7 2 4" xfId="34945"/>
    <cellStyle name="Обычный 2 3 3 7 3" xfId="34946"/>
    <cellStyle name="Обычный 2 3 3 7 3 2" xfId="34947"/>
    <cellStyle name="Обычный 2 3 3 7 3 2 2" xfId="34948"/>
    <cellStyle name="Обычный 2 3 3 7 3 3" xfId="34949"/>
    <cellStyle name="Обычный 2 3 3 7 4" xfId="34950"/>
    <cellStyle name="Обычный 2 3 3 7 4 2" xfId="34951"/>
    <cellStyle name="Обычный 2 3 3 7 5" xfId="34952"/>
    <cellStyle name="Обычный 2 3 3 8" xfId="34953"/>
    <cellStyle name="Обычный 2 3 3 8 2" xfId="34954"/>
    <cellStyle name="Обычный 2 3 3 8 2 2" xfId="34955"/>
    <cellStyle name="Обычный 2 3 3 8 2 2 2" xfId="34956"/>
    <cellStyle name="Обычный 2 3 3 8 2 3" xfId="34957"/>
    <cellStyle name="Обычный 2 3 3 8 3" xfId="34958"/>
    <cellStyle name="Обычный 2 3 3 8 3 2" xfId="34959"/>
    <cellStyle name="Обычный 2 3 3 8 4" xfId="34960"/>
    <cellStyle name="Обычный 2 3 3 9" xfId="34961"/>
    <cellStyle name="Обычный 2 3 3 9 2" xfId="34962"/>
    <cellStyle name="Обычный 2 3 3 9 2 2" xfId="34963"/>
    <cellStyle name="Обычный 2 3 3 9 3" xfId="34964"/>
    <cellStyle name="Обычный 2 3 4" xfId="34965"/>
    <cellStyle name="Обычный 2 3 4 10" xfId="34966"/>
    <cellStyle name="Обычный 2 3 4 10 2" xfId="34967"/>
    <cellStyle name="Обычный 2 3 4 11" xfId="34968"/>
    <cellStyle name="Обычный 2 3 4 2" xfId="34969"/>
    <cellStyle name="Обычный 2 3 4 2 2" xfId="34970"/>
    <cellStyle name="Обычный 2 3 4 2 2 2" xfId="34971"/>
    <cellStyle name="Обычный 2 3 4 2 2 2 2" xfId="34972"/>
    <cellStyle name="Обычный 2 3 4 2 2 2 2 2" xfId="34973"/>
    <cellStyle name="Обычный 2 3 4 2 2 2 2 2 2" xfId="34974"/>
    <cellStyle name="Обычный 2 3 4 2 2 2 2 3" xfId="34975"/>
    <cellStyle name="Обычный 2 3 4 2 2 2 3" xfId="34976"/>
    <cellStyle name="Обычный 2 3 4 2 2 2 3 2" xfId="34977"/>
    <cellStyle name="Обычный 2 3 4 2 2 2 4" xfId="34978"/>
    <cellStyle name="Обычный 2 3 4 2 2 3" xfId="34979"/>
    <cellStyle name="Обычный 2 3 4 2 2 3 2" xfId="34980"/>
    <cellStyle name="Обычный 2 3 4 2 2 3 2 2" xfId="34981"/>
    <cellStyle name="Обычный 2 3 4 2 2 3 3" xfId="34982"/>
    <cellStyle name="Обычный 2 3 4 2 2 4" xfId="34983"/>
    <cellStyle name="Обычный 2 3 4 2 2 4 2" xfId="34984"/>
    <cellStyle name="Обычный 2 3 4 2 2 5" xfId="34985"/>
    <cellStyle name="Обычный 2 3 4 2 3" xfId="34986"/>
    <cellStyle name="Обычный 2 3 4 2 3 2" xfId="34987"/>
    <cellStyle name="Обычный 2 3 4 2 3 2 2" xfId="34988"/>
    <cellStyle name="Обычный 2 3 4 2 3 2 2 2" xfId="34989"/>
    <cellStyle name="Обычный 2 3 4 2 3 2 3" xfId="34990"/>
    <cellStyle name="Обычный 2 3 4 2 3 3" xfId="34991"/>
    <cellStyle name="Обычный 2 3 4 2 3 3 2" xfId="34992"/>
    <cellStyle name="Обычный 2 3 4 2 3 4" xfId="34993"/>
    <cellStyle name="Обычный 2 3 4 2 4" xfId="34994"/>
    <cellStyle name="Обычный 2 3 4 2 4 2" xfId="34995"/>
    <cellStyle name="Обычный 2 3 4 2 4 2 2" xfId="34996"/>
    <cellStyle name="Обычный 2 3 4 2 4 3" xfId="34997"/>
    <cellStyle name="Обычный 2 3 4 2 5" xfId="34998"/>
    <cellStyle name="Обычный 2 3 4 2 5 2" xfId="34999"/>
    <cellStyle name="Обычный 2 3 4 2 6" xfId="35000"/>
    <cellStyle name="Обычный 2 3 4 3" xfId="35001"/>
    <cellStyle name="Обычный 2 3 4 3 2" xfId="35002"/>
    <cellStyle name="Обычный 2 3 4 3 2 2" xfId="35003"/>
    <cellStyle name="Обычный 2 3 4 3 2 2 2" xfId="35004"/>
    <cellStyle name="Обычный 2 3 4 3 2 2 2 2" xfId="35005"/>
    <cellStyle name="Обычный 2 3 4 3 2 2 2 2 2" xfId="35006"/>
    <cellStyle name="Обычный 2 3 4 3 2 2 2 3" xfId="35007"/>
    <cellStyle name="Обычный 2 3 4 3 2 2 3" xfId="35008"/>
    <cellStyle name="Обычный 2 3 4 3 2 2 3 2" xfId="35009"/>
    <cellStyle name="Обычный 2 3 4 3 2 2 4" xfId="35010"/>
    <cellStyle name="Обычный 2 3 4 3 2 3" xfId="35011"/>
    <cellStyle name="Обычный 2 3 4 3 2 3 2" xfId="35012"/>
    <cellStyle name="Обычный 2 3 4 3 2 3 2 2" xfId="35013"/>
    <cellStyle name="Обычный 2 3 4 3 2 3 3" xfId="35014"/>
    <cellStyle name="Обычный 2 3 4 3 2 4" xfId="35015"/>
    <cellStyle name="Обычный 2 3 4 3 2 4 2" xfId="35016"/>
    <cellStyle name="Обычный 2 3 4 3 2 5" xfId="35017"/>
    <cellStyle name="Обычный 2 3 4 3 3" xfId="35018"/>
    <cellStyle name="Обычный 2 3 4 3 3 2" xfId="35019"/>
    <cellStyle name="Обычный 2 3 4 3 3 2 2" xfId="35020"/>
    <cellStyle name="Обычный 2 3 4 3 3 2 2 2" xfId="35021"/>
    <cellStyle name="Обычный 2 3 4 3 3 2 3" xfId="35022"/>
    <cellStyle name="Обычный 2 3 4 3 3 3" xfId="35023"/>
    <cellStyle name="Обычный 2 3 4 3 3 3 2" xfId="35024"/>
    <cellStyle name="Обычный 2 3 4 3 3 4" xfId="35025"/>
    <cellStyle name="Обычный 2 3 4 3 4" xfId="35026"/>
    <cellStyle name="Обычный 2 3 4 3 4 2" xfId="35027"/>
    <cellStyle name="Обычный 2 3 4 3 4 2 2" xfId="35028"/>
    <cellStyle name="Обычный 2 3 4 3 4 3" xfId="35029"/>
    <cellStyle name="Обычный 2 3 4 3 5" xfId="35030"/>
    <cellStyle name="Обычный 2 3 4 3 5 2" xfId="35031"/>
    <cellStyle name="Обычный 2 3 4 3 6" xfId="35032"/>
    <cellStyle name="Обычный 2 3 4 4" xfId="35033"/>
    <cellStyle name="Обычный 2 3 4 4 2" xfId="35034"/>
    <cellStyle name="Обычный 2 3 4 4 2 2" xfId="35035"/>
    <cellStyle name="Обычный 2 3 4 4 2 2 2" xfId="35036"/>
    <cellStyle name="Обычный 2 3 4 4 2 2 2 2" xfId="35037"/>
    <cellStyle name="Обычный 2 3 4 4 2 2 2 2 2" xfId="35038"/>
    <cellStyle name="Обычный 2 3 4 4 2 2 2 3" xfId="35039"/>
    <cellStyle name="Обычный 2 3 4 4 2 2 3" xfId="35040"/>
    <cellStyle name="Обычный 2 3 4 4 2 2 3 2" xfId="35041"/>
    <cellStyle name="Обычный 2 3 4 4 2 2 4" xfId="35042"/>
    <cellStyle name="Обычный 2 3 4 4 2 3" xfId="35043"/>
    <cellStyle name="Обычный 2 3 4 4 2 3 2" xfId="35044"/>
    <cellStyle name="Обычный 2 3 4 4 2 3 2 2" xfId="35045"/>
    <cellStyle name="Обычный 2 3 4 4 2 3 3" xfId="35046"/>
    <cellStyle name="Обычный 2 3 4 4 2 4" xfId="35047"/>
    <cellStyle name="Обычный 2 3 4 4 2 4 2" xfId="35048"/>
    <cellStyle name="Обычный 2 3 4 4 2 5" xfId="35049"/>
    <cellStyle name="Обычный 2 3 4 4 3" xfId="35050"/>
    <cellStyle name="Обычный 2 3 4 4 3 2" xfId="35051"/>
    <cellStyle name="Обычный 2 3 4 4 3 2 2" xfId="35052"/>
    <cellStyle name="Обычный 2 3 4 4 3 2 2 2" xfId="35053"/>
    <cellStyle name="Обычный 2 3 4 4 3 2 3" xfId="35054"/>
    <cellStyle name="Обычный 2 3 4 4 3 3" xfId="35055"/>
    <cellStyle name="Обычный 2 3 4 4 3 3 2" xfId="35056"/>
    <cellStyle name="Обычный 2 3 4 4 3 4" xfId="35057"/>
    <cellStyle name="Обычный 2 3 4 4 4" xfId="35058"/>
    <cellStyle name="Обычный 2 3 4 4 4 2" xfId="35059"/>
    <cellStyle name="Обычный 2 3 4 4 4 2 2" xfId="35060"/>
    <cellStyle name="Обычный 2 3 4 4 4 3" xfId="35061"/>
    <cellStyle name="Обычный 2 3 4 4 5" xfId="35062"/>
    <cellStyle name="Обычный 2 3 4 4 5 2" xfId="35063"/>
    <cellStyle name="Обычный 2 3 4 4 6" xfId="35064"/>
    <cellStyle name="Обычный 2 3 4 5" xfId="35065"/>
    <cellStyle name="Обычный 2 3 4 5 2" xfId="35066"/>
    <cellStyle name="Обычный 2 3 4 5 2 2" xfId="35067"/>
    <cellStyle name="Обычный 2 3 4 5 2 2 2" xfId="35068"/>
    <cellStyle name="Обычный 2 3 4 5 2 2 2 2" xfId="35069"/>
    <cellStyle name="Обычный 2 3 4 5 2 2 2 2 2" xfId="35070"/>
    <cellStyle name="Обычный 2 3 4 5 2 2 2 3" xfId="35071"/>
    <cellStyle name="Обычный 2 3 4 5 2 2 3" xfId="35072"/>
    <cellStyle name="Обычный 2 3 4 5 2 2 3 2" xfId="35073"/>
    <cellStyle name="Обычный 2 3 4 5 2 2 4" xfId="35074"/>
    <cellStyle name="Обычный 2 3 4 5 2 3" xfId="35075"/>
    <cellStyle name="Обычный 2 3 4 5 2 3 2" xfId="35076"/>
    <cellStyle name="Обычный 2 3 4 5 2 3 2 2" xfId="35077"/>
    <cellStyle name="Обычный 2 3 4 5 2 3 3" xfId="35078"/>
    <cellStyle name="Обычный 2 3 4 5 2 4" xfId="35079"/>
    <cellStyle name="Обычный 2 3 4 5 2 4 2" xfId="35080"/>
    <cellStyle name="Обычный 2 3 4 5 2 5" xfId="35081"/>
    <cellStyle name="Обычный 2 3 4 5 3" xfId="35082"/>
    <cellStyle name="Обычный 2 3 4 5 3 2" xfId="35083"/>
    <cellStyle name="Обычный 2 3 4 5 3 2 2" xfId="35084"/>
    <cellStyle name="Обычный 2 3 4 5 3 2 2 2" xfId="35085"/>
    <cellStyle name="Обычный 2 3 4 5 3 2 3" xfId="35086"/>
    <cellStyle name="Обычный 2 3 4 5 3 3" xfId="35087"/>
    <cellStyle name="Обычный 2 3 4 5 3 3 2" xfId="35088"/>
    <cellStyle name="Обычный 2 3 4 5 3 4" xfId="35089"/>
    <cellStyle name="Обычный 2 3 4 5 4" xfId="35090"/>
    <cellStyle name="Обычный 2 3 4 5 4 2" xfId="35091"/>
    <cellStyle name="Обычный 2 3 4 5 4 2 2" xfId="35092"/>
    <cellStyle name="Обычный 2 3 4 5 4 3" xfId="35093"/>
    <cellStyle name="Обычный 2 3 4 5 5" xfId="35094"/>
    <cellStyle name="Обычный 2 3 4 5 5 2" xfId="35095"/>
    <cellStyle name="Обычный 2 3 4 5 6" xfId="35096"/>
    <cellStyle name="Обычный 2 3 4 6" xfId="35097"/>
    <cellStyle name="Обычный 2 3 4 6 2" xfId="35098"/>
    <cellStyle name="Обычный 2 3 4 6 2 2" xfId="35099"/>
    <cellStyle name="Обычный 2 3 4 6 2 2 2" xfId="35100"/>
    <cellStyle name="Обычный 2 3 4 6 2 2 2 2" xfId="35101"/>
    <cellStyle name="Обычный 2 3 4 6 2 2 3" xfId="35102"/>
    <cellStyle name="Обычный 2 3 4 6 2 3" xfId="35103"/>
    <cellStyle name="Обычный 2 3 4 6 2 3 2" xfId="35104"/>
    <cellStyle name="Обычный 2 3 4 6 2 4" xfId="35105"/>
    <cellStyle name="Обычный 2 3 4 6 3" xfId="35106"/>
    <cellStyle name="Обычный 2 3 4 6 3 2" xfId="35107"/>
    <cellStyle name="Обычный 2 3 4 6 3 2 2" xfId="35108"/>
    <cellStyle name="Обычный 2 3 4 6 3 3" xfId="35109"/>
    <cellStyle name="Обычный 2 3 4 6 4" xfId="35110"/>
    <cellStyle name="Обычный 2 3 4 6 4 2" xfId="35111"/>
    <cellStyle name="Обычный 2 3 4 6 5" xfId="35112"/>
    <cellStyle name="Обычный 2 3 4 7" xfId="35113"/>
    <cellStyle name="Обычный 2 3 4 7 2" xfId="35114"/>
    <cellStyle name="Обычный 2 3 4 7 2 2" xfId="35115"/>
    <cellStyle name="Обычный 2 3 4 7 2 2 2" xfId="35116"/>
    <cellStyle name="Обычный 2 3 4 7 2 3" xfId="35117"/>
    <cellStyle name="Обычный 2 3 4 7 3" xfId="35118"/>
    <cellStyle name="Обычный 2 3 4 7 3 2" xfId="35119"/>
    <cellStyle name="Обычный 2 3 4 7 4" xfId="35120"/>
    <cellStyle name="Обычный 2 3 4 8" xfId="35121"/>
    <cellStyle name="Обычный 2 3 4 8 2" xfId="35122"/>
    <cellStyle name="Обычный 2 3 4 8 2 2" xfId="35123"/>
    <cellStyle name="Обычный 2 3 4 8 3" xfId="35124"/>
    <cellStyle name="Обычный 2 3 4 9" xfId="35125"/>
    <cellStyle name="Обычный 2 3 5" xfId="35126"/>
    <cellStyle name="Обычный 2 3 5 10" xfId="35127"/>
    <cellStyle name="Обычный 2 3 5 10 2" xfId="35128"/>
    <cellStyle name="Обычный 2 3 5 11" xfId="35129"/>
    <cellStyle name="Обычный 2 3 5 2" xfId="35130"/>
    <cellStyle name="Обычный 2 3 5 2 2" xfId="35131"/>
    <cellStyle name="Обычный 2 3 5 2 2 2" xfId="35132"/>
    <cellStyle name="Обычный 2 3 5 2 2 2 2" xfId="35133"/>
    <cellStyle name="Обычный 2 3 5 2 2 2 2 2" xfId="35134"/>
    <cellStyle name="Обычный 2 3 5 2 2 2 2 2 2" xfId="35135"/>
    <cellStyle name="Обычный 2 3 5 2 2 2 2 3" xfId="35136"/>
    <cellStyle name="Обычный 2 3 5 2 2 2 3" xfId="35137"/>
    <cellStyle name="Обычный 2 3 5 2 2 2 3 2" xfId="35138"/>
    <cellStyle name="Обычный 2 3 5 2 2 2 4" xfId="35139"/>
    <cellStyle name="Обычный 2 3 5 2 2 3" xfId="35140"/>
    <cellStyle name="Обычный 2 3 5 2 2 3 2" xfId="35141"/>
    <cellStyle name="Обычный 2 3 5 2 2 3 2 2" xfId="35142"/>
    <cellStyle name="Обычный 2 3 5 2 2 3 3" xfId="35143"/>
    <cellStyle name="Обычный 2 3 5 2 2 4" xfId="35144"/>
    <cellStyle name="Обычный 2 3 5 2 2 4 2" xfId="35145"/>
    <cellStyle name="Обычный 2 3 5 2 2 5" xfId="35146"/>
    <cellStyle name="Обычный 2 3 5 2 3" xfId="35147"/>
    <cellStyle name="Обычный 2 3 5 2 3 2" xfId="35148"/>
    <cellStyle name="Обычный 2 3 5 2 3 2 2" xfId="35149"/>
    <cellStyle name="Обычный 2 3 5 2 3 2 2 2" xfId="35150"/>
    <cellStyle name="Обычный 2 3 5 2 3 2 3" xfId="35151"/>
    <cellStyle name="Обычный 2 3 5 2 3 3" xfId="35152"/>
    <cellStyle name="Обычный 2 3 5 2 3 3 2" xfId="35153"/>
    <cellStyle name="Обычный 2 3 5 2 3 4" xfId="35154"/>
    <cellStyle name="Обычный 2 3 5 2 4" xfId="35155"/>
    <cellStyle name="Обычный 2 3 5 2 4 2" xfId="35156"/>
    <cellStyle name="Обычный 2 3 5 2 4 2 2" xfId="35157"/>
    <cellStyle name="Обычный 2 3 5 2 4 3" xfId="35158"/>
    <cellStyle name="Обычный 2 3 5 2 5" xfId="35159"/>
    <cellStyle name="Обычный 2 3 5 2 5 2" xfId="35160"/>
    <cellStyle name="Обычный 2 3 5 2 6" xfId="35161"/>
    <cellStyle name="Обычный 2 3 5 3" xfId="35162"/>
    <cellStyle name="Обычный 2 3 5 3 2" xfId="35163"/>
    <cellStyle name="Обычный 2 3 5 3 2 2" xfId="35164"/>
    <cellStyle name="Обычный 2 3 5 3 2 2 2" xfId="35165"/>
    <cellStyle name="Обычный 2 3 5 3 2 2 2 2" xfId="35166"/>
    <cellStyle name="Обычный 2 3 5 3 2 2 2 2 2" xfId="35167"/>
    <cellStyle name="Обычный 2 3 5 3 2 2 2 3" xfId="35168"/>
    <cellStyle name="Обычный 2 3 5 3 2 2 3" xfId="35169"/>
    <cellStyle name="Обычный 2 3 5 3 2 2 3 2" xfId="35170"/>
    <cellStyle name="Обычный 2 3 5 3 2 2 4" xfId="35171"/>
    <cellStyle name="Обычный 2 3 5 3 2 3" xfId="35172"/>
    <cellStyle name="Обычный 2 3 5 3 2 3 2" xfId="35173"/>
    <cellStyle name="Обычный 2 3 5 3 2 3 2 2" xfId="35174"/>
    <cellStyle name="Обычный 2 3 5 3 2 3 3" xfId="35175"/>
    <cellStyle name="Обычный 2 3 5 3 2 4" xfId="35176"/>
    <cellStyle name="Обычный 2 3 5 3 2 4 2" xfId="35177"/>
    <cellStyle name="Обычный 2 3 5 3 2 5" xfId="35178"/>
    <cellStyle name="Обычный 2 3 5 3 3" xfId="35179"/>
    <cellStyle name="Обычный 2 3 5 3 3 2" xfId="35180"/>
    <cellStyle name="Обычный 2 3 5 3 3 2 2" xfId="35181"/>
    <cellStyle name="Обычный 2 3 5 3 3 2 2 2" xfId="35182"/>
    <cellStyle name="Обычный 2 3 5 3 3 2 3" xfId="35183"/>
    <cellStyle name="Обычный 2 3 5 3 3 3" xfId="35184"/>
    <cellStyle name="Обычный 2 3 5 3 3 3 2" xfId="35185"/>
    <cellStyle name="Обычный 2 3 5 3 3 4" xfId="35186"/>
    <cellStyle name="Обычный 2 3 5 3 4" xfId="35187"/>
    <cellStyle name="Обычный 2 3 5 3 4 2" xfId="35188"/>
    <cellStyle name="Обычный 2 3 5 3 4 2 2" xfId="35189"/>
    <cellStyle name="Обычный 2 3 5 3 4 3" xfId="35190"/>
    <cellStyle name="Обычный 2 3 5 3 5" xfId="35191"/>
    <cellStyle name="Обычный 2 3 5 3 5 2" xfId="35192"/>
    <cellStyle name="Обычный 2 3 5 3 6" xfId="35193"/>
    <cellStyle name="Обычный 2 3 5 4" xfId="35194"/>
    <cellStyle name="Обычный 2 3 5 4 2" xfId="35195"/>
    <cellStyle name="Обычный 2 3 5 4 2 2" xfId="35196"/>
    <cellStyle name="Обычный 2 3 5 4 2 2 2" xfId="35197"/>
    <cellStyle name="Обычный 2 3 5 4 2 2 2 2" xfId="35198"/>
    <cellStyle name="Обычный 2 3 5 4 2 2 2 2 2" xfId="35199"/>
    <cellStyle name="Обычный 2 3 5 4 2 2 2 3" xfId="35200"/>
    <cellStyle name="Обычный 2 3 5 4 2 2 3" xfId="35201"/>
    <cellStyle name="Обычный 2 3 5 4 2 2 3 2" xfId="35202"/>
    <cellStyle name="Обычный 2 3 5 4 2 2 4" xfId="35203"/>
    <cellStyle name="Обычный 2 3 5 4 2 3" xfId="35204"/>
    <cellStyle name="Обычный 2 3 5 4 2 3 2" xfId="35205"/>
    <cellStyle name="Обычный 2 3 5 4 2 3 2 2" xfId="35206"/>
    <cellStyle name="Обычный 2 3 5 4 2 3 3" xfId="35207"/>
    <cellStyle name="Обычный 2 3 5 4 2 4" xfId="35208"/>
    <cellStyle name="Обычный 2 3 5 4 2 4 2" xfId="35209"/>
    <cellStyle name="Обычный 2 3 5 4 2 5" xfId="35210"/>
    <cellStyle name="Обычный 2 3 5 4 3" xfId="35211"/>
    <cellStyle name="Обычный 2 3 5 4 3 2" xfId="35212"/>
    <cellStyle name="Обычный 2 3 5 4 3 2 2" xfId="35213"/>
    <cellStyle name="Обычный 2 3 5 4 3 2 2 2" xfId="35214"/>
    <cellStyle name="Обычный 2 3 5 4 3 2 3" xfId="35215"/>
    <cellStyle name="Обычный 2 3 5 4 3 3" xfId="35216"/>
    <cellStyle name="Обычный 2 3 5 4 3 3 2" xfId="35217"/>
    <cellStyle name="Обычный 2 3 5 4 3 4" xfId="35218"/>
    <cellStyle name="Обычный 2 3 5 4 4" xfId="35219"/>
    <cellStyle name="Обычный 2 3 5 4 4 2" xfId="35220"/>
    <cellStyle name="Обычный 2 3 5 4 4 2 2" xfId="35221"/>
    <cellStyle name="Обычный 2 3 5 4 4 3" xfId="35222"/>
    <cellStyle name="Обычный 2 3 5 4 5" xfId="35223"/>
    <cellStyle name="Обычный 2 3 5 4 5 2" xfId="35224"/>
    <cellStyle name="Обычный 2 3 5 4 6" xfId="35225"/>
    <cellStyle name="Обычный 2 3 5 5" xfId="35226"/>
    <cellStyle name="Обычный 2 3 5 5 2" xfId="35227"/>
    <cellStyle name="Обычный 2 3 5 5 2 2" xfId="35228"/>
    <cellStyle name="Обычный 2 3 5 5 2 2 2" xfId="35229"/>
    <cellStyle name="Обычный 2 3 5 5 2 2 2 2" xfId="35230"/>
    <cellStyle name="Обычный 2 3 5 5 2 2 2 2 2" xfId="35231"/>
    <cellStyle name="Обычный 2 3 5 5 2 2 2 3" xfId="35232"/>
    <cellStyle name="Обычный 2 3 5 5 2 2 3" xfId="35233"/>
    <cellStyle name="Обычный 2 3 5 5 2 2 3 2" xfId="35234"/>
    <cellStyle name="Обычный 2 3 5 5 2 2 4" xfId="35235"/>
    <cellStyle name="Обычный 2 3 5 5 2 3" xfId="35236"/>
    <cellStyle name="Обычный 2 3 5 5 2 3 2" xfId="35237"/>
    <cellStyle name="Обычный 2 3 5 5 2 3 2 2" xfId="35238"/>
    <cellStyle name="Обычный 2 3 5 5 2 3 3" xfId="35239"/>
    <cellStyle name="Обычный 2 3 5 5 2 4" xfId="35240"/>
    <cellStyle name="Обычный 2 3 5 5 2 4 2" xfId="35241"/>
    <cellStyle name="Обычный 2 3 5 5 2 5" xfId="35242"/>
    <cellStyle name="Обычный 2 3 5 5 3" xfId="35243"/>
    <cellStyle name="Обычный 2 3 5 5 3 2" xfId="35244"/>
    <cellStyle name="Обычный 2 3 5 5 3 2 2" xfId="35245"/>
    <cellStyle name="Обычный 2 3 5 5 3 2 2 2" xfId="35246"/>
    <cellStyle name="Обычный 2 3 5 5 3 2 3" xfId="35247"/>
    <cellStyle name="Обычный 2 3 5 5 3 3" xfId="35248"/>
    <cellStyle name="Обычный 2 3 5 5 3 3 2" xfId="35249"/>
    <cellStyle name="Обычный 2 3 5 5 3 4" xfId="35250"/>
    <cellStyle name="Обычный 2 3 5 5 4" xfId="35251"/>
    <cellStyle name="Обычный 2 3 5 5 4 2" xfId="35252"/>
    <cellStyle name="Обычный 2 3 5 5 4 2 2" xfId="35253"/>
    <cellStyle name="Обычный 2 3 5 5 4 3" xfId="35254"/>
    <cellStyle name="Обычный 2 3 5 5 5" xfId="35255"/>
    <cellStyle name="Обычный 2 3 5 5 5 2" xfId="35256"/>
    <cellStyle name="Обычный 2 3 5 5 6" xfId="35257"/>
    <cellStyle name="Обычный 2 3 5 6" xfId="35258"/>
    <cellStyle name="Обычный 2 3 5 6 2" xfId="35259"/>
    <cellStyle name="Обычный 2 3 5 6 2 2" xfId="35260"/>
    <cellStyle name="Обычный 2 3 5 6 2 2 2" xfId="35261"/>
    <cellStyle name="Обычный 2 3 5 6 2 2 2 2" xfId="35262"/>
    <cellStyle name="Обычный 2 3 5 6 2 2 3" xfId="35263"/>
    <cellStyle name="Обычный 2 3 5 6 2 3" xfId="35264"/>
    <cellStyle name="Обычный 2 3 5 6 2 3 2" xfId="35265"/>
    <cellStyle name="Обычный 2 3 5 6 2 4" xfId="35266"/>
    <cellStyle name="Обычный 2 3 5 6 3" xfId="35267"/>
    <cellStyle name="Обычный 2 3 5 6 3 2" xfId="35268"/>
    <cellStyle name="Обычный 2 3 5 6 3 2 2" xfId="35269"/>
    <cellStyle name="Обычный 2 3 5 6 3 3" xfId="35270"/>
    <cellStyle name="Обычный 2 3 5 6 4" xfId="35271"/>
    <cellStyle name="Обычный 2 3 5 6 4 2" xfId="35272"/>
    <cellStyle name="Обычный 2 3 5 6 5" xfId="35273"/>
    <cellStyle name="Обычный 2 3 5 7" xfId="35274"/>
    <cellStyle name="Обычный 2 3 5 7 2" xfId="35275"/>
    <cellStyle name="Обычный 2 3 5 7 2 2" xfId="35276"/>
    <cellStyle name="Обычный 2 3 5 7 2 2 2" xfId="35277"/>
    <cellStyle name="Обычный 2 3 5 7 2 3" xfId="35278"/>
    <cellStyle name="Обычный 2 3 5 7 3" xfId="35279"/>
    <cellStyle name="Обычный 2 3 5 7 3 2" xfId="35280"/>
    <cellStyle name="Обычный 2 3 5 7 4" xfId="35281"/>
    <cellStyle name="Обычный 2 3 5 8" xfId="35282"/>
    <cellStyle name="Обычный 2 3 5 8 2" xfId="35283"/>
    <cellStyle name="Обычный 2 3 5 8 2 2" xfId="35284"/>
    <cellStyle name="Обычный 2 3 5 8 3" xfId="35285"/>
    <cellStyle name="Обычный 2 3 5 9" xfId="35286"/>
    <cellStyle name="Обычный 2 3 6" xfId="35287"/>
    <cellStyle name="Обычный 2 3 6 2" xfId="35288"/>
    <cellStyle name="Обычный 2 3 6 2 2" xfId="35289"/>
    <cellStyle name="Обычный 2 3 6 2 2 2" xfId="35290"/>
    <cellStyle name="Обычный 2 3 6 2 2 2 2" xfId="35291"/>
    <cellStyle name="Обычный 2 3 6 2 2 2 2 2" xfId="35292"/>
    <cellStyle name="Обычный 2 3 6 2 2 2 3" xfId="35293"/>
    <cellStyle name="Обычный 2 3 6 2 2 3" xfId="35294"/>
    <cellStyle name="Обычный 2 3 6 2 2 3 2" xfId="35295"/>
    <cellStyle name="Обычный 2 3 6 2 2 4" xfId="35296"/>
    <cellStyle name="Обычный 2 3 6 2 3" xfId="35297"/>
    <cellStyle name="Обычный 2 3 6 2 3 2" xfId="35298"/>
    <cellStyle name="Обычный 2 3 6 2 3 2 2" xfId="35299"/>
    <cellStyle name="Обычный 2 3 6 2 3 3" xfId="35300"/>
    <cellStyle name="Обычный 2 3 6 2 4" xfId="35301"/>
    <cellStyle name="Обычный 2 3 6 2 4 2" xfId="35302"/>
    <cellStyle name="Обычный 2 3 6 2 5" xfId="35303"/>
    <cellStyle name="Обычный 2 3 6 3" xfId="35304"/>
    <cellStyle name="Обычный 2 3 6 3 2" xfId="35305"/>
    <cellStyle name="Обычный 2 3 6 3 2 2" xfId="35306"/>
    <cellStyle name="Обычный 2 3 6 3 2 2 2" xfId="35307"/>
    <cellStyle name="Обычный 2 3 6 3 2 3" xfId="35308"/>
    <cellStyle name="Обычный 2 3 6 3 3" xfId="35309"/>
    <cellStyle name="Обычный 2 3 6 3 3 2" xfId="35310"/>
    <cellStyle name="Обычный 2 3 6 3 4" xfId="35311"/>
    <cellStyle name="Обычный 2 3 6 4" xfId="35312"/>
    <cellStyle name="Обычный 2 3 6 4 2" xfId="35313"/>
    <cellStyle name="Обычный 2 3 6 4 2 2" xfId="35314"/>
    <cellStyle name="Обычный 2 3 6 4 3" xfId="35315"/>
    <cellStyle name="Обычный 2 3 6 5" xfId="35316"/>
    <cellStyle name="Обычный 2 3 6 6" xfId="35317"/>
    <cellStyle name="Обычный 2 3 6 6 2" xfId="35318"/>
    <cellStyle name="Обычный 2 3 6 7" xfId="35319"/>
    <cellStyle name="Обычный 2 3 7" xfId="35320"/>
    <cellStyle name="Обычный 2 3 7 2" xfId="35321"/>
    <cellStyle name="Обычный 2 3 7 2 2" xfId="35322"/>
    <cellStyle name="Обычный 2 3 7 2 2 2" xfId="35323"/>
    <cellStyle name="Обычный 2 3 7 2 2 2 2" xfId="35324"/>
    <cellStyle name="Обычный 2 3 7 2 2 2 2 2" xfId="35325"/>
    <cellStyle name="Обычный 2 3 7 2 2 2 3" xfId="35326"/>
    <cellStyle name="Обычный 2 3 7 2 2 3" xfId="35327"/>
    <cellStyle name="Обычный 2 3 7 2 2 3 2" xfId="35328"/>
    <cellStyle name="Обычный 2 3 7 2 2 4" xfId="35329"/>
    <cellStyle name="Обычный 2 3 7 2 3" xfId="35330"/>
    <cellStyle name="Обычный 2 3 7 2 3 2" xfId="35331"/>
    <cellStyle name="Обычный 2 3 7 2 3 2 2" xfId="35332"/>
    <cellStyle name="Обычный 2 3 7 2 3 3" xfId="35333"/>
    <cellStyle name="Обычный 2 3 7 2 4" xfId="35334"/>
    <cellStyle name="Обычный 2 3 7 2 4 2" xfId="35335"/>
    <cellStyle name="Обычный 2 3 7 2 5" xfId="35336"/>
    <cellStyle name="Обычный 2 3 7 3" xfId="35337"/>
    <cellStyle name="Обычный 2 3 7 3 2" xfId="35338"/>
    <cellStyle name="Обычный 2 3 7 3 2 2" xfId="35339"/>
    <cellStyle name="Обычный 2 3 7 3 2 2 2" xfId="35340"/>
    <cellStyle name="Обычный 2 3 7 3 2 3" xfId="35341"/>
    <cellStyle name="Обычный 2 3 7 3 3" xfId="35342"/>
    <cellStyle name="Обычный 2 3 7 3 3 2" xfId="35343"/>
    <cellStyle name="Обычный 2 3 7 3 4" xfId="35344"/>
    <cellStyle name="Обычный 2 3 7 4" xfId="35345"/>
    <cellStyle name="Обычный 2 3 7 4 2" xfId="35346"/>
    <cellStyle name="Обычный 2 3 7 4 2 2" xfId="35347"/>
    <cellStyle name="Обычный 2 3 7 4 3" xfId="35348"/>
    <cellStyle name="Обычный 2 3 7 5" xfId="35349"/>
    <cellStyle name="Обычный 2 3 7 6" xfId="35350"/>
    <cellStyle name="Обычный 2 3 7 6 2" xfId="35351"/>
    <cellStyle name="Обычный 2 3 7 7" xfId="35352"/>
    <cellStyle name="Обычный 2 3 8" xfId="35353"/>
    <cellStyle name="Обычный 2 3 8 2" xfId="35354"/>
    <cellStyle name="Обычный 2 3 8 2 2" xfId="35355"/>
    <cellStyle name="Обычный 2 3 8 2 2 2" xfId="35356"/>
    <cellStyle name="Обычный 2 3 8 2 2 2 2" xfId="35357"/>
    <cellStyle name="Обычный 2 3 8 2 2 2 2 2" xfId="35358"/>
    <cellStyle name="Обычный 2 3 8 2 2 2 3" xfId="35359"/>
    <cellStyle name="Обычный 2 3 8 2 2 3" xfId="35360"/>
    <cellStyle name="Обычный 2 3 8 2 2 3 2" xfId="35361"/>
    <cellStyle name="Обычный 2 3 8 2 2 4" xfId="35362"/>
    <cellStyle name="Обычный 2 3 8 2 3" xfId="35363"/>
    <cellStyle name="Обычный 2 3 8 2 3 2" xfId="35364"/>
    <cellStyle name="Обычный 2 3 8 2 3 2 2" xfId="35365"/>
    <cellStyle name="Обычный 2 3 8 2 3 3" xfId="35366"/>
    <cellStyle name="Обычный 2 3 8 2 4" xfId="35367"/>
    <cellStyle name="Обычный 2 3 8 2 4 2" xfId="35368"/>
    <cellStyle name="Обычный 2 3 8 2 5" xfId="35369"/>
    <cellStyle name="Обычный 2 3 8 3" xfId="35370"/>
    <cellStyle name="Обычный 2 3 8 3 2" xfId="35371"/>
    <cellStyle name="Обычный 2 3 8 3 2 2" xfId="35372"/>
    <cellStyle name="Обычный 2 3 8 3 2 2 2" xfId="35373"/>
    <cellStyle name="Обычный 2 3 8 3 2 3" xfId="35374"/>
    <cellStyle name="Обычный 2 3 8 3 3" xfId="35375"/>
    <cellStyle name="Обычный 2 3 8 3 3 2" xfId="35376"/>
    <cellStyle name="Обычный 2 3 8 3 4" xfId="35377"/>
    <cellStyle name="Обычный 2 3 8 4" xfId="35378"/>
    <cellStyle name="Обычный 2 3 8 4 2" xfId="35379"/>
    <cellStyle name="Обычный 2 3 8 4 2 2" xfId="35380"/>
    <cellStyle name="Обычный 2 3 8 4 3" xfId="35381"/>
    <cellStyle name="Обычный 2 3 8 5" xfId="35382"/>
    <cellStyle name="Обычный 2 3 8 6" xfId="35383"/>
    <cellStyle name="Обычный 2 3 8 6 2" xfId="35384"/>
    <cellStyle name="Обычный 2 3 8 7" xfId="35385"/>
    <cellStyle name="Обычный 2 3 9" xfId="35386"/>
    <cellStyle name="Обычный 2 3 9 2" xfId="35387"/>
    <cellStyle name="Обычный 2 3 9 2 2" xfId="35388"/>
    <cellStyle name="Обычный 2 3 9 2 2 2" xfId="35389"/>
    <cellStyle name="Обычный 2 3 9 2 2 2 2" xfId="35390"/>
    <cellStyle name="Обычный 2 3 9 2 2 2 2 2" xfId="35391"/>
    <cellStyle name="Обычный 2 3 9 2 2 2 3" xfId="35392"/>
    <cellStyle name="Обычный 2 3 9 2 2 3" xfId="35393"/>
    <cellStyle name="Обычный 2 3 9 2 2 3 2" xfId="35394"/>
    <cellStyle name="Обычный 2 3 9 2 2 4" xfId="35395"/>
    <cellStyle name="Обычный 2 3 9 2 3" xfId="35396"/>
    <cellStyle name="Обычный 2 3 9 2 3 2" xfId="35397"/>
    <cellStyle name="Обычный 2 3 9 2 3 2 2" xfId="35398"/>
    <cellStyle name="Обычный 2 3 9 2 3 3" xfId="35399"/>
    <cellStyle name="Обычный 2 3 9 2 4" xfId="35400"/>
    <cellStyle name="Обычный 2 3 9 2 4 2" xfId="35401"/>
    <cellStyle name="Обычный 2 3 9 2 5" xfId="35402"/>
    <cellStyle name="Обычный 2 3 9 3" xfId="35403"/>
    <cellStyle name="Обычный 2 3 9 3 2" xfId="35404"/>
    <cellStyle name="Обычный 2 3 9 3 2 2" xfId="35405"/>
    <cellStyle name="Обычный 2 3 9 3 2 2 2" xfId="35406"/>
    <cellStyle name="Обычный 2 3 9 3 2 3" xfId="35407"/>
    <cellStyle name="Обычный 2 3 9 3 3" xfId="35408"/>
    <cellStyle name="Обычный 2 3 9 3 3 2" xfId="35409"/>
    <cellStyle name="Обычный 2 3 9 3 4" xfId="35410"/>
    <cellStyle name="Обычный 2 3 9 4" xfId="35411"/>
    <cellStyle name="Обычный 2 3 9 4 2" xfId="35412"/>
    <cellStyle name="Обычный 2 3 9 4 2 2" xfId="35413"/>
    <cellStyle name="Обычный 2 3 9 4 3" xfId="35414"/>
    <cellStyle name="Обычный 2 3 9 5" xfId="35415"/>
    <cellStyle name="Обычный 2 3 9 6" xfId="35416"/>
    <cellStyle name="Обычный 2 3 9 6 2" xfId="35417"/>
    <cellStyle name="Обычный 2 3 9 7" xfId="35418"/>
    <cellStyle name="Обычный 2 30" xfId="35419"/>
    <cellStyle name="Обычный 2 30 10" xfId="35420"/>
    <cellStyle name="Обычный 2 30 11" xfId="35421"/>
    <cellStyle name="Обычный 2 30 12" xfId="35422"/>
    <cellStyle name="Обычный 2 30 13" xfId="35423"/>
    <cellStyle name="Обычный 2 30 14" xfId="35424"/>
    <cellStyle name="Обычный 2 30 15" xfId="35425"/>
    <cellStyle name="Обычный 2 30 2" xfId="35426"/>
    <cellStyle name="Обычный 2 30 3" xfId="35427"/>
    <cellStyle name="Обычный 2 30 4" xfId="35428"/>
    <cellStyle name="Обычный 2 30 5" xfId="35429"/>
    <cellStyle name="Обычный 2 30 6" xfId="35430"/>
    <cellStyle name="Обычный 2 30 7" xfId="35431"/>
    <cellStyle name="Обычный 2 30 8" xfId="35432"/>
    <cellStyle name="Обычный 2 30 9" xfId="35433"/>
    <cellStyle name="Обычный 2 31" xfId="35434"/>
    <cellStyle name="Обычный 2 31 10" xfId="35435"/>
    <cellStyle name="Обычный 2 31 11" xfId="35436"/>
    <cellStyle name="Обычный 2 31 12" xfId="35437"/>
    <cellStyle name="Обычный 2 31 13" xfId="35438"/>
    <cellStyle name="Обычный 2 31 14" xfId="35439"/>
    <cellStyle name="Обычный 2 31 15" xfId="35440"/>
    <cellStyle name="Обычный 2 31 2" xfId="35441"/>
    <cellStyle name="Обычный 2 31 3" xfId="35442"/>
    <cellStyle name="Обычный 2 31 4" xfId="35443"/>
    <cellStyle name="Обычный 2 31 5" xfId="35444"/>
    <cellStyle name="Обычный 2 31 6" xfId="35445"/>
    <cellStyle name="Обычный 2 31 7" xfId="35446"/>
    <cellStyle name="Обычный 2 31 8" xfId="35447"/>
    <cellStyle name="Обычный 2 31 9" xfId="35448"/>
    <cellStyle name="Обычный 2 32" xfId="35449"/>
    <cellStyle name="Обычный 2 32 10" xfId="35450"/>
    <cellStyle name="Обычный 2 32 11" xfId="35451"/>
    <cellStyle name="Обычный 2 32 12" xfId="35452"/>
    <cellStyle name="Обычный 2 32 13" xfId="35453"/>
    <cellStyle name="Обычный 2 32 14" xfId="35454"/>
    <cellStyle name="Обычный 2 32 15" xfId="35455"/>
    <cellStyle name="Обычный 2 32 2" xfId="35456"/>
    <cellStyle name="Обычный 2 32 3" xfId="35457"/>
    <cellStyle name="Обычный 2 32 4" xfId="35458"/>
    <cellStyle name="Обычный 2 32 5" xfId="35459"/>
    <cellStyle name="Обычный 2 32 6" xfId="35460"/>
    <cellStyle name="Обычный 2 32 7" xfId="35461"/>
    <cellStyle name="Обычный 2 32 8" xfId="35462"/>
    <cellStyle name="Обычный 2 32 9" xfId="35463"/>
    <cellStyle name="Обычный 2 33" xfId="35464"/>
    <cellStyle name="Обычный 2 33 10" xfId="35465"/>
    <cellStyle name="Обычный 2 33 11" xfId="35466"/>
    <cellStyle name="Обычный 2 33 12" xfId="35467"/>
    <cellStyle name="Обычный 2 33 13" xfId="35468"/>
    <cellStyle name="Обычный 2 33 14" xfId="35469"/>
    <cellStyle name="Обычный 2 33 15" xfId="35470"/>
    <cellStyle name="Обычный 2 33 2" xfId="35471"/>
    <cellStyle name="Обычный 2 33 3" xfId="35472"/>
    <cellStyle name="Обычный 2 33 4" xfId="35473"/>
    <cellStyle name="Обычный 2 33 5" xfId="35474"/>
    <cellStyle name="Обычный 2 33 6" xfId="35475"/>
    <cellStyle name="Обычный 2 33 7" xfId="35476"/>
    <cellStyle name="Обычный 2 33 8" xfId="35477"/>
    <cellStyle name="Обычный 2 33 9" xfId="35478"/>
    <cellStyle name="Обычный 2 34" xfId="35479"/>
    <cellStyle name="Обычный 2 34 10" xfId="35480"/>
    <cellStyle name="Обычный 2 34 11" xfId="35481"/>
    <cellStyle name="Обычный 2 34 12" xfId="35482"/>
    <cellStyle name="Обычный 2 34 13" xfId="35483"/>
    <cellStyle name="Обычный 2 34 14" xfId="35484"/>
    <cellStyle name="Обычный 2 34 15" xfId="35485"/>
    <cellStyle name="Обычный 2 34 2" xfId="35486"/>
    <cellStyle name="Обычный 2 34 3" xfId="35487"/>
    <cellStyle name="Обычный 2 34 4" xfId="35488"/>
    <cellStyle name="Обычный 2 34 5" xfId="35489"/>
    <cellStyle name="Обычный 2 34 6" xfId="35490"/>
    <cellStyle name="Обычный 2 34 7" xfId="35491"/>
    <cellStyle name="Обычный 2 34 8" xfId="35492"/>
    <cellStyle name="Обычный 2 34 9" xfId="35493"/>
    <cellStyle name="Обычный 2 35" xfId="35494"/>
    <cellStyle name="Обычный 2 35 10" xfId="35495"/>
    <cellStyle name="Обычный 2 35 11" xfId="35496"/>
    <cellStyle name="Обычный 2 35 12" xfId="35497"/>
    <cellStyle name="Обычный 2 35 13" xfId="35498"/>
    <cellStyle name="Обычный 2 35 14" xfId="35499"/>
    <cellStyle name="Обычный 2 35 15" xfId="35500"/>
    <cellStyle name="Обычный 2 35 2" xfId="35501"/>
    <cellStyle name="Обычный 2 35 3" xfId="35502"/>
    <cellStyle name="Обычный 2 35 4" xfId="35503"/>
    <cellStyle name="Обычный 2 35 5" xfId="35504"/>
    <cellStyle name="Обычный 2 35 6" xfId="35505"/>
    <cellStyle name="Обычный 2 35 7" xfId="35506"/>
    <cellStyle name="Обычный 2 35 8" xfId="35507"/>
    <cellStyle name="Обычный 2 35 9" xfId="35508"/>
    <cellStyle name="Обычный 2 36" xfId="35509"/>
    <cellStyle name="Обычный 2 36 10" xfId="35510"/>
    <cellStyle name="Обычный 2 36 11" xfId="35511"/>
    <cellStyle name="Обычный 2 36 12" xfId="35512"/>
    <cellStyle name="Обычный 2 36 13" xfId="35513"/>
    <cellStyle name="Обычный 2 36 14" xfId="35514"/>
    <cellStyle name="Обычный 2 36 15" xfId="35515"/>
    <cellStyle name="Обычный 2 36 2" xfId="35516"/>
    <cellStyle name="Обычный 2 36 3" xfId="35517"/>
    <cellStyle name="Обычный 2 36 4" xfId="35518"/>
    <cellStyle name="Обычный 2 36 5" xfId="35519"/>
    <cellStyle name="Обычный 2 36 6" xfId="35520"/>
    <cellStyle name="Обычный 2 36 7" xfId="35521"/>
    <cellStyle name="Обычный 2 36 8" xfId="35522"/>
    <cellStyle name="Обычный 2 36 9" xfId="35523"/>
    <cellStyle name="Обычный 2 37" xfId="35524"/>
    <cellStyle name="Обычный 2 37 10" xfId="35525"/>
    <cellStyle name="Обычный 2 37 11" xfId="35526"/>
    <cellStyle name="Обычный 2 37 12" xfId="35527"/>
    <cellStyle name="Обычный 2 37 13" xfId="35528"/>
    <cellStyle name="Обычный 2 37 14" xfId="35529"/>
    <cellStyle name="Обычный 2 37 15" xfId="35530"/>
    <cellStyle name="Обычный 2 37 2" xfId="35531"/>
    <cellStyle name="Обычный 2 37 3" xfId="35532"/>
    <cellStyle name="Обычный 2 37 4" xfId="35533"/>
    <cellStyle name="Обычный 2 37 5" xfId="35534"/>
    <cellStyle name="Обычный 2 37 6" xfId="35535"/>
    <cellStyle name="Обычный 2 37 7" xfId="35536"/>
    <cellStyle name="Обычный 2 37 8" xfId="35537"/>
    <cellStyle name="Обычный 2 37 9" xfId="35538"/>
    <cellStyle name="Обычный 2 38" xfId="35539"/>
    <cellStyle name="Обычный 2 38 10" xfId="35540"/>
    <cellStyle name="Обычный 2 38 11" xfId="35541"/>
    <cellStyle name="Обычный 2 38 12" xfId="35542"/>
    <cellStyle name="Обычный 2 38 13" xfId="35543"/>
    <cellStyle name="Обычный 2 38 14" xfId="35544"/>
    <cellStyle name="Обычный 2 38 15" xfId="35545"/>
    <cellStyle name="Обычный 2 38 2" xfId="35546"/>
    <cellStyle name="Обычный 2 38 3" xfId="35547"/>
    <cellStyle name="Обычный 2 38 4" xfId="35548"/>
    <cellStyle name="Обычный 2 38 5" xfId="35549"/>
    <cellStyle name="Обычный 2 38 6" xfId="35550"/>
    <cellStyle name="Обычный 2 38 7" xfId="35551"/>
    <cellStyle name="Обычный 2 38 8" xfId="35552"/>
    <cellStyle name="Обычный 2 38 9" xfId="35553"/>
    <cellStyle name="Обычный 2 39" xfId="35554"/>
    <cellStyle name="Обычный 2 39 10" xfId="35555"/>
    <cellStyle name="Обычный 2 39 11" xfId="35556"/>
    <cellStyle name="Обычный 2 39 12" xfId="35557"/>
    <cellStyle name="Обычный 2 39 13" xfId="35558"/>
    <cellStyle name="Обычный 2 39 14" xfId="35559"/>
    <cellStyle name="Обычный 2 39 15" xfId="35560"/>
    <cellStyle name="Обычный 2 39 2" xfId="35561"/>
    <cellStyle name="Обычный 2 39 3" xfId="35562"/>
    <cellStyle name="Обычный 2 39 4" xfId="35563"/>
    <cellStyle name="Обычный 2 39 5" xfId="35564"/>
    <cellStyle name="Обычный 2 39 6" xfId="35565"/>
    <cellStyle name="Обычный 2 39 7" xfId="35566"/>
    <cellStyle name="Обычный 2 39 8" xfId="35567"/>
    <cellStyle name="Обычный 2 39 9" xfId="35568"/>
    <cellStyle name="Обычный 2 4" xfId="748"/>
    <cellStyle name="Обычный 2 4 10" xfId="35570"/>
    <cellStyle name="Обычный 2 4 10 2" xfId="56900"/>
    <cellStyle name="Обычный 2 4 10 3" xfId="61797"/>
    <cellStyle name="Обычный 2 4 11" xfId="35571"/>
    <cellStyle name="Обычный 2 4 12" xfId="35572"/>
    <cellStyle name="Обычный 2 4 13" xfId="35573"/>
    <cellStyle name="Обычный 2 4 14" xfId="35574"/>
    <cellStyle name="Обычный 2 4 15" xfId="35575"/>
    <cellStyle name="Обычный 2 4 16" xfId="35576"/>
    <cellStyle name="Обычный 2 4 17" xfId="35577"/>
    <cellStyle name="Обычный 2 4 18" xfId="35569"/>
    <cellStyle name="Обычный 2 4 19" xfId="43842"/>
    <cellStyle name="Обычный 2 4 2" xfId="1287"/>
    <cellStyle name="Обычный 2 4 2 10" xfId="60430"/>
    <cellStyle name="Обычный 2 4 2 11" xfId="60747"/>
    <cellStyle name="Обычный 2 4 2 12" xfId="2278"/>
    <cellStyle name="Обычный 2 4 2 2" xfId="35578"/>
    <cellStyle name="Обычный 2 4 2 3" xfId="2457"/>
    <cellStyle name="Обычный 2 4 2 4" xfId="44293"/>
    <cellStyle name="Обычный 2 4 2 5" xfId="45924"/>
    <cellStyle name="Обычный 2 4 2 6" xfId="46697"/>
    <cellStyle name="Обычный 2 4 2 7" xfId="48664"/>
    <cellStyle name="Обычный 2 4 2 8" xfId="51331"/>
    <cellStyle name="Обычный 2 4 2 9" xfId="55809"/>
    <cellStyle name="Обычный 2 4 20" xfId="2430"/>
    <cellStyle name="Обычный 2 4 21" xfId="44127"/>
    <cellStyle name="Обычный 2 4 22" xfId="44209"/>
    <cellStyle name="Обычный 2 4 23" xfId="44237"/>
    <cellStyle name="Обычный 2 4 24" xfId="44270"/>
    <cellStyle name="Обычный 2 4 25" xfId="44577"/>
    <cellStyle name="Обычный 2 4 26" xfId="44875"/>
    <cellStyle name="Обычный 2 4 27" xfId="45157"/>
    <cellStyle name="Обычный 2 4 28" xfId="45427"/>
    <cellStyle name="Обычный 2 4 29" xfId="45893"/>
    <cellStyle name="Обычный 2 4 3" xfId="1464"/>
    <cellStyle name="Обычный 2 4 3 10" xfId="2314"/>
    <cellStyle name="Обычный 2 4 3 2" xfId="35579"/>
    <cellStyle name="Обычный 2 4 3 3" xfId="2476"/>
    <cellStyle name="Обычный 2 4 3 4" xfId="44313"/>
    <cellStyle name="Обычный 2 4 3 5" xfId="46739"/>
    <cellStyle name="Обычный 2 4 3 6" xfId="48707"/>
    <cellStyle name="Обычный 2 4 3 7" xfId="51508"/>
    <cellStyle name="Обычный 2 4 3 8" xfId="55851"/>
    <cellStyle name="Обычный 2 4 3 9" xfId="60786"/>
    <cellStyle name="Обычный 2 4 30" xfId="46074"/>
    <cellStyle name="Обычный 2 4 31" xfId="46400"/>
    <cellStyle name="Обычный 2 4 32" xfId="48366"/>
    <cellStyle name="Обычный 2 4 33" xfId="50030"/>
    <cellStyle name="Обычный 2 4 34" xfId="50805"/>
    <cellStyle name="Обычный 2 4 35" xfId="55561"/>
    <cellStyle name="Обычный 2 4 36" xfId="60360"/>
    <cellStyle name="Обычный 2 4 37" xfId="60490"/>
    <cellStyle name="Обычный 2 4 38" xfId="2224"/>
    <cellStyle name="Обычный 2 4 4" xfId="1788"/>
    <cellStyle name="Обычный 2 4 4 2" xfId="35580"/>
    <cellStyle name="Обычный 2 4 4 3" xfId="2494"/>
    <cellStyle name="Обычный 2 4 4 4" xfId="46758"/>
    <cellStyle name="Обычный 2 4 4 5" xfId="48726"/>
    <cellStyle name="Обычный 2 4 4 6" xfId="51832"/>
    <cellStyle name="Обычный 2 4 4 7" xfId="55870"/>
    <cellStyle name="Обычный 2 4 4 8" xfId="60804"/>
    <cellStyle name="Обычный 2 4 4 9" xfId="2333"/>
    <cellStyle name="Обычный 2 4 5" xfId="1861"/>
    <cellStyle name="Обычный 2 4 5 2" xfId="35581"/>
    <cellStyle name="Обычный 2 4 5 3" xfId="2512"/>
    <cellStyle name="Обычный 2 4 5 4" xfId="46774"/>
    <cellStyle name="Обычный 2 4 5 5" xfId="48742"/>
    <cellStyle name="Обычный 2 4 5 6" xfId="51905"/>
    <cellStyle name="Обычный 2 4 5 7" xfId="55886"/>
    <cellStyle name="Обычный 2 4 5 8" xfId="60819"/>
    <cellStyle name="Обычный 2 4 5 9" xfId="2351"/>
    <cellStyle name="Обычный 2 4 6" xfId="1879"/>
    <cellStyle name="Обычный 2 4 6 2" xfId="35582"/>
    <cellStyle name="Обычный 2 4 6 3" xfId="2530"/>
    <cellStyle name="Обычный 2 4 6 4" xfId="46794"/>
    <cellStyle name="Обычный 2 4 6 5" xfId="48761"/>
    <cellStyle name="Обычный 2 4 6 6" xfId="55905"/>
    <cellStyle name="Обычный 2 4 6 7" xfId="60836"/>
    <cellStyle name="Обычный 2 4 6 8" xfId="2369"/>
    <cellStyle name="Обычный 2 4 7" xfId="2387"/>
    <cellStyle name="Обычный 2 4 7 2" xfId="35583"/>
    <cellStyle name="Обычный 2 4 7 3" xfId="2548"/>
    <cellStyle name="Обычный 2 4 7 4" xfId="47143"/>
    <cellStyle name="Обычный 2 4 7 5" xfId="49106"/>
    <cellStyle name="Обычный 2 4 7 6" xfId="56233"/>
    <cellStyle name="Обычный 2 4 7 7" xfId="61140"/>
    <cellStyle name="Обычный 2 4 8" xfId="35584"/>
    <cellStyle name="Обычный 2 4 8 2" xfId="47191"/>
    <cellStyle name="Обычный 2 4 8 3" xfId="49153"/>
    <cellStyle name="Обычный 2 4 8 4" xfId="56280"/>
    <cellStyle name="Обычный 2 4 8 5" xfId="61183"/>
    <cellStyle name="Обычный 2 4 9" xfId="35585"/>
    <cellStyle name="Обычный 2 4 9 2" xfId="47493"/>
    <cellStyle name="Обычный 2 4 9 3" xfId="49393"/>
    <cellStyle name="Обычный 2 4 9 4" xfId="56581"/>
    <cellStyle name="Обычный 2 4 9 5" xfId="61482"/>
    <cellStyle name="Обычный 2 40" xfId="35586"/>
    <cellStyle name="Обычный 2 40 10" xfId="35587"/>
    <cellStyle name="Обычный 2 40 11" xfId="35588"/>
    <cellStyle name="Обычный 2 40 12" xfId="35589"/>
    <cellStyle name="Обычный 2 40 13" xfId="35590"/>
    <cellStyle name="Обычный 2 40 14" xfId="35591"/>
    <cellStyle name="Обычный 2 40 2" xfId="35592"/>
    <cellStyle name="Обычный 2 40 3" xfId="35593"/>
    <cellStyle name="Обычный 2 40 4" xfId="35594"/>
    <cellStyle name="Обычный 2 40 5" xfId="35595"/>
    <cellStyle name="Обычный 2 40 6" xfId="35596"/>
    <cellStyle name="Обычный 2 40 7" xfId="35597"/>
    <cellStyle name="Обычный 2 40 8" xfId="35598"/>
    <cellStyle name="Обычный 2 40 9" xfId="35599"/>
    <cellStyle name="Обычный 2 41" xfId="35600"/>
    <cellStyle name="Обычный 2 41 10" xfId="35601"/>
    <cellStyle name="Обычный 2 41 11" xfId="35602"/>
    <cellStyle name="Обычный 2 41 12" xfId="35603"/>
    <cellStyle name="Обычный 2 41 13" xfId="35604"/>
    <cellStyle name="Обычный 2 41 14" xfId="35605"/>
    <cellStyle name="Обычный 2 41 2" xfId="35606"/>
    <cellStyle name="Обычный 2 41 3" xfId="35607"/>
    <cellStyle name="Обычный 2 41 4" xfId="35608"/>
    <cellStyle name="Обычный 2 41 5" xfId="35609"/>
    <cellStyle name="Обычный 2 41 6" xfId="35610"/>
    <cellStyle name="Обычный 2 41 7" xfId="35611"/>
    <cellStyle name="Обычный 2 41 8" xfId="35612"/>
    <cellStyle name="Обычный 2 41 9" xfId="35613"/>
    <cellStyle name="Обычный 2 42" xfId="35614"/>
    <cellStyle name="Обычный 2 42 10" xfId="35615"/>
    <cellStyle name="Обычный 2 42 11" xfId="35616"/>
    <cellStyle name="Обычный 2 42 12" xfId="35617"/>
    <cellStyle name="Обычный 2 42 13" xfId="35618"/>
    <cellStyle name="Обычный 2 42 14" xfId="35619"/>
    <cellStyle name="Обычный 2 42 2" xfId="35620"/>
    <cellStyle name="Обычный 2 42 3" xfId="35621"/>
    <cellStyle name="Обычный 2 42 4" xfId="35622"/>
    <cellStyle name="Обычный 2 42 5" xfId="35623"/>
    <cellStyle name="Обычный 2 42 6" xfId="35624"/>
    <cellStyle name="Обычный 2 42 7" xfId="35625"/>
    <cellStyle name="Обычный 2 42 8" xfId="35626"/>
    <cellStyle name="Обычный 2 42 9" xfId="35627"/>
    <cellStyle name="Обычный 2 43" xfId="35628"/>
    <cellStyle name="Обычный 2 43 10" xfId="35629"/>
    <cellStyle name="Обычный 2 43 11" xfId="35630"/>
    <cellStyle name="Обычный 2 43 12" xfId="35631"/>
    <cellStyle name="Обычный 2 43 13" xfId="35632"/>
    <cellStyle name="Обычный 2 43 14" xfId="35633"/>
    <cellStyle name="Обычный 2 43 2" xfId="35634"/>
    <cellStyle name="Обычный 2 43 3" xfId="35635"/>
    <cellStyle name="Обычный 2 43 4" xfId="35636"/>
    <cellStyle name="Обычный 2 43 5" xfId="35637"/>
    <cellStyle name="Обычный 2 43 6" xfId="35638"/>
    <cellStyle name="Обычный 2 43 7" xfId="35639"/>
    <cellStyle name="Обычный 2 43 8" xfId="35640"/>
    <cellStyle name="Обычный 2 43 9" xfId="35641"/>
    <cellStyle name="Обычный 2 44" xfId="35642"/>
    <cellStyle name="Обычный 2 44 10" xfId="35643"/>
    <cellStyle name="Обычный 2 44 11" xfId="35644"/>
    <cellStyle name="Обычный 2 44 12" xfId="35645"/>
    <cellStyle name="Обычный 2 44 13" xfId="35646"/>
    <cellStyle name="Обычный 2 44 14" xfId="35647"/>
    <cellStyle name="Обычный 2 44 2" xfId="35648"/>
    <cellStyle name="Обычный 2 44 3" xfId="35649"/>
    <cellStyle name="Обычный 2 44 4" xfId="35650"/>
    <cellStyle name="Обычный 2 44 5" xfId="35651"/>
    <cellStyle name="Обычный 2 44 6" xfId="35652"/>
    <cellStyle name="Обычный 2 44 7" xfId="35653"/>
    <cellStyle name="Обычный 2 44 8" xfId="35654"/>
    <cellStyle name="Обычный 2 44 9" xfId="35655"/>
    <cellStyle name="Обычный 2 45" xfId="35656"/>
    <cellStyle name="Обычный 2 45 10" xfId="35657"/>
    <cellStyle name="Обычный 2 45 11" xfId="35658"/>
    <cellStyle name="Обычный 2 45 12" xfId="35659"/>
    <cellStyle name="Обычный 2 45 13" xfId="35660"/>
    <cellStyle name="Обычный 2 45 14" xfId="35661"/>
    <cellStyle name="Обычный 2 45 2" xfId="35662"/>
    <cellStyle name="Обычный 2 45 3" xfId="35663"/>
    <cellStyle name="Обычный 2 45 4" xfId="35664"/>
    <cellStyle name="Обычный 2 45 5" xfId="35665"/>
    <cellStyle name="Обычный 2 45 6" xfId="35666"/>
    <cellStyle name="Обычный 2 45 7" xfId="35667"/>
    <cellStyle name="Обычный 2 45 8" xfId="35668"/>
    <cellStyle name="Обычный 2 45 9" xfId="35669"/>
    <cellStyle name="Обычный 2 46" xfId="35670"/>
    <cellStyle name="Обычный 2 46 10" xfId="35671"/>
    <cellStyle name="Обычный 2 46 11" xfId="35672"/>
    <cellStyle name="Обычный 2 46 12" xfId="35673"/>
    <cellStyle name="Обычный 2 46 13" xfId="35674"/>
    <cellStyle name="Обычный 2 46 14" xfId="35675"/>
    <cellStyle name="Обычный 2 46 2" xfId="35676"/>
    <cellStyle name="Обычный 2 46 3" xfId="35677"/>
    <cellStyle name="Обычный 2 46 4" xfId="35678"/>
    <cellStyle name="Обычный 2 46 5" xfId="35679"/>
    <cellStyle name="Обычный 2 46 6" xfId="35680"/>
    <cellStyle name="Обычный 2 46 7" xfId="35681"/>
    <cellStyle name="Обычный 2 46 8" xfId="35682"/>
    <cellStyle name="Обычный 2 46 9" xfId="35683"/>
    <cellStyle name="Обычный 2 47" xfId="35684"/>
    <cellStyle name="Обычный 2 47 10" xfId="35685"/>
    <cellStyle name="Обычный 2 47 11" xfId="35686"/>
    <cellStyle name="Обычный 2 47 12" xfId="35687"/>
    <cellStyle name="Обычный 2 47 13" xfId="35688"/>
    <cellStyle name="Обычный 2 47 14" xfId="35689"/>
    <cellStyle name="Обычный 2 47 2" xfId="35690"/>
    <cellStyle name="Обычный 2 47 3" xfId="35691"/>
    <cellStyle name="Обычный 2 47 4" xfId="35692"/>
    <cellStyle name="Обычный 2 47 5" xfId="35693"/>
    <cellStyle name="Обычный 2 47 6" xfId="35694"/>
    <cellStyle name="Обычный 2 47 7" xfId="35695"/>
    <cellStyle name="Обычный 2 47 8" xfId="35696"/>
    <cellStyle name="Обычный 2 47 9" xfId="35697"/>
    <cellStyle name="Обычный 2 48" xfId="35698"/>
    <cellStyle name="Обычный 2 48 10" xfId="35699"/>
    <cellStyle name="Обычный 2 48 11" xfId="35700"/>
    <cellStyle name="Обычный 2 48 12" xfId="35701"/>
    <cellStyle name="Обычный 2 48 13" xfId="35702"/>
    <cellStyle name="Обычный 2 48 14" xfId="35703"/>
    <cellStyle name="Обычный 2 48 2" xfId="35704"/>
    <cellStyle name="Обычный 2 48 3" xfId="35705"/>
    <cellStyle name="Обычный 2 48 4" xfId="35706"/>
    <cellStyle name="Обычный 2 48 5" xfId="35707"/>
    <cellStyle name="Обычный 2 48 6" xfId="35708"/>
    <cellStyle name="Обычный 2 48 7" xfId="35709"/>
    <cellStyle name="Обычный 2 48 8" xfId="35710"/>
    <cellStyle name="Обычный 2 48 9" xfId="35711"/>
    <cellStyle name="Обычный 2 49" xfId="35712"/>
    <cellStyle name="Обычный 2 49 10" xfId="35713"/>
    <cellStyle name="Обычный 2 49 11" xfId="35714"/>
    <cellStyle name="Обычный 2 49 12" xfId="35715"/>
    <cellStyle name="Обычный 2 49 13" xfId="35716"/>
    <cellStyle name="Обычный 2 49 14" xfId="35717"/>
    <cellStyle name="Обычный 2 49 2" xfId="35718"/>
    <cellStyle name="Обычный 2 49 3" xfId="35719"/>
    <cellStyle name="Обычный 2 49 4" xfId="35720"/>
    <cellStyle name="Обычный 2 49 5" xfId="35721"/>
    <cellStyle name="Обычный 2 49 6" xfId="35722"/>
    <cellStyle name="Обычный 2 49 7" xfId="35723"/>
    <cellStyle name="Обычный 2 49 8" xfId="35724"/>
    <cellStyle name="Обычный 2 49 9" xfId="35725"/>
    <cellStyle name="Обычный 2 5" xfId="749"/>
    <cellStyle name="Обычный 2 5 10" xfId="35726"/>
    <cellStyle name="Обычный 2 5 11" xfId="35727"/>
    <cellStyle name="Обычный 2 5 12" xfId="35728"/>
    <cellStyle name="Обычный 2 5 13" xfId="35729"/>
    <cellStyle name="Обычный 2 5 14" xfId="35730"/>
    <cellStyle name="Обычный 2 5 15" xfId="35731"/>
    <cellStyle name="Обычный 2 5 16" xfId="35732"/>
    <cellStyle name="Обычный 2 5 17" xfId="35733"/>
    <cellStyle name="Обычный 2 5 2" xfId="2279"/>
    <cellStyle name="Обычный 2 5 2 2" xfId="35734"/>
    <cellStyle name="Обычный 2 5 3" xfId="35735"/>
    <cellStyle name="Обычный 2 5 3 2" xfId="2413"/>
    <cellStyle name="Обычный 2 5 4" xfId="35736"/>
    <cellStyle name="Обычный 2 5 5" xfId="35737"/>
    <cellStyle name="Обычный 2 5 6" xfId="35738"/>
    <cellStyle name="Обычный 2 5 7" xfId="35739"/>
    <cellStyle name="Обычный 2 5 8" xfId="35740"/>
    <cellStyle name="Обычный 2 5 9" xfId="35741"/>
    <cellStyle name="Обычный 2 50" xfId="35742"/>
    <cellStyle name="Обычный 2 50 10" xfId="35743"/>
    <cellStyle name="Обычный 2 50 11" xfId="35744"/>
    <cellStyle name="Обычный 2 50 12" xfId="35745"/>
    <cellStyle name="Обычный 2 50 13" xfId="35746"/>
    <cellStyle name="Обычный 2 50 14" xfId="35747"/>
    <cellStyle name="Обычный 2 50 2" xfId="35748"/>
    <cellStyle name="Обычный 2 50 3" xfId="35749"/>
    <cellStyle name="Обычный 2 50 4" xfId="35750"/>
    <cellStyle name="Обычный 2 50 5" xfId="35751"/>
    <cellStyle name="Обычный 2 50 6" xfId="35752"/>
    <cellStyle name="Обычный 2 50 7" xfId="35753"/>
    <cellStyle name="Обычный 2 50 8" xfId="35754"/>
    <cellStyle name="Обычный 2 50 9" xfId="35755"/>
    <cellStyle name="Обычный 2 51" xfId="35756"/>
    <cellStyle name="Обычный 2 51 10" xfId="35757"/>
    <cellStyle name="Обычный 2 51 11" xfId="35758"/>
    <cellStyle name="Обычный 2 51 12" xfId="35759"/>
    <cellStyle name="Обычный 2 51 13" xfId="35760"/>
    <cellStyle name="Обычный 2 51 14" xfId="35761"/>
    <cellStyle name="Обычный 2 51 2" xfId="35762"/>
    <cellStyle name="Обычный 2 51 3" xfId="35763"/>
    <cellStyle name="Обычный 2 51 4" xfId="35764"/>
    <cellStyle name="Обычный 2 51 5" xfId="35765"/>
    <cellStyle name="Обычный 2 51 6" xfId="35766"/>
    <cellStyle name="Обычный 2 51 7" xfId="35767"/>
    <cellStyle name="Обычный 2 51 8" xfId="35768"/>
    <cellStyle name="Обычный 2 51 9" xfId="35769"/>
    <cellStyle name="Обычный 2 52" xfId="35770"/>
    <cellStyle name="Обычный 2 52 10" xfId="35771"/>
    <cellStyle name="Обычный 2 52 11" xfId="35772"/>
    <cellStyle name="Обычный 2 52 12" xfId="35773"/>
    <cellStyle name="Обычный 2 52 13" xfId="35774"/>
    <cellStyle name="Обычный 2 52 14" xfId="35775"/>
    <cellStyle name="Обычный 2 52 2" xfId="35776"/>
    <cellStyle name="Обычный 2 52 3" xfId="35777"/>
    <cellStyle name="Обычный 2 52 4" xfId="35778"/>
    <cellStyle name="Обычный 2 52 5" xfId="35779"/>
    <cellStyle name="Обычный 2 52 6" xfId="35780"/>
    <cellStyle name="Обычный 2 52 7" xfId="35781"/>
    <cellStyle name="Обычный 2 52 8" xfId="35782"/>
    <cellStyle name="Обычный 2 52 9" xfId="35783"/>
    <cellStyle name="Обычный 2 53" xfId="35784"/>
    <cellStyle name="Обычный 2 53 10" xfId="35785"/>
    <cellStyle name="Обычный 2 53 11" xfId="35786"/>
    <cellStyle name="Обычный 2 53 12" xfId="35787"/>
    <cellStyle name="Обычный 2 53 13" xfId="35788"/>
    <cellStyle name="Обычный 2 53 14" xfId="35789"/>
    <cellStyle name="Обычный 2 53 2" xfId="35790"/>
    <cellStyle name="Обычный 2 53 3" xfId="35791"/>
    <cellStyle name="Обычный 2 53 4" xfId="35792"/>
    <cellStyle name="Обычный 2 53 5" xfId="35793"/>
    <cellStyle name="Обычный 2 53 6" xfId="35794"/>
    <cellStyle name="Обычный 2 53 7" xfId="35795"/>
    <cellStyle name="Обычный 2 53 8" xfId="35796"/>
    <cellStyle name="Обычный 2 53 9" xfId="35797"/>
    <cellStyle name="Обычный 2 54" xfId="35798"/>
    <cellStyle name="Обычный 2 54 10" xfId="35799"/>
    <cellStyle name="Обычный 2 54 11" xfId="35800"/>
    <cellStyle name="Обычный 2 54 12" xfId="35801"/>
    <cellStyle name="Обычный 2 54 13" xfId="35802"/>
    <cellStyle name="Обычный 2 54 14" xfId="35803"/>
    <cellStyle name="Обычный 2 54 2" xfId="35804"/>
    <cellStyle name="Обычный 2 54 3" xfId="35805"/>
    <cellStyle name="Обычный 2 54 4" xfId="35806"/>
    <cellStyle name="Обычный 2 54 5" xfId="35807"/>
    <cellStyle name="Обычный 2 54 6" xfId="35808"/>
    <cellStyle name="Обычный 2 54 7" xfId="35809"/>
    <cellStyle name="Обычный 2 54 8" xfId="35810"/>
    <cellStyle name="Обычный 2 54 9" xfId="35811"/>
    <cellStyle name="Обычный 2 55" xfId="35812"/>
    <cellStyle name="Обычный 2 55 10" xfId="35813"/>
    <cellStyle name="Обычный 2 55 11" xfId="35814"/>
    <cellStyle name="Обычный 2 55 12" xfId="35815"/>
    <cellStyle name="Обычный 2 55 13" xfId="35816"/>
    <cellStyle name="Обычный 2 55 14" xfId="35817"/>
    <cellStyle name="Обычный 2 55 2" xfId="35818"/>
    <cellStyle name="Обычный 2 55 3" xfId="35819"/>
    <cellStyle name="Обычный 2 55 4" xfId="35820"/>
    <cellStyle name="Обычный 2 55 5" xfId="35821"/>
    <cellStyle name="Обычный 2 55 6" xfId="35822"/>
    <cellStyle name="Обычный 2 55 7" xfId="35823"/>
    <cellStyle name="Обычный 2 55 8" xfId="35824"/>
    <cellStyle name="Обычный 2 55 9" xfId="35825"/>
    <cellStyle name="Обычный 2 56" xfId="35826"/>
    <cellStyle name="Обычный 2 56 10" xfId="35827"/>
    <cellStyle name="Обычный 2 56 11" xfId="35828"/>
    <cellStyle name="Обычный 2 56 12" xfId="35829"/>
    <cellStyle name="Обычный 2 56 13" xfId="35830"/>
    <cellStyle name="Обычный 2 56 14" xfId="35831"/>
    <cellStyle name="Обычный 2 56 2" xfId="35832"/>
    <cellStyle name="Обычный 2 56 3" xfId="35833"/>
    <cellStyle name="Обычный 2 56 4" xfId="35834"/>
    <cellStyle name="Обычный 2 56 5" xfId="35835"/>
    <cellStyle name="Обычный 2 56 6" xfId="35836"/>
    <cellStyle name="Обычный 2 56 7" xfId="35837"/>
    <cellStyle name="Обычный 2 56 8" xfId="35838"/>
    <cellStyle name="Обычный 2 56 9" xfId="35839"/>
    <cellStyle name="Обычный 2 57" xfId="35840"/>
    <cellStyle name="Обычный 2 57 10" xfId="35841"/>
    <cellStyle name="Обычный 2 57 11" xfId="35842"/>
    <cellStyle name="Обычный 2 57 12" xfId="35843"/>
    <cellStyle name="Обычный 2 57 13" xfId="35844"/>
    <cellStyle name="Обычный 2 57 14" xfId="35845"/>
    <cellStyle name="Обычный 2 57 2" xfId="35846"/>
    <cellStyle name="Обычный 2 57 3" xfId="35847"/>
    <cellStyle name="Обычный 2 57 4" xfId="35848"/>
    <cellStyle name="Обычный 2 57 5" xfId="35849"/>
    <cellStyle name="Обычный 2 57 6" xfId="35850"/>
    <cellStyle name="Обычный 2 57 7" xfId="35851"/>
    <cellStyle name="Обычный 2 57 8" xfId="35852"/>
    <cellStyle name="Обычный 2 57 9" xfId="35853"/>
    <cellStyle name="Обычный 2 58" xfId="35854"/>
    <cellStyle name="Обычный 2 58 10" xfId="35855"/>
    <cellStyle name="Обычный 2 58 11" xfId="35856"/>
    <cellStyle name="Обычный 2 58 12" xfId="35857"/>
    <cellStyle name="Обычный 2 58 13" xfId="35858"/>
    <cellStyle name="Обычный 2 58 14" xfId="35859"/>
    <cellStyle name="Обычный 2 58 2" xfId="35860"/>
    <cellStyle name="Обычный 2 58 3" xfId="35861"/>
    <cellStyle name="Обычный 2 58 4" xfId="35862"/>
    <cellStyle name="Обычный 2 58 5" xfId="35863"/>
    <cellStyle name="Обычный 2 58 6" xfId="35864"/>
    <cellStyle name="Обычный 2 58 7" xfId="35865"/>
    <cellStyle name="Обычный 2 58 8" xfId="35866"/>
    <cellStyle name="Обычный 2 58 9" xfId="35867"/>
    <cellStyle name="Обычный 2 59" xfId="35868"/>
    <cellStyle name="Обычный 2 59 10" xfId="35869"/>
    <cellStyle name="Обычный 2 59 11" xfId="35870"/>
    <cellStyle name="Обычный 2 59 12" xfId="35871"/>
    <cellStyle name="Обычный 2 59 13" xfId="35872"/>
    <cellStyle name="Обычный 2 59 14" xfId="35873"/>
    <cellStyle name="Обычный 2 59 2" xfId="35874"/>
    <cellStyle name="Обычный 2 59 3" xfId="35875"/>
    <cellStyle name="Обычный 2 59 4" xfId="35876"/>
    <cellStyle name="Обычный 2 59 5" xfId="35877"/>
    <cellStyle name="Обычный 2 59 6" xfId="35878"/>
    <cellStyle name="Обычный 2 59 7" xfId="35879"/>
    <cellStyle name="Обычный 2 59 8" xfId="35880"/>
    <cellStyle name="Обычный 2 59 9" xfId="35881"/>
    <cellStyle name="Обычный 2 6" xfId="750"/>
    <cellStyle name="Обычный 2 6 10" xfId="35882"/>
    <cellStyle name="Обычный 2 6 11" xfId="35883"/>
    <cellStyle name="Обычный 2 6 12" xfId="35884"/>
    <cellStyle name="Обычный 2 6 13" xfId="35885"/>
    <cellStyle name="Обычный 2 6 14" xfId="35886"/>
    <cellStyle name="Обычный 2 6 15" xfId="35887"/>
    <cellStyle name="Обычный 2 6 2" xfId="2280"/>
    <cellStyle name="Обычный 2 6 2 2" xfId="35888"/>
    <cellStyle name="Обычный 2 6 3" xfId="35889"/>
    <cellStyle name="Обычный 2 6 3 2" xfId="2412"/>
    <cellStyle name="Обычный 2 6 4" xfId="35890"/>
    <cellStyle name="Обычный 2 6 5" xfId="35891"/>
    <cellStyle name="Обычный 2 6 6" xfId="35892"/>
    <cellStyle name="Обычный 2 6 7" xfId="35893"/>
    <cellStyle name="Обычный 2 6 8" xfId="35894"/>
    <cellStyle name="Обычный 2 6 9" xfId="35895"/>
    <cellStyle name="Обычный 2 60" xfId="35896"/>
    <cellStyle name="Обычный 2 60 10" xfId="35897"/>
    <cellStyle name="Обычный 2 60 11" xfId="35898"/>
    <cellStyle name="Обычный 2 60 12" xfId="35899"/>
    <cellStyle name="Обычный 2 60 13" xfId="35900"/>
    <cellStyle name="Обычный 2 60 14" xfId="35901"/>
    <cellStyle name="Обычный 2 60 2" xfId="35902"/>
    <cellStyle name="Обычный 2 60 3" xfId="35903"/>
    <cellStyle name="Обычный 2 60 4" xfId="35904"/>
    <cellStyle name="Обычный 2 60 5" xfId="35905"/>
    <cellStyle name="Обычный 2 60 6" xfId="35906"/>
    <cellStyle name="Обычный 2 60 7" xfId="35907"/>
    <cellStyle name="Обычный 2 60 8" xfId="35908"/>
    <cellStyle name="Обычный 2 60 9" xfId="35909"/>
    <cellStyle name="Обычный 2 61" xfId="35910"/>
    <cellStyle name="Обычный 2 61 10" xfId="35911"/>
    <cellStyle name="Обычный 2 61 11" xfId="35912"/>
    <cellStyle name="Обычный 2 61 12" xfId="35913"/>
    <cellStyle name="Обычный 2 61 13" xfId="35914"/>
    <cellStyle name="Обычный 2 61 14" xfId="35915"/>
    <cellStyle name="Обычный 2 61 2" xfId="35916"/>
    <cellStyle name="Обычный 2 61 3" xfId="35917"/>
    <cellStyle name="Обычный 2 61 4" xfId="35918"/>
    <cellStyle name="Обычный 2 61 5" xfId="35919"/>
    <cellStyle name="Обычный 2 61 6" xfId="35920"/>
    <cellStyle name="Обычный 2 61 7" xfId="35921"/>
    <cellStyle name="Обычный 2 61 8" xfId="35922"/>
    <cellStyle name="Обычный 2 61 9" xfId="35923"/>
    <cellStyle name="Обычный 2 62" xfId="35924"/>
    <cellStyle name="Обычный 2 62 10" xfId="35925"/>
    <cellStyle name="Обычный 2 62 11" xfId="35926"/>
    <cellStyle name="Обычный 2 62 12" xfId="35927"/>
    <cellStyle name="Обычный 2 62 13" xfId="35928"/>
    <cellStyle name="Обычный 2 62 14" xfId="35929"/>
    <cellStyle name="Обычный 2 62 2" xfId="35930"/>
    <cellStyle name="Обычный 2 62 3" xfId="35931"/>
    <cellStyle name="Обычный 2 62 4" xfId="35932"/>
    <cellStyle name="Обычный 2 62 5" xfId="35933"/>
    <cellStyle name="Обычный 2 62 6" xfId="35934"/>
    <cellStyle name="Обычный 2 62 7" xfId="35935"/>
    <cellStyle name="Обычный 2 62 8" xfId="35936"/>
    <cellStyle name="Обычный 2 62 9" xfId="35937"/>
    <cellStyle name="Обычный 2 63" xfId="35938"/>
    <cellStyle name="Обычный 2 63 10" xfId="35939"/>
    <cellStyle name="Обычный 2 63 11" xfId="35940"/>
    <cellStyle name="Обычный 2 63 12" xfId="35941"/>
    <cellStyle name="Обычный 2 63 13" xfId="35942"/>
    <cellStyle name="Обычный 2 63 14" xfId="35943"/>
    <cellStyle name="Обычный 2 63 2" xfId="35944"/>
    <cellStyle name="Обычный 2 63 3" xfId="35945"/>
    <cellStyle name="Обычный 2 63 4" xfId="35946"/>
    <cellStyle name="Обычный 2 63 5" xfId="35947"/>
    <cellStyle name="Обычный 2 63 6" xfId="35948"/>
    <cellStyle name="Обычный 2 63 7" xfId="35949"/>
    <cellStyle name="Обычный 2 63 8" xfId="35950"/>
    <cellStyle name="Обычный 2 63 9" xfId="35951"/>
    <cellStyle name="Обычный 2 64" xfId="35952"/>
    <cellStyle name="Обычный 2 64 10" xfId="35953"/>
    <cellStyle name="Обычный 2 64 11" xfId="35954"/>
    <cellStyle name="Обычный 2 64 12" xfId="35955"/>
    <cellStyle name="Обычный 2 64 13" xfId="35956"/>
    <cellStyle name="Обычный 2 64 14" xfId="35957"/>
    <cellStyle name="Обычный 2 64 2" xfId="35958"/>
    <cellStyle name="Обычный 2 64 3" xfId="35959"/>
    <cellStyle name="Обычный 2 64 4" xfId="35960"/>
    <cellStyle name="Обычный 2 64 5" xfId="35961"/>
    <cellStyle name="Обычный 2 64 6" xfId="35962"/>
    <cellStyle name="Обычный 2 64 7" xfId="35963"/>
    <cellStyle name="Обычный 2 64 8" xfId="35964"/>
    <cellStyle name="Обычный 2 64 9" xfId="35965"/>
    <cellStyle name="Обычный 2 65" xfId="35966"/>
    <cellStyle name="Обычный 2 65 10" xfId="35967"/>
    <cellStyle name="Обычный 2 65 11" xfId="35968"/>
    <cellStyle name="Обычный 2 65 12" xfId="35969"/>
    <cellStyle name="Обычный 2 65 13" xfId="35970"/>
    <cellStyle name="Обычный 2 65 14" xfId="35971"/>
    <cellStyle name="Обычный 2 65 2" xfId="35972"/>
    <cellStyle name="Обычный 2 65 3" xfId="35973"/>
    <cellStyle name="Обычный 2 65 4" xfId="35974"/>
    <cellStyle name="Обычный 2 65 5" xfId="35975"/>
    <cellStyle name="Обычный 2 65 6" xfId="35976"/>
    <cellStyle name="Обычный 2 65 7" xfId="35977"/>
    <cellStyle name="Обычный 2 65 8" xfId="35978"/>
    <cellStyle name="Обычный 2 65 9" xfId="35979"/>
    <cellStyle name="Обычный 2 66" xfId="35980"/>
    <cellStyle name="Обычный 2 66 10" xfId="35981"/>
    <cellStyle name="Обычный 2 66 11" xfId="35982"/>
    <cellStyle name="Обычный 2 66 12" xfId="35983"/>
    <cellStyle name="Обычный 2 66 13" xfId="35984"/>
    <cellStyle name="Обычный 2 66 14" xfId="35985"/>
    <cellStyle name="Обычный 2 66 2" xfId="35986"/>
    <cellStyle name="Обычный 2 66 3" xfId="35987"/>
    <cellStyle name="Обычный 2 66 4" xfId="35988"/>
    <cellStyle name="Обычный 2 66 5" xfId="35989"/>
    <cellStyle name="Обычный 2 66 6" xfId="35990"/>
    <cellStyle name="Обычный 2 66 7" xfId="35991"/>
    <cellStyle name="Обычный 2 66 8" xfId="35992"/>
    <cellStyle name="Обычный 2 66 9" xfId="35993"/>
    <cellStyle name="Обычный 2 67" xfId="35994"/>
    <cellStyle name="Обычный 2 67 10" xfId="35995"/>
    <cellStyle name="Обычный 2 67 11" xfId="35996"/>
    <cellStyle name="Обычный 2 67 12" xfId="35997"/>
    <cellStyle name="Обычный 2 67 13" xfId="35998"/>
    <cellStyle name="Обычный 2 67 14" xfId="35999"/>
    <cellStyle name="Обычный 2 67 2" xfId="36000"/>
    <cellStyle name="Обычный 2 67 3" xfId="36001"/>
    <cellStyle name="Обычный 2 67 4" xfId="36002"/>
    <cellStyle name="Обычный 2 67 5" xfId="36003"/>
    <cellStyle name="Обычный 2 67 6" xfId="36004"/>
    <cellStyle name="Обычный 2 67 7" xfId="36005"/>
    <cellStyle name="Обычный 2 67 8" xfId="36006"/>
    <cellStyle name="Обычный 2 67 9" xfId="36007"/>
    <cellStyle name="Обычный 2 68" xfId="36008"/>
    <cellStyle name="Обычный 2 68 10" xfId="36009"/>
    <cellStyle name="Обычный 2 68 11" xfId="36010"/>
    <cellStyle name="Обычный 2 68 12" xfId="36011"/>
    <cellStyle name="Обычный 2 68 13" xfId="36012"/>
    <cellStyle name="Обычный 2 68 14" xfId="36013"/>
    <cellStyle name="Обычный 2 68 2" xfId="36014"/>
    <cellStyle name="Обычный 2 68 3" xfId="36015"/>
    <cellStyle name="Обычный 2 68 4" xfId="36016"/>
    <cellStyle name="Обычный 2 68 5" xfId="36017"/>
    <cellStyle name="Обычный 2 68 6" xfId="36018"/>
    <cellStyle name="Обычный 2 68 7" xfId="36019"/>
    <cellStyle name="Обычный 2 68 8" xfId="36020"/>
    <cellStyle name="Обычный 2 68 9" xfId="36021"/>
    <cellStyle name="Обычный 2 69" xfId="36022"/>
    <cellStyle name="Обычный 2 69 10" xfId="36023"/>
    <cellStyle name="Обычный 2 69 11" xfId="36024"/>
    <cellStyle name="Обычный 2 69 12" xfId="36025"/>
    <cellStyle name="Обычный 2 69 13" xfId="36026"/>
    <cellStyle name="Обычный 2 69 14" xfId="36027"/>
    <cellStyle name="Обычный 2 69 2" xfId="36028"/>
    <cellStyle name="Обычный 2 69 3" xfId="36029"/>
    <cellStyle name="Обычный 2 69 4" xfId="36030"/>
    <cellStyle name="Обычный 2 69 5" xfId="36031"/>
    <cellStyle name="Обычный 2 69 6" xfId="36032"/>
    <cellStyle name="Обычный 2 69 7" xfId="36033"/>
    <cellStyle name="Обычный 2 69 8" xfId="36034"/>
    <cellStyle name="Обычный 2 69 9" xfId="36035"/>
    <cellStyle name="Обычный 2 7" xfId="751"/>
    <cellStyle name="Обычный 2 7 10" xfId="36036"/>
    <cellStyle name="Обычный 2 7 11" xfId="36037"/>
    <cellStyle name="Обычный 2 7 12" xfId="36038"/>
    <cellStyle name="Обычный 2 7 13" xfId="36039"/>
    <cellStyle name="Обычный 2 7 14" xfId="36040"/>
    <cellStyle name="Обычный 2 7 15" xfId="36041"/>
    <cellStyle name="Обычный 2 7 2" xfId="2281"/>
    <cellStyle name="Обычный 2 7 2 2" xfId="36042"/>
    <cellStyle name="Обычный 2 7 3" xfId="36043"/>
    <cellStyle name="Обычный 2 7 3 2" xfId="2411"/>
    <cellStyle name="Обычный 2 7 4" xfId="36044"/>
    <cellStyle name="Обычный 2 7 5" xfId="36045"/>
    <cellStyle name="Обычный 2 7 6" xfId="36046"/>
    <cellStyle name="Обычный 2 7 7" xfId="36047"/>
    <cellStyle name="Обычный 2 7 8" xfId="36048"/>
    <cellStyle name="Обычный 2 7 9" xfId="36049"/>
    <cellStyle name="Обычный 2 70" xfId="36050"/>
    <cellStyle name="Обычный 2 70 10" xfId="36051"/>
    <cellStyle name="Обычный 2 70 11" xfId="36052"/>
    <cellStyle name="Обычный 2 70 12" xfId="36053"/>
    <cellStyle name="Обычный 2 70 13" xfId="36054"/>
    <cellStyle name="Обычный 2 70 14" xfId="36055"/>
    <cellStyle name="Обычный 2 70 2" xfId="36056"/>
    <cellStyle name="Обычный 2 70 3" xfId="36057"/>
    <cellStyle name="Обычный 2 70 4" xfId="36058"/>
    <cellStyle name="Обычный 2 70 5" xfId="36059"/>
    <cellStyle name="Обычный 2 70 6" xfId="36060"/>
    <cellStyle name="Обычный 2 70 7" xfId="36061"/>
    <cellStyle name="Обычный 2 70 8" xfId="36062"/>
    <cellStyle name="Обычный 2 70 9" xfId="36063"/>
    <cellStyle name="Обычный 2 71" xfId="36064"/>
    <cellStyle name="Обычный 2 71 10" xfId="36065"/>
    <cellStyle name="Обычный 2 71 11" xfId="36066"/>
    <cellStyle name="Обычный 2 71 12" xfId="36067"/>
    <cellStyle name="Обычный 2 71 13" xfId="36068"/>
    <cellStyle name="Обычный 2 71 14" xfId="36069"/>
    <cellStyle name="Обычный 2 71 2" xfId="36070"/>
    <cellStyle name="Обычный 2 71 3" xfId="36071"/>
    <cellStyle name="Обычный 2 71 4" xfId="36072"/>
    <cellStyle name="Обычный 2 71 5" xfId="36073"/>
    <cellStyle name="Обычный 2 71 6" xfId="36074"/>
    <cellStyle name="Обычный 2 71 7" xfId="36075"/>
    <cellStyle name="Обычный 2 71 8" xfId="36076"/>
    <cellStyle name="Обычный 2 71 9" xfId="36077"/>
    <cellStyle name="Обычный 2 72" xfId="36078"/>
    <cellStyle name="Обычный 2 73" xfId="36079"/>
    <cellStyle name="Обычный 2 74" xfId="36080"/>
    <cellStyle name="Обычный 2 75" xfId="36081"/>
    <cellStyle name="Обычный 2 76" xfId="36082"/>
    <cellStyle name="Обычный 2 77" xfId="36083"/>
    <cellStyle name="Обычный 2 78" xfId="36084"/>
    <cellStyle name="Обычный 2 79" xfId="36085"/>
    <cellStyle name="Обычный 2 8" xfId="752"/>
    <cellStyle name="Обычный 2 8 10" xfId="36086"/>
    <cellStyle name="Обычный 2 8 11" xfId="36087"/>
    <cellStyle name="Обычный 2 8 12" xfId="36088"/>
    <cellStyle name="Обычный 2 8 13" xfId="36089"/>
    <cellStyle name="Обычный 2 8 14" xfId="36090"/>
    <cellStyle name="Обычный 2 8 15" xfId="36091"/>
    <cellStyle name="Обычный 2 8 2" xfId="2282"/>
    <cellStyle name="Обычный 2 8 2 2" xfId="36092"/>
    <cellStyle name="Обычный 2 8 3" xfId="36093"/>
    <cellStyle name="Обычный 2 8 3 2" xfId="2410"/>
    <cellStyle name="Обычный 2 8 4" xfId="36094"/>
    <cellStyle name="Обычный 2 8 5" xfId="36095"/>
    <cellStyle name="Обычный 2 8 6" xfId="36096"/>
    <cellStyle name="Обычный 2 8 7" xfId="36097"/>
    <cellStyle name="Обычный 2 8 8" xfId="36098"/>
    <cellStyle name="Обычный 2 8 9" xfId="36099"/>
    <cellStyle name="Обычный 2 80" xfId="36100"/>
    <cellStyle name="Обычный 2 81" xfId="36101"/>
    <cellStyle name="Обычный 2 82" xfId="36102"/>
    <cellStyle name="Обычный 2 83" xfId="36103"/>
    <cellStyle name="Обычный 2 84" xfId="36104"/>
    <cellStyle name="Обычный 2 85" xfId="36105"/>
    <cellStyle name="Обычный 2 86" xfId="36106"/>
    <cellStyle name="Обычный 2 87" xfId="36107"/>
    <cellStyle name="Обычный 2 88" xfId="36108"/>
    <cellStyle name="Обычный 2 89" xfId="36109"/>
    <cellStyle name="Обычный 2 9" xfId="753"/>
    <cellStyle name="Обычный 2 9 10" xfId="36110"/>
    <cellStyle name="Обычный 2 9 11" xfId="36111"/>
    <cellStyle name="Обычный 2 9 12" xfId="36112"/>
    <cellStyle name="Обычный 2 9 13" xfId="36113"/>
    <cellStyle name="Обычный 2 9 14" xfId="36114"/>
    <cellStyle name="Обычный 2 9 15" xfId="36115"/>
    <cellStyle name="Обычный 2 9 2" xfId="2283"/>
    <cellStyle name="Обычный 2 9 2 2" xfId="36116"/>
    <cellStyle name="Обычный 2 9 3" xfId="36117"/>
    <cellStyle name="Обычный 2 9 3 2" xfId="2409"/>
    <cellStyle name="Обычный 2 9 4" xfId="36118"/>
    <cellStyle name="Обычный 2 9 5" xfId="36119"/>
    <cellStyle name="Обычный 2 9 6" xfId="36120"/>
    <cellStyle name="Обычный 2 9 7" xfId="36121"/>
    <cellStyle name="Обычный 2 9 8" xfId="36122"/>
    <cellStyle name="Обычный 2 9 9" xfId="36123"/>
    <cellStyle name="Обычный 2 90" xfId="36124"/>
    <cellStyle name="Обычный 2 91" xfId="36125"/>
    <cellStyle name="Обычный 2 92" xfId="36126"/>
    <cellStyle name="Обычный 2 93" xfId="36127"/>
    <cellStyle name="Обычный 2 94" xfId="36128"/>
    <cellStyle name="Обычный 2 95" xfId="36129"/>
    <cellStyle name="Обычный 2 96" xfId="36130"/>
    <cellStyle name="Обычный 2 97" xfId="36131"/>
    <cellStyle name="Обычный 2 98" xfId="36132"/>
    <cellStyle name="Обычный 2 99" xfId="36133"/>
    <cellStyle name="Обычный 2_газ_130410" xfId="36134"/>
    <cellStyle name="Обычный 20" xfId="754"/>
    <cellStyle name="Обычный 20 2" xfId="36135"/>
    <cellStyle name="Обычный 20 3" xfId="60365"/>
    <cellStyle name="Обычный 21" xfId="755"/>
    <cellStyle name="Обычный 21 2" xfId="36136"/>
    <cellStyle name="Обычный 21 3" xfId="60366"/>
    <cellStyle name="Обычный 22" xfId="756"/>
    <cellStyle name="Обычный 22 2" xfId="36137"/>
    <cellStyle name="Обычный 22 3" xfId="60367"/>
    <cellStyle name="Обычный 23" xfId="757"/>
    <cellStyle name="Обычный 23 2" xfId="36138"/>
    <cellStyle name="Обычный 23 2 2" xfId="61879"/>
    <cellStyle name="Обычный 23 3" xfId="36139"/>
    <cellStyle name="Обычный 23 4" xfId="60368"/>
    <cellStyle name="Обычный 23_инвестиции до 2030 года 131110" xfId="36140"/>
    <cellStyle name="Обычный 24" xfId="758"/>
    <cellStyle name="Обычный 24 10" xfId="36141"/>
    <cellStyle name="Обычный 24 11" xfId="60369"/>
    <cellStyle name="Обычный 24 2" xfId="36142"/>
    <cellStyle name="Обычный 24 3" xfId="36143"/>
    <cellStyle name="Обычный 24 4" xfId="36144"/>
    <cellStyle name="Обычный 24 5" xfId="36145"/>
    <cellStyle name="Обычный 24 6" xfId="36146"/>
    <cellStyle name="Обычный 24 7" xfId="36147"/>
    <cellStyle name="Обычный 24 8" xfId="36148"/>
    <cellStyle name="Обычный 24 9" xfId="36149"/>
    <cellStyle name="Обычный 25" xfId="759"/>
    <cellStyle name="Обычный 25 2" xfId="8"/>
    <cellStyle name="Обычный 25 3" xfId="60370"/>
    <cellStyle name="Обычный 26" xfId="760"/>
    <cellStyle name="Обычный 26 2" xfId="36150"/>
    <cellStyle name="Обычный 26 3" xfId="60371"/>
    <cellStyle name="Обычный 27" xfId="761"/>
    <cellStyle name="Обычный 27 2" xfId="60372"/>
    <cellStyle name="Обычный 28" xfId="762"/>
    <cellStyle name="Обычный 28 10" xfId="36152"/>
    <cellStyle name="Обычный 28 10 2" xfId="56901"/>
    <cellStyle name="Обычный 28 10 3" xfId="61798"/>
    <cellStyle name="Обычный 28 11" xfId="36153"/>
    <cellStyle name="Обычный 28 12" xfId="36154"/>
    <cellStyle name="Обычный 28 13" xfId="36155"/>
    <cellStyle name="Обычный 28 14" xfId="36156"/>
    <cellStyle name="Обычный 28 15" xfId="36157"/>
    <cellStyle name="Обычный 28 16" xfId="36158"/>
    <cellStyle name="Обычный 28 17" xfId="36159"/>
    <cellStyle name="Обычный 28 18" xfId="36151"/>
    <cellStyle name="Обычный 28 19" xfId="43843"/>
    <cellStyle name="Обычный 28 2" xfId="1288"/>
    <cellStyle name="Обычный 28 2 10" xfId="60748"/>
    <cellStyle name="Обычный 28 2 11" xfId="2285"/>
    <cellStyle name="Обычный 28 2 2" xfId="36160"/>
    <cellStyle name="Обычный 28 2 3" xfId="2459"/>
    <cellStyle name="Обычный 28 2 4" xfId="44294"/>
    <cellStyle name="Обычный 28 2 5" xfId="45925"/>
    <cellStyle name="Обычный 28 2 6" xfId="46698"/>
    <cellStyle name="Обычный 28 2 7" xfId="48665"/>
    <cellStyle name="Обычный 28 2 8" xfId="51332"/>
    <cellStyle name="Обычный 28 2 9" xfId="55810"/>
    <cellStyle name="Обычный 28 20" xfId="2431"/>
    <cellStyle name="Обычный 28 21" xfId="44128"/>
    <cellStyle name="Обычный 28 22" xfId="44210"/>
    <cellStyle name="Обычный 28 23" xfId="44238"/>
    <cellStyle name="Обычный 28 24" xfId="44271"/>
    <cellStyle name="Обычный 28 25" xfId="44580"/>
    <cellStyle name="Обычный 28 26" xfId="44878"/>
    <cellStyle name="Обычный 28 27" xfId="45158"/>
    <cellStyle name="Обычный 28 28" xfId="45429"/>
    <cellStyle name="Обычный 28 29" xfId="45894"/>
    <cellStyle name="Обычный 28 3" xfId="1465"/>
    <cellStyle name="Обычный 28 3 10" xfId="2315"/>
    <cellStyle name="Обычный 28 3 2" xfId="36161"/>
    <cellStyle name="Обычный 28 3 3" xfId="2477"/>
    <cellStyle name="Обычный 28 3 4" xfId="44314"/>
    <cellStyle name="Обычный 28 3 5" xfId="46741"/>
    <cellStyle name="Обычный 28 3 6" xfId="48709"/>
    <cellStyle name="Обычный 28 3 7" xfId="51509"/>
    <cellStyle name="Обычный 28 3 8" xfId="55853"/>
    <cellStyle name="Обычный 28 3 9" xfId="60788"/>
    <cellStyle name="Обычный 28 30" xfId="46075"/>
    <cellStyle name="Обычный 28 31" xfId="46401"/>
    <cellStyle name="Обычный 28 32" xfId="48367"/>
    <cellStyle name="Обычный 28 33" xfId="50031"/>
    <cellStyle name="Обычный 28 34" xfId="50814"/>
    <cellStyle name="Обычный 28 35" xfId="55575"/>
    <cellStyle name="Обычный 28 36" xfId="60373"/>
    <cellStyle name="Обычный 28 37" xfId="60491"/>
    <cellStyle name="Обычный 28 38" xfId="2225"/>
    <cellStyle name="Обычный 28 4" xfId="1789"/>
    <cellStyle name="Обычный 28 4 2" xfId="36162"/>
    <cellStyle name="Обычный 28 4 3" xfId="2495"/>
    <cellStyle name="Обычный 28 4 4" xfId="46759"/>
    <cellStyle name="Обычный 28 4 5" xfId="48727"/>
    <cellStyle name="Обычный 28 4 6" xfId="51833"/>
    <cellStyle name="Обычный 28 4 7" xfId="55871"/>
    <cellStyle name="Обычный 28 4 8" xfId="60805"/>
    <cellStyle name="Обычный 28 4 9" xfId="2334"/>
    <cellStyle name="Обычный 28 5" xfId="1862"/>
    <cellStyle name="Обычный 28 5 2" xfId="36163"/>
    <cellStyle name="Обычный 28 5 3" xfId="2513"/>
    <cellStyle name="Обычный 28 5 4" xfId="46775"/>
    <cellStyle name="Обычный 28 5 5" xfId="48743"/>
    <cellStyle name="Обычный 28 5 6" xfId="51906"/>
    <cellStyle name="Обычный 28 5 7" xfId="55887"/>
    <cellStyle name="Обычный 28 5 8" xfId="60820"/>
    <cellStyle name="Обычный 28 5 9" xfId="2352"/>
    <cellStyle name="Обычный 28 6" xfId="1880"/>
    <cellStyle name="Обычный 28 6 2" xfId="36164"/>
    <cellStyle name="Обычный 28 6 3" xfId="2531"/>
    <cellStyle name="Обычный 28 6 4" xfId="46795"/>
    <cellStyle name="Обычный 28 6 5" xfId="48762"/>
    <cellStyle name="Обычный 28 6 6" xfId="55906"/>
    <cellStyle name="Обычный 28 6 7" xfId="60837"/>
    <cellStyle name="Обычный 28 6 8" xfId="2370"/>
    <cellStyle name="Обычный 28 7" xfId="2388"/>
    <cellStyle name="Обычный 28 7 2" xfId="36165"/>
    <cellStyle name="Обычный 28 7 3" xfId="2549"/>
    <cellStyle name="Обычный 28 7 4" xfId="47146"/>
    <cellStyle name="Обычный 28 7 5" xfId="49109"/>
    <cellStyle name="Обычный 28 7 6" xfId="56236"/>
    <cellStyle name="Обычный 28 7 7" xfId="61143"/>
    <cellStyle name="Обычный 28 8" xfId="36166"/>
    <cellStyle name="Обычный 28 8 2" xfId="47192"/>
    <cellStyle name="Обычный 28 8 3" xfId="49154"/>
    <cellStyle name="Обычный 28 8 4" xfId="56281"/>
    <cellStyle name="Обычный 28 8 5" xfId="61184"/>
    <cellStyle name="Обычный 28 9" xfId="36167"/>
    <cellStyle name="Обычный 28 9 2" xfId="47495"/>
    <cellStyle name="Обычный 28 9 3" xfId="49395"/>
    <cellStyle name="Обычный 28 9 4" xfId="56583"/>
    <cellStyle name="Обычный 28 9 5" xfId="61484"/>
    <cellStyle name="Обычный 29" xfId="25"/>
    <cellStyle name="Обычный 29 10" xfId="36169"/>
    <cellStyle name="Обычный 29 11" xfId="36170"/>
    <cellStyle name="Обычный 29 11 10" xfId="36171"/>
    <cellStyle name="Обычный 29 11 10 2" xfId="36172"/>
    <cellStyle name="Обычный 29 11 10 2 2" xfId="36173"/>
    <cellStyle name="Обычный 29 11 10 2 2 2" xfId="36174"/>
    <cellStyle name="Обычный 29 11 10 2 3" xfId="36175"/>
    <cellStyle name="Обычный 29 11 10 3" xfId="36176"/>
    <cellStyle name="Обычный 29 11 10 3 2" xfId="36177"/>
    <cellStyle name="Обычный 29 11 10 4" xfId="36178"/>
    <cellStyle name="Обычный 29 11 11" xfId="36179"/>
    <cellStyle name="Обычный 29 11 11 2" xfId="36180"/>
    <cellStyle name="Обычный 29 11 11 2 2" xfId="36181"/>
    <cellStyle name="Обычный 29 11 11 3" xfId="36182"/>
    <cellStyle name="Обычный 29 11 12" xfId="36183"/>
    <cellStyle name="Обычный 29 11 12 2" xfId="36184"/>
    <cellStyle name="Обычный 29 11 13" xfId="36185"/>
    <cellStyle name="Обычный 29 11 2" xfId="36186"/>
    <cellStyle name="Обычный 29 11 2 10" xfId="36187"/>
    <cellStyle name="Обычный 29 11 2 10 2" xfId="36188"/>
    <cellStyle name="Обычный 29 11 2 11" xfId="36189"/>
    <cellStyle name="Обычный 29 11 2 2" xfId="36190"/>
    <cellStyle name="Обычный 29 11 2 2 10" xfId="36191"/>
    <cellStyle name="Обычный 29 11 2 2 2" xfId="36192"/>
    <cellStyle name="Обычный 29 11 2 2 2 2" xfId="36193"/>
    <cellStyle name="Обычный 29 11 2 2 2 2 2" xfId="36194"/>
    <cellStyle name="Обычный 29 11 2 2 2 2 2 2" xfId="36195"/>
    <cellStyle name="Обычный 29 11 2 2 2 2 2 2 2" xfId="36196"/>
    <cellStyle name="Обычный 29 11 2 2 2 2 2 2 2 2" xfId="36197"/>
    <cellStyle name="Обычный 29 11 2 2 2 2 2 2 3" xfId="36198"/>
    <cellStyle name="Обычный 29 11 2 2 2 2 2 3" xfId="36199"/>
    <cellStyle name="Обычный 29 11 2 2 2 2 2 3 2" xfId="36200"/>
    <cellStyle name="Обычный 29 11 2 2 2 2 2 4" xfId="36201"/>
    <cellStyle name="Обычный 29 11 2 2 2 2 3" xfId="36202"/>
    <cellStyle name="Обычный 29 11 2 2 2 2 3 2" xfId="36203"/>
    <cellStyle name="Обычный 29 11 2 2 2 2 3 2 2" xfId="36204"/>
    <cellStyle name="Обычный 29 11 2 2 2 2 3 3" xfId="36205"/>
    <cellStyle name="Обычный 29 11 2 2 2 2 4" xfId="36206"/>
    <cellStyle name="Обычный 29 11 2 2 2 2 4 2" xfId="36207"/>
    <cellStyle name="Обычный 29 11 2 2 2 2 5" xfId="36208"/>
    <cellStyle name="Обычный 29 11 2 2 2 3" xfId="36209"/>
    <cellStyle name="Обычный 29 11 2 2 2 3 2" xfId="36210"/>
    <cellStyle name="Обычный 29 11 2 2 2 3 2 2" xfId="36211"/>
    <cellStyle name="Обычный 29 11 2 2 2 3 2 2 2" xfId="36212"/>
    <cellStyle name="Обычный 29 11 2 2 2 3 2 3" xfId="36213"/>
    <cellStyle name="Обычный 29 11 2 2 2 3 3" xfId="36214"/>
    <cellStyle name="Обычный 29 11 2 2 2 3 3 2" xfId="36215"/>
    <cellStyle name="Обычный 29 11 2 2 2 3 4" xfId="36216"/>
    <cellStyle name="Обычный 29 11 2 2 2 4" xfId="36217"/>
    <cellStyle name="Обычный 29 11 2 2 2 4 2" xfId="36218"/>
    <cellStyle name="Обычный 29 11 2 2 2 4 2 2" xfId="36219"/>
    <cellStyle name="Обычный 29 11 2 2 2 4 3" xfId="36220"/>
    <cellStyle name="Обычный 29 11 2 2 2 5" xfId="36221"/>
    <cellStyle name="Обычный 29 11 2 2 2 5 2" xfId="36222"/>
    <cellStyle name="Обычный 29 11 2 2 2 6" xfId="36223"/>
    <cellStyle name="Обычный 29 11 2 2 3" xfId="36224"/>
    <cellStyle name="Обычный 29 11 2 2 3 2" xfId="36225"/>
    <cellStyle name="Обычный 29 11 2 2 3 2 2" xfId="36226"/>
    <cellStyle name="Обычный 29 11 2 2 3 2 2 2" xfId="36227"/>
    <cellStyle name="Обычный 29 11 2 2 3 2 2 2 2" xfId="36228"/>
    <cellStyle name="Обычный 29 11 2 2 3 2 2 2 2 2" xfId="36229"/>
    <cellStyle name="Обычный 29 11 2 2 3 2 2 2 3" xfId="36230"/>
    <cellStyle name="Обычный 29 11 2 2 3 2 2 3" xfId="36231"/>
    <cellStyle name="Обычный 29 11 2 2 3 2 2 3 2" xfId="36232"/>
    <cellStyle name="Обычный 29 11 2 2 3 2 2 4" xfId="36233"/>
    <cellStyle name="Обычный 29 11 2 2 3 2 3" xfId="36234"/>
    <cellStyle name="Обычный 29 11 2 2 3 2 3 2" xfId="36235"/>
    <cellStyle name="Обычный 29 11 2 2 3 2 3 2 2" xfId="36236"/>
    <cellStyle name="Обычный 29 11 2 2 3 2 3 3" xfId="36237"/>
    <cellStyle name="Обычный 29 11 2 2 3 2 4" xfId="36238"/>
    <cellStyle name="Обычный 29 11 2 2 3 2 4 2" xfId="36239"/>
    <cellStyle name="Обычный 29 11 2 2 3 2 5" xfId="36240"/>
    <cellStyle name="Обычный 29 11 2 2 3 3" xfId="36241"/>
    <cellStyle name="Обычный 29 11 2 2 3 3 2" xfId="36242"/>
    <cellStyle name="Обычный 29 11 2 2 3 3 2 2" xfId="36243"/>
    <cellStyle name="Обычный 29 11 2 2 3 3 2 2 2" xfId="36244"/>
    <cellStyle name="Обычный 29 11 2 2 3 3 2 3" xfId="36245"/>
    <cellStyle name="Обычный 29 11 2 2 3 3 3" xfId="36246"/>
    <cellStyle name="Обычный 29 11 2 2 3 3 3 2" xfId="36247"/>
    <cellStyle name="Обычный 29 11 2 2 3 3 4" xfId="36248"/>
    <cellStyle name="Обычный 29 11 2 2 3 4" xfId="36249"/>
    <cellStyle name="Обычный 29 11 2 2 3 4 2" xfId="36250"/>
    <cellStyle name="Обычный 29 11 2 2 3 4 2 2" xfId="36251"/>
    <cellStyle name="Обычный 29 11 2 2 3 4 3" xfId="36252"/>
    <cellStyle name="Обычный 29 11 2 2 3 5" xfId="36253"/>
    <cellStyle name="Обычный 29 11 2 2 3 5 2" xfId="36254"/>
    <cellStyle name="Обычный 29 11 2 2 3 6" xfId="36255"/>
    <cellStyle name="Обычный 29 11 2 2 4" xfId="36256"/>
    <cellStyle name="Обычный 29 11 2 2 4 2" xfId="36257"/>
    <cellStyle name="Обычный 29 11 2 2 4 2 2" xfId="36258"/>
    <cellStyle name="Обычный 29 11 2 2 4 2 2 2" xfId="36259"/>
    <cellStyle name="Обычный 29 11 2 2 4 2 2 2 2" xfId="36260"/>
    <cellStyle name="Обычный 29 11 2 2 4 2 2 2 2 2" xfId="36261"/>
    <cellStyle name="Обычный 29 11 2 2 4 2 2 2 3" xfId="36262"/>
    <cellStyle name="Обычный 29 11 2 2 4 2 2 3" xfId="36263"/>
    <cellStyle name="Обычный 29 11 2 2 4 2 2 3 2" xfId="36264"/>
    <cellStyle name="Обычный 29 11 2 2 4 2 2 4" xfId="36265"/>
    <cellStyle name="Обычный 29 11 2 2 4 2 3" xfId="36266"/>
    <cellStyle name="Обычный 29 11 2 2 4 2 3 2" xfId="36267"/>
    <cellStyle name="Обычный 29 11 2 2 4 2 3 2 2" xfId="36268"/>
    <cellStyle name="Обычный 29 11 2 2 4 2 3 3" xfId="36269"/>
    <cellStyle name="Обычный 29 11 2 2 4 2 4" xfId="36270"/>
    <cellStyle name="Обычный 29 11 2 2 4 2 4 2" xfId="36271"/>
    <cellStyle name="Обычный 29 11 2 2 4 2 5" xfId="36272"/>
    <cellStyle name="Обычный 29 11 2 2 4 3" xfId="36273"/>
    <cellStyle name="Обычный 29 11 2 2 4 3 2" xfId="36274"/>
    <cellStyle name="Обычный 29 11 2 2 4 3 2 2" xfId="36275"/>
    <cellStyle name="Обычный 29 11 2 2 4 3 2 2 2" xfId="36276"/>
    <cellStyle name="Обычный 29 11 2 2 4 3 2 3" xfId="36277"/>
    <cellStyle name="Обычный 29 11 2 2 4 3 3" xfId="36278"/>
    <cellStyle name="Обычный 29 11 2 2 4 3 3 2" xfId="36279"/>
    <cellStyle name="Обычный 29 11 2 2 4 3 4" xfId="36280"/>
    <cellStyle name="Обычный 29 11 2 2 4 4" xfId="36281"/>
    <cellStyle name="Обычный 29 11 2 2 4 4 2" xfId="36282"/>
    <cellStyle name="Обычный 29 11 2 2 4 4 2 2" xfId="36283"/>
    <cellStyle name="Обычный 29 11 2 2 4 4 3" xfId="36284"/>
    <cellStyle name="Обычный 29 11 2 2 4 5" xfId="36285"/>
    <cellStyle name="Обычный 29 11 2 2 4 5 2" xfId="36286"/>
    <cellStyle name="Обычный 29 11 2 2 4 6" xfId="36287"/>
    <cellStyle name="Обычный 29 11 2 2 5" xfId="36288"/>
    <cellStyle name="Обычный 29 11 2 2 5 2" xfId="36289"/>
    <cellStyle name="Обычный 29 11 2 2 5 2 2" xfId="36290"/>
    <cellStyle name="Обычный 29 11 2 2 5 2 2 2" xfId="36291"/>
    <cellStyle name="Обычный 29 11 2 2 5 2 2 2 2" xfId="36292"/>
    <cellStyle name="Обычный 29 11 2 2 5 2 2 2 2 2" xfId="36293"/>
    <cellStyle name="Обычный 29 11 2 2 5 2 2 2 3" xfId="36294"/>
    <cellStyle name="Обычный 29 11 2 2 5 2 2 3" xfId="36295"/>
    <cellStyle name="Обычный 29 11 2 2 5 2 2 3 2" xfId="36296"/>
    <cellStyle name="Обычный 29 11 2 2 5 2 2 4" xfId="36297"/>
    <cellStyle name="Обычный 29 11 2 2 5 2 3" xfId="36298"/>
    <cellStyle name="Обычный 29 11 2 2 5 2 3 2" xfId="36299"/>
    <cellStyle name="Обычный 29 11 2 2 5 2 3 2 2" xfId="36300"/>
    <cellStyle name="Обычный 29 11 2 2 5 2 3 3" xfId="36301"/>
    <cellStyle name="Обычный 29 11 2 2 5 2 4" xfId="36302"/>
    <cellStyle name="Обычный 29 11 2 2 5 2 4 2" xfId="36303"/>
    <cellStyle name="Обычный 29 11 2 2 5 2 5" xfId="36304"/>
    <cellStyle name="Обычный 29 11 2 2 5 3" xfId="36305"/>
    <cellStyle name="Обычный 29 11 2 2 5 3 2" xfId="36306"/>
    <cellStyle name="Обычный 29 11 2 2 5 3 2 2" xfId="36307"/>
    <cellStyle name="Обычный 29 11 2 2 5 3 2 2 2" xfId="36308"/>
    <cellStyle name="Обычный 29 11 2 2 5 3 2 3" xfId="36309"/>
    <cellStyle name="Обычный 29 11 2 2 5 3 3" xfId="36310"/>
    <cellStyle name="Обычный 29 11 2 2 5 3 3 2" xfId="36311"/>
    <cellStyle name="Обычный 29 11 2 2 5 3 4" xfId="36312"/>
    <cellStyle name="Обычный 29 11 2 2 5 4" xfId="36313"/>
    <cellStyle name="Обычный 29 11 2 2 5 4 2" xfId="36314"/>
    <cellStyle name="Обычный 29 11 2 2 5 4 2 2" xfId="36315"/>
    <cellStyle name="Обычный 29 11 2 2 5 4 3" xfId="36316"/>
    <cellStyle name="Обычный 29 11 2 2 5 5" xfId="36317"/>
    <cellStyle name="Обычный 29 11 2 2 5 5 2" xfId="36318"/>
    <cellStyle name="Обычный 29 11 2 2 5 6" xfId="36319"/>
    <cellStyle name="Обычный 29 11 2 2 6" xfId="36320"/>
    <cellStyle name="Обычный 29 11 2 2 6 2" xfId="36321"/>
    <cellStyle name="Обычный 29 11 2 2 6 2 2" xfId="36322"/>
    <cellStyle name="Обычный 29 11 2 2 6 2 2 2" xfId="36323"/>
    <cellStyle name="Обычный 29 11 2 2 6 2 2 2 2" xfId="36324"/>
    <cellStyle name="Обычный 29 11 2 2 6 2 2 3" xfId="36325"/>
    <cellStyle name="Обычный 29 11 2 2 6 2 3" xfId="36326"/>
    <cellStyle name="Обычный 29 11 2 2 6 2 3 2" xfId="36327"/>
    <cellStyle name="Обычный 29 11 2 2 6 2 4" xfId="36328"/>
    <cellStyle name="Обычный 29 11 2 2 6 3" xfId="36329"/>
    <cellStyle name="Обычный 29 11 2 2 6 3 2" xfId="36330"/>
    <cellStyle name="Обычный 29 11 2 2 6 3 2 2" xfId="36331"/>
    <cellStyle name="Обычный 29 11 2 2 6 3 3" xfId="36332"/>
    <cellStyle name="Обычный 29 11 2 2 6 4" xfId="36333"/>
    <cellStyle name="Обычный 29 11 2 2 6 4 2" xfId="36334"/>
    <cellStyle name="Обычный 29 11 2 2 6 5" xfId="36335"/>
    <cellStyle name="Обычный 29 11 2 2 7" xfId="36336"/>
    <cellStyle name="Обычный 29 11 2 2 7 2" xfId="36337"/>
    <cellStyle name="Обычный 29 11 2 2 7 2 2" xfId="36338"/>
    <cellStyle name="Обычный 29 11 2 2 7 2 2 2" xfId="36339"/>
    <cellStyle name="Обычный 29 11 2 2 7 2 3" xfId="36340"/>
    <cellStyle name="Обычный 29 11 2 2 7 3" xfId="36341"/>
    <cellStyle name="Обычный 29 11 2 2 7 3 2" xfId="36342"/>
    <cellStyle name="Обычный 29 11 2 2 7 4" xfId="36343"/>
    <cellStyle name="Обычный 29 11 2 2 8" xfId="36344"/>
    <cellStyle name="Обычный 29 11 2 2 8 2" xfId="36345"/>
    <cellStyle name="Обычный 29 11 2 2 8 2 2" xfId="36346"/>
    <cellStyle name="Обычный 29 11 2 2 8 3" xfId="36347"/>
    <cellStyle name="Обычный 29 11 2 2 9" xfId="36348"/>
    <cellStyle name="Обычный 29 11 2 2 9 2" xfId="36349"/>
    <cellStyle name="Обычный 29 11 2 3" xfId="36350"/>
    <cellStyle name="Обычный 29 11 2 3 2" xfId="36351"/>
    <cellStyle name="Обычный 29 11 2 3 2 2" xfId="36352"/>
    <cellStyle name="Обычный 29 11 2 3 2 2 2" xfId="36353"/>
    <cellStyle name="Обычный 29 11 2 3 2 2 2 2" xfId="36354"/>
    <cellStyle name="Обычный 29 11 2 3 2 2 2 2 2" xfId="36355"/>
    <cellStyle name="Обычный 29 11 2 3 2 2 2 3" xfId="36356"/>
    <cellStyle name="Обычный 29 11 2 3 2 2 3" xfId="36357"/>
    <cellStyle name="Обычный 29 11 2 3 2 2 3 2" xfId="36358"/>
    <cellStyle name="Обычный 29 11 2 3 2 2 4" xfId="36359"/>
    <cellStyle name="Обычный 29 11 2 3 2 3" xfId="36360"/>
    <cellStyle name="Обычный 29 11 2 3 2 3 2" xfId="36361"/>
    <cellStyle name="Обычный 29 11 2 3 2 3 2 2" xfId="36362"/>
    <cellStyle name="Обычный 29 11 2 3 2 3 3" xfId="36363"/>
    <cellStyle name="Обычный 29 11 2 3 2 4" xfId="36364"/>
    <cellStyle name="Обычный 29 11 2 3 2 4 2" xfId="36365"/>
    <cellStyle name="Обычный 29 11 2 3 2 5" xfId="36366"/>
    <cellStyle name="Обычный 29 11 2 3 3" xfId="36367"/>
    <cellStyle name="Обычный 29 11 2 3 3 2" xfId="36368"/>
    <cellStyle name="Обычный 29 11 2 3 3 2 2" xfId="36369"/>
    <cellStyle name="Обычный 29 11 2 3 3 2 2 2" xfId="36370"/>
    <cellStyle name="Обычный 29 11 2 3 3 2 3" xfId="36371"/>
    <cellStyle name="Обычный 29 11 2 3 3 3" xfId="36372"/>
    <cellStyle name="Обычный 29 11 2 3 3 3 2" xfId="36373"/>
    <cellStyle name="Обычный 29 11 2 3 3 4" xfId="36374"/>
    <cellStyle name="Обычный 29 11 2 3 4" xfId="36375"/>
    <cellStyle name="Обычный 29 11 2 3 4 2" xfId="36376"/>
    <cellStyle name="Обычный 29 11 2 3 4 2 2" xfId="36377"/>
    <cellStyle name="Обычный 29 11 2 3 4 3" xfId="36378"/>
    <cellStyle name="Обычный 29 11 2 3 5" xfId="36379"/>
    <cellStyle name="Обычный 29 11 2 3 5 2" xfId="36380"/>
    <cellStyle name="Обычный 29 11 2 3 6" xfId="36381"/>
    <cellStyle name="Обычный 29 11 2 4" xfId="36382"/>
    <cellStyle name="Обычный 29 11 2 4 2" xfId="36383"/>
    <cellStyle name="Обычный 29 11 2 4 2 2" xfId="36384"/>
    <cellStyle name="Обычный 29 11 2 4 2 2 2" xfId="36385"/>
    <cellStyle name="Обычный 29 11 2 4 2 2 2 2" xfId="36386"/>
    <cellStyle name="Обычный 29 11 2 4 2 2 2 2 2" xfId="36387"/>
    <cellStyle name="Обычный 29 11 2 4 2 2 2 3" xfId="36388"/>
    <cellStyle name="Обычный 29 11 2 4 2 2 3" xfId="36389"/>
    <cellStyle name="Обычный 29 11 2 4 2 2 3 2" xfId="36390"/>
    <cellStyle name="Обычный 29 11 2 4 2 2 4" xfId="36391"/>
    <cellStyle name="Обычный 29 11 2 4 2 3" xfId="36392"/>
    <cellStyle name="Обычный 29 11 2 4 2 3 2" xfId="36393"/>
    <cellStyle name="Обычный 29 11 2 4 2 3 2 2" xfId="36394"/>
    <cellStyle name="Обычный 29 11 2 4 2 3 3" xfId="36395"/>
    <cellStyle name="Обычный 29 11 2 4 2 4" xfId="36396"/>
    <cellStyle name="Обычный 29 11 2 4 2 4 2" xfId="36397"/>
    <cellStyle name="Обычный 29 11 2 4 2 5" xfId="36398"/>
    <cellStyle name="Обычный 29 11 2 4 3" xfId="36399"/>
    <cellStyle name="Обычный 29 11 2 4 3 2" xfId="36400"/>
    <cellStyle name="Обычный 29 11 2 4 3 2 2" xfId="36401"/>
    <cellStyle name="Обычный 29 11 2 4 3 2 2 2" xfId="36402"/>
    <cellStyle name="Обычный 29 11 2 4 3 2 3" xfId="36403"/>
    <cellStyle name="Обычный 29 11 2 4 3 3" xfId="36404"/>
    <cellStyle name="Обычный 29 11 2 4 3 3 2" xfId="36405"/>
    <cellStyle name="Обычный 29 11 2 4 3 4" xfId="36406"/>
    <cellStyle name="Обычный 29 11 2 4 4" xfId="36407"/>
    <cellStyle name="Обычный 29 11 2 4 4 2" xfId="36408"/>
    <cellStyle name="Обычный 29 11 2 4 4 2 2" xfId="36409"/>
    <cellStyle name="Обычный 29 11 2 4 4 3" xfId="36410"/>
    <cellStyle name="Обычный 29 11 2 4 5" xfId="36411"/>
    <cellStyle name="Обычный 29 11 2 4 5 2" xfId="36412"/>
    <cellStyle name="Обычный 29 11 2 4 6" xfId="36413"/>
    <cellStyle name="Обычный 29 11 2 5" xfId="36414"/>
    <cellStyle name="Обычный 29 11 2 5 2" xfId="36415"/>
    <cellStyle name="Обычный 29 11 2 5 2 2" xfId="36416"/>
    <cellStyle name="Обычный 29 11 2 5 2 2 2" xfId="36417"/>
    <cellStyle name="Обычный 29 11 2 5 2 2 2 2" xfId="36418"/>
    <cellStyle name="Обычный 29 11 2 5 2 2 2 2 2" xfId="36419"/>
    <cellStyle name="Обычный 29 11 2 5 2 2 2 3" xfId="36420"/>
    <cellStyle name="Обычный 29 11 2 5 2 2 3" xfId="36421"/>
    <cellStyle name="Обычный 29 11 2 5 2 2 3 2" xfId="36422"/>
    <cellStyle name="Обычный 29 11 2 5 2 2 4" xfId="36423"/>
    <cellStyle name="Обычный 29 11 2 5 2 3" xfId="36424"/>
    <cellStyle name="Обычный 29 11 2 5 2 3 2" xfId="36425"/>
    <cellStyle name="Обычный 29 11 2 5 2 3 2 2" xfId="36426"/>
    <cellStyle name="Обычный 29 11 2 5 2 3 3" xfId="36427"/>
    <cellStyle name="Обычный 29 11 2 5 2 4" xfId="36428"/>
    <cellStyle name="Обычный 29 11 2 5 2 4 2" xfId="36429"/>
    <cellStyle name="Обычный 29 11 2 5 2 5" xfId="36430"/>
    <cellStyle name="Обычный 29 11 2 5 3" xfId="36431"/>
    <cellStyle name="Обычный 29 11 2 5 3 2" xfId="36432"/>
    <cellStyle name="Обычный 29 11 2 5 3 2 2" xfId="36433"/>
    <cellStyle name="Обычный 29 11 2 5 3 2 2 2" xfId="36434"/>
    <cellStyle name="Обычный 29 11 2 5 3 2 3" xfId="36435"/>
    <cellStyle name="Обычный 29 11 2 5 3 3" xfId="36436"/>
    <cellStyle name="Обычный 29 11 2 5 3 3 2" xfId="36437"/>
    <cellStyle name="Обычный 29 11 2 5 3 4" xfId="36438"/>
    <cellStyle name="Обычный 29 11 2 5 4" xfId="36439"/>
    <cellStyle name="Обычный 29 11 2 5 4 2" xfId="36440"/>
    <cellStyle name="Обычный 29 11 2 5 4 2 2" xfId="36441"/>
    <cellStyle name="Обычный 29 11 2 5 4 3" xfId="36442"/>
    <cellStyle name="Обычный 29 11 2 5 5" xfId="36443"/>
    <cellStyle name="Обычный 29 11 2 5 5 2" xfId="36444"/>
    <cellStyle name="Обычный 29 11 2 5 6" xfId="36445"/>
    <cellStyle name="Обычный 29 11 2 6" xfId="36446"/>
    <cellStyle name="Обычный 29 11 2 6 2" xfId="36447"/>
    <cellStyle name="Обычный 29 11 2 6 2 2" xfId="36448"/>
    <cellStyle name="Обычный 29 11 2 6 2 2 2" xfId="36449"/>
    <cellStyle name="Обычный 29 11 2 6 2 2 2 2" xfId="36450"/>
    <cellStyle name="Обычный 29 11 2 6 2 2 2 2 2" xfId="36451"/>
    <cellStyle name="Обычный 29 11 2 6 2 2 2 3" xfId="36452"/>
    <cellStyle name="Обычный 29 11 2 6 2 2 3" xfId="36453"/>
    <cellStyle name="Обычный 29 11 2 6 2 2 3 2" xfId="36454"/>
    <cellStyle name="Обычный 29 11 2 6 2 2 4" xfId="36455"/>
    <cellStyle name="Обычный 29 11 2 6 2 3" xfId="36456"/>
    <cellStyle name="Обычный 29 11 2 6 2 3 2" xfId="36457"/>
    <cellStyle name="Обычный 29 11 2 6 2 3 2 2" xfId="36458"/>
    <cellStyle name="Обычный 29 11 2 6 2 3 3" xfId="36459"/>
    <cellStyle name="Обычный 29 11 2 6 2 4" xfId="36460"/>
    <cellStyle name="Обычный 29 11 2 6 2 4 2" xfId="36461"/>
    <cellStyle name="Обычный 29 11 2 6 2 5" xfId="36462"/>
    <cellStyle name="Обычный 29 11 2 6 3" xfId="36463"/>
    <cellStyle name="Обычный 29 11 2 6 3 2" xfId="36464"/>
    <cellStyle name="Обычный 29 11 2 6 3 2 2" xfId="36465"/>
    <cellStyle name="Обычный 29 11 2 6 3 2 2 2" xfId="36466"/>
    <cellStyle name="Обычный 29 11 2 6 3 2 3" xfId="36467"/>
    <cellStyle name="Обычный 29 11 2 6 3 3" xfId="36468"/>
    <cellStyle name="Обычный 29 11 2 6 3 3 2" xfId="36469"/>
    <cellStyle name="Обычный 29 11 2 6 3 4" xfId="36470"/>
    <cellStyle name="Обычный 29 11 2 6 4" xfId="36471"/>
    <cellStyle name="Обычный 29 11 2 6 4 2" xfId="36472"/>
    <cellStyle name="Обычный 29 11 2 6 4 2 2" xfId="36473"/>
    <cellStyle name="Обычный 29 11 2 6 4 3" xfId="36474"/>
    <cellStyle name="Обычный 29 11 2 6 5" xfId="36475"/>
    <cellStyle name="Обычный 29 11 2 6 5 2" xfId="36476"/>
    <cellStyle name="Обычный 29 11 2 6 6" xfId="36477"/>
    <cellStyle name="Обычный 29 11 2 7" xfId="36478"/>
    <cellStyle name="Обычный 29 11 2 7 2" xfId="36479"/>
    <cellStyle name="Обычный 29 11 2 7 2 2" xfId="36480"/>
    <cellStyle name="Обычный 29 11 2 7 2 2 2" xfId="36481"/>
    <cellStyle name="Обычный 29 11 2 7 2 2 2 2" xfId="36482"/>
    <cellStyle name="Обычный 29 11 2 7 2 2 3" xfId="36483"/>
    <cellStyle name="Обычный 29 11 2 7 2 3" xfId="36484"/>
    <cellStyle name="Обычный 29 11 2 7 2 3 2" xfId="36485"/>
    <cellStyle name="Обычный 29 11 2 7 2 4" xfId="36486"/>
    <cellStyle name="Обычный 29 11 2 7 3" xfId="36487"/>
    <cellStyle name="Обычный 29 11 2 7 3 2" xfId="36488"/>
    <cellStyle name="Обычный 29 11 2 7 3 2 2" xfId="36489"/>
    <cellStyle name="Обычный 29 11 2 7 3 3" xfId="36490"/>
    <cellStyle name="Обычный 29 11 2 7 4" xfId="36491"/>
    <cellStyle name="Обычный 29 11 2 7 4 2" xfId="36492"/>
    <cellStyle name="Обычный 29 11 2 7 5" xfId="36493"/>
    <cellStyle name="Обычный 29 11 2 8" xfId="36494"/>
    <cellStyle name="Обычный 29 11 2 8 2" xfId="36495"/>
    <cellStyle name="Обычный 29 11 2 8 2 2" xfId="36496"/>
    <cellStyle name="Обычный 29 11 2 8 2 2 2" xfId="36497"/>
    <cellStyle name="Обычный 29 11 2 8 2 3" xfId="36498"/>
    <cellStyle name="Обычный 29 11 2 8 3" xfId="36499"/>
    <cellStyle name="Обычный 29 11 2 8 3 2" xfId="36500"/>
    <cellStyle name="Обычный 29 11 2 8 4" xfId="36501"/>
    <cellStyle name="Обычный 29 11 2 9" xfId="36502"/>
    <cellStyle name="Обычный 29 11 2 9 2" xfId="36503"/>
    <cellStyle name="Обычный 29 11 2 9 2 2" xfId="36504"/>
    <cellStyle name="Обычный 29 11 2 9 3" xfId="36505"/>
    <cellStyle name="Обычный 29 11 3" xfId="36506"/>
    <cellStyle name="Обычный 29 11 3 10" xfId="36507"/>
    <cellStyle name="Обычный 29 11 3 2" xfId="36508"/>
    <cellStyle name="Обычный 29 11 3 2 2" xfId="36509"/>
    <cellStyle name="Обычный 29 11 3 2 2 2" xfId="36510"/>
    <cellStyle name="Обычный 29 11 3 2 2 2 2" xfId="36511"/>
    <cellStyle name="Обычный 29 11 3 2 2 2 2 2" xfId="36512"/>
    <cellStyle name="Обычный 29 11 3 2 2 2 2 2 2" xfId="36513"/>
    <cellStyle name="Обычный 29 11 3 2 2 2 2 3" xfId="36514"/>
    <cellStyle name="Обычный 29 11 3 2 2 2 3" xfId="36515"/>
    <cellStyle name="Обычный 29 11 3 2 2 2 3 2" xfId="36516"/>
    <cellStyle name="Обычный 29 11 3 2 2 2 4" xfId="36517"/>
    <cellStyle name="Обычный 29 11 3 2 2 3" xfId="36518"/>
    <cellStyle name="Обычный 29 11 3 2 2 3 2" xfId="36519"/>
    <cellStyle name="Обычный 29 11 3 2 2 3 2 2" xfId="36520"/>
    <cellStyle name="Обычный 29 11 3 2 2 3 3" xfId="36521"/>
    <cellStyle name="Обычный 29 11 3 2 2 4" xfId="36522"/>
    <cellStyle name="Обычный 29 11 3 2 2 4 2" xfId="36523"/>
    <cellStyle name="Обычный 29 11 3 2 2 5" xfId="36524"/>
    <cellStyle name="Обычный 29 11 3 2 3" xfId="36525"/>
    <cellStyle name="Обычный 29 11 3 2 3 2" xfId="36526"/>
    <cellStyle name="Обычный 29 11 3 2 3 2 2" xfId="36527"/>
    <cellStyle name="Обычный 29 11 3 2 3 2 2 2" xfId="36528"/>
    <cellStyle name="Обычный 29 11 3 2 3 2 3" xfId="36529"/>
    <cellStyle name="Обычный 29 11 3 2 3 3" xfId="36530"/>
    <cellStyle name="Обычный 29 11 3 2 3 3 2" xfId="36531"/>
    <cellStyle name="Обычный 29 11 3 2 3 4" xfId="36532"/>
    <cellStyle name="Обычный 29 11 3 2 4" xfId="36533"/>
    <cellStyle name="Обычный 29 11 3 2 4 2" xfId="36534"/>
    <cellStyle name="Обычный 29 11 3 2 4 2 2" xfId="36535"/>
    <cellStyle name="Обычный 29 11 3 2 4 3" xfId="36536"/>
    <cellStyle name="Обычный 29 11 3 2 5" xfId="36537"/>
    <cellStyle name="Обычный 29 11 3 2 5 2" xfId="36538"/>
    <cellStyle name="Обычный 29 11 3 2 6" xfId="36539"/>
    <cellStyle name="Обычный 29 11 3 3" xfId="36540"/>
    <cellStyle name="Обычный 29 11 3 3 2" xfId="36541"/>
    <cellStyle name="Обычный 29 11 3 3 2 2" xfId="36542"/>
    <cellStyle name="Обычный 29 11 3 3 2 2 2" xfId="36543"/>
    <cellStyle name="Обычный 29 11 3 3 2 2 2 2" xfId="36544"/>
    <cellStyle name="Обычный 29 11 3 3 2 2 2 2 2" xfId="36545"/>
    <cellStyle name="Обычный 29 11 3 3 2 2 2 3" xfId="36546"/>
    <cellStyle name="Обычный 29 11 3 3 2 2 3" xfId="36547"/>
    <cellStyle name="Обычный 29 11 3 3 2 2 3 2" xfId="36548"/>
    <cellStyle name="Обычный 29 11 3 3 2 2 4" xfId="36549"/>
    <cellStyle name="Обычный 29 11 3 3 2 3" xfId="36550"/>
    <cellStyle name="Обычный 29 11 3 3 2 3 2" xfId="36551"/>
    <cellStyle name="Обычный 29 11 3 3 2 3 2 2" xfId="36552"/>
    <cellStyle name="Обычный 29 11 3 3 2 3 3" xfId="36553"/>
    <cellStyle name="Обычный 29 11 3 3 2 4" xfId="36554"/>
    <cellStyle name="Обычный 29 11 3 3 2 4 2" xfId="36555"/>
    <cellStyle name="Обычный 29 11 3 3 2 5" xfId="36556"/>
    <cellStyle name="Обычный 29 11 3 3 3" xfId="36557"/>
    <cellStyle name="Обычный 29 11 3 3 3 2" xfId="36558"/>
    <cellStyle name="Обычный 29 11 3 3 3 2 2" xfId="36559"/>
    <cellStyle name="Обычный 29 11 3 3 3 2 2 2" xfId="36560"/>
    <cellStyle name="Обычный 29 11 3 3 3 2 3" xfId="36561"/>
    <cellStyle name="Обычный 29 11 3 3 3 3" xfId="36562"/>
    <cellStyle name="Обычный 29 11 3 3 3 3 2" xfId="36563"/>
    <cellStyle name="Обычный 29 11 3 3 3 4" xfId="36564"/>
    <cellStyle name="Обычный 29 11 3 3 4" xfId="36565"/>
    <cellStyle name="Обычный 29 11 3 3 4 2" xfId="36566"/>
    <cellStyle name="Обычный 29 11 3 3 4 2 2" xfId="36567"/>
    <cellStyle name="Обычный 29 11 3 3 4 3" xfId="36568"/>
    <cellStyle name="Обычный 29 11 3 3 5" xfId="36569"/>
    <cellStyle name="Обычный 29 11 3 3 5 2" xfId="36570"/>
    <cellStyle name="Обычный 29 11 3 3 6" xfId="36571"/>
    <cellStyle name="Обычный 29 11 3 4" xfId="36572"/>
    <cellStyle name="Обычный 29 11 3 4 2" xfId="36573"/>
    <cellStyle name="Обычный 29 11 3 4 2 2" xfId="36574"/>
    <cellStyle name="Обычный 29 11 3 4 2 2 2" xfId="36575"/>
    <cellStyle name="Обычный 29 11 3 4 2 2 2 2" xfId="36576"/>
    <cellStyle name="Обычный 29 11 3 4 2 2 2 2 2" xfId="36577"/>
    <cellStyle name="Обычный 29 11 3 4 2 2 2 3" xfId="36578"/>
    <cellStyle name="Обычный 29 11 3 4 2 2 3" xfId="36579"/>
    <cellStyle name="Обычный 29 11 3 4 2 2 3 2" xfId="36580"/>
    <cellStyle name="Обычный 29 11 3 4 2 2 4" xfId="36581"/>
    <cellStyle name="Обычный 29 11 3 4 2 3" xfId="36582"/>
    <cellStyle name="Обычный 29 11 3 4 2 3 2" xfId="36583"/>
    <cellStyle name="Обычный 29 11 3 4 2 3 2 2" xfId="36584"/>
    <cellStyle name="Обычный 29 11 3 4 2 3 3" xfId="36585"/>
    <cellStyle name="Обычный 29 11 3 4 2 4" xfId="36586"/>
    <cellStyle name="Обычный 29 11 3 4 2 4 2" xfId="36587"/>
    <cellStyle name="Обычный 29 11 3 4 2 5" xfId="36588"/>
    <cellStyle name="Обычный 29 11 3 4 3" xfId="36589"/>
    <cellStyle name="Обычный 29 11 3 4 3 2" xfId="36590"/>
    <cellStyle name="Обычный 29 11 3 4 3 2 2" xfId="36591"/>
    <cellStyle name="Обычный 29 11 3 4 3 2 2 2" xfId="36592"/>
    <cellStyle name="Обычный 29 11 3 4 3 2 3" xfId="36593"/>
    <cellStyle name="Обычный 29 11 3 4 3 3" xfId="36594"/>
    <cellStyle name="Обычный 29 11 3 4 3 3 2" xfId="36595"/>
    <cellStyle name="Обычный 29 11 3 4 3 4" xfId="36596"/>
    <cellStyle name="Обычный 29 11 3 4 4" xfId="36597"/>
    <cellStyle name="Обычный 29 11 3 4 4 2" xfId="36598"/>
    <cellStyle name="Обычный 29 11 3 4 4 2 2" xfId="36599"/>
    <cellStyle name="Обычный 29 11 3 4 4 3" xfId="36600"/>
    <cellStyle name="Обычный 29 11 3 4 5" xfId="36601"/>
    <cellStyle name="Обычный 29 11 3 4 5 2" xfId="36602"/>
    <cellStyle name="Обычный 29 11 3 4 6" xfId="36603"/>
    <cellStyle name="Обычный 29 11 3 5" xfId="36604"/>
    <cellStyle name="Обычный 29 11 3 5 2" xfId="36605"/>
    <cellStyle name="Обычный 29 11 3 5 2 2" xfId="36606"/>
    <cellStyle name="Обычный 29 11 3 5 2 2 2" xfId="36607"/>
    <cellStyle name="Обычный 29 11 3 5 2 2 2 2" xfId="36608"/>
    <cellStyle name="Обычный 29 11 3 5 2 2 2 2 2" xfId="36609"/>
    <cellStyle name="Обычный 29 11 3 5 2 2 2 3" xfId="36610"/>
    <cellStyle name="Обычный 29 11 3 5 2 2 3" xfId="36611"/>
    <cellStyle name="Обычный 29 11 3 5 2 2 3 2" xfId="36612"/>
    <cellStyle name="Обычный 29 11 3 5 2 2 4" xfId="36613"/>
    <cellStyle name="Обычный 29 11 3 5 2 3" xfId="36614"/>
    <cellStyle name="Обычный 29 11 3 5 2 3 2" xfId="36615"/>
    <cellStyle name="Обычный 29 11 3 5 2 3 2 2" xfId="36616"/>
    <cellStyle name="Обычный 29 11 3 5 2 3 3" xfId="36617"/>
    <cellStyle name="Обычный 29 11 3 5 2 4" xfId="36618"/>
    <cellStyle name="Обычный 29 11 3 5 2 4 2" xfId="36619"/>
    <cellStyle name="Обычный 29 11 3 5 2 5" xfId="36620"/>
    <cellStyle name="Обычный 29 11 3 5 3" xfId="36621"/>
    <cellStyle name="Обычный 29 11 3 5 3 2" xfId="36622"/>
    <cellStyle name="Обычный 29 11 3 5 3 2 2" xfId="36623"/>
    <cellStyle name="Обычный 29 11 3 5 3 2 2 2" xfId="36624"/>
    <cellStyle name="Обычный 29 11 3 5 3 2 3" xfId="36625"/>
    <cellStyle name="Обычный 29 11 3 5 3 3" xfId="36626"/>
    <cellStyle name="Обычный 29 11 3 5 3 3 2" xfId="36627"/>
    <cellStyle name="Обычный 29 11 3 5 3 4" xfId="36628"/>
    <cellStyle name="Обычный 29 11 3 5 4" xfId="36629"/>
    <cellStyle name="Обычный 29 11 3 5 4 2" xfId="36630"/>
    <cellStyle name="Обычный 29 11 3 5 4 2 2" xfId="36631"/>
    <cellStyle name="Обычный 29 11 3 5 4 3" xfId="36632"/>
    <cellStyle name="Обычный 29 11 3 5 5" xfId="36633"/>
    <cellStyle name="Обычный 29 11 3 5 5 2" xfId="36634"/>
    <cellStyle name="Обычный 29 11 3 5 6" xfId="36635"/>
    <cellStyle name="Обычный 29 11 3 6" xfId="36636"/>
    <cellStyle name="Обычный 29 11 3 6 2" xfId="36637"/>
    <cellStyle name="Обычный 29 11 3 6 2 2" xfId="36638"/>
    <cellStyle name="Обычный 29 11 3 6 2 2 2" xfId="36639"/>
    <cellStyle name="Обычный 29 11 3 6 2 2 2 2" xfId="36640"/>
    <cellStyle name="Обычный 29 11 3 6 2 2 3" xfId="36641"/>
    <cellStyle name="Обычный 29 11 3 6 2 3" xfId="36642"/>
    <cellStyle name="Обычный 29 11 3 6 2 3 2" xfId="36643"/>
    <cellStyle name="Обычный 29 11 3 6 2 4" xfId="36644"/>
    <cellStyle name="Обычный 29 11 3 6 3" xfId="36645"/>
    <cellStyle name="Обычный 29 11 3 6 3 2" xfId="36646"/>
    <cellStyle name="Обычный 29 11 3 6 3 2 2" xfId="36647"/>
    <cellStyle name="Обычный 29 11 3 6 3 3" xfId="36648"/>
    <cellStyle name="Обычный 29 11 3 6 4" xfId="36649"/>
    <cellStyle name="Обычный 29 11 3 6 4 2" xfId="36650"/>
    <cellStyle name="Обычный 29 11 3 6 5" xfId="36651"/>
    <cellStyle name="Обычный 29 11 3 7" xfId="36652"/>
    <cellStyle name="Обычный 29 11 3 7 2" xfId="36653"/>
    <cellStyle name="Обычный 29 11 3 7 2 2" xfId="36654"/>
    <cellStyle name="Обычный 29 11 3 7 2 2 2" xfId="36655"/>
    <cellStyle name="Обычный 29 11 3 7 2 3" xfId="36656"/>
    <cellStyle name="Обычный 29 11 3 7 3" xfId="36657"/>
    <cellStyle name="Обычный 29 11 3 7 3 2" xfId="36658"/>
    <cellStyle name="Обычный 29 11 3 7 4" xfId="36659"/>
    <cellStyle name="Обычный 29 11 3 8" xfId="36660"/>
    <cellStyle name="Обычный 29 11 3 8 2" xfId="36661"/>
    <cellStyle name="Обычный 29 11 3 8 2 2" xfId="36662"/>
    <cellStyle name="Обычный 29 11 3 8 3" xfId="36663"/>
    <cellStyle name="Обычный 29 11 3 9" xfId="36664"/>
    <cellStyle name="Обычный 29 11 3 9 2" xfId="36665"/>
    <cellStyle name="Обычный 29 11 4" xfId="36666"/>
    <cellStyle name="Обычный 29 11 4 10" xfId="36667"/>
    <cellStyle name="Обычный 29 11 4 2" xfId="36668"/>
    <cellStyle name="Обычный 29 11 4 2 2" xfId="36669"/>
    <cellStyle name="Обычный 29 11 4 2 2 2" xfId="36670"/>
    <cellStyle name="Обычный 29 11 4 2 2 2 2" xfId="36671"/>
    <cellStyle name="Обычный 29 11 4 2 2 2 2 2" xfId="36672"/>
    <cellStyle name="Обычный 29 11 4 2 2 2 2 2 2" xfId="36673"/>
    <cellStyle name="Обычный 29 11 4 2 2 2 2 3" xfId="36674"/>
    <cellStyle name="Обычный 29 11 4 2 2 2 3" xfId="36675"/>
    <cellStyle name="Обычный 29 11 4 2 2 2 3 2" xfId="36676"/>
    <cellStyle name="Обычный 29 11 4 2 2 2 4" xfId="36677"/>
    <cellStyle name="Обычный 29 11 4 2 2 3" xfId="36678"/>
    <cellStyle name="Обычный 29 11 4 2 2 3 2" xfId="36679"/>
    <cellStyle name="Обычный 29 11 4 2 2 3 2 2" xfId="36680"/>
    <cellStyle name="Обычный 29 11 4 2 2 3 3" xfId="36681"/>
    <cellStyle name="Обычный 29 11 4 2 2 4" xfId="36682"/>
    <cellStyle name="Обычный 29 11 4 2 2 4 2" xfId="36683"/>
    <cellStyle name="Обычный 29 11 4 2 2 5" xfId="36684"/>
    <cellStyle name="Обычный 29 11 4 2 3" xfId="36685"/>
    <cellStyle name="Обычный 29 11 4 2 3 2" xfId="36686"/>
    <cellStyle name="Обычный 29 11 4 2 3 2 2" xfId="36687"/>
    <cellStyle name="Обычный 29 11 4 2 3 2 2 2" xfId="36688"/>
    <cellStyle name="Обычный 29 11 4 2 3 2 3" xfId="36689"/>
    <cellStyle name="Обычный 29 11 4 2 3 3" xfId="36690"/>
    <cellStyle name="Обычный 29 11 4 2 3 3 2" xfId="36691"/>
    <cellStyle name="Обычный 29 11 4 2 3 4" xfId="36692"/>
    <cellStyle name="Обычный 29 11 4 2 4" xfId="36693"/>
    <cellStyle name="Обычный 29 11 4 2 4 2" xfId="36694"/>
    <cellStyle name="Обычный 29 11 4 2 4 2 2" xfId="36695"/>
    <cellStyle name="Обычный 29 11 4 2 4 3" xfId="36696"/>
    <cellStyle name="Обычный 29 11 4 2 5" xfId="36697"/>
    <cellStyle name="Обычный 29 11 4 2 5 2" xfId="36698"/>
    <cellStyle name="Обычный 29 11 4 2 6" xfId="36699"/>
    <cellStyle name="Обычный 29 11 4 3" xfId="36700"/>
    <cellStyle name="Обычный 29 11 4 3 2" xfId="36701"/>
    <cellStyle name="Обычный 29 11 4 3 2 2" xfId="36702"/>
    <cellStyle name="Обычный 29 11 4 3 2 2 2" xfId="36703"/>
    <cellStyle name="Обычный 29 11 4 3 2 2 2 2" xfId="36704"/>
    <cellStyle name="Обычный 29 11 4 3 2 2 2 2 2" xfId="36705"/>
    <cellStyle name="Обычный 29 11 4 3 2 2 2 3" xfId="36706"/>
    <cellStyle name="Обычный 29 11 4 3 2 2 3" xfId="36707"/>
    <cellStyle name="Обычный 29 11 4 3 2 2 3 2" xfId="36708"/>
    <cellStyle name="Обычный 29 11 4 3 2 2 4" xfId="36709"/>
    <cellStyle name="Обычный 29 11 4 3 2 3" xfId="36710"/>
    <cellStyle name="Обычный 29 11 4 3 2 3 2" xfId="36711"/>
    <cellStyle name="Обычный 29 11 4 3 2 3 2 2" xfId="36712"/>
    <cellStyle name="Обычный 29 11 4 3 2 3 3" xfId="36713"/>
    <cellStyle name="Обычный 29 11 4 3 2 4" xfId="36714"/>
    <cellStyle name="Обычный 29 11 4 3 2 4 2" xfId="36715"/>
    <cellStyle name="Обычный 29 11 4 3 2 5" xfId="36716"/>
    <cellStyle name="Обычный 29 11 4 3 3" xfId="36717"/>
    <cellStyle name="Обычный 29 11 4 3 3 2" xfId="36718"/>
    <cellStyle name="Обычный 29 11 4 3 3 2 2" xfId="36719"/>
    <cellStyle name="Обычный 29 11 4 3 3 2 2 2" xfId="36720"/>
    <cellStyle name="Обычный 29 11 4 3 3 2 3" xfId="36721"/>
    <cellStyle name="Обычный 29 11 4 3 3 3" xfId="36722"/>
    <cellStyle name="Обычный 29 11 4 3 3 3 2" xfId="36723"/>
    <cellStyle name="Обычный 29 11 4 3 3 4" xfId="36724"/>
    <cellStyle name="Обычный 29 11 4 3 4" xfId="36725"/>
    <cellStyle name="Обычный 29 11 4 3 4 2" xfId="36726"/>
    <cellStyle name="Обычный 29 11 4 3 4 2 2" xfId="36727"/>
    <cellStyle name="Обычный 29 11 4 3 4 3" xfId="36728"/>
    <cellStyle name="Обычный 29 11 4 3 5" xfId="36729"/>
    <cellStyle name="Обычный 29 11 4 3 5 2" xfId="36730"/>
    <cellStyle name="Обычный 29 11 4 3 6" xfId="36731"/>
    <cellStyle name="Обычный 29 11 4 4" xfId="36732"/>
    <cellStyle name="Обычный 29 11 4 4 2" xfId="36733"/>
    <cellStyle name="Обычный 29 11 4 4 2 2" xfId="36734"/>
    <cellStyle name="Обычный 29 11 4 4 2 2 2" xfId="36735"/>
    <cellStyle name="Обычный 29 11 4 4 2 2 2 2" xfId="36736"/>
    <cellStyle name="Обычный 29 11 4 4 2 2 2 2 2" xfId="36737"/>
    <cellStyle name="Обычный 29 11 4 4 2 2 2 3" xfId="36738"/>
    <cellStyle name="Обычный 29 11 4 4 2 2 3" xfId="36739"/>
    <cellStyle name="Обычный 29 11 4 4 2 2 3 2" xfId="36740"/>
    <cellStyle name="Обычный 29 11 4 4 2 2 4" xfId="36741"/>
    <cellStyle name="Обычный 29 11 4 4 2 3" xfId="36742"/>
    <cellStyle name="Обычный 29 11 4 4 2 3 2" xfId="36743"/>
    <cellStyle name="Обычный 29 11 4 4 2 3 2 2" xfId="36744"/>
    <cellStyle name="Обычный 29 11 4 4 2 3 3" xfId="36745"/>
    <cellStyle name="Обычный 29 11 4 4 2 4" xfId="36746"/>
    <cellStyle name="Обычный 29 11 4 4 2 4 2" xfId="36747"/>
    <cellStyle name="Обычный 29 11 4 4 2 5" xfId="36748"/>
    <cellStyle name="Обычный 29 11 4 4 3" xfId="36749"/>
    <cellStyle name="Обычный 29 11 4 4 3 2" xfId="36750"/>
    <cellStyle name="Обычный 29 11 4 4 3 2 2" xfId="36751"/>
    <cellStyle name="Обычный 29 11 4 4 3 2 2 2" xfId="36752"/>
    <cellStyle name="Обычный 29 11 4 4 3 2 3" xfId="36753"/>
    <cellStyle name="Обычный 29 11 4 4 3 3" xfId="36754"/>
    <cellStyle name="Обычный 29 11 4 4 3 3 2" xfId="36755"/>
    <cellStyle name="Обычный 29 11 4 4 3 4" xfId="36756"/>
    <cellStyle name="Обычный 29 11 4 4 4" xfId="36757"/>
    <cellStyle name="Обычный 29 11 4 4 4 2" xfId="36758"/>
    <cellStyle name="Обычный 29 11 4 4 4 2 2" xfId="36759"/>
    <cellStyle name="Обычный 29 11 4 4 4 3" xfId="36760"/>
    <cellStyle name="Обычный 29 11 4 4 5" xfId="36761"/>
    <cellStyle name="Обычный 29 11 4 4 5 2" xfId="36762"/>
    <cellStyle name="Обычный 29 11 4 4 6" xfId="36763"/>
    <cellStyle name="Обычный 29 11 4 5" xfId="36764"/>
    <cellStyle name="Обычный 29 11 4 5 2" xfId="36765"/>
    <cellStyle name="Обычный 29 11 4 5 2 2" xfId="36766"/>
    <cellStyle name="Обычный 29 11 4 5 2 2 2" xfId="36767"/>
    <cellStyle name="Обычный 29 11 4 5 2 2 2 2" xfId="36768"/>
    <cellStyle name="Обычный 29 11 4 5 2 2 2 2 2" xfId="36769"/>
    <cellStyle name="Обычный 29 11 4 5 2 2 2 3" xfId="36770"/>
    <cellStyle name="Обычный 29 11 4 5 2 2 3" xfId="36771"/>
    <cellStyle name="Обычный 29 11 4 5 2 2 3 2" xfId="36772"/>
    <cellStyle name="Обычный 29 11 4 5 2 2 4" xfId="36773"/>
    <cellStyle name="Обычный 29 11 4 5 2 3" xfId="36774"/>
    <cellStyle name="Обычный 29 11 4 5 2 3 2" xfId="36775"/>
    <cellStyle name="Обычный 29 11 4 5 2 3 2 2" xfId="36776"/>
    <cellStyle name="Обычный 29 11 4 5 2 3 3" xfId="36777"/>
    <cellStyle name="Обычный 29 11 4 5 2 4" xfId="36778"/>
    <cellStyle name="Обычный 29 11 4 5 2 4 2" xfId="36779"/>
    <cellStyle name="Обычный 29 11 4 5 2 5" xfId="36780"/>
    <cellStyle name="Обычный 29 11 4 5 3" xfId="36781"/>
    <cellStyle name="Обычный 29 11 4 5 3 2" xfId="36782"/>
    <cellStyle name="Обычный 29 11 4 5 3 2 2" xfId="36783"/>
    <cellStyle name="Обычный 29 11 4 5 3 2 2 2" xfId="36784"/>
    <cellStyle name="Обычный 29 11 4 5 3 2 3" xfId="36785"/>
    <cellStyle name="Обычный 29 11 4 5 3 3" xfId="36786"/>
    <cellStyle name="Обычный 29 11 4 5 3 3 2" xfId="36787"/>
    <cellStyle name="Обычный 29 11 4 5 3 4" xfId="36788"/>
    <cellStyle name="Обычный 29 11 4 5 4" xfId="36789"/>
    <cellStyle name="Обычный 29 11 4 5 4 2" xfId="36790"/>
    <cellStyle name="Обычный 29 11 4 5 4 2 2" xfId="36791"/>
    <cellStyle name="Обычный 29 11 4 5 4 3" xfId="36792"/>
    <cellStyle name="Обычный 29 11 4 5 5" xfId="36793"/>
    <cellStyle name="Обычный 29 11 4 5 5 2" xfId="36794"/>
    <cellStyle name="Обычный 29 11 4 5 6" xfId="36795"/>
    <cellStyle name="Обычный 29 11 4 6" xfId="36796"/>
    <cellStyle name="Обычный 29 11 4 6 2" xfId="36797"/>
    <cellStyle name="Обычный 29 11 4 6 2 2" xfId="36798"/>
    <cellStyle name="Обычный 29 11 4 6 2 2 2" xfId="36799"/>
    <cellStyle name="Обычный 29 11 4 6 2 2 2 2" xfId="36800"/>
    <cellStyle name="Обычный 29 11 4 6 2 2 3" xfId="36801"/>
    <cellStyle name="Обычный 29 11 4 6 2 3" xfId="36802"/>
    <cellStyle name="Обычный 29 11 4 6 2 3 2" xfId="36803"/>
    <cellStyle name="Обычный 29 11 4 6 2 4" xfId="36804"/>
    <cellStyle name="Обычный 29 11 4 6 3" xfId="36805"/>
    <cellStyle name="Обычный 29 11 4 6 3 2" xfId="36806"/>
    <cellStyle name="Обычный 29 11 4 6 3 2 2" xfId="36807"/>
    <cellStyle name="Обычный 29 11 4 6 3 3" xfId="36808"/>
    <cellStyle name="Обычный 29 11 4 6 4" xfId="36809"/>
    <cellStyle name="Обычный 29 11 4 6 4 2" xfId="36810"/>
    <cellStyle name="Обычный 29 11 4 6 5" xfId="36811"/>
    <cellStyle name="Обычный 29 11 4 7" xfId="36812"/>
    <cellStyle name="Обычный 29 11 4 7 2" xfId="36813"/>
    <cellStyle name="Обычный 29 11 4 7 2 2" xfId="36814"/>
    <cellStyle name="Обычный 29 11 4 7 2 2 2" xfId="36815"/>
    <cellStyle name="Обычный 29 11 4 7 2 3" xfId="36816"/>
    <cellStyle name="Обычный 29 11 4 7 3" xfId="36817"/>
    <cellStyle name="Обычный 29 11 4 7 3 2" xfId="36818"/>
    <cellStyle name="Обычный 29 11 4 7 4" xfId="36819"/>
    <cellStyle name="Обычный 29 11 4 8" xfId="36820"/>
    <cellStyle name="Обычный 29 11 4 8 2" xfId="36821"/>
    <cellStyle name="Обычный 29 11 4 8 2 2" xfId="36822"/>
    <cellStyle name="Обычный 29 11 4 8 3" xfId="36823"/>
    <cellStyle name="Обычный 29 11 4 9" xfId="36824"/>
    <cellStyle name="Обычный 29 11 4 9 2" xfId="36825"/>
    <cellStyle name="Обычный 29 11 5" xfId="36826"/>
    <cellStyle name="Обычный 29 11 5 2" xfId="36827"/>
    <cellStyle name="Обычный 29 11 5 2 2" xfId="36828"/>
    <cellStyle name="Обычный 29 11 5 2 2 2" xfId="36829"/>
    <cellStyle name="Обычный 29 11 5 2 2 2 2" xfId="36830"/>
    <cellStyle name="Обычный 29 11 5 2 2 2 2 2" xfId="36831"/>
    <cellStyle name="Обычный 29 11 5 2 2 2 3" xfId="36832"/>
    <cellStyle name="Обычный 29 11 5 2 2 3" xfId="36833"/>
    <cellStyle name="Обычный 29 11 5 2 2 3 2" xfId="36834"/>
    <cellStyle name="Обычный 29 11 5 2 2 4" xfId="36835"/>
    <cellStyle name="Обычный 29 11 5 2 3" xfId="36836"/>
    <cellStyle name="Обычный 29 11 5 2 3 2" xfId="36837"/>
    <cellStyle name="Обычный 29 11 5 2 3 2 2" xfId="36838"/>
    <cellStyle name="Обычный 29 11 5 2 3 3" xfId="36839"/>
    <cellStyle name="Обычный 29 11 5 2 4" xfId="36840"/>
    <cellStyle name="Обычный 29 11 5 2 4 2" xfId="36841"/>
    <cellStyle name="Обычный 29 11 5 2 5" xfId="36842"/>
    <cellStyle name="Обычный 29 11 5 3" xfId="36843"/>
    <cellStyle name="Обычный 29 11 5 3 2" xfId="36844"/>
    <cellStyle name="Обычный 29 11 5 3 2 2" xfId="36845"/>
    <cellStyle name="Обычный 29 11 5 3 2 2 2" xfId="36846"/>
    <cellStyle name="Обычный 29 11 5 3 2 3" xfId="36847"/>
    <cellStyle name="Обычный 29 11 5 3 3" xfId="36848"/>
    <cellStyle name="Обычный 29 11 5 3 3 2" xfId="36849"/>
    <cellStyle name="Обычный 29 11 5 3 4" xfId="36850"/>
    <cellStyle name="Обычный 29 11 5 4" xfId="36851"/>
    <cellStyle name="Обычный 29 11 5 4 2" xfId="36852"/>
    <cellStyle name="Обычный 29 11 5 4 2 2" xfId="36853"/>
    <cellStyle name="Обычный 29 11 5 4 3" xfId="36854"/>
    <cellStyle name="Обычный 29 11 5 5" xfId="36855"/>
    <cellStyle name="Обычный 29 11 5 5 2" xfId="36856"/>
    <cellStyle name="Обычный 29 11 5 6" xfId="36857"/>
    <cellStyle name="Обычный 29 11 6" xfId="36858"/>
    <cellStyle name="Обычный 29 11 6 2" xfId="36859"/>
    <cellStyle name="Обычный 29 11 6 2 2" xfId="36860"/>
    <cellStyle name="Обычный 29 11 6 2 2 2" xfId="36861"/>
    <cellStyle name="Обычный 29 11 6 2 2 2 2" xfId="36862"/>
    <cellStyle name="Обычный 29 11 6 2 2 2 2 2" xfId="36863"/>
    <cellStyle name="Обычный 29 11 6 2 2 2 3" xfId="36864"/>
    <cellStyle name="Обычный 29 11 6 2 2 3" xfId="36865"/>
    <cellStyle name="Обычный 29 11 6 2 2 3 2" xfId="36866"/>
    <cellStyle name="Обычный 29 11 6 2 2 4" xfId="36867"/>
    <cellStyle name="Обычный 29 11 6 2 3" xfId="36868"/>
    <cellStyle name="Обычный 29 11 6 2 3 2" xfId="36869"/>
    <cellStyle name="Обычный 29 11 6 2 3 2 2" xfId="36870"/>
    <cellStyle name="Обычный 29 11 6 2 3 3" xfId="36871"/>
    <cellStyle name="Обычный 29 11 6 2 4" xfId="36872"/>
    <cellStyle name="Обычный 29 11 6 2 4 2" xfId="36873"/>
    <cellStyle name="Обычный 29 11 6 2 5" xfId="36874"/>
    <cellStyle name="Обычный 29 11 6 3" xfId="36875"/>
    <cellStyle name="Обычный 29 11 6 3 2" xfId="36876"/>
    <cellStyle name="Обычный 29 11 6 3 2 2" xfId="36877"/>
    <cellStyle name="Обычный 29 11 6 3 2 2 2" xfId="36878"/>
    <cellStyle name="Обычный 29 11 6 3 2 3" xfId="36879"/>
    <cellStyle name="Обычный 29 11 6 3 3" xfId="36880"/>
    <cellStyle name="Обычный 29 11 6 3 3 2" xfId="36881"/>
    <cellStyle name="Обычный 29 11 6 3 4" xfId="36882"/>
    <cellStyle name="Обычный 29 11 6 4" xfId="36883"/>
    <cellStyle name="Обычный 29 11 6 4 2" xfId="36884"/>
    <cellStyle name="Обычный 29 11 6 4 2 2" xfId="36885"/>
    <cellStyle name="Обычный 29 11 6 4 3" xfId="36886"/>
    <cellStyle name="Обычный 29 11 6 5" xfId="36887"/>
    <cellStyle name="Обычный 29 11 6 5 2" xfId="36888"/>
    <cellStyle name="Обычный 29 11 6 6" xfId="36889"/>
    <cellStyle name="Обычный 29 11 7" xfId="36890"/>
    <cellStyle name="Обычный 29 11 7 2" xfId="36891"/>
    <cellStyle name="Обычный 29 11 7 2 2" xfId="36892"/>
    <cellStyle name="Обычный 29 11 7 2 2 2" xfId="36893"/>
    <cellStyle name="Обычный 29 11 7 2 2 2 2" xfId="36894"/>
    <cellStyle name="Обычный 29 11 7 2 2 2 2 2" xfId="36895"/>
    <cellStyle name="Обычный 29 11 7 2 2 2 3" xfId="36896"/>
    <cellStyle name="Обычный 29 11 7 2 2 3" xfId="36897"/>
    <cellStyle name="Обычный 29 11 7 2 2 3 2" xfId="36898"/>
    <cellStyle name="Обычный 29 11 7 2 2 4" xfId="36899"/>
    <cellStyle name="Обычный 29 11 7 2 3" xfId="36900"/>
    <cellStyle name="Обычный 29 11 7 2 3 2" xfId="36901"/>
    <cellStyle name="Обычный 29 11 7 2 3 2 2" xfId="36902"/>
    <cellStyle name="Обычный 29 11 7 2 3 3" xfId="36903"/>
    <cellStyle name="Обычный 29 11 7 2 4" xfId="36904"/>
    <cellStyle name="Обычный 29 11 7 2 4 2" xfId="36905"/>
    <cellStyle name="Обычный 29 11 7 2 5" xfId="36906"/>
    <cellStyle name="Обычный 29 11 7 3" xfId="36907"/>
    <cellStyle name="Обычный 29 11 7 3 2" xfId="36908"/>
    <cellStyle name="Обычный 29 11 7 3 2 2" xfId="36909"/>
    <cellStyle name="Обычный 29 11 7 3 2 2 2" xfId="36910"/>
    <cellStyle name="Обычный 29 11 7 3 2 3" xfId="36911"/>
    <cellStyle name="Обычный 29 11 7 3 3" xfId="36912"/>
    <cellStyle name="Обычный 29 11 7 3 3 2" xfId="36913"/>
    <cellStyle name="Обычный 29 11 7 3 4" xfId="36914"/>
    <cellStyle name="Обычный 29 11 7 4" xfId="36915"/>
    <cellStyle name="Обычный 29 11 7 4 2" xfId="36916"/>
    <cellStyle name="Обычный 29 11 7 4 2 2" xfId="36917"/>
    <cellStyle name="Обычный 29 11 7 4 3" xfId="36918"/>
    <cellStyle name="Обычный 29 11 7 5" xfId="36919"/>
    <cellStyle name="Обычный 29 11 7 5 2" xfId="36920"/>
    <cellStyle name="Обычный 29 11 7 6" xfId="36921"/>
    <cellStyle name="Обычный 29 11 8" xfId="36922"/>
    <cellStyle name="Обычный 29 11 8 2" xfId="36923"/>
    <cellStyle name="Обычный 29 11 8 2 2" xfId="36924"/>
    <cellStyle name="Обычный 29 11 8 2 2 2" xfId="36925"/>
    <cellStyle name="Обычный 29 11 8 2 2 2 2" xfId="36926"/>
    <cellStyle name="Обычный 29 11 8 2 2 2 2 2" xfId="36927"/>
    <cellStyle name="Обычный 29 11 8 2 2 2 3" xfId="36928"/>
    <cellStyle name="Обычный 29 11 8 2 2 3" xfId="36929"/>
    <cellStyle name="Обычный 29 11 8 2 2 3 2" xfId="36930"/>
    <cellStyle name="Обычный 29 11 8 2 2 4" xfId="36931"/>
    <cellStyle name="Обычный 29 11 8 2 3" xfId="36932"/>
    <cellStyle name="Обычный 29 11 8 2 3 2" xfId="36933"/>
    <cellStyle name="Обычный 29 11 8 2 3 2 2" xfId="36934"/>
    <cellStyle name="Обычный 29 11 8 2 3 3" xfId="36935"/>
    <cellStyle name="Обычный 29 11 8 2 4" xfId="36936"/>
    <cellStyle name="Обычный 29 11 8 2 4 2" xfId="36937"/>
    <cellStyle name="Обычный 29 11 8 2 5" xfId="36938"/>
    <cellStyle name="Обычный 29 11 8 3" xfId="36939"/>
    <cellStyle name="Обычный 29 11 8 3 2" xfId="36940"/>
    <cellStyle name="Обычный 29 11 8 3 2 2" xfId="36941"/>
    <cellStyle name="Обычный 29 11 8 3 2 2 2" xfId="36942"/>
    <cellStyle name="Обычный 29 11 8 3 2 3" xfId="36943"/>
    <cellStyle name="Обычный 29 11 8 3 3" xfId="36944"/>
    <cellStyle name="Обычный 29 11 8 3 3 2" xfId="36945"/>
    <cellStyle name="Обычный 29 11 8 3 4" xfId="36946"/>
    <cellStyle name="Обычный 29 11 8 4" xfId="36947"/>
    <cellStyle name="Обычный 29 11 8 4 2" xfId="36948"/>
    <cellStyle name="Обычный 29 11 8 4 2 2" xfId="36949"/>
    <cellStyle name="Обычный 29 11 8 4 3" xfId="36950"/>
    <cellStyle name="Обычный 29 11 8 5" xfId="36951"/>
    <cellStyle name="Обычный 29 11 8 5 2" xfId="36952"/>
    <cellStyle name="Обычный 29 11 8 6" xfId="36953"/>
    <cellStyle name="Обычный 29 11 9" xfId="36954"/>
    <cellStyle name="Обычный 29 11 9 2" xfId="36955"/>
    <cellStyle name="Обычный 29 11 9 2 2" xfId="36956"/>
    <cellStyle name="Обычный 29 11 9 2 2 2" xfId="36957"/>
    <cellStyle name="Обычный 29 11 9 2 2 2 2" xfId="36958"/>
    <cellStyle name="Обычный 29 11 9 2 2 3" xfId="36959"/>
    <cellStyle name="Обычный 29 11 9 2 3" xfId="36960"/>
    <cellStyle name="Обычный 29 11 9 2 3 2" xfId="36961"/>
    <cellStyle name="Обычный 29 11 9 2 4" xfId="36962"/>
    <cellStyle name="Обычный 29 11 9 3" xfId="36963"/>
    <cellStyle name="Обычный 29 11 9 3 2" xfId="36964"/>
    <cellStyle name="Обычный 29 11 9 3 2 2" xfId="36965"/>
    <cellStyle name="Обычный 29 11 9 3 3" xfId="36966"/>
    <cellStyle name="Обычный 29 11 9 4" xfId="36967"/>
    <cellStyle name="Обычный 29 11 9 4 2" xfId="36968"/>
    <cellStyle name="Обычный 29 11 9 5" xfId="36969"/>
    <cellStyle name="Обычный 29 12" xfId="36970"/>
    <cellStyle name="Обычный 29 12 10" xfId="36971"/>
    <cellStyle name="Обычный 29 12 10 2" xfId="36972"/>
    <cellStyle name="Обычный 29 12 11" xfId="36973"/>
    <cellStyle name="Обычный 29 12 2" xfId="36974"/>
    <cellStyle name="Обычный 29 12 2 10" xfId="36975"/>
    <cellStyle name="Обычный 29 12 2 2" xfId="36976"/>
    <cellStyle name="Обычный 29 12 2 2 2" xfId="36977"/>
    <cellStyle name="Обычный 29 12 2 2 2 2" xfId="36978"/>
    <cellStyle name="Обычный 29 12 2 2 2 2 2" xfId="36979"/>
    <cellStyle name="Обычный 29 12 2 2 2 2 2 2" xfId="36980"/>
    <cellStyle name="Обычный 29 12 2 2 2 2 2 2 2" xfId="36981"/>
    <cellStyle name="Обычный 29 12 2 2 2 2 2 3" xfId="36982"/>
    <cellStyle name="Обычный 29 12 2 2 2 2 3" xfId="36983"/>
    <cellStyle name="Обычный 29 12 2 2 2 2 3 2" xfId="36984"/>
    <cellStyle name="Обычный 29 12 2 2 2 2 4" xfId="36985"/>
    <cellStyle name="Обычный 29 12 2 2 2 3" xfId="36986"/>
    <cellStyle name="Обычный 29 12 2 2 2 3 2" xfId="36987"/>
    <cellStyle name="Обычный 29 12 2 2 2 3 2 2" xfId="36988"/>
    <cellStyle name="Обычный 29 12 2 2 2 3 3" xfId="36989"/>
    <cellStyle name="Обычный 29 12 2 2 2 4" xfId="36990"/>
    <cellStyle name="Обычный 29 12 2 2 2 4 2" xfId="36991"/>
    <cellStyle name="Обычный 29 12 2 2 2 5" xfId="36992"/>
    <cellStyle name="Обычный 29 12 2 2 3" xfId="36993"/>
    <cellStyle name="Обычный 29 12 2 2 3 2" xfId="36994"/>
    <cellStyle name="Обычный 29 12 2 2 3 2 2" xfId="36995"/>
    <cellStyle name="Обычный 29 12 2 2 3 2 2 2" xfId="36996"/>
    <cellStyle name="Обычный 29 12 2 2 3 2 3" xfId="36997"/>
    <cellStyle name="Обычный 29 12 2 2 3 3" xfId="36998"/>
    <cellStyle name="Обычный 29 12 2 2 3 3 2" xfId="36999"/>
    <cellStyle name="Обычный 29 12 2 2 3 4" xfId="37000"/>
    <cellStyle name="Обычный 29 12 2 2 4" xfId="37001"/>
    <cellStyle name="Обычный 29 12 2 2 4 2" xfId="37002"/>
    <cellStyle name="Обычный 29 12 2 2 4 2 2" xfId="37003"/>
    <cellStyle name="Обычный 29 12 2 2 4 3" xfId="37004"/>
    <cellStyle name="Обычный 29 12 2 2 5" xfId="37005"/>
    <cellStyle name="Обычный 29 12 2 2 5 2" xfId="37006"/>
    <cellStyle name="Обычный 29 12 2 2 6" xfId="37007"/>
    <cellStyle name="Обычный 29 12 2 3" xfId="37008"/>
    <cellStyle name="Обычный 29 12 2 3 2" xfId="37009"/>
    <cellStyle name="Обычный 29 12 2 3 2 2" xfId="37010"/>
    <cellStyle name="Обычный 29 12 2 3 2 2 2" xfId="37011"/>
    <cellStyle name="Обычный 29 12 2 3 2 2 2 2" xfId="37012"/>
    <cellStyle name="Обычный 29 12 2 3 2 2 2 2 2" xfId="37013"/>
    <cellStyle name="Обычный 29 12 2 3 2 2 2 3" xfId="37014"/>
    <cellStyle name="Обычный 29 12 2 3 2 2 3" xfId="37015"/>
    <cellStyle name="Обычный 29 12 2 3 2 2 3 2" xfId="37016"/>
    <cellStyle name="Обычный 29 12 2 3 2 2 4" xfId="37017"/>
    <cellStyle name="Обычный 29 12 2 3 2 3" xfId="37018"/>
    <cellStyle name="Обычный 29 12 2 3 2 3 2" xfId="37019"/>
    <cellStyle name="Обычный 29 12 2 3 2 3 2 2" xfId="37020"/>
    <cellStyle name="Обычный 29 12 2 3 2 3 3" xfId="37021"/>
    <cellStyle name="Обычный 29 12 2 3 2 4" xfId="37022"/>
    <cellStyle name="Обычный 29 12 2 3 2 4 2" xfId="37023"/>
    <cellStyle name="Обычный 29 12 2 3 2 5" xfId="37024"/>
    <cellStyle name="Обычный 29 12 2 3 3" xfId="37025"/>
    <cellStyle name="Обычный 29 12 2 3 3 2" xfId="37026"/>
    <cellStyle name="Обычный 29 12 2 3 3 2 2" xfId="37027"/>
    <cellStyle name="Обычный 29 12 2 3 3 2 2 2" xfId="37028"/>
    <cellStyle name="Обычный 29 12 2 3 3 2 3" xfId="37029"/>
    <cellStyle name="Обычный 29 12 2 3 3 3" xfId="37030"/>
    <cellStyle name="Обычный 29 12 2 3 3 3 2" xfId="37031"/>
    <cellStyle name="Обычный 29 12 2 3 3 4" xfId="37032"/>
    <cellStyle name="Обычный 29 12 2 3 4" xfId="37033"/>
    <cellStyle name="Обычный 29 12 2 3 4 2" xfId="37034"/>
    <cellStyle name="Обычный 29 12 2 3 4 2 2" xfId="37035"/>
    <cellStyle name="Обычный 29 12 2 3 4 3" xfId="37036"/>
    <cellStyle name="Обычный 29 12 2 3 5" xfId="37037"/>
    <cellStyle name="Обычный 29 12 2 3 5 2" xfId="37038"/>
    <cellStyle name="Обычный 29 12 2 3 6" xfId="37039"/>
    <cellStyle name="Обычный 29 12 2 4" xfId="37040"/>
    <cellStyle name="Обычный 29 12 2 4 2" xfId="37041"/>
    <cellStyle name="Обычный 29 12 2 4 2 2" xfId="37042"/>
    <cellStyle name="Обычный 29 12 2 4 2 2 2" xfId="37043"/>
    <cellStyle name="Обычный 29 12 2 4 2 2 2 2" xfId="37044"/>
    <cellStyle name="Обычный 29 12 2 4 2 2 2 2 2" xfId="37045"/>
    <cellStyle name="Обычный 29 12 2 4 2 2 2 3" xfId="37046"/>
    <cellStyle name="Обычный 29 12 2 4 2 2 3" xfId="37047"/>
    <cellStyle name="Обычный 29 12 2 4 2 2 3 2" xfId="37048"/>
    <cellStyle name="Обычный 29 12 2 4 2 2 4" xfId="37049"/>
    <cellStyle name="Обычный 29 12 2 4 2 3" xfId="37050"/>
    <cellStyle name="Обычный 29 12 2 4 2 3 2" xfId="37051"/>
    <cellStyle name="Обычный 29 12 2 4 2 3 2 2" xfId="37052"/>
    <cellStyle name="Обычный 29 12 2 4 2 3 3" xfId="37053"/>
    <cellStyle name="Обычный 29 12 2 4 2 4" xfId="37054"/>
    <cellStyle name="Обычный 29 12 2 4 2 4 2" xfId="37055"/>
    <cellStyle name="Обычный 29 12 2 4 2 5" xfId="37056"/>
    <cellStyle name="Обычный 29 12 2 4 3" xfId="37057"/>
    <cellStyle name="Обычный 29 12 2 4 3 2" xfId="37058"/>
    <cellStyle name="Обычный 29 12 2 4 3 2 2" xfId="37059"/>
    <cellStyle name="Обычный 29 12 2 4 3 2 2 2" xfId="37060"/>
    <cellStyle name="Обычный 29 12 2 4 3 2 3" xfId="37061"/>
    <cellStyle name="Обычный 29 12 2 4 3 3" xfId="37062"/>
    <cellStyle name="Обычный 29 12 2 4 3 3 2" xfId="37063"/>
    <cellStyle name="Обычный 29 12 2 4 3 4" xfId="37064"/>
    <cellStyle name="Обычный 29 12 2 4 4" xfId="37065"/>
    <cellStyle name="Обычный 29 12 2 4 4 2" xfId="37066"/>
    <cellStyle name="Обычный 29 12 2 4 4 2 2" xfId="37067"/>
    <cellStyle name="Обычный 29 12 2 4 4 3" xfId="37068"/>
    <cellStyle name="Обычный 29 12 2 4 5" xfId="37069"/>
    <cellStyle name="Обычный 29 12 2 4 5 2" xfId="37070"/>
    <cellStyle name="Обычный 29 12 2 4 6" xfId="37071"/>
    <cellStyle name="Обычный 29 12 2 5" xfId="37072"/>
    <cellStyle name="Обычный 29 12 2 5 2" xfId="37073"/>
    <cellStyle name="Обычный 29 12 2 5 2 2" xfId="37074"/>
    <cellStyle name="Обычный 29 12 2 5 2 2 2" xfId="37075"/>
    <cellStyle name="Обычный 29 12 2 5 2 2 2 2" xfId="37076"/>
    <cellStyle name="Обычный 29 12 2 5 2 2 2 2 2" xfId="37077"/>
    <cellStyle name="Обычный 29 12 2 5 2 2 2 3" xfId="37078"/>
    <cellStyle name="Обычный 29 12 2 5 2 2 3" xfId="37079"/>
    <cellStyle name="Обычный 29 12 2 5 2 2 3 2" xfId="37080"/>
    <cellStyle name="Обычный 29 12 2 5 2 2 4" xfId="37081"/>
    <cellStyle name="Обычный 29 12 2 5 2 3" xfId="37082"/>
    <cellStyle name="Обычный 29 12 2 5 2 3 2" xfId="37083"/>
    <cellStyle name="Обычный 29 12 2 5 2 3 2 2" xfId="37084"/>
    <cellStyle name="Обычный 29 12 2 5 2 3 3" xfId="37085"/>
    <cellStyle name="Обычный 29 12 2 5 2 4" xfId="37086"/>
    <cellStyle name="Обычный 29 12 2 5 2 4 2" xfId="37087"/>
    <cellStyle name="Обычный 29 12 2 5 2 5" xfId="37088"/>
    <cellStyle name="Обычный 29 12 2 5 3" xfId="37089"/>
    <cellStyle name="Обычный 29 12 2 5 3 2" xfId="37090"/>
    <cellStyle name="Обычный 29 12 2 5 3 2 2" xfId="37091"/>
    <cellStyle name="Обычный 29 12 2 5 3 2 2 2" xfId="37092"/>
    <cellStyle name="Обычный 29 12 2 5 3 2 3" xfId="37093"/>
    <cellStyle name="Обычный 29 12 2 5 3 3" xfId="37094"/>
    <cellStyle name="Обычный 29 12 2 5 3 3 2" xfId="37095"/>
    <cellStyle name="Обычный 29 12 2 5 3 4" xfId="37096"/>
    <cellStyle name="Обычный 29 12 2 5 4" xfId="37097"/>
    <cellStyle name="Обычный 29 12 2 5 4 2" xfId="37098"/>
    <cellStyle name="Обычный 29 12 2 5 4 2 2" xfId="37099"/>
    <cellStyle name="Обычный 29 12 2 5 4 3" xfId="37100"/>
    <cellStyle name="Обычный 29 12 2 5 5" xfId="37101"/>
    <cellStyle name="Обычный 29 12 2 5 5 2" xfId="37102"/>
    <cellStyle name="Обычный 29 12 2 5 6" xfId="37103"/>
    <cellStyle name="Обычный 29 12 2 6" xfId="37104"/>
    <cellStyle name="Обычный 29 12 2 6 2" xfId="37105"/>
    <cellStyle name="Обычный 29 12 2 6 2 2" xfId="37106"/>
    <cellStyle name="Обычный 29 12 2 6 2 2 2" xfId="37107"/>
    <cellStyle name="Обычный 29 12 2 6 2 2 2 2" xfId="37108"/>
    <cellStyle name="Обычный 29 12 2 6 2 2 3" xfId="37109"/>
    <cellStyle name="Обычный 29 12 2 6 2 3" xfId="37110"/>
    <cellStyle name="Обычный 29 12 2 6 2 3 2" xfId="37111"/>
    <cellStyle name="Обычный 29 12 2 6 2 4" xfId="37112"/>
    <cellStyle name="Обычный 29 12 2 6 3" xfId="37113"/>
    <cellStyle name="Обычный 29 12 2 6 3 2" xfId="37114"/>
    <cellStyle name="Обычный 29 12 2 6 3 2 2" xfId="37115"/>
    <cellStyle name="Обычный 29 12 2 6 3 3" xfId="37116"/>
    <cellStyle name="Обычный 29 12 2 6 4" xfId="37117"/>
    <cellStyle name="Обычный 29 12 2 6 4 2" xfId="37118"/>
    <cellStyle name="Обычный 29 12 2 6 5" xfId="37119"/>
    <cellStyle name="Обычный 29 12 2 7" xfId="37120"/>
    <cellStyle name="Обычный 29 12 2 7 2" xfId="37121"/>
    <cellStyle name="Обычный 29 12 2 7 2 2" xfId="37122"/>
    <cellStyle name="Обычный 29 12 2 7 2 2 2" xfId="37123"/>
    <cellStyle name="Обычный 29 12 2 7 2 3" xfId="37124"/>
    <cellStyle name="Обычный 29 12 2 7 3" xfId="37125"/>
    <cellStyle name="Обычный 29 12 2 7 3 2" xfId="37126"/>
    <cellStyle name="Обычный 29 12 2 7 4" xfId="37127"/>
    <cellStyle name="Обычный 29 12 2 8" xfId="37128"/>
    <cellStyle name="Обычный 29 12 2 8 2" xfId="37129"/>
    <cellStyle name="Обычный 29 12 2 8 2 2" xfId="37130"/>
    <cellStyle name="Обычный 29 12 2 8 3" xfId="37131"/>
    <cellStyle name="Обычный 29 12 2 9" xfId="37132"/>
    <cellStyle name="Обычный 29 12 2 9 2" xfId="37133"/>
    <cellStyle name="Обычный 29 12 3" xfId="37134"/>
    <cellStyle name="Обычный 29 12 3 2" xfId="37135"/>
    <cellStyle name="Обычный 29 12 3 2 2" xfId="37136"/>
    <cellStyle name="Обычный 29 12 3 2 2 2" xfId="37137"/>
    <cellStyle name="Обычный 29 12 3 2 2 2 2" xfId="37138"/>
    <cellStyle name="Обычный 29 12 3 2 2 2 2 2" xfId="37139"/>
    <cellStyle name="Обычный 29 12 3 2 2 2 3" xfId="37140"/>
    <cellStyle name="Обычный 29 12 3 2 2 3" xfId="37141"/>
    <cellStyle name="Обычный 29 12 3 2 2 3 2" xfId="37142"/>
    <cellStyle name="Обычный 29 12 3 2 2 4" xfId="37143"/>
    <cellStyle name="Обычный 29 12 3 2 3" xfId="37144"/>
    <cellStyle name="Обычный 29 12 3 2 3 2" xfId="37145"/>
    <cellStyle name="Обычный 29 12 3 2 3 2 2" xfId="37146"/>
    <cellStyle name="Обычный 29 12 3 2 3 3" xfId="37147"/>
    <cellStyle name="Обычный 29 12 3 2 4" xfId="37148"/>
    <cellStyle name="Обычный 29 12 3 2 4 2" xfId="37149"/>
    <cellStyle name="Обычный 29 12 3 2 5" xfId="37150"/>
    <cellStyle name="Обычный 29 12 3 3" xfId="37151"/>
    <cellStyle name="Обычный 29 12 3 3 2" xfId="37152"/>
    <cellStyle name="Обычный 29 12 3 3 2 2" xfId="37153"/>
    <cellStyle name="Обычный 29 12 3 3 2 2 2" xfId="37154"/>
    <cellStyle name="Обычный 29 12 3 3 2 3" xfId="37155"/>
    <cellStyle name="Обычный 29 12 3 3 3" xfId="37156"/>
    <cellStyle name="Обычный 29 12 3 3 3 2" xfId="37157"/>
    <cellStyle name="Обычный 29 12 3 3 4" xfId="37158"/>
    <cellStyle name="Обычный 29 12 3 4" xfId="37159"/>
    <cellStyle name="Обычный 29 12 3 4 2" xfId="37160"/>
    <cellStyle name="Обычный 29 12 3 4 2 2" xfId="37161"/>
    <cellStyle name="Обычный 29 12 3 4 3" xfId="37162"/>
    <cellStyle name="Обычный 29 12 3 5" xfId="37163"/>
    <cellStyle name="Обычный 29 12 3 5 2" xfId="37164"/>
    <cellStyle name="Обычный 29 12 3 6" xfId="37165"/>
    <cellStyle name="Обычный 29 12 4" xfId="37166"/>
    <cellStyle name="Обычный 29 12 4 2" xfId="37167"/>
    <cellStyle name="Обычный 29 12 4 2 2" xfId="37168"/>
    <cellStyle name="Обычный 29 12 4 2 2 2" xfId="37169"/>
    <cellStyle name="Обычный 29 12 4 2 2 2 2" xfId="37170"/>
    <cellStyle name="Обычный 29 12 4 2 2 2 2 2" xfId="37171"/>
    <cellStyle name="Обычный 29 12 4 2 2 2 3" xfId="37172"/>
    <cellStyle name="Обычный 29 12 4 2 2 3" xfId="37173"/>
    <cellStyle name="Обычный 29 12 4 2 2 3 2" xfId="37174"/>
    <cellStyle name="Обычный 29 12 4 2 2 4" xfId="37175"/>
    <cellStyle name="Обычный 29 12 4 2 3" xfId="37176"/>
    <cellStyle name="Обычный 29 12 4 2 3 2" xfId="37177"/>
    <cellStyle name="Обычный 29 12 4 2 3 2 2" xfId="37178"/>
    <cellStyle name="Обычный 29 12 4 2 3 3" xfId="37179"/>
    <cellStyle name="Обычный 29 12 4 2 4" xfId="37180"/>
    <cellStyle name="Обычный 29 12 4 2 4 2" xfId="37181"/>
    <cellStyle name="Обычный 29 12 4 2 5" xfId="37182"/>
    <cellStyle name="Обычный 29 12 4 3" xfId="37183"/>
    <cellStyle name="Обычный 29 12 4 3 2" xfId="37184"/>
    <cellStyle name="Обычный 29 12 4 3 2 2" xfId="37185"/>
    <cellStyle name="Обычный 29 12 4 3 2 2 2" xfId="37186"/>
    <cellStyle name="Обычный 29 12 4 3 2 3" xfId="37187"/>
    <cellStyle name="Обычный 29 12 4 3 3" xfId="37188"/>
    <cellStyle name="Обычный 29 12 4 3 3 2" xfId="37189"/>
    <cellStyle name="Обычный 29 12 4 3 4" xfId="37190"/>
    <cellStyle name="Обычный 29 12 4 4" xfId="37191"/>
    <cellStyle name="Обычный 29 12 4 4 2" xfId="37192"/>
    <cellStyle name="Обычный 29 12 4 4 2 2" xfId="37193"/>
    <cellStyle name="Обычный 29 12 4 4 3" xfId="37194"/>
    <cellStyle name="Обычный 29 12 4 5" xfId="37195"/>
    <cellStyle name="Обычный 29 12 4 5 2" xfId="37196"/>
    <cellStyle name="Обычный 29 12 4 6" xfId="37197"/>
    <cellStyle name="Обычный 29 12 5" xfId="37198"/>
    <cellStyle name="Обычный 29 12 5 2" xfId="37199"/>
    <cellStyle name="Обычный 29 12 5 2 2" xfId="37200"/>
    <cellStyle name="Обычный 29 12 5 2 2 2" xfId="37201"/>
    <cellStyle name="Обычный 29 12 5 2 2 2 2" xfId="37202"/>
    <cellStyle name="Обычный 29 12 5 2 2 2 2 2" xfId="37203"/>
    <cellStyle name="Обычный 29 12 5 2 2 2 3" xfId="37204"/>
    <cellStyle name="Обычный 29 12 5 2 2 3" xfId="37205"/>
    <cellStyle name="Обычный 29 12 5 2 2 3 2" xfId="37206"/>
    <cellStyle name="Обычный 29 12 5 2 2 4" xfId="37207"/>
    <cellStyle name="Обычный 29 12 5 2 3" xfId="37208"/>
    <cellStyle name="Обычный 29 12 5 2 3 2" xfId="37209"/>
    <cellStyle name="Обычный 29 12 5 2 3 2 2" xfId="37210"/>
    <cellStyle name="Обычный 29 12 5 2 3 3" xfId="37211"/>
    <cellStyle name="Обычный 29 12 5 2 4" xfId="37212"/>
    <cellStyle name="Обычный 29 12 5 2 4 2" xfId="37213"/>
    <cellStyle name="Обычный 29 12 5 2 5" xfId="37214"/>
    <cellStyle name="Обычный 29 12 5 3" xfId="37215"/>
    <cellStyle name="Обычный 29 12 5 3 2" xfId="37216"/>
    <cellStyle name="Обычный 29 12 5 3 2 2" xfId="37217"/>
    <cellStyle name="Обычный 29 12 5 3 2 2 2" xfId="37218"/>
    <cellStyle name="Обычный 29 12 5 3 2 3" xfId="37219"/>
    <cellStyle name="Обычный 29 12 5 3 3" xfId="37220"/>
    <cellStyle name="Обычный 29 12 5 3 3 2" xfId="37221"/>
    <cellStyle name="Обычный 29 12 5 3 4" xfId="37222"/>
    <cellStyle name="Обычный 29 12 5 4" xfId="37223"/>
    <cellStyle name="Обычный 29 12 5 4 2" xfId="37224"/>
    <cellStyle name="Обычный 29 12 5 4 2 2" xfId="37225"/>
    <cellStyle name="Обычный 29 12 5 4 3" xfId="37226"/>
    <cellStyle name="Обычный 29 12 5 5" xfId="37227"/>
    <cellStyle name="Обычный 29 12 5 5 2" xfId="37228"/>
    <cellStyle name="Обычный 29 12 5 6" xfId="37229"/>
    <cellStyle name="Обычный 29 12 6" xfId="37230"/>
    <cellStyle name="Обычный 29 12 6 2" xfId="37231"/>
    <cellStyle name="Обычный 29 12 6 2 2" xfId="37232"/>
    <cellStyle name="Обычный 29 12 6 2 2 2" xfId="37233"/>
    <cellStyle name="Обычный 29 12 6 2 2 2 2" xfId="37234"/>
    <cellStyle name="Обычный 29 12 6 2 2 2 2 2" xfId="37235"/>
    <cellStyle name="Обычный 29 12 6 2 2 2 3" xfId="37236"/>
    <cellStyle name="Обычный 29 12 6 2 2 3" xfId="37237"/>
    <cellStyle name="Обычный 29 12 6 2 2 3 2" xfId="37238"/>
    <cellStyle name="Обычный 29 12 6 2 2 4" xfId="37239"/>
    <cellStyle name="Обычный 29 12 6 2 3" xfId="37240"/>
    <cellStyle name="Обычный 29 12 6 2 3 2" xfId="37241"/>
    <cellStyle name="Обычный 29 12 6 2 3 2 2" xfId="37242"/>
    <cellStyle name="Обычный 29 12 6 2 3 3" xfId="37243"/>
    <cellStyle name="Обычный 29 12 6 2 4" xfId="37244"/>
    <cellStyle name="Обычный 29 12 6 2 4 2" xfId="37245"/>
    <cellStyle name="Обычный 29 12 6 2 5" xfId="37246"/>
    <cellStyle name="Обычный 29 12 6 3" xfId="37247"/>
    <cellStyle name="Обычный 29 12 6 3 2" xfId="37248"/>
    <cellStyle name="Обычный 29 12 6 3 2 2" xfId="37249"/>
    <cellStyle name="Обычный 29 12 6 3 2 2 2" xfId="37250"/>
    <cellStyle name="Обычный 29 12 6 3 2 3" xfId="37251"/>
    <cellStyle name="Обычный 29 12 6 3 3" xfId="37252"/>
    <cellStyle name="Обычный 29 12 6 3 3 2" xfId="37253"/>
    <cellStyle name="Обычный 29 12 6 3 4" xfId="37254"/>
    <cellStyle name="Обычный 29 12 6 4" xfId="37255"/>
    <cellStyle name="Обычный 29 12 6 4 2" xfId="37256"/>
    <cellStyle name="Обычный 29 12 6 4 2 2" xfId="37257"/>
    <cellStyle name="Обычный 29 12 6 4 3" xfId="37258"/>
    <cellStyle name="Обычный 29 12 6 5" xfId="37259"/>
    <cellStyle name="Обычный 29 12 6 5 2" xfId="37260"/>
    <cellStyle name="Обычный 29 12 6 6" xfId="37261"/>
    <cellStyle name="Обычный 29 12 7" xfId="37262"/>
    <cellStyle name="Обычный 29 12 7 2" xfId="37263"/>
    <cellStyle name="Обычный 29 12 7 2 2" xfId="37264"/>
    <cellStyle name="Обычный 29 12 7 2 2 2" xfId="37265"/>
    <cellStyle name="Обычный 29 12 7 2 2 2 2" xfId="37266"/>
    <cellStyle name="Обычный 29 12 7 2 2 3" xfId="37267"/>
    <cellStyle name="Обычный 29 12 7 2 3" xfId="37268"/>
    <cellStyle name="Обычный 29 12 7 2 3 2" xfId="37269"/>
    <cellStyle name="Обычный 29 12 7 2 4" xfId="37270"/>
    <cellStyle name="Обычный 29 12 7 3" xfId="37271"/>
    <cellStyle name="Обычный 29 12 7 3 2" xfId="37272"/>
    <cellStyle name="Обычный 29 12 7 3 2 2" xfId="37273"/>
    <cellStyle name="Обычный 29 12 7 3 3" xfId="37274"/>
    <cellStyle name="Обычный 29 12 7 4" xfId="37275"/>
    <cellStyle name="Обычный 29 12 7 4 2" xfId="37276"/>
    <cellStyle name="Обычный 29 12 7 5" xfId="37277"/>
    <cellStyle name="Обычный 29 12 8" xfId="37278"/>
    <cellStyle name="Обычный 29 12 8 2" xfId="37279"/>
    <cellStyle name="Обычный 29 12 8 2 2" xfId="37280"/>
    <cellStyle name="Обычный 29 12 8 2 2 2" xfId="37281"/>
    <cellStyle name="Обычный 29 12 8 2 3" xfId="37282"/>
    <cellStyle name="Обычный 29 12 8 3" xfId="37283"/>
    <cellStyle name="Обычный 29 12 8 3 2" xfId="37284"/>
    <cellStyle name="Обычный 29 12 8 4" xfId="37285"/>
    <cellStyle name="Обычный 29 12 9" xfId="37286"/>
    <cellStyle name="Обычный 29 12 9 2" xfId="37287"/>
    <cellStyle name="Обычный 29 12 9 2 2" xfId="37288"/>
    <cellStyle name="Обычный 29 12 9 3" xfId="37289"/>
    <cellStyle name="Обычный 29 13" xfId="37290"/>
    <cellStyle name="Обычный 29 13 10" xfId="37291"/>
    <cellStyle name="Обычный 29 13 2" xfId="37292"/>
    <cellStyle name="Обычный 29 13 2 2" xfId="37293"/>
    <cellStyle name="Обычный 29 13 2 2 2" xfId="37294"/>
    <cellStyle name="Обычный 29 13 2 2 2 2" xfId="37295"/>
    <cellStyle name="Обычный 29 13 2 2 2 2 2" xfId="37296"/>
    <cellStyle name="Обычный 29 13 2 2 2 2 2 2" xfId="37297"/>
    <cellStyle name="Обычный 29 13 2 2 2 2 3" xfId="37298"/>
    <cellStyle name="Обычный 29 13 2 2 2 3" xfId="37299"/>
    <cellStyle name="Обычный 29 13 2 2 2 3 2" xfId="37300"/>
    <cellStyle name="Обычный 29 13 2 2 2 4" xfId="37301"/>
    <cellStyle name="Обычный 29 13 2 2 3" xfId="37302"/>
    <cellStyle name="Обычный 29 13 2 2 3 2" xfId="37303"/>
    <cellStyle name="Обычный 29 13 2 2 3 2 2" xfId="37304"/>
    <cellStyle name="Обычный 29 13 2 2 3 3" xfId="37305"/>
    <cellStyle name="Обычный 29 13 2 2 4" xfId="37306"/>
    <cellStyle name="Обычный 29 13 2 2 4 2" xfId="37307"/>
    <cellStyle name="Обычный 29 13 2 2 5" xfId="37308"/>
    <cellStyle name="Обычный 29 13 2 3" xfId="37309"/>
    <cellStyle name="Обычный 29 13 2 3 2" xfId="37310"/>
    <cellStyle name="Обычный 29 13 2 3 2 2" xfId="37311"/>
    <cellStyle name="Обычный 29 13 2 3 2 2 2" xfId="37312"/>
    <cellStyle name="Обычный 29 13 2 3 2 3" xfId="37313"/>
    <cellStyle name="Обычный 29 13 2 3 3" xfId="37314"/>
    <cellStyle name="Обычный 29 13 2 3 3 2" xfId="37315"/>
    <cellStyle name="Обычный 29 13 2 3 4" xfId="37316"/>
    <cellStyle name="Обычный 29 13 2 4" xfId="37317"/>
    <cellStyle name="Обычный 29 13 2 4 2" xfId="37318"/>
    <cellStyle name="Обычный 29 13 2 4 2 2" xfId="37319"/>
    <cellStyle name="Обычный 29 13 2 4 3" xfId="37320"/>
    <cellStyle name="Обычный 29 13 2 5" xfId="37321"/>
    <cellStyle name="Обычный 29 13 2 5 2" xfId="37322"/>
    <cellStyle name="Обычный 29 13 2 6" xfId="37323"/>
    <cellStyle name="Обычный 29 13 3" xfId="37324"/>
    <cellStyle name="Обычный 29 13 3 2" xfId="37325"/>
    <cellStyle name="Обычный 29 13 3 2 2" xfId="37326"/>
    <cellStyle name="Обычный 29 13 3 2 2 2" xfId="37327"/>
    <cellStyle name="Обычный 29 13 3 2 2 2 2" xfId="37328"/>
    <cellStyle name="Обычный 29 13 3 2 2 2 2 2" xfId="37329"/>
    <cellStyle name="Обычный 29 13 3 2 2 2 3" xfId="37330"/>
    <cellStyle name="Обычный 29 13 3 2 2 3" xfId="37331"/>
    <cellStyle name="Обычный 29 13 3 2 2 3 2" xfId="37332"/>
    <cellStyle name="Обычный 29 13 3 2 2 4" xfId="37333"/>
    <cellStyle name="Обычный 29 13 3 2 3" xfId="37334"/>
    <cellStyle name="Обычный 29 13 3 2 3 2" xfId="37335"/>
    <cellStyle name="Обычный 29 13 3 2 3 2 2" xfId="37336"/>
    <cellStyle name="Обычный 29 13 3 2 3 3" xfId="37337"/>
    <cellStyle name="Обычный 29 13 3 2 4" xfId="37338"/>
    <cellStyle name="Обычный 29 13 3 2 4 2" xfId="37339"/>
    <cellStyle name="Обычный 29 13 3 2 5" xfId="37340"/>
    <cellStyle name="Обычный 29 13 3 3" xfId="37341"/>
    <cellStyle name="Обычный 29 13 3 3 2" xfId="37342"/>
    <cellStyle name="Обычный 29 13 3 3 2 2" xfId="37343"/>
    <cellStyle name="Обычный 29 13 3 3 2 2 2" xfId="37344"/>
    <cellStyle name="Обычный 29 13 3 3 2 3" xfId="37345"/>
    <cellStyle name="Обычный 29 13 3 3 3" xfId="37346"/>
    <cellStyle name="Обычный 29 13 3 3 3 2" xfId="37347"/>
    <cellStyle name="Обычный 29 13 3 3 4" xfId="37348"/>
    <cellStyle name="Обычный 29 13 3 4" xfId="37349"/>
    <cellStyle name="Обычный 29 13 3 4 2" xfId="37350"/>
    <cellStyle name="Обычный 29 13 3 4 2 2" xfId="37351"/>
    <cellStyle name="Обычный 29 13 3 4 3" xfId="37352"/>
    <cellStyle name="Обычный 29 13 3 5" xfId="37353"/>
    <cellStyle name="Обычный 29 13 3 5 2" xfId="37354"/>
    <cellStyle name="Обычный 29 13 3 6" xfId="37355"/>
    <cellStyle name="Обычный 29 13 4" xfId="37356"/>
    <cellStyle name="Обычный 29 13 4 2" xfId="37357"/>
    <cellStyle name="Обычный 29 13 4 2 2" xfId="37358"/>
    <cellStyle name="Обычный 29 13 4 2 2 2" xfId="37359"/>
    <cellStyle name="Обычный 29 13 4 2 2 2 2" xfId="37360"/>
    <cellStyle name="Обычный 29 13 4 2 2 2 2 2" xfId="37361"/>
    <cellStyle name="Обычный 29 13 4 2 2 2 3" xfId="37362"/>
    <cellStyle name="Обычный 29 13 4 2 2 3" xfId="37363"/>
    <cellStyle name="Обычный 29 13 4 2 2 3 2" xfId="37364"/>
    <cellStyle name="Обычный 29 13 4 2 2 4" xfId="37365"/>
    <cellStyle name="Обычный 29 13 4 2 3" xfId="37366"/>
    <cellStyle name="Обычный 29 13 4 2 3 2" xfId="37367"/>
    <cellStyle name="Обычный 29 13 4 2 3 2 2" xfId="37368"/>
    <cellStyle name="Обычный 29 13 4 2 3 3" xfId="37369"/>
    <cellStyle name="Обычный 29 13 4 2 4" xfId="37370"/>
    <cellStyle name="Обычный 29 13 4 2 4 2" xfId="37371"/>
    <cellStyle name="Обычный 29 13 4 2 5" xfId="37372"/>
    <cellStyle name="Обычный 29 13 4 3" xfId="37373"/>
    <cellStyle name="Обычный 29 13 4 3 2" xfId="37374"/>
    <cellStyle name="Обычный 29 13 4 3 2 2" xfId="37375"/>
    <cellStyle name="Обычный 29 13 4 3 2 2 2" xfId="37376"/>
    <cellStyle name="Обычный 29 13 4 3 2 3" xfId="37377"/>
    <cellStyle name="Обычный 29 13 4 3 3" xfId="37378"/>
    <cellStyle name="Обычный 29 13 4 3 3 2" xfId="37379"/>
    <cellStyle name="Обычный 29 13 4 3 4" xfId="37380"/>
    <cellStyle name="Обычный 29 13 4 4" xfId="37381"/>
    <cellStyle name="Обычный 29 13 4 4 2" xfId="37382"/>
    <cellStyle name="Обычный 29 13 4 4 2 2" xfId="37383"/>
    <cellStyle name="Обычный 29 13 4 4 3" xfId="37384"/>
    <cellStyle name="Обычный 29 13 4 5" xfId="37385"/>
    <cellStyle name="Обычный 29 13 4 5 2" xfId="37386"/>
    <cellStyle name="Обычный 29 13 4 6" xfId="37387"/>
    <cellStyle name="Обычный 29 13 5" xfId="37388"/>
    <cellStyle name="Обычный 29 13 5 2" xfId="37389"/>
    <cellStyle name="Обычный 29 13 5 2 2" xfId="37390"/>
    <cellStyle name="Обычный 29 13 5 2 2 2" xfId="37391"/>
    <cellStyle name="Обычный 29 13 5 2 2 2 2" xfId="37392"/>
    <cellStyle name="Обычный 29 13 5 2 2 2 2 2" xfId="37393"/>
    <cellStyle name="Обычный 29 13 5 2 2 2 3" xfId="37394"/>
    <cellStyle name="Обычный 29 13 5 2 2 3" xfId="37395"/>
    <cellStyle name="Обычный 29 13 5 2 2 3 2" xfId="37396"/>
    <cellStyle name="Обычный 29 13 5 2 2 4" xfId="37397"/>
    <cellStyle name="Обычный 29 13 5 2 3" xfId="37398"/>
    <cellStyle name="Обычный 29 13 5 2 3 2" xfId="37399"/>
    <cellStyle name="Обычный 29 13 5 2 3 2 2" xfId="37400"/>
    <cellStyle name="Обычный 29 13 5 2 3 3" xfId="37401"/>
    <cellStyle name="Обычный 29 13 5 2 4" xfId="37402"/>
    <cellStyle name="Обычный 29 13 5 2 4 2" xfId="37403"/>
    <cellStyle name="Обычный 29 13 5 2 5" xfId="37404"/>
    <cellStyle name="Обычный 29 13 5 3" xfId="37405"/>
    <cellStyle name="Обычный 29 13 5 3 2" xfId="37406"/>
    <cellStyle name="Обычный 29 13 5 3 2 2" xfId="37407"/>
    <cellStyle name="Обычный 29 13 5 3 2 2 2" xfId="37408"/>
    <cellStyle name="Обычный 29 13 5 3 2 3" xfId="37409"/>
    <cellStyle name="Обычный 29 13 5 3 3" xfId="37410"/>
    <cellStyle name="Обычный 29 13 5 3 3 2" xfId="37411"/>
    <cellStyle name="Обычный 29 13 5 3 4" xfId="37412"/>
    <cellStyle name="Обычный 29 13 5 4" xfId="37413"/>
    <cellStyle name="Обычный 29 13 5 4 2" xfId="37414"/>
    <cellStyle name="Обычный 29 13 5 4 2 2" xfId="37415"/>
    <cellStyle name="Обычный 29 13 5 4 3" xfId="37416"/>
    <cellStyle name="Обычный 29 13 5 5" xfId="37417"/>
    <cellStyle name="Обычный 29 13 5 5 2" xfId="37418"/>
    <cellStyle name="Обычный 29 13 5 6" xfId="37419"/>
    <cellStyle name="Обычный 29 13 6" xfId="37420"/>
    <cellStyle name="Обычный 29 13 6 2" xfId="37421"/>
    <cellStyle name="Обычный 29 13 6 2 2" xfId="37422"/>
    <cellStyle name="Обычный 29 13 6 2 2 2" xfId="37423"/>
    <cellStyle name="Обычный 29 13 6 2 2 2 2" xfId="37424"/>
    <cellStyle name="Обычный 29 13 6 2 2 3" xfId="37425"/>
    <cellStyle name="Обычный 29 13 6 2 3" xfId="37426"/>
    <cellStyle name="Обычный 29 13 6 2 3 2" xfId="37427"/>
    <cellStyle name="Обычный 29 13 6 2 4" xfId="37428"/>
    <cellStyle name="Обычный 29 13 6 3" xfId="37429"/>
    <cellStyle name="Обычный 29 13 6 3 2" xfId="37430"/>
    <cellStyle name="Обычный 29 13 6 3 2 2" xfId="37431"/>
    <cellStyle name="Обычный 29 13 6 3 3" xfId="37432"/>
    <cellStyle name="Обычный 29 13 6 4" xfId="37433"/>
    <cellStyle name="Обычный 29 13 6 4 2" xfId="37434"/>
    <cellStyle name="Обычный 29 13 6 5" xfId="37435"/>
    <cellStyle name="Обычный 29 13 7" xfId="37436"/>
    <cellStyle name="Обычный 29 13 7 2" xfId="37437"/>
    <cellStyle name="Обычный 29 13 7 2 2" xfId="37438"/>
    <cellStyle name="Обычный 29 13 7 2 2 2" xfId="37439"/>
    <cellStyle name="Обычный 29 13 7 2 3" xfId="37440"/>
    <cellStyle name="Обычный 29 13 7 3" xfId="37441"/>
    <cellStyle name="Обычный 29 13 7 3 2" xfId="37442"/>
    <cellStyle name="Обычный 29 13 7 4" xfId="37443"/>
    <cellStyle name="Обычный 29 13 8" xfId="37444"/>
    <cellStyle name="Обычный 29 13 8 2" xfId="37445"/>
    <cellStyle name="Обычный 29 13 8 2 2" xfId="37446"/>
    <cellStyle name="Обычный 29 13 8 3" xfId="37447"/>
    <cellStyle name="Обычный 29 13 9" xfId="37448"/>
    <cellStyle name="Обычный 29 13 9 2" xfId="37449"/>
    <cellStyle name="Обычный 29 14" xfId="37450"/>
    <cellStyle name="Обычный 29 14 10" xfId="37451"/>
    <cellStyle name="Обычный 29 14 2" xfId="37452"/>
    <cellStyle name="Обычный 29 14 2 2" xfId="37453"/>
    <cellStyle name="Обычный 29 14 2 2 2" xfId="37454"/>
    <cellStyle name="Обычный 29 14 2 2 2 2" xfId="37455"/>
    <cellStyle name="Обычный 29 14 2 2 2 2 2" xfId="37456"/>
    <cellStyle name="Обычный 29 14 2 2 2 2 2 2" xfId="37457"/>
    <cellStyle name="Обычный 29 14 2 2 2 2 3" xfId="37458"/>
    <cellStyle name="Обычный 29 14 2 2 2 3" xfId="37459"/>
    <cellStyle name="Обычный 29 14 2 2 2 3 2" xfId="37460"/>
    <cellStyle name="Обычный 29 14 2 2 2 4" xfId="37461"/>
    <cellStyle name="Обычный 29 14 2 2 3" xfId="37462"/>
    <cellStyle name="Обычный 29 14 2 2 3 2" xfId="37463"/>
    <cellStyle name="Обычный 29 14 2 2 3 2 2" xfId="37464"/>
    <cellStyle name="Обычный 29 14 2 2 3 3" xfId="37465"/>
    <cellStyle name="Обычный 29 14 2 2 4" xfId="37466"/>
    <cellStyle name="Обычный 29 14 2 2 4 2" xfId="37467"/>
    <cellStyle name="Обычный 29 14 2 2 5" xfId="37468"/>
    <cellStyle name="Обычный 29 14 2 3" xfId="37469"/>
    <cellStyle name="Обычный 29 14 2 3 2" xfId="37470"/>
    <cellStyle name="Обычный 29 14 2 3 2 2" xfId="37471"/>
    <cellStyle name="Обычный 29 14 2 3 2 2 2" xfId="37472"/>
    <cellStyle name="Обычный 29 14 2 3 2 3" xfId="37473"/>
    <cellStyle name="Обычный 29 14 2 3 3" xfId="37474"/>
    <cellStyle name="Обычный 29 14 2 3 3 2" xfId="37475"/>
    <cellStyle name="Обычный 29 14 2 3 4" xfId="37476"/>
    <cellStyle name="Обычный 29 14 2 4" xfId="37477"/>
    <cellStyle name="Обычный 29 14 2 4 2" xfId="37478"/>
    <cellStyle name="Обычный 29 14 2 4 2 2" xfId="37479"/>
    <cellStyle name="Обычный 29 14 2 4 3" xfId="37480"/>
    <cellStyle name="Обычный 29 14 2 5" xfId="37481"/>
    <cellStyle name="Обычный 29 14 2 5 2" xfId="37482"/>
    <cellStyle name="Обычный 29 14 2 6" xfId="37483"/>
    <cellStyle name="Обычный 29 14 3" xfId="37484"/>
    <cellStyle name="Обычный 29 14 3 2" xfId="37485"/>
    <cellStyle name="Обычный 29 14 3 2 2" xfId="37486"/>
    <cellStyle name="Обычный 29 14 3 2 2 2" xfId="37487"/>
    <cellStyle name="Обычный 29 14 3 2 2 2 2" xfId="37488"/>
    <cellStyle name="Обычный 29 14 3 2 2 2 2 2" xfId="37489"/>
    <cellStyle name="Обычный 29 14 3 2 2 2 3" xfId="37490"/>
    <cellStyle name="Обычный 29 14 3 2 2 3" xfId="37491"/>
    <cellStyle name="Обычный 29 14 3 2 2 3 2" xfId="37492"/>
    <cellStyle name="Обычный 29 14 3 2 2 4" xfId="37493"/>
    <cellStyle name="Обычный 29 14 3 2 3" xfId="37494"/>
    <cellStyle name="Обычный 29 14 3 2 3 2" xfId="37495"/>
    <cellStyle name="Обычный 29 14 3 2 3 2 2" xfId="37496"/>
    <cellStyle name="Обычный 29 14 3 2 3 3" xfId="37497"/>
    <cellStyle name="Обычный 29 14 3 2 4" xfId="37498"/>
    <cellStyle name="Обычный 29 14 3 2 4 2" xfId="37499"/>
    <cellStyle name="Обычный 29 14 3 2 5" xfId="37500"/>
    <cellStyle name="Обычный 29 14 3 3" xfId="37501"/>
    <cellStyle name="Обычный 29 14 3 3 2" xfId="37502"/>
    <cellStyle name="Обычный 29 14 3 3 2 2" xfId="37503"/>
    <cellStyle name="Обычный 29 14 3 3 2 2 2" xfId="37504"/>
    <cellStyle name="Обычный 29 14 3 3 2 3" xfId="37505"/>
    <cellStyle name="Обычный 29 14 3 3 3" xfId="37506"/>
    <cellStyle name="Обычный 29 14 3 3 3 2" xfId="37507"/>
    <cellStyle name="Обычный 29 14 3 3 4" xfId="37508"/>
    <cellStyle name="Обычный 29 14 3 4" xfId="37509"/>
    <cellStyle name="Обычный 29 14 3 4 2" xfId="37510"/>
    <cellStyle name="Обычный 29 14 3 4 2 2" xfId="37511"/>
    <cellStyle name="Обычный 29 14 3 4 3" xfId="37512"/>
    <cellStyle name="Обычный 29 14 3 5" xfId="37513"/>
    <cellStyle name="Обычный 29 14 3 5 2" xfId="37514"/>
    <cellStyle name="Обычный 29 14 3 6" xfId="37515"/>
    <cellStyle name="Обычный 29 14 4" xfId="37516"/>
    <cellStyle name="Обычный 29 14 4 2" xfId="37517"/>
    <cellStyle name="Обычный 29 14 4 2 2" xfId="37518"/>
    <cellStyle name="Обычный 29 14 4 2 2 2" xfId="37519"/>
    <cellStyle name="Обычный 29 14 4 2 2 2 2" xfId="37520"/>
    <cellStyle name="Обычный 29 14 4 2 2 2 2 2" xfId="37521"/>
    <cellStyle name="Обычный 29 14 4 2 2 2 3" xfId="37522"/>
    <cellStyle name="Обычный 29 14 4 2 2 3" xfId="37523"/>
    <cellStyle name="Обычный 29 14 4 2 2 3 2" xfId="37524"/>
    <cellStyle name="Обычный 29 14 4 2 2 4" xfId="37525"/>
    <cellStyle name="Обычный 29 14 4 2 3" xfId="37526"/>
    <cellStyle name="Обычный 29 14 4 2 3 2" xfId="37527"/>
    <cellStyle name="Обычный 29 14 4 2 3 2 2" xfId="37528"/>
    <cellStyle name="Обычный 29 14 4 2 3 3" xfId="37529"/>
    <cellStyle name="Обычный 29 14 4 2 4" xfId="37530"/>
    <cellStyle name="Обычный 29 14 4 2 4 2" xfId="37531"/>
    <cellStyle name="Обычный 29 14 4 2 5" xfId="37532"/>
    <cellStyle name="Обычный 29 14 4 3" xfId="37533"/>
    <cellStyle name="Обычный 29 14 4 3 2" xfId="37534"/>
    <cellStyle name="Обычный 29 14 4 3 2 2" xfId="37535"/>
    <cellStyle name="Обычный 29 14 4 3 2 2 2" xfId="37536"/>
    <cellStyle name="Обычный 29 14 4 3 2 3" xfId="37537"/>
    <cellStyle name="Обычный 29 14 4 3 3" xfId="37538"/>
    <cellStyle name="Обычный 29 14 4 3 3 2" xfId="37539"/>
    <cellStyle name="Обычный 29 14 4 3 4" xfId="37540"/>
    <cellStyle name="Обычный 29 14 4 4" xfId="37541"/>
    <cellStyle name="Обычный 29 14 4 4 2" xfId="37542"/>
    <cellStyle name="Обычный 29 14 4 4 2 2" xfId="37543"/>
    <cellStyle name="Обычный 29 14 4 4 3" xfId="37544"/>
    <cellStyle name="Обычный 29 14 4 5" xfId="37545"/>
    <cellStyle name="Обычный 29 14 4 5 2" xfId="37546"/>
    <cellStyle name="Обычный 29 14 4 6" xfId="37547"/>
    <cellStyle name="Обычный 29 14 5" xfId="37548"/>
    <cellStyle name="Обычный 29 14 5 2" xfId="37549"/>
    <cellStyle name="Обычный 29 14 5 2 2" xfId="37550"/>
    <cellStyle name="Обычный 29 14 5 2 2 2" xfId="37551"/>
    <cellStyle name="Обычный 29 14 5 2 2 2 2" xfId="37552"/>
    <cellStyle name="Обычный 29 14 5 2 2 2 2 2" xfId="37553"/>
    <cellStyle name="Обычный 29 14 5 2 2 2 3" xfId="37554"/>
    <cellStyle name="Обычный 29 14 5 2 2 3" xfId="37555"/>
    <cellStyle name="Обычный 29 14 5 2 2 3 2" xfId="37556"/>
    <cellStyle name="Обычный 29 14 5 2 2 4" xfId="37557"/>
    <cellStyle name="Обычный 29 14 5 2 3" xfId="37558"/>
    <cellStyle name="Обычный 29 14 5 2 3 2" xfId="37559"/>
    <cellStyle name="Обычный 29 14 5 2 3 2 2" xfId="37560"/>
    <cellStyle name="Обычный 29 14 5 2 3 3" xfId="37561"/>
    <cellStyle name="Обычный 29 14 5 2 4" xfId="37562"/>
    <cellStyle name="Обычный 29 14 5 2 4 2" xfId="37563"/>
    <cellStyle name="Обычный 29 14 5 2 5" xfId="37564"/>
    <cellStyle name="Обычный 29 14 5 3" xfId="37565"/>
    <cellStyle name="Обычный 29 14 5 3 2" xfId="37566"/>
    <cellStyle name="Обычный 29 14 5 3 2 2" xfId="37567"/>
    <cellStyle name="Обычный 29 14 5 3 2 2 2" xfId="37568"/>
    <cellStyle name="Обычный 29 14 5 3 2 3" xfId="37569"/>
    <cellStyle name="Обычный 29 14 5 3 3" xfId="37570"/>
    <cellStyle name="Обычный 29 14 5 3 3 2" xfId="37571"/>
    <cellStyle name="Обычный 29 14 5 3 4" xfId="37572"/>
    <cellStyle name="Обычный 29 14 5 4" xfId="37573"/>
    <cellStyle name="Обычный 29 14 5 4 2" xfId="37574"/>
    <cellStyle name="Обычный 29 14 5 4 2 2" xfId="37575"/>
    <cellStyle name="Обычный 29 14 5 4 3" xfId="37576"/>
    <cellStyle name="Обычный 29 14 5 5" xfId="37577"/>
    <cellStyle name="Обычный 29 14 5 5 2" xfId="37578"/>
    <cellStyle name="Обычный 29 14 5 6" xfId="37579"/>
    <cellStyle name="Обычный 29 14 6" xfId="37580"/>
    <cellStyle name="Обычный 29 14 6 2" xfId="37581"/>
    <cellStyle name="Обычный 29 14 6 2 2" xfId="37582"/>
    <cellStyle name="Обычный 29 14 6 2 2 2" xfId="37583"/>
    <cellStyle name="Обычный 29 14 6 2 2 2 2" xfId="37584"/>
    <cellStyle name="Обычный 29 14 6 2 2 3" xfId="37585"/>
    <cellStyle name="Обычный 29 14 6 2 3" xfId="37586"/>
    <cellStyle name="Обычный 29 14 6 2 3 2" xfId="37587"/>
    <cellStyle name="Обычный 29 14 6 2 4" xfId="37588"/>
    <cellStyle name="Обычный 29 14 6 3" xfId="37589"/>
    <cellStyle name="Обычный 29 14 6 3 2" xfId="37590"/>
    <cellStyle name="Обычный 29 14 6 3 2 2" xfId="37591"/>
    <cellStyle name="Обычный 29 14 6 3 3" xfId="37592"/>
    <cellStyle name="Обычный 29 14 6 4" xfId="37593"/>
    <cellStyle name="Обычный 29 14 6 4 2" xfId="37594"/>
    <cellStyle name="Обычный 29 14 6 5" xfId="37595"/>
    <cellStyle name="Обычный 29 14 7" xfId="37596"/>
    <cellStyle name="Обычный 29 14 7 2" xfId="37597"/>
    <cellStyle name="Обычный 29 14 7 2 2" xfId="37598"/>
    <cellStyle name="Обычный 29 14 7 2 2 2" xfId="37599"/>
    <cellStyle name="Обычный 29 14 7 2 3" xfId="37600"/>
    <cellStyle name="Обычный 29 14 7 3" xfId="37601"/>
    <cellStyle name="Обычный 29 14 7 3 2" xfId="37602"/>
    <cellStyle name="Обычный 29 14 7 4" xfId="37603"/>
    <cellStyle name="Обычный 29 14 8" xfId="37604"/>
    <cellStyle name="Обычный 29 14 8 2" xfId="37605"/>
    <cellStyle name="Обычный 29 14 8 2 2" xfId="37606"/>
    <cellStyle name="Обычный 29 14 8 3" xfId="37607"/>
    <cellStyle name="Обычный 29 14 9" xfId="37608"/>
    <cellStyle name="Обычный 29 14 9 2" xfId="37609"/>
    <cellStyle name="Обычный 29 15" xfId="37610"/>
    <cellStyle name="Обычный 29 15 2" xfId="37611"/>
    <cellStyle name="Обычный 29 15 2 2" xfId="37612"/>
    <cellStyle name="Обычный 29 15 2 2 2" xfId="37613"/>
    <cellStyle name="Обычный 29 15 2 2 2 2" xfId="37614"/>
    <cellStyle name="Обычный 29 15 2 2 2 2 2" xfId="37615"/>
    <cellStyle name="Обычный 29 15 2 2 2 3" xfId="37616"/>
    <cellStyle name="Обычный 29 15 2 2 3" xfId="37617"/>
    <cellStyle name="Обычный 29 15 2 2 3 2" xfId="37618"/>
    <cellStyle name="Обычный 29 15 2 2 4" xfId="37619"/>
    <cellStyle name="Обычный 29 15 2 3" xfId="37620"/>
    <cellStyle name="Обычный 29 15 2 3 2" xfId="37621"/>
    <cellStyle name="Обычный 29 15 2 3 2 2" xfId="37622"/>
    <cellStyle name="Обычный 29 15 2 3 3" xfId="37623"/>
    <cellStyle name="Обычный 29 15 2 4" xfId="37624"/>
    <cellStyle name="Обычный 29 15 2 4 2" xfId="37625"/>
    <cellStyle name="Обычный 29 15 2 5" xfId="37626"/>
    <cellStyle name="Обычный 29 15 3" xfId="37627"/>
    <cellStyle name="Обычный 29 15 3 2" xfId="37628"/>
    <cellStyle name="Обычный 29 15 3 2 2" xfId="37629"/>
    <cellStyle name="Обычный 29 15 3 2 2 2" xfId="37630"/>
    <cellStyle name="Обычный 29 15 3 2 3" xfId="37631"/>
    <cellStyle name="Обычный 29 15 3 3" xfId="37632"/>
    <cellStyle name="Обычный 29 15 3 3 2" xfId="37633"/>
    <cellStyle name="Обычный 29 15 3 4" xfId="37634"/>
    <cellStyle name="Обычный 29 15 4" xfId="37635"/>
    <cellStyle name="Обычный 29 15 4 2" xfId="37636"/>
    <cellStyle name="Обычный 29 15 4 2 2" xfId="37637"/>
    <cellStyle name="Обычный 29 15 4 3" xfId="37638"/>
    <cellStyle name="Обычный 29 15 5" xfId="37639"/>
    <cellStyle name="Обычный 29 15 5 2" xfId="37640"/>
    <cellStyle name="Обычный 29 15 6" xfId="37641"/>
    <cellStyle name="Обычный 29 16" xfId="37642"/>
    <cellStyle name="Обычный 29 16 2" xfId="37643"/>
    <cellStyle name="Обычный 29 16 2 2" xfId="37644"/>
    <cellStyle name="Обычный 29 16 2 2 2" xfId="37645"/>
    <cellStyle name="Обычный 29 16 2 2 2 2" xfId="37646"/>
    <cellStyle name="Обычный 29 16 2 2 2 2 2" xfId="37647"/>
    <cellStyle name="Обычный 29 16 2 2 2 3" xfId="37648"/>
    <cellStyle name="Обычный 29 16 2 2 3" xfId="37649"/>
    <cellStyle name="Обычный 29 16 2 2 3 2" xfId="37650"/>
    <cellStyle name="Обычный 29 16 2 2 4" xfId="37651"/>
    <cellStyle name="Обычный 29 16 2 3" xfId="37652"/>
    <cellStyle name="Обычный 29 16 2 3 2" xfId="37653"/>
    <cellStyle name="Обычный 29 16 2 3 2 2" xfId="37654"/>
    <cellStyle name="Обычный 29 16 2 3 3" xfId="37655"/>
    <cellStyle name="Обычный 29 16 2 4" xfId="37656"/>
    <cellStyle name="Обычный 29 16 2 4 2" xfId="37657"/>
    <cellStyle name="Обычный 29 16 2 5" xfId="37658"/>
    <cellStyle name="Обычный 29 16 3" xfId="37659"/>
    <cellStyle name="Обычный 29 16 3 2" xfId="37660"/>
    <cellStyle name="Обычный 29 16 3 2 2" xfId="37661"/>
    <cellStyle name="Обычный 29 16 3 2 2 2" xfId="37662"/>
    <cellStyle name="Обычный 29 16 3 2 3" xfId="37663"/>
    <cellStyle name="Обычный 29 16 3 3" xfId="37664"/>
    <cellStyle name="Обычный 29 16 3 3 2" xfId="37665"/>
    <cellStyle name="Обычный 29 16 3 4" xfId="37666"/>
    <cellStyle name="Обычный 29 16 4" xfId="37667"/>
    <cellStyle name="Обычный 29 16 4 2" xfId="37668"/>
    <cellStyle name="Обычный 29 16 4 2 2" xfId="37669"/>
    <cellStyle name="Обычный 29 16 4 3" xfId="37670"/>
    <cellStyle name="Обычный 29 16 5" xfId="37671"/>
    <cellStyle name="Обычный 29 16 5 2" xfId="37672"/>
    <cellStyle name="Обычный 29 16 6" xfId="37673"/>
    <cellStyle name="Обычный 29 17" xfId="37674"/>
    <cellStyle name="Обычный 29 17 2" xfId="37675"/>
    <cellStyle name="Обычный 29 17 2 2" xfId="37676"/>
    <cellStyle name="Обычный 29 17 2 2 2" xfId="37677"/>
    <cellStyle name="Обычный 29 17 2 2 2 2" xfId="37678"/>
    <cellStyle name="Обычный 29 17 2 2 2 2 2" xfId="37679"/>
    <cellStyle name="Обычный 29 17 2 2 2 3" xfId="37680"/>
    <cellStyle name="Обычный 29 17 2 2 3" xfId="37681"/>
    <cellStyle name="Обычный 29 17 2 2 3 2" xfId="37682"/>
    <cellStyle name="Обычный 29 17 2 2 4" xfId="37683"/>
    <cellStyle name="Обычный 29 17 2 3" xfId="37684"/>
    <cellStyle name="Обычный 29 17 2 3 2" xfId="37685"/>
    <cellStyle name="Обычный 29 17 2 3 2 2" xfId="37686"/>
    <cellStyle name="Обычный 29 17 2 3 3" xfId="37687"/>
    <cellStyle name="Обычный 29 17 2 4" xfId="37688"/>
    <cellStyle name="Обычный 29 17 2 4 2" xfId="37689"/>
    <cellStyle name="Обычный 29 17 2 5" xfId="37690"/>
    <cellStyle name="Обычный 29 17 3" xfId="37691"/>
    <cellStyle name="Обычный 29 17 3 2" xfId="37692"/>
    <cellStyle name="Обычный 29 17 3 2 2" xfId="37693"/>
    <cellStyle name="Обычный 29 17 3 2 2 2" xfId="37694"/>
    <cellStyle name="Обычный 29 17 3 2 3" xfId="37695"/>
    <cellStyle name="Обычный 29 17 3 3" xfId="37696"/>
    <cellStyle name="Обычный 29 17 3 3 2" xfId="37697"/>
    <cellStyle name="Обычный 29 17 3 4" xfId="37698"/>
    <cellStyle name="Обычный 29 17 4" xfId="37699"/>
    <cellStyle name="Обычный 29 17 4 2" xfId="37700"/>
    <cellStyle name="Обычный 29 17 4 2 2" xfId="37701"/>
    <cellStyle name="Обычный 29 17 4 3" xfId="37702"/>
    <cellStyle name="Обычный 29 17 5" xfId="37703"/>
    <cellStyle name="Обычный 29 17 5 2" xfId="37704"/>
    <cellStyle name="Обычный 29 17 6" xfId="37705"/>
    <cellStyle name="Обычный 29 18" xfId="37706"/>
    <cellStyle name="Обычный 29 18 2" xfId="37707"/>
    <cellStyle name="Обычный 29 18 2 2" xfId="37708"/>
    <cellStyle name="Обычный 29 18 2 2 2" xfId="37709"/>
    <cellStyle name="Обычный 29 18 2 2 2 2" xfId="37710"/>
    <cellStyle name="Обычный 29 18 2 2 2 2 2" xfId="37711"/>
    <cellStyle name="Обычный 29 18 2 2 2 3" xfId="37712"/>
    <cellStyle name="Обычный 29 18 2 2 3" xfId="37713"/>
    <cellStyle name="Обычный 29 18 2 2 3 2" xfId="37714"/>
    <cellStyle name="Обычный 29 18 2 2 4" xfId="37715"/>
    <cellStyle name="Обычный 29 18 2 3" xfId="37716"/>
    <cellStyle name="Обычный 29 18 2 3 2" xfId="37717"/>
    <cellStyle name="Обычный 29 18 2 3 2 2" xfId="37718"/>
    <cellStyle name="Обычный 29 18 2 3 3" xfId="37719"/>
    <cellStyle name="Обычный 29 18 2 4" xfId="37720"/>
    <cellStyle name="Обычный 29 18 2 4 2" xfId="37721"/>
    <cellStyle name="Обычный 29 18 2 5" xfId="37722"/>
    <cellStyle name="Обычный 29 18 3" xfId="37723"/>
    <cellStyle name="Обычный 29 18 3 2" xfId="37724"/>
    <cellStyle name="Обычный 29 18 3 2 2" xfId="37725"/>
    <cellStyle name="Обычный 29 18 3 2 2 2" xfId="37726"/>
    <cellStyle name="Обычный 29 18 3 2 3" xfId="37727"/>
    <cellStyle name="Обычный 29 18 3 3" xfId="37728"/>
    <cellStyle name="Обычный 29 18 3 3 2" xfId="37729"/>
    <cellStyle name="Обычный 29 18 3 4" xfId="37730"/>
    <cellStyle name="Обычный 29 18 4" xfId="37731"/>
    <cellStyle name="Обычный 29 18 4 2" xfId="37732"/>
    <cellStyle name="Обычный 29 18 4 2 2" xfId="37733"/>
    <cellStyle name="Обычный 29 18 4 3" xfId="37734"/>
    <cellStyle name="Обычный 29 18 5" xfId="37735"/>
    <cellStyle name="Обычный 29 18 5 2" xfId="37736"/>
    <cellStyle name="Обычный 29 18 6" xfId="37737"/>
    <cellStyle name="Обычный 29 19" xfId="37738"/>
    <cellStyle name="Обычный 29 19 2" xfId="37739"/>
    <cellStyle name="Обычный 29 19 2 2" xfId="37740"/>
    <cellStyle name="Обычный 29 19 2 2 2" xfId="37741"/>
    <cellStyle name="Обычный 29 19 2 2 2 2" xfId="37742"/>
    <cellStyle name="Обычный 29 19 2 2 3" xfId="37743"/>
    <cellStyle name="Обычный 29 19 2 3" xfId="37744"/>
    <cellStyle name="Обычный 29 19 2 3 2" xfId="37745"/>
    <cellStyle name="Обычный 29 19 2 4" xfId="37746"/>
    <cellStyle name="Обычный 29 19 3" xfId="37747"/>
    <cellStyle name="Обычный 29 19 3 2" xfId="37748"/>
    <cellStyle name="Обычный 29 19 3 2 2" xfId="37749"/>
    <cellStyle name="Обычный 29 19 3 3" xfId="37750"/>
    <cellStyle name="Обычный 29 19 4" xfId="37751"/>
    <cellStyle name="Обычный 29 19 4 2" xfId="37752"/>
    <cellStyle name="Обычный 29 19 5" xfId="37753"/>
    <cellStyle name="Обычный 29 2" xfId="2286"/>
    <cellStyle name="Обычный 29 2 2" xfId="37754"/>
    <cellStyle name="Обычный 29 20" xfId="37755"/>
    <cellStyle name="Обычный 29 20 2" xfId="37756"/>
    <cellStyle name="Обычный 29 20 2 2" xfId="37757"/>
    <cellStyle name="Обычный 29 20 2 2 2" xfId="37758"/>
    <cellStyle name="Обычный 29 20 2 3" xfId="37759"/>
    <cellStyle name="Обычный 29 20 3" xfId="37760"/>
    <cellStyle name="Обычный 29 20 3 2" xfId="37761"/>
    <cellStyle name="Обычный 29 20 4" xfId="37762"/>
    <cellStyle name="Обычный 29 21" xfId="37763"/>
    <cellStyle name="Обычный 29 21 2" xfId="37764"/>
    <cellStyle name="Обычный 29 21 2 2" xfId="37765"/>
    <cellStyle name="Обычный 29 21 3" xfId="37766"/>
    <cellStyle name="Обычный 29 22" xfId="37767"/>
    <cellStyle name="Обычный 29 22 2" xfId="37768"/>
    <cellStyle name="Обычный 29 23" xfId="37769"/>
    <cellStyle name="Обычный 29 24" xfId="36168"/>
    <cellStyle name="Обычный 29 25" xfId="60374"/>
    <cellStyle name="Обычный 29 3" xfId="37770"/>
    <cellStyle name="Обычный 29 4" xfId="37771"/>
    <cellStyle name="Обычный 29 5" xfId="37772"/>
    <cellStyle name="Обычный 29 6" xfId="37773"/>
    <cellStyle name="Обычный 29 7" xfId="37774"/>
    <cellStyle name="Обычный 29 8" xfId="37775"/>
    <cellStyle name="Обычный 29 9" xfId="37776"/>
    <cellStyle name="Обычный 3" xfId="23"/>
    <cellStyle name="Обычный 3 10" xfId="1863"/>
    <cellStyle name="Обычный 3 10 10" xfId="37779"/>
    <cellStyle name="Обычный 3 10 11" xfId="37780"/>
    <cellStyle name="Обычный 3 10 12" xfId="37781"/>
    <cellStyle name="Обычный 3 10 13" xfId="37782"/>
    <cellStyle name="Обычный 3 10 14" xfId="37783"/>
    <cellStyle name="Обычный 3 10 15" xfId="37778"/>
    <cellStyle name="Обычный 3 10 16" xfId="2532"/>
    <cellStyle name="Обычный 3 10 17" xfId="46776"/>
    <cellStyle name="Обычный 3 10 18" xfId="48744"/>
    <cellStyle name="Обычный 3 10 19" xfId="51907"/>
    <cellStyle name="Обычный 3 10 2" xfId="37784"/>
    <cellStyle name="Обычный 3 10 20" xfId="55888"/>
    <cellStyle name="Обычный 3 10 21" xfId="60821"/>
    <cellStyle name="Обычный 3 10 22" xfId="2371"/>
    <cellStyle name="Обычный 3 10 3" xfId="37785"/>
    <cellStyle name="Обычный 3 10 4" xfId="37786"/>
    <cellStyle name="Обычный 3 10 5" xfId="37787"/>
    <cellStyle name="Обычный 3 10 6" xfId="37788"/>
    <cellStyle name="Обычный 3 10 7" xfId="37789"/>
    <cellStyle name="Обычный 3 10 8" xfId="37790"/>
    <cellStyle name="Обычный 3 10 9" xfId="37791"/>
    <cellStyle name="Обычный 3 11" xfId="1881"/>
    <cellStyle name="Обычный 3 11 10" xfId="37793"/>
    <cellStyle name="Обычный 3 11 11" xfId="37794"/>
    <cellStyle name="Обычный 3 11 12" xfId="37795"/>
    <cellStyle name="Обычный 3 11 13" xfId="37796"/>
    <cellStyle name="Обычный 3 11 14" xfId="37797"/>
    <cellStyle name="Обычный 3 11 15" xfId="37792"/>
    <cellStyle name="Обычный 3 11 16" xfId="2550"/>
    <cellStyle name="Обычный 3 11 17" xfId="46796"/>
    <cellStyle name="Обычный 3 11 18" xfId="48763"/>
    <cellStyle name="Обычный 3 11 19" xfId="55907"/>
    <cellStyle name="Обычный 3 11 2" xfId="37798"/>
    <cellStyle name="Обычный 3 11 20" xfId="60838"/>
    <cellStyle name="Обычный 3 11 21" xfId="2389"/>
    <cellStyle name="Обычный 3 11 3" xfId="37799"/>
    <cellStyle name="Обычный 3 11 4" xfId="37800"/>
    <cellStyle name="Обычный 3 11 5" xfId="37801"/>
    <cellStyle name="Обычный 3 11 6" xfId="37802"/>
    <cellStyle name="Обычный 3 11 7" xfId="37803"/>
    <cellStyle name="Обычный 3 11 8" xfId="37804"/>
    <cellStyle name="Обычный 3 11 9" xfId="37805"/>
    <cellStyle name="Обычный 3 12" xfId="37806"/>
    <cellStyle name="Обычный 3 12 10" xfId="37807"/>
    <cellStyle name="Обычный 3 12 11" xfId="37808"/>
    <cellStyle name="Обычный 3 12 12" xfId="37809"/>
    <cellStyle name="Обычный 3 12 13" xfId="37810"/>
    <cellStyle name="Обычный 3 12 14" xfId="37811"/>
    <cellStyle name="Обычный 3 12 15" xfId="47147"/>
    <cellStyle name="Обычный 3 12 16" xfId="49110"/>
    <cellStyle name="Обычный 3 12 17" xfId="56237"/>
    <cellStyle name="Обычный 3 12 18" xfId="61144"/>
    <cellStyle name="Обычный 3 12 2" xfId="37812"/>
    <cellStyle name="Обычный 3 12 3" xfId="37813"/>
    <cellStyle name="Обычный 3 12 4" xfId="37814"/>
    <cellStyle name="Обычный 3 12 5" xfId="37815"/>
    <cellStyle name="Обычный 3 12 6" xfId="37816"/>
    <cellStyle name="Обычный 3 12 7" xfId="37817"/>
    <cellStyle name="Обычный 3 12 8" xfId="37818"/>
    <cellStyle name="Обычный 3 12 9" xfId="37819"/>
    <cellStyle name="Обычный 3 13" xfId="37820"/>
    <cellStyle name="Обычный 3 13 10" xfId="37821"/>
    <cellStyle name="Обычный 3 13 11" xfId="37822"/>
    <cellStyle name="Обычный 3 13 12" xfId="37823"/>
    <cellStyle name="Обычный 3 13 13" xfId="37824"/>
    <cellStyle name="Обычный 3 13 14" xfId="37825"/>
    <cellStyle name="Обычный 3 13 15" xfId="47193"/>
    <cellStyle name="Обычный 3 13 16" xfId="49155"/>
    <cellStyle name="Обычный 3 13 17" xfId="56282"/>
    <cellStyle name="Обычный 3 13 18" xfId="61185"/>
    <cellStyle name="Обычный 3 13 2" xfId="37826"/>
    <cellStyle name="Обычный 3 13 3" xfId="37827"/>
    <cellStyle name="Обычный 3 13 4" xfId="37828"/>
    <cellStyle name="Обычный 3 13 5" xfId="37829"/>
    <cellStyle name="Обычный 3 13 6" xfId="37830"/>
    <cellStyle name="Обычный 3 13 7" xfId="37831"/>
    <cellStyle name="Обычный 3 13 8" xfId="37832"/>
    <cellStyle name="Обычный 3 13 9" xfId="37833"/>
    <cellStyle name="Обычный 3 14" xfId="37834"/>
    <cellStyle name="Обычный 3 14 10" xfId="37835"/>
    <cellStyle name="Обычный 3 14 11" xfId="37836"/>
    <cellStyle name="Обычный 3 14 12" xfId="37837"/>
    <cellStyle name="Обычный 3 14 13" xfId="37838"/>
    <cellStyle name="Обычный 3 14 14" xfId="37839"/>
    <cellStyle name="Обычный 3 14 15" xfId="47496"/>
    <cellStyle name="Обычный 3 14 16" xfId="49396"/>
    <cellStyle name="Обычный 3 14 17" xfId="56584"/>
    <cellStyle name="Обычный 3 14 18" xfId="61485"/>
    <cellStyle name="Обычный 3 14 2" xfId="37840"/>
    <cellStyle name="Обычный 3 14 3" xfId="37841"/>
    <cellStyle name="Обычный 3 14 4" xfId="37842"/>
    <cellStyle name="Обычный 3 14 5" xfId="37843"/>
    <cellStyle name="Обычный 3 14 6" xfId="37844"/>
    <cellStyle name="Обычный 3 14 7" xfId="37845"/>
    <cellStyle name="Обычный 3 14 8" xfId="37846"/>
    <cellStyle name="Обычный 3 14 9" xfId="37847"/>
    <cellStyle name="Обычный 3 15" xfId="37848"/>
    <cellStyle name="Обычный 3 15 10" xfId="37849"/>
    <cellStyle name="Обычный 3 15 11" xfId="37850"/>
    <cellStyle name="Обычный 3 15 12" xfId="37851"/>
    <cellStyle name="Обычный 3 15 13" xfId="37852"/>
    <cellStyle name="Обычный 3 15 14" xfId="37853"/>
    <cellStyle name="Обычный 3 15 15" xfId="56902"/>
    <cellStyle name="Обычный 3 15 16" xfId="61799"/>
    <cellStyle name="Обычный 3 15 2" xfId="37854"/>
    <cellStyle name="Обычный 3 15 3" xfId="37855"/>
    <cellStyle name="Обычный 3 15 4" xfId="37856"/>
    <cellStyle name="Обычный 3 15 5" xfId="37857"/>
    <cellStyle name="Обычный 3 15 6" xfId="37858"/>
    <cellStyle name="Обычный 3 15 7" xfId="37859"/>
    <cellStyle name="Обычный 3 15 8" xfId="37860"/>
    <cellStyle name="Обычный 3 15 9" xfId="37861"/>
    <cellStyle name="Обычный 3 16" xfId="37862"/>
    <cellStyle name="Обычный 3 16 10" xfId="37863"/>
    <cellStyle name="Обычный 3 16 11" xfId="37864"/>
    <cellStyle name="Обычный 3 16 12" xfId="37865"/>
    <cellStyle name="Обычный 3 16 13" xfId="37866"/>
    <cellStyle name="Обычный 3 16 14" xfId="37867"/>
    <cellStyle name="Обычный 3 16 15" xfId="55230"/>
    <cellStyle name="Обычный 3 16 16" xfId="60487"/>
    <cellStyle name="Обычный 3 16 2" xfId="37868"/>
    <cellStyle name="Обычный 3 16 3" xfId="37869"/>
    <cellStyle name="Обычный 3 16 4" xfId="37870"/>
    <cellStyle name="Обычный 3 16 5" xfId="37871"/>
    <cellStyle name="Обычный 3 16 6" xfId="37872"/>
    <cellStyle name="Обычный 3 16 7" xfId="37873"/>
    <cellStyle name="Обычный 3 16 8" xfId="37874"/>
    <cellStyle name="Обычный 3 16 9" xfId="37875"/>
    <cellStyle name="Обычный 3 17" xfId="37876"/>
    <cellStyle name="Обычный 3 17 10" xfId="37877"/>
    <cellStyle name="Обычный 3 17 11" xfId="37878"/>
    <cellStyle name="Обычный 3 17 12" xfId="37879"/>
    <cellStyle name="Обычный 3 17 13" xfId="37880"/>
    <cellStyle name="Обычный 3 17 14" xfId="37881"/>
    <cellStyle name="Обычный 3 17 2" xfId="37882"/>
    <cellStyle name="Обычный 3 17 3" xfId="37883"/>
    <cellStyle name="Обычный 3 17 4" xfId="37884"/>
    <cellStyle name="Обычный 3 17 5" xfId="37885"/>
    <cellStyle name="Обычный 3 17 6" xfId="37886"/>
    <cellStyle name="Обычный 3 17 7" xfId="37887"/>
    <cellStyle name="Обычный 3 17 8" xfId="37888"/>
    <cellStyle name="Обычный 3 17 9" xfId="37889"/>
    <cellStyle name="Обычный 3 18" xfId="37890"/>
    <cellStyle name="Обычный 3 18 10" xfId="37891"/>
    <cellStyle name="Обычный 3 18 11" xfId="37892"/>
    <cellStyle name="Обычный 3 18 12" xfId="37893"/>
    <cellStyle name="Обычный 3 18 13" xfId="37894"/>
    <cellStyle name="Обычный 3 18 14" xfId="37895"/>
    <cellStyle name="Обычный 3 18 2" xfId="37896"/>
    <cellStyle name="Обычный 3 18 3" xfId="37897"/>
    <cellStyle name="Обычный 3 18 4" xfId="37898"/>
    <cellStyle name="Обычный 3 18 5" xfId="37899"/>
    <cellStyle name="Обычный 3 18 6" xfId="37900"/>
    <cellStyle name="Обычный 3 18 7" xfId="37901"/>
    <cellStyle name="Обычный 3 18 8" xfId="37902"/>
    <cellStyle name="Обычный 3 18 9" xfId="37903"/>
    <cellStyle name="Обычный 3 19" xfId="37904"/>
    <cellStyle name="Обычный 3 19 10" xfId="37905"/>
    <cellStyle name="Обычный 3 19 11" xfId="37906"/>
    <cellStyle name="Обычный 3 19 12" xfId="37907"/>
    <cellStyle name="Обычный 3 19 13" xfId="37908"/>
    <cellStyle name="Обычный 3 19 14" xfId="37909"/>
    <cellStyle name="Обычный 3 19 2" xfId="37910"/>
    <cellStyle name="Обычный 3 19 3" xfId="37911"/>
    <cellStyle name="Обычный 3 19 4" xfId="37912"/>
    <cellStyle name="Обычный 3 19 5" xfId="37913"/>
    <cellStyle name="Обычный 3 19 6" xfId="37914"/>
    <cellStyle name="Обычный 3 19 7" xfId="37915"/>
    <cellStyle name="Обычный 3 19 8" xfId="37916"/>
    <cellStyle name="Обычный 3 19 9" xfId="37917"/>
    <cellStyle name="Обычный 3 2" xfId="764"/>
    <cellStyle name="Обычный 3 2 10" xfId="37919"/>
    <cellStyle name="Обычный 3 2 10 2" xfId="47497"/>
    <cellStyle name="Обычный 3 2 10 3" xfId="49397"/>
    <cellStyle name="Обычный 3 2 10 4" xfId="56585"/>
    <cellStyle name="Обычный 3 2 10 5" xfId="61486"/>
    <cellStyle name="Обычный 3 2 11" xfId="37920"/>
    <cellStyle name="Обычный 3 2 11 2" xfId="56903"/>
    <cellStyle name="Обычный 3 2 11 3" xfId="61800"/>
    <cellStyle name="Обычный 3 2 12" xfId="37921"/>
    <cellStyle name="Обычный 3 2 13" xfId="37922"/>
    <cellStyle name="Обычный 3 2 14" xfId="37923"/>
    <cellStyle name="Обычный 3 2 15" xfId="37924"/>
    <cellStyle name="Обычный 3 2 16" xfId="37925"/>
    <cellStyle name="Обычный 3 2 17" xfId="37926"/>
    <cellStyle name="Обычный 3 2 18" xfId="37918"/>
    <cellStyle name="Обычный 3 2 19" xfId="10"/>
    <cellStyle name="Обычный 3 2 19 10" xfId="60297"/>
    <cellStyle name="Обычный 3 2 19 11" xfId="60303"/>
    <cellStyle name="Обычный 3 2 19 12" xfId="60450"/>
    <cellStyle name="Обычный 3 2 19 13" xfId="60463"/>
    <cellStyle name="Обычный 3 2 19 14" xfId="60475"/>
    <cellStyle name="Обычный 3 2 19 15" xfId="61833"/>
    <cellStyle name="Обычный 3 2 19 16" xfId="61839"/>
    <cellStyle name="Обычный 3 2 19 17" xfId="61845"/>
    <cellStyle name="Обычный 3 2 19 18" xfId="61851"/>
    <cellStyle name="Обычный 3 2 19 19" xfId="61857"/>
    <cellStyle name="Обычный 3 2 19 2" xfId="46090"/>
    <cellStyle name="Обычный 3 2 19 2 2" xfId="55183"/>
    <cellStyle name="Обычный 3 2 19 2 3" xfId="55224"/>
    <cellStyle name="Обычный 3 2 19 2 4" xfId="60310"/>
    <cellStyle name="Обычный 3 2 19 2 5" xfId="60456"/>
    <cellStyle name="Обычный 3 2 19 2 6" xfId="60469"/>
    <cellStyle name="Обычный 3 2 19 2 7" xfId="60481"/>
    <cellStyle name="Обычный 3 2 19 20" xfId="61863"/>
    <cellStyle name="Обычный 3 2 19 21" xfId="43844"/>
    <cellStyle name="Обычный 3 2 19 3" xfId="47978"/>
    <cellStyle name="Обычный 3 2 19 4" xfId="50158"/>
    <cellStyle name="Обычный 3 2 19 5" xfId="50164"/>
    <cellStyle name="Обычный 3 2 19 6" xfId="50177"/>
    <cellStyle name="Обычный 3 2 19 7" xfId="55177"/>
    <cellStyle name="Обычный 3 2 19 8" xfId="55189"/>
    <cellStyle name="Обычный 3 2 19 9" xfId="55203"/>
    <cellStyle name="Обычный 3 2 2" xfId="765"/>
    <cellStyle name="Обычный 3 2 2 10" xfId="2434"/>
    <cellStyle name="Обычный 3 2 2 10 2" xfId="56904"/>
    <cellStyle name="Обычный 3 2 2 10 3" xfId="61801"/>
    <cellStyle name="Обычный 3 2 2 11" xfId="44131"/>
    <cellStyle name="Обычный 3 2 2 12" xfId="44213"/>
    <cellStyle name="Обычный 3 2 2 13" xfId="44242"/>
    <cellStyle name="Обычный 3 2 2 14" xfId="44274"/>
    <cellStyle name="Обычный 3 2 2 15" xfId="44584"/>
    <cellStyle name="Обычный 3 2 2 16" xfId="44881"/>
    <cellStyle name="Обычный 3 2 2 17" xfId="45161"/>
    <cellStyle name="Обычный 3 2 2 18" xfId="45432"/>
    <cellStyle name="Обычный 3 2 2 19" xfId="45897"/>
    <cellStyle name="Обычный 3 2 2 2" xfId="1291"/>
    <cellStyle name="Обычный 3 2 2 2 10" xfId="2289"/>
    <cellStyle name="Обычный 3 2 2 2 2" xfId="2462"/>
    <cellStyle name="Обычный 3 2 2 2 3" xfId="44297"/>
    <cellStyle name="Обычный 3 2 2 2 4" xfId="45928"/>
    <cellStyle name="Обычный 3 2 2 2 5" xfId="46701"/>
    <cellStyle name="Обычный 3 2 2 2 6" xfId="48668"/>
    <cellStyle name="Обычный 3 2 2 2 7" xfId="51335"/>
    <cellStyle name="Обычный 3 2 2 2 8" xfId="55813"/>
    <cellStyle name="Обычный 3 2 2 2 9" xfId="60751"/>
    <cellStyle name="Обычный 3 2 2 20" xfId="46078"/>
    <cellStyle name="Обычный 3 2 2 21" xfId="46403"/>
    <cellStyle name="Обычный 3 2 2 22" xfId="48370"/>
    <cellStyle name="Обычный 3 2 2 23" xfId="50034"/>
    <cellStyle name="Обычный 3 2 2 24" xfId="50817"/>
    <cellStyle name="Обычный 3 2 2 25" xfId="55578"/>
    <cellStyle name="Обычный 3 2 2 26" xfId="60494"/>
    <cellStyle name="Обычный 3 2 2 27" xfId="2228"/>
    <cellStyle name="Обычный 3 2 2 3" xfId="1468"/>
    <cellStyle name="Обычный 3 2 2 3 2" xfId="2480"/>
    <cellStyle name="Обычный 3 2 2 3 3" xfId="44317"/>
    <cellStyle name="Обычный 3 2 2 3 4" xfId="46744"/>
    <cellStyle name="Обычный 3 2 2 3 5" xfId="48712"/>
    <cellStyle name="Обычный 3 2 2 3 6" xfId="51512"/>
    <cellStyle name="Обычный 3 2 2 3 7" xfId="55856"/>
    <cellStyle name="Обычный 3 2 2 3 8" xfId="60791"/>
    <cellStyle name="Обычный 3 2 2 3 9" xfId="2318"/>
    <cellStyle name="Обычный 3 2 2 4" xfId="1792"/>
    <cellStyle name="Обычный 3 2 2 4 2" xfId="2498"/>
    <cellStyle name="Обычный 3 2 2 4 3" xfId="46762"/>
    <cellStyle name="Обычный 3 2 2 4 4" xfId="48730"/>
    <cellStyle name="Обычный 3 2 2 4 5" xfId="51836"/>
    <cellStyle name="Обычный 3 2 2 4 6" xfId="55874"/>
    <cellStyle name="Обычный 3 2 2 4 7" xfId="60808"/>
    <cellStyle name="Обычный 3 2 2 4 8" xfId="2337"/>
    <cellStyle name="Обычный 3 2 2 5" xfId="1865"/>
    <cellStyle name="Обычный 3 2 2 5 2" xfId="2516"/>
    <cellStyle name="Обычный 3 2 2 5 3" xfId="46778"/>
    <cellStyle name="Обычный 3 2 2 5 4" xfId="48746"/>
    <cellStyle name="Обычный 3 2 2 5 5" xfId="51909"/>
    <cellStyle name="Обычный 3 2 2 5 6" xfId="55890"/>
    <cellStyle name="Обычный 3 2 2 5 7" xfId="60823"/>
    <cellStyle name="Обычный 3 2 2 5 8" xfId="2355"/>
    <cellStyle name="Обычный 3 2 2 6" xfId="1883"/>
    <cellStyle name="Обычный 3 2 2 6 2" xfId="2534"/>
    <cellStyle name="Обычный 3 2 2 6 3" xfId="46798"/>
    <cellStyle name="Обычный 3 2 2 6 4" xfId="48765"/>
    <cellStyle name="Обычный 3 2 2 6 5" xfId="55909"/>
    <cellStyle name="Обычный 3 2 2 6 6" xfId="60840"/>
    <cellStyle name="Обычный 3 2 2 6 7" xfId="2373"/>
    <cellStyle name="Обычный 3 2 2 7" xfId="2391"/>
    <cellStyle name="Обычный 3 2 2 7 2" xfId="2552"/>
    <cellStyle name="Обычный 3 2 2 7 3" xfId="47149"/>
    <cellStyle name="Обычный 3 2 2 7 4" xfId="49112"/>
    <cellStyle name="Обычный 3 2 2 7 5" xfId="56239"/>
    <cellStyle name="Обычный 3 2 2 7 6" xfId="61146"/>
    <cellStyle name="Обычный 3 2 2 8" xfId="37927"/>
    <cellStyle name="Обычный 3 2 2 8 2" xfId="47195"/>
    <cellStyle name="Обычный 3 2 2 8 3" xfId="49157"/>
    <cellStyle name="Обычный 3 2 2 8 4" xfId="56284"/>
    <cellStyle name="Обычный 3 2 2 8 5" xfId="61187"/>
    <cellStyle name="Обычный 3 2 2 9" xfId="43845"/>
    <cellStyle name="Обычный 3 2 2 9 2" xfId="47498"/>
    <cellStyle name="Обычный 3 2 2 9 3" xfId="49398"/>
    <cellStyle name="Обычный 3 2 2 9 4" xfId="56586"/>
    <cellStyle name="Обычный 3 2 2 9 5" xfId="61487"/>
    <cellStyle name="Обычный 3 2 20" xfId="2433"/>
    <cellStyle name="Обычный 3 2 21" xfId="44130"/>
    <cellStyle name="Обычный 3 2 22" xfId="44212"/>
    <cellStyle name="Обычный 3 2 23" xfId="44241"/>
    <cellStyle name="Обычный 3 2 24" xfId="44273"/>
    <cellStyle name="Обычный 3 2 25" xfId="44583"/>
    <cellStyle name="Обычный 3 2 26" xfId="44880"/>
    <cellStyle name="Обычный 3 2 27" xfId="45160"/>
    <cellStyle name="Обычный 3 2 28" xfId="45431"/>
    <cellStyle name="Обычный 3 2 29" xfId="45896"/>
    <cellStyle name="Обычный 3 2 3" xfId="1290"/>
    <cellStyle name="Обычный 3 2 3 10" xfId="60750"/>
    <cellStyle name="Обычный 3 2 3 11" xfId="2288"/>
    <cellStyle name="Обычный 3 2 3 2" xfId="37928"/>
    <cellStyle name="Обычный 3 2 3 3" xfId="2461"/>
    <cellStyle name="Обычный 3 2 3 4" xfId="44296"/>
    <cellStyle name="Обычный 3 2 3 5" xfId="45927"/>
    <cellStyle name="Обычный 3 2 3 6" xfId="46700"/>
    <cellStyle name="Обычный 3 2 3 7" xfId="48667"/>
    <cellStyle name="Обычный 3 2 3 8" xfId="51334"/>
    <cellStyle name="Обычный 3 2 3 9" xfId="55812"/>
    <cellStyle name="Обычный 3 2 30" xfId="46077"/>
    <cellStyle name="Обычный 3 2 31" xfId="48369"/>
    <cellStyle name="Обычный 3 2 32" xfId="50033"/>
    <cellStyle name="Обычный 3 2 33" xfId="50816"/>
    <cellStyle name="Обычный 3 2 34" xfId="60493"/>
    <cellStyle name="Обычный 3 2 35" xfId="2227"/>
    <cellStyle name="Обычный 3 2 4" xfId="1467"/>
    <cellStyle name="Обычный 3 2 4 10" xfId="2317"/>
    <cellStyle name="Обычный 3 2 4 2" xfId="37929"/>
    <cellStyle name="Обычный 3 2 4 3" xfId="2479"/>
    <cellStyle name="Обычный 3 2 4 4" xfId="44316"/>
    <cellStyle name="Обычный 3 2 4 5" xfId="46743"/>
    <cellStyle name="Обычный 3 2 4 6" xfId="48711"/>
    <cellStyle name="Обычный 3 2 4 7" xfId="51511"/>
    <cellStyle name="Обычный 3 2 4 8" xfId="55855"/>
    <cellStyle name="Обычный 3 2 4 9" xfId="60790"/>
    <cellStyle name="Обычный 3 2 5" xfId="1791"/>
    <cellStyle name="Обычный 3 2 5 2" xfId="37930"/>
    <cellStyle name="Обычный 3 2 5 3" xfId="2497"/>
    <cellStyle name="Обычный 3 2 5 4" xfId="46761"/>
    <cellStyle name="Обычный 3 2 5 5" xfId="48729"/>
    <cellStyle name="Обычный 3 2 5 6" xfId="51835"/>
    <cellStyle name="Обычный 3 2 5 7" xfId="55873"/>
    <cellStyle name="Обычный 3 2 5 8" xfId="60807"/>
    <cellStyle name="Обычный 3 2 5 9" xfId="2336"/>
    <cellStyle name="Обычный 3 2 6" xfId="1864"/>
    <cellStyle name="Обычный 3 2 6 2" xfId="37931"/>
    <cellStyle name="Обычный 3 2 6 3" xfId="2515"/>
    <cellStyle name="Обычный 3 2 6 4" xfId="46777"/>
    <cellStyle name="Обычный 3 2 6 5" xfId="48745"/>
    <cellStyle name="Обычный 3 2 6 6" xfId="51908"/>
    <cellStyle name="Обычный 3 2 6 7" xfId="55889"/>
    <cellStyle name="Обычный 3 2 6 8" xfId="60822"/>
    <cellStyle name="Обычный 3 2 6 9" xfId="2354"/>
    <cellStyle name="Обычный 3 2 7" xfId="1882"/>
    <cellStyle name="Обычный 3 2 7 2" xfId="37932"/>
    <cellStyle name="Обычный 3 2 7 3" xfId="2533"/>
    <cellStyle name="Обычный 3 2 7 4" xfId="46797"/>
    <cellStyle name="Обычный 3 2 7 5" xfId="48764"/>
    <cellStyle name="Обычный 3 2 7 6" xfId="55908"/>
    <cellStyle name="Обычный 3 2 7 7" xfId="60839"/>
    <cellStyle name="Обычный 3 2 7 8" xfId="2372"/>
    <cellStyle name="Обычный 3 2 8" xfId="2390"/>
    <cellStyle name="Обычный 3 2 8 2" xfId="37933"/>
    <cellStyle name="Обычный 3 2 8 3" xfId="2551"/>
    <cellStyle name="Обычный 3 2 8 4" xfId="47148"/>
    <cellStyle name="Обычный 3 2 8 5" xfId="49111"/>
    <cellStyle name="Обычный 3 2 8 6" xfId="56238"/>
    <cellStyle name="Обычный 3 2 8 7" xfId="61145"/>
    <cellStyle name="Обычный 3 2 9" xfId="37934"/>
    <cellStyle name="Обычный 3 2 9 2" xfId="47194"/>
    <cellStyle name="Обычный 3 2 9 3" xfId="49156"/>
    <cellStyle name="Обычный 3 2 9 4" xfId="56283"/>
    <cellStyle name="Обычный 3 2 9 5" xfId="61186"/>
    <cellStyle name="Обычный 3 20" xfId="37935"/>
    <cellStyle name="Обычный 3 20 10" xfId="37936"/>
    <cellStyle name="Обычный 3 20 11" xfId="37937"/>
    <cellStyle name="Обычный 3 20 12" xfId="37938"/>
    <cellStyle name="Обычный 3 20 13" xfId="37939"/>
    <cellStyle name="Обычный 3 20 14" xfId="37940"/>
    <cellStyle name="Обычный 3 20 2" xfId="37941"/>
    <cellStyle name="Обычный 3 20 3" xfId="37942"/>
    <cellStyle name="Обычный 3 20 4" xfId="37943"/>
    <cellStyle name="Обычный 3 20 5" xfId="37944"/>
    <cellStyle name="Обычный 3 20 6" xfId="37945"/>
    <cellStyle name="Обычный 3 20 7" xfId="37946"/>
    <cellStyle name="Обычный 3 20 8" xfId="37947"/>
    <cellStyle name="Обычный 3 20 9" xfId="37948"/>
    <cellStyle name="Обычный 3 21" xfId="37949"/>
    <cellStyle name="Обычный 3 21 10" xfId="37950"/>
    <cellStyle name="Обычный 3 21 11" xfId="37951"/>
    <cellStyle name="Обычный 3 21 12" xfId="37952"/>
    <cellStyle name="Обычный 3 21 13" xfId="37953"/>
    <cellStyle name="Обычный 3 21 14" xfId="37954"/>
    <cellStyle name="Обычный 3 21 2" xfId="37955"/>
    <cellStyle name="Обычный 3 21 3" xfId="37956"/>
    <cellStyle name="Обычный 3 21 4" xfId="37957"/>
    <cellStyle name="Обычный 3 21 5" xfId="37958"/>
    <cellStyle name="Обычный 3 21 6" xfId="37959"/>
    <cellStyle name="Обычный 3 21 7" xfId="37960"/>
    <cellStyle name="Обычный 3 21 8" xfId="37961"/>
    <cellStyle name="Обычный 3 21 9" xfId="37962"/>
    <cellStyle name="Обычный 3 22" xfId="37963"/>
    <cellStyle name="Обычный 3 22 10" xfId="37964"/>
    <cellStyle name="Обычный 3 22 11" xfId="37965"/>
    <cellStyle name="Обычный 3 22 12" xfId="37966"/>
    <cellStyle name="Обычный 3 22 13" xfId="37967"/>
    <cellStyle name="Обычный 3 22 14" xfId="37968"/>
    <cellStyle name="Обычный 3 22 2" xfId="37969"/>
    <cellStyle name="Обычный 3 22 3" xfId="37970"/>
    <cellStyle name="Обычный 3 22 4" xfId="37971"/>
    <cellStyle name="Обычный 3 22 5" xfId="37972"/>
    <cellStyle name="Обычный 3 22 6" xfId="37973"/>
    <cellStyle name="Обычный 3 22 7" xfId="37974"/>
    <cellStyle name="Обычный 3 22 8" xfId="37975"/>
    <cellStyle name="Обычный 3 22 9" xfId="37976"/>
    <cellStyle name="Обычный 3 23" xfId="37977"/>
    <cellStyle name="Обычный 3 23 10" xfId="37978"/>
    <cellStyle name="Обычный 3 23 11" xfId="37979"/>
    <cellStyle name="Обычный 3 23 12" xfId="37980"/>
    <cellStyle name="Обычный 3 23 13" xfId="37981"/>
    <cellStyle name="Обычный 3 23 14" xfId="37982"/>
    <cellStyle name="Обычный 3 23 2" xfId="37983"/>
    <cellStyle name="Обычный 3 23 3" xfId="37984"/>
    <cellStyle name="Обычный 3 23 4" xfId="37985"/>
    <cellStyle name="Обычный 3 23 5" xfId="37986"/>
    <cellStyle name="Обычный 3 23 6" xfId="37987"/>
    <cellStyle name="Обычный 3 23 7" xfId="37988"/>
    <cellStyle name="Обычный 3 23 8" xfId="37989"/>
    <cellStyle name="Обычный 3 23 9" xfId="37990"/>
    <cellStyle name="Обычный 3 24" xfId="37991"/>
    <cellStyle name="Обычный 3 24 10" xfId="37992"/>
    <cellStyle name="Обычный 3 24 11" xfId="37993"/>
    <cellStyle name="Обычный 3 24 12" xfId="37994"/>
    <cellStyle name="Обычный 3 24 13" xfId="37995"/>
    <cellStyle name="Обычный 3 24 14" xfId="37996"/>
    <cellStyle name="Обычный 3 24 2" xfId="37997"/>
    <cellStyle name="Обычный 3 24 3" xfId="37998"/>
    <cellStyle name="Обычный 3 24 4" xfId="37999"/>
    <cellStyle name="Обычный 3 24 5" xfId="38000"/>
    <cellStyle name="Обычный 3 24 6" xfId="38001"/>
    <cellStyle name="Обычный 3 24 7" xfId="38002"/>
    <cellStyle name="Обычный 3 24 8" xfId="38003"/>
    <cellStyle name="Обычный 3 24 9" xfId="38004"/>
    <cellStyle name="Обычный 3 25" xfId="38005"/>
    <cellStyle name="Обычный 3 25 10" xfId="38006"/>
    <cellStyle name="Обычный 3 25 11" xfId="38007"/>
    <cellStyle name="Обычный 3 25 12" xfId="38008"/>
    <cellStyle name="Обычный 3 25 13" xfId="38009"/>
    <cellStyle name="Обычный 3 25 14" xfId="38010"/>
    <cellStyle name="Обычный 3 25 2" xfId="38011"/>
    <cellStyle name="Обычный 3 25 3" xfId="38012"/>
    <cellStyle name="Обычный 3 25 4" xfId="38013"/>
    <cellStyle name="Обычный 3 25 5" xfId="38014"/>
    <cellStyle name="Обычный 3 25 6" xfId="38015"/>
    <cellStyle name="Обычный 3 25 7" xfId="38016"/>
    <cellStyle name="Обычный 3 25 8" xfId="38017"/>
    <cellStyle name="Обычный 3 25 9" xfId="38018"/>
    <cellStyle name="Обычный 3 26" xfId="38019"/>
    <cellStyle name="Обычный 3 26 10" xfId="38020"/>
    <cellStyle name="Обычный 3 26 11" xfId="38021"/>
    <cellStyle name="Обычный 3 26 12" xfId="38022"/>
    <cellStyle name="Обычный 3 26 13" xfId="38023"/>
    <cellStyle name="Обычный 3 26 14" xfId="38024"/>
    <cellStyle name="Обычный 3 26 2" xfId="38025"/>
    <cellStyle name="Обычный 3 26 3" xfId="38026"/>
    <cellStyle name="Обычный 3 26 4" xfId="38027"/>
    <cellStyle name="Обычный 3 26 5" xfId="38028"/>
    <cellStyle name="Обычный 3 26 6" xfId="38029"/>
    <cellStyle name="Обычный 3 26 7" xfId="38030"/>
    <cellStyle name="Обычный 3 26 8" xfId="38031"/>
    <cellStyle name="Обычный 3 26 9" xfId="38032"/>
    <cellStyle name="Обычный 3 27" xfId="38033"/>
    <cellStyle name="Обычный 3 27 10" xfId="38034"/>
    <cellStyle name="Обычный 3 27 11" xfId="38035"/>
    <cellStyle name="Обычный 3 27 12" xfId="38036"/>
    <cellStyle name="Обычный 3 27 13" xfId="38037"/>
    <cellStyle name="Обычный 3 27 14" xfId="38038"/>
    <cellStyle name="Обычный 3 27 2" xfId="38039"/>
    <cellStyle name="Обычный 3 27 3" xfId="38040"/>
    <cellStyle name="Обычный 3 27 4" xfId="38041"/>
    <cellStyle name="Обычный 3 27 5" xfId="38042"/>
    <cellStyle name="Обычный 3 27 6" xfId="38043"/>
    <cellStyle name="Обычный 3 27 7" xfId="38044"/>
    <cellStyle name="Обычный 3 27 8" xfId="38045"/>
    <cellStyle name="Обычный 3 27 9" xfId="38046"/>
    <cellStyle name="Обычный 3 28" xfId="38047"/>
    <cellStyle name="Обычный 3 28 10" xfId="38048"/>
    <cellStyle name="Обычный 3 28 11" xfId="38049"/>
    <cellStyle name="Обычный 3 28 12" xfId="38050"/>
    <cellStyle name="Обычный 3 28 13" xfId="38051"/>
    <cellStyle name="Обычный 3 28 14" xfId="38052"/>
    <cellStyle name="Обычный 3 28 2" xfId="38053"/>
    <cellStyle name="Обычный 3 28 3" xfId="38054"/>
    <cellStyle name="Обычный 3 28 4" xfId="38055"/>
    <cellStyle name="Обычный 3 28 5" xfId="38056"/>
    <cellStyle name="Обычный 3 28 6" xfId="38057"/>
    <cellStyle name="Обычный 3 28 7" xfId="38058"/>
    <cellStyle name="Обычный 3 28 8" xfId="38059"/>
    <cellStyle name="Обычный 3 28 9" xfId="38060"/>
    <cellStyle name="Обычный 3 29" xfId="38061"/>
    <cellStyle name="Обычный 3 29 10" xfId="38062"/>
    <cellStyle name="Обычный 3 29 11" xfId="38063"/>
    <cellStyle name="Обычный 3 29 12" xfId="38064"/>
    <cellStyle name="Обычный 3 29 13" xfId="38065"/>
    <cellStyle name="Обычный 3 29 14" xfId="38066"/>
    <cellStyle name="Обычный 3 29 2" xfId="38067"/>
    <cellStyle name="Обычный 3 29 3" xfId="38068"/>
    <cellStyle name="Обычный 3 29 4" xfId="38069"/>
    <cellStyle name="Обычный 3 29 5" xfId="38070"/>
    <cellStyle name="Обычный 3 29 6" xfId="38071"/>
    <cellStyle name="Обычный 3 29 7" xfId="38072"/>
    <cellStyle name="Обычный 3 29 8" xfId="38073"/>
    <cellStyle name="Обычный 3 29 9" xfId="38074"/>
    <cellStyle name="Обычный 3 3" xfId="766"/>
    <cellStyle name="Обычный 3 3 10" xfId="38075"/>
    <cellStyle name="Обычный 3 3 11" xfId="38076"/>
    <cellStyle name="Обычный 3 3 12" xfId="38077"/>
    <cellStyle name="Обычный 3 3 13" xfId="38078"/>
    <cellStyle name="Обычный 3 3 14" xfId="38079"/>
    <cellStyle name="Обычный 3 3 15" xfId="38080"/>
    <cellStyle name="Обычный 3 3 16" xfId="60375"/>
    <cellStyle name="Обычный 3 3 2" xfId="38081"/>
    <cellStyle name="Обычный 3 3 2 2" xfId="60431"/>
    <cellStyle name="Обычный 3 3 3" xfId="38082"/>
    <cellStyle name="Обычный 3 3 4" xfId="38083"/>
    <cellStyle name="Обычный 3 3 5" xfId="38084"/>
    <cellStyle name="Обычный 3 3 6" xfId="38085"/>
    <cellStyle name="Обычный 3 3 7" xfId="38086"/>
    <cellStyle name="Обычный 3 3 8" xfId="38087"/>
    <cellStyle name="Обычный 3 3 9" xfId="38088"/>
    <cellStyle name="Обычный 3 30" xfId="38089"/>
    <cellStyle name="Обычный 3 30 10" xfId="38090"/>
    <cellStyle name="Обычный 3 30 11" xfId="38091"/>
    <cellStyle name="Обычный 3 30 12" xfId="38092"/>
    <cellStyle name="Обычный 3 30 13" xfId="38093"/>
    <cellStyle name="Обычный 3 30 14" xfId="38094"/>
    <cellStyle name="Обычный 3 30 2" xfId="38095"/>
    <cellStyle name="Обычный 3 30 3" xfId="38096"/>
    <cellStyle name="Обычный 3 30 4" xfId="38097"/>
    <cellStyle name="Обычный 3 30 5" xfId="38098"/>
    <cellStyle name="Обычный 3 30 6" xfId="38099"/>
    <cellStyle name="Обычный 3 30 7" xfId="38100"/>
    <cellStyle name="Обычный 3 30 8" xfId="38101"/>
    <cellStyle name="Обычный 3 30 9" xfId="38102"/>
    <cellStyle name="Обычный 3 31" xfId="38103"/>
    <cellStyle name="Обычный 3 31 10" xfId="38104"/>
    <cellStyle name="Обычный 3 31 11" xfId="38105"/>
    <cellStyle name="Обычный 3 31 12" xfId="38106"/>
    <cellStyle name="Обычный 3 31 13" xfId="38107"/>
    <cellStyle name="Обычный 3 31 14" xfId="38108"/>
    <cellStyle name="Обычный 3 31 2" xfId="38109"/>
    <cellStyle name="Обычный 3 31 3" xfId="38110"/>
    <cellStyle name="Обычный 3 31 4" xfId="38111"/>
    <cellStyle name="Обычный 3 31 5" xfId="38112"/>
    <cellStyle name="Обычный 3 31 6" xfId="38113"/>
    <cellStyle name="Обычный 3 31 7" xfId="38114"/>
    <cellStyle name="Обычный 3 31 8" xfId="38115"/>
    <cellStyle name="Обычный 3 31 9" xfId="38116"/>
    <cellStyle name="Обычный 3 32" xfId="38117"/>
    <cellStyle name="Обычный 3 32 10" xfId="38118"/>
    <cellStyle name="Обычный 3 32 11" xfId="38119"/>
    <cellStyle name="Обычный 3 32 12" xfId="38120"/>
    <cellStyle name="Обычный 3 32 13" xfId="38121"/>
    <cellStyle name="Обычный 3 32 14" xfId="38122"/>
    <cellStyle name="Обычный 3 32 2" xfId="38123"/>
    <cellStyle name="Обычный 3 32 3" xfId="38124"/>
    <cellStyle name="Обычный 3 32 4" xfId="38125"/>
    <cellStyle name="Обычный 3 32 5" xfId="38126"/>
    <cellStyle name="Обычный 3 32 6" xfId="38127"/>
    <cellStyle name="Обычный 3 32 7" xfId="38128"/>
    <cellStyle name="Обычный 3 32 8" xfId="38129"/>
    <cellStyle name="Обычный 3 32 9" xfId="38130"/>
    <cellStyle name="Обычный 3 33" xfId="38131"/>
    <cellStyle name="Обычный 3 33 10" xfId="38132"/>
    <cellStyle name="Обычный 3 33 11" xfId="38133"/>
    <cellStyle name="Обычный 3 33 12" xfId="38134"/>
    <cellStyle name="Обычный 3 33 13" xfId="38135"/>
    <cellStyle name="Обычный 3 33 14" xfId="38136"/>
    <cellStyle name="Обычный 3 33 2" xfId="38137"/>
    <cellStyle name="Обычный 3 33 3" xfId="38138"/>
    <cellStyle name="Обычный 3 33 4" xfId="38139"/>
    <cellStyle name="Обычный 3 33 5" xfId="38140"/>
    <cellStyle name="Обычный 3 33 6" xfId="38141"/>
    <cellStyle name="Обычный 3 33 7" xfId="38142"/>
    <cellStyle name="Обычный 3 33 8" xfId="38143"/>
    <cellStyle name="Обычный 3 33 9" xfId="38144"/>
    <cellStyle name="Обычный 3 34" xfId="38145"/>
    <cellStyle name="Обычный 3 34 10" xfId="38146"/>
    <cellStyle name="Обычный 3 34 11" xfId="38147"/>
    <cellStyle name="Обычный 3 34 12" xfId="38148"/>
    <cellStyle name="Обычный 3 34 13" xfId="38149"/>
    <cellStyle name="Обычный 3 34 14" xfId="38150"/>
    <cellStyle name="Обычный 3 34 2" xfId="38151"/>
    <cellStyle name="Обычный 3 34 3" xfId="38152"/>
    <cellStyle name="Обычный 3 34 4" xfId="38153"/>
    <cellStyle name="Обычный 3 34 5" xfId="38154"/>
    <cellStyle name="Обычный 3 34 6" xfId="38155"/>
    <cellStyle name="Обычный 3 34 7" xfId="38156"/>
    <cellStyle name="Обычный 3 34 8" xfId="38157"/>
    <cellStyle name="Обычный 3 34 9" xfId="38158"/>
    <cellStyle name="Обычный 3 35" xfId="38159"/>
    <cellStyle name="Обычный 3 35 10" xfId="38160"/>
    <cellStyle name="Обычный 3 35 11" xfId="38161"/>
    <cellStyle name="Обычный 3 35 12" xfId="38162"/>
    <cellStyle name="Обычный 3 35 13" xfId="38163"/>
    <cellStyle name="Обычный 3 35 14" xfId="38164"/>
    <cellStyle name="Обычный 3 35 2" xfId="38165"/>
    <cellStyle name="Обычный 3 35 3" xfId="38166"/>
    <cellStyle name="Обычный 3 35 4" xfId="38167"/>
    <cellStyle name="Обычный 3 35 5" xfId="38168"/>
    <cellStyle name="Обычный 3 35 6" xfId="38169"/>
    <cellStyle name="Обычный 3 35 7" xfId="38170"/>
    <cellStyle name="Обычный 3 35 8" xfId="38171"/>
    <cellStyle name="Обычный 3 35 9" xfId="38172"/>
    <cellStyle name="Обычный 3 36" xfId="38173"/>
    <cellStyle name="Обычный 3 36 10" xfId="38174"/>
    <cellStyle name="Обычный 3 36 11" xfId="38175"/>
    <cellStyle name="Обычный 3 36 12" xfId="38176"/>
    <cellStyle name="Обычный 3 36 13" xfId="38177"/>
    <cellStyle name="Обычный 3 36 14" xfId="38178"/>
    <cellStyle name="Обычный 3 36 2" xfId="38179"/>
    <cellStyle name="Обычный 3 36 3" xfId="38180"/>
    <cellStyle name="Обычный 3 36 4" xfId="38181"/>
    <cellStyle name="Обычный 3 36 5" xfId="38182"/>
    <cellStyle name="Обычный 3 36 6" xfId="38183"/>
    <cellStyle name="Обычный 3 36 7" xfId="38184"/>
    <cellStyle name="Обычный 3 36 8" xfId="38185"/>
    <cellStyle name="Обычный 3 36 9" xfId="38186"/>
    <cellStyle name="Обычный 3 37" xfId="38187"/>
    <cellStyle name="Обычный 3 37 10" xfId="38188"/>
    <cellStyle name="Обычный 3 37 11" xfId="38189"/>
    <cellStyle name="Обычный 3 37 12" xfId="38190"/>
    <cellStyle name="Обычный 3 37 13" xfId="38191"/>
    <cellStyle name="Обычный 3 37 14" xfId="38192"/>
    <cellStyle name="Обычный 3 37 2" xfId="38193"/>
    <cellStyle name="Обычный 3 37 3" xfId="38194"/>
    <cellStyle name="Обычный 3 37 4" xfId="38195"/>
    <cellStyle name="Обычный 3 37 5" xfId="38196"/>
    <cellStyle name="Обычный 3 37 6" xfId="38197"/>
    <cellStyle name="Обычный 3 37 7" xfId="38198"/>
    <cellStyle name="Обычный 3 37 8" xfId="38199"/>
    <cellStyle name="Обычный 3 37 9" xfId="38200"/>
    <cellStyle name="Обычный 3 38" xfId="38201"/>
    <cellStyle name="Обычный 3 38 10" xfId="38202"/>
    <cellStyle name="Обычный 3 38 11" xfId="38203"/>
    <cellStyle name="Обычный 3 38 12" xfId="38204"/>
    <cellStyle name="Обычный 3 38 13" xfId="38205"/>
    <cellStyle name="Обычный 3 38 14" xfId="38206"/>
    <cellStyle name="Обычный 3 38 2" xfId="38207"/>
    <cellStyle name="Обычный 3 38 3" xfId="38208"/>
    <cellStyle name="Обычный 3 38 4" xfId="38209"/>
    <cellStyle name="Обычный 3 38 5" xfId="38210"/>
    <cellStyle name="Обычный 3 38 6" xfId="38211"/>
    <cellStyle name="Обычный 3 38 7" xfId="38212"/>
    <cellStyle name="Обычный 3 38 8" xfId="38213"/>
    <cellStyle name="Обычный 3 38 9" xfId="38214"/>
    <cellStyle name="Обычный 3 39" xfId="38215"/>
    <cellStyle name="Обычный 3 39 10" xfId="38216"/>
    <cellStyle name="Обычный 3 39 11" xfId="38217"/>
    <cellStyle name="Обычный 3 39 12" xfId="38218"/>
    <cellStyle name="Обычный 3 39 13" xfId="38219"/>
    <cellStyle name="Обычный 3 39 14" xfId="38220"/>
    <cellStyle name="Обычный 3 39 2" xfId="38221"/>
    <cellStyle name="Обычный 3 39 3" xfId="38222"/>
    <cellStyle name="Обычный 3 39 4" xfId="38223"/>
    <cellStyle name="Обычный 3 39 5" xfId="38224"/>
    <cellStyle name="Обычный 3 39 6" xfId="38225"/>
    <cellStyle name="Обычный 3 39 7" xfId="38226"/>
    <cellStyle name="Обычный 3 39 8" xfId="38227"/>
    <cellStyle name="Обычный 3 39 9" xfId="38228"/>
    <cellStyle name="Обычный 3 4" xfId="767"/>
    <cellStyle name="Обычный 3 4 10" xfId="38229"/>
    <cellStyle name="Обычный 3 4 11" xfId="38230"/>
    <cellStyle name="Обычный 3 4 12" xfId="38231"/>
    <cellStyle name="Обычный 3 4 13" xfId="38232"/>
    <cellStyle name="Обычный 3 4 14" xfId="38233"/>
    <cellStyle name="Обычный 3 4 15" xfId="38234"/>
    <cellStyle name="Обычный 3 4 2" xfId="38235"/>
    <cellStyle name="Обычный 3 4 3" xfId="38236"/>
    <cellStyle name="Обычный 3 4 4" xfId="38237"/>
    <cellStyle name="Обычный 3 4 5" xfId="38238"/>
    <cellStyle name="Обычный 3 4 6" xfId="38239"/>
    <cellStyle name="Обычный 3 4 7" xfId="38240"/>
    <cellStyle name="Обычный 3 4 8" xfId="38241"/>
    <cellStyle name="Обычный 3 4 9" xfId="38242"/>
    <cellStyle name="Обычный 3 40" xfId="38243"/>
    <cellStyle name="Обычный 3 40 10" xfId="38244"/>
    <cellStyle name="Обычный 3 40 11" xfId="38245"/>
    <cellStyle name="Обычный 3 40 12" xfId="38246"/>
    <cellStyle name="Обычный 3 40 13" xfId="38247"/>
    <cellStyle name="Обычный 3 40 14" xfId="38248"/>
    <cellStyle name="Обычный 3 40 2" xfId="38249"/>
    <cellStyle name="Обычный 3 40 3" xfId="38250"/>
    <cellStyle name="Обычный 3 40 4" xfId="38251"/>
    <cellStyle name="Обычный 3 40 5" xfId="38252"/>
    <cellStyle name="Обычный 3 40 6" xfId="38253"/>
    <cellStyle name="Обычный 3 40 7" xfId="38254"/>
    <cellStyle name="Обычный 3 40 8" xfId="38255"/>
    <cellStyle name="Обычный 3 40 9" xfId="38256"/>
    <cellStyle name="Обычный 3 41" xfId="38257"/>
    <cellStyle name="Обычный 3 41 10" xfId="38258"/>
    <cellStyle name="Обычный 3 41 11" xfId="38259"/>
    <cellStyle name="Обычный 3 41 12" xfId="38260"/>
    <cellStyle name="Обычный 3 41 13" xfId="38261"/>
    <cellStyle name="Обычный 3 41 14" xfId="38262"/>
    <cellStyle name="Обычный 3 41 2" xfId="38263"/>
    <cellStyle name="Обычный 3 41 3" xfId="38264"/>
    <cellStyle name="Обычный 3 41 4" xfId="38265"/>
    <cellStyle name="Обычный 3 41 5" xfId="38266"/>
    <cellStyle name="Обычный 3 41 6" xfId="38267"/>
    <cellStyle name="Обычный 3 41 7" xfId="38268"/>
    <cellStyle name="Обычный 3 41 8" xfId="38269"/>
    <cellStyle name="Обычный 3 41 9" xfId="38270"/>
    <cellStyle name="Обычный 3 42" xfId="38271"/>
    <cellStyle name="Обычный 3 42 10" xfId="38272"/>
    <cellStyle name="Обычный 3 42 11" xfId="38273"/>
    <cellStyle name="Обычный 3 42 12" xfId="38274"/>
    <cellStyle name="Обычный 3 42 13" xfId="38275"/>
    <cellStyle name="Обычный 3 42 14" xfId="38276"/>
    <cellStyle name="Обычный 3 42 2" xfId="38277"/>
    <cellStyle name="Обычный 3 42 3" xfId="38278"/>
    <cellStyle name="Обычный 3 42 4" xfId="38279"/>
    <cellStyle name="Обычный 3 42 5" xfId="38280"/>
    <cellStyle name="Обычный 3 42 6" xfId="38281"/>
    <cellStyle name="Обычный 3 42 7" xfId="38282"/>
    <cellStyle name="Обычный 3 42 8" xfId="38283"/>
    <cellStyle name="Обычный 3 42 9" xfId="38284"/>
    <cellStyle name="Обычный 3 43" xfId="38285"/>
    <cellStyle name="Обычный 3 43 10" xfId="38286"/>
    <cellStyle name="Обычный 3 43 11" xfId="38287"/>
    <cellStyle name="Обычный 3 43 12" xfId="38288"/>
    <cellStyle name="Обычный 3 43 13" xfId="38289"/>
    <cellStyle name="Обычный 3 43 14" xfId="38290"/>
    <cellStyle name="Обычный 3 43 2" xfId="38291"/>
    <cellStyle name="Обычный 3 43 3" xfId="38292"/>
    <cellStyle name="Обычный 3 43 4" xfId="38293"/>
    <cellStyle name="Обычный 3 43 5" xfId="38294"/>
    <cellStyle name="Обычный 3 43 6" xfId="38295"/>
    <cellStyle name="Обычный 3 43 7" xfId="38296"/>
    <cellStyle name="Обычный 3 43 8" xfId="38297"/>
    <cellStyle name="Обычный 3 43 9" xfId="38298"/>
    <cellStyle name="Обычный 3 44" xfId="38299"/>
    <cellStyle name="Обычный 3 44 10" xfId="38300"/>
    <cellStyle name="Обычный 3 44 11" xfId="38301"/>
    <cellStyle name="Обычный 3 44 12" xfId="38302"/>
    <cellStyle name="Обычный 3 44 13" xfId="38303"/>
    <cellStyle name="Обычный 3 44 14" xfId="38304"/>
    <cellStyle name="Обычный 3 44 2" xfId="38305"/>
    <cellStyle name="Обычный 3 44 3" xfId="38306"/>
    <cellStyle name="Обычный 3 44 4" xfId="38307"/>
    <cellStyle name="Обычный 3 44 5" xfId="38308"/>
    <cellStyle name="Обычный 3 44 6" xfId="38309"/>
    <cellStyle name="Обычный 3 44 7" xfId="38310"/>
    <cellStyle name="Обычный 3 44 8" xfId="38311"/>
    <cellStyle name="Обычный 3 44 9" xfId="38312"/>
    <cellStyle name="Обычный 3 45" xfId="38313"/>
    <cellStyle name="Обычный 3 45 10" xfId="38314"/>
    <cellStyle name="Обычный 3 45 11" xfId="38315"/>
    <cellStyle name="Обычный 3 45 12" xfId="38316"/>
    <cellStyle name="Обычный 3 45 13" xfId="38317"/>
    <cellStyle name="Обычный 3 45 14" xfId="38318"/>
    <cellStyle name="Обычный 3 45 2" xfId="38319"/>
    <cellStyle name="Обычный 3 45 3" xfId="38320"/>
    <cellStyle name="Обычный 3 45 4" xfId="38321"/>
    <cellStyle name="Обычный 3 45 5" xfId="38322"/>
    <cellStyle name="Обычный 3 45 6" xfId="38323"/>
    <cellStyle name="Обычный 3 45 7" xfId="38324"/>
    <cellStyle name="Обычный 3 45 8" xfId="38325"/>
    <cellStyle name="Обычный 3 45 9" xfId="38326"/>
    <cellStyle name="Обычный 3 46" xfId="38327"/>
    <cellStyle name="Обычный 3 46 10" xfId="38328"/>
    <cellStyle name="Обычный 3 46 11" xfId="38329"/>
    <cellStyle name="Обычный 3 46 12" xfId="38330"/>
    <cellStyle name="Обычный 3 46 13" xfId="38331"/>
    <cellStyle name="Обычный 3 46 14" xfId="38332"/>
    <cellStyle name="Обычный 3 46 2" xfId="38333"/>
    <cellStyle name="Обычный 3 46 3" xfId="38334"/>
    <cellStyle name="Обычный 3 46 4" xfId="38335"/>
    <cellStyle name="Обычный 3 46 5" xfId="38336"/>
    <cellStyle name="Обычный 3 46 6" xfId="38337"/>
    <cellStyle name="Обычный 3 46 7" xfId="38338"/>
    <cellStyle name="Обычный 3 46 8" xfId="38339"/>
    <cellStyle name="Обычный 3 46 9" xfId="38340"/>
    <cellStyle name="Обычный 3 47" xfId="38341"/>
    <cellStyle name="Обычный 3 47 10" xfId="38342"/>
    <cellStyle name="Обычный 3 47 11" xfId="38343"/>
    <cellStyle name="Обычный 3 47 12" xfId="38344"/>
    <cellStyle name="Обычный 3 47 13" xfId="38345"/>
    <cellStyle name="Обычный 3 47 14" xfId="38346"/>
    <cellStyle name="Обычный 3 47 2" xfId="38347"/>
    <cellStyle name="Обычный 3 47 3" xfId="38348"/>
    <cellStyle name="Обычный 3 47 4" xfId="38349"/>
    <cellStyle name="Обычный 3 47 5" xfId="38350"/>
    <cellStyle name="Обычный 3 47 6" xfId="38351"/>
    <cellStyle name="Обычный 3 47 7" xfId="38352"/>
    <cellStyle name="Обычный 3 47 8" xfId="38353"/>
    <cellStyle name="Обычный 3 47 9" xfId="38354"/>
    <cellStyle name="Обычный 3 48" xfId="38355"/>
    <cellStyle name="Обычный 3 48 10" xfId="38356"/>
    <cellStyle name="Обычный 3 48 11" xfId="38357"/>
    <cellStyle name="Обычный 3 48 12" xfId="38358"/>
    <cellStyle name="Обычный 3 48 13" xfId="38359"/>
    <cellStyle name="Обычный 3 48 14" xfId="38360"/>
    <cellStyle name="Обычный 3 48 2" xfId="38361"/>
    <cellStyle name="Обычный 3 48 3" xfId="38362"/>
    <cellStyle name="Обычный 3 48 4" xfId="38363"/>
    <cellStyle name="Обычный 3 48 5" xfId="38364"/>
    <cellStyle name="Обычный 3 48 6" xfId="38365"/>
    <cellStyle name="Обычный 3 48 7" xfId="38366"/>
    <cellStyle name="Обычный 3 48 8" xfId="38367"/>
    <cellStyle name="Обычный 3 48 9" xfId="38368"/>
    <cellStyle name="Обычный 3 49" xfId="38369"/>
    <cellStyle name="Обычный 3 49 10" xfId="38370"/>
    <cellStyle name="Обычный 3 49 11" xfId="38371"/>
    <cellStyle name="Обычный 3 49 12" xfId="38372"/>
    <cellStyle name="Обычный 3 49 13" xfId="38373"/>
    <cellStyle name="Обычный 3 49 14" xfId="38374"/>
    <cellStyle name="Обычный 3 49 2" xfId="38375"/>
    <cellStyle name="Обычный 3 49 3" xfId="38376"/>
    <cellStyle name="Обычный 3 49 4" xfId="38377"/>
    <cellStyle name="Обычный 3 49 5" xfId="38378"/>
    <cellStyle name="Обычный 3 49 6" xfId="38379"/>
    <cellStyle name="Обычный 3 49 7" xfId="38380"/>
    <cellStyle name="Обычный 3 49 8" xfId="38381"/>
    <cellStyle name="Обычный 3 49 9" xfId="38382"/>
    <cellStyle name="Обычный 3 5" xfId="768"/>
    <cellStyle name="Обычный 3 5 10" xfId="38383"/>
    <cellStyle name="Обычный 3 5 11" xfId="38384"/>
    <cellStyle name="Обычный 3 5 12" xfId="38385"/>
    <cellStyle name="Обычный 3 5 13" xfId="38386"/>
    <cellStyle name="Обычный 3 5 14" xfId="38387"/>
    <cellStyle name="Обычный 3 5 15" xfId="38388"/>
    <cellStyle name="Обычный 3 5 2" xfId="38389"/>
    <cellStyle name="Обычный 3 5 3" xfId="38390"/>
    <cellStyle name="Обычный 3 5 4" xfId="38391"/>
    <cellStyle name="Обычный 3 5 5" xfId="38392"/>
    <cellStyle name="Обычный 3 5 6" xfId="38393"/>
    <cellStyle name="Обычный 3 5 7" xfId="38394"/>
    <cellStyle name="Обычный 3 5 8" xfId="38395"/>
    <cellStyle name="Обычный 3 5 9" xfId="38396"/>
    <cellStyle name="Обычный 3 50" xfId="38397"/>
    <cellStyle name="Обычный 3 50 10" xfId="38398"/>
    <cellStyle name="Обычный 3 50 11" xfId="38399"/>
    <cellStyle name="Обычный 3 50 12" xfId="38400"/>
    <cellStyle name="Обычный 3 50 13" xfId="38401"/>
    <cellStyle name="Обычный 3 50 14" xfId="38402"/>
    <cellStyle name="Обычный 3 50 2" xfId="38403"/>
    <cellStyle name="Обычный 3 50 3" xfId="38404"/>
    <cellStyle name="Обычный 3 50 4" xfId="38405"/>
    <cellStyle name="Обычный 3 50 5" xfId="38406"/>
    <cellStyle name="Обычный 3 50 6" xfId="38407"/>
    <cellStyle name="Обычный 3 50 7" xfId="38408"/>
    <cellStyle name="Обычный 3 50 8" xfId="38409"/>
    <cellStyle name="Обычный 3 50 9" xfId="38410"/>
    <cellStyle name="Обычный 3 51" xfId="38411"/>
    <cellStyle name="Обычный 3 51 10" xfId="38412"/>
    <cellStyle name="Обычный 3 51 11" xfId="38413"/>
    <cellStyle name="Обычный 3 51 12" xfId="38414"/>
    <cellStyle name="Обычный 3 51 13" xfId="38415"/>
    <cellStyle name="Обычный 3 51 14" xfId="38416"/>
    <cellStyle name="Обычный 3 51 2" xfId="38417"/>
    <cellStyle name="Обычный 3 51 3" xfId="38418"/>
    <cellStyle name="Обычный 3 51 4" xfId="38419"/>
    <cellStyle name="Обычный 3 51 5" xfId="38420"/>
    <cellStyle name="Обычный 3 51 6" xfId="38421"/>
    <cellStyle name="Обычный 3 51 7" xfId="38422"/>
    <cellStyle name="Обычный 3 51 8" xfId="38423"/>
    <cellStyle name="Обычный 3 51 9" xfId="38424"/>
    <cellStyle name="Обычный 3 52" xfId="38425"/>
    <cellStyle name="Обычный 3 52 10" xfId="38426"/>
    <cellStyle name="Обычный 3 52 11" xfId="38427"/>
    <cellStyle name="Обычный 3 52 12" xfId="38428"/>
    <cellStyle name="Обычный 3 52 13" xfId="38429"/>
    <cellStyle name="Обычный 3 52 14" xfId="38430"/>
    <cellStyle name="Обычный 3 52 2" xfId="38431"/>
    <cellStyle name="Обычный 3 52 3" xfId="38432"/>
    <cellStyle name="Обычный 3 52 4" xfId="38433"/>
    <cellStyle name="Обычный 3 52 5" xfId="38434"/>
    <cellStyle name="Обычный 3 52 6" xfId="38435"/>
    <cellStyle name="Обычный 3 52 7" xfId="38436"/>
    <cellStyle name="Обычный 3 52 8" xfId="38437"/>
    <cellStyle name="Обычный 3 52 9" xfId="38438"/>
    <cellStyle name="Обычный 3 53" xfId="38439"/>
    <cellStyle name="Обычный 3 53 10" xfId="38440"/>
    <cellStyle name="Обычный 3 53 11" xfId="38441"/>
    <cellStyle name="Обычный 3 53 12" xfId="38442"/>
    <cellStyle name="Обычный 3 53 13" xfId="38443"/>
    <cellStyle name="Обычный 3 53 14" xfId="38444"/>
    <cellStyle name="Обычный 3 53 2" xfId="38445"/>
    <cellStyle name="Обычный 3 53 3" xfId="38446"/>
    <cellStyle name="Обычный 3 53 4" xfId="38447"/>
    <cellStyle name="Обычный 3 53 5" xfId="38448"/>
    <cellStyle name="Обычный 3 53 6" xfId="38449"/>
    <cellStyle name="Обычный 3 53 7" xfId="38450"/>
    <cellStyle name="Обычный 3 53 8" xfId="38451"/>
    <cellStyle name="Обычный 3 53 9" xfId="38452"/>
    <cellStyle name="Обычный 3 54" xfId="38453"/>
    <cellStyle name="Обычный 3 54 10" xfId="38454"/>
    <cellStyle name="Обычный 3 54 11" xfId="38455"/>
    <cellStyle name="Обычный 3 54 12" xfId="38456"/>
    <cellStyle name="Обычный 3 54 13" xfId="38457"/>
    <cellStyle name="Обычный 3 54 14" xfId="38458"/>
    <cellStyle name="Обычный 3 54 2" xfId="38459"/>
    <cellStyle name="Обычный 3 54 3" xfId="38460"/>
    <cellStyle name="Обычный 3 54 4" xfId="38461"/>
    <cellStyle name="Обычный 3 54 5" xfId="38462"/>
    <cellStyle name="Обычный 3 54 6" xfId="38463"/>
    <cellStyle name="Обычный 3 54 7" xfId="38464"/>
    <cellStyle name="Обычный 3 54 8" xfId="38465"/>
    <cellStyle name="Обычный 3 54 9" xfId="38466"/>
    <cellStyle name="Обычный 3 55" xfId="38467"/>
    <cellStyle name="Обычный 3 55 10" xfId="38468"/>
    <cellStyle name="Обычный 3 55 11" xfId="38469"/>
    <cellStyle name="Обычный 3 55 12" xfId="38470"/>
    <cellStyle name="Обычный 3 55 13" xfId="38471"/>
    <cellStyle name="Обычный 3 55 14" xfId="38472"/>
    <cellStyle name="Обычный 3 55 2" xfId="38473"/>
    <cellStyle name="Обычный 3 55 3" xfId="38474"/>
    <cellStyle name="Обычный 3 55 4" xfId="38475"/>
    <cellStyle name="Обычный 3 55 5" xfId="38476"/>
    <cellStyle name="Обычный 3 55 6" xfId="38477"/>
    <cellStyle name="Обычный 3 55 7" xfId="38478"/>
    <cellStyle name="Обычный 3 55 8" xfId="38479"/>
    <cellStyle name="Обычный 3 55 9" xfId="38480"/>
    <cellStyle name="Обычный 3 56" xfId="38481"/>
    <cellStyle name="Обычный 3 56 10" xfId="38482"/>
    <cellStyle name="Обычный 3 56 11" xfId="38483"/>
    <cellStyle name="Обычный 3 56 12" xfId="38484"/>
    <cellStyle name="Обычный 3 56 13" xfId="38485"/>
    <cellStyle name="Обычный 3 56 14" xfId="38486"/>
    <cellStyle name="Обычный 3 56 2" xfId="38487"/>
    <cellStyle name="Обычный 3 56 3" xfId="38488"/>
    <cellStyle name="Обычный 3 56 4" xfId="38489"/>
    <cellStyle name="Обычный 3 56 5" xfId="38490"/>
    <cellStyle name="Обычный 3 56 6" xfId="38491"/>
    <cellStyle name="Обычный 3 56 7" xfId="38492"/>
    <cellStyle name="Обычный 3 56 8" xfId="38493"/>
    <cellStyle name="Обычный 3 56 9" xfId="38494"/>
    <cellStyle name="Обычный 3 57" xfId="38495"/>
    <cellStyle name="Обычный 3 57 10" xfId="38496"/>
    <cellStyle name="Обычный 3 57 11" xfId="38497"/>
    <cellStyle name="Обычный 3 57 12" xfId="38498"/>
    <cellStyle name="Обычный 3 57 13" xfId="38499"/>
    <cellStyle name="Обычный 3 57 14" xfId="38500"/>
    <cellStyle name="Обычный 3 57 2" xfId="38501"/>
    <cellStyle name="Обычный 3 57 3" xfId="38502"/>
    <cellStyle name="Обычный 3 57 4" xfId="38503"/>
    <cellStyle name="Обычный 3 57 5" xfId="38504"/>
    <cellStyle name="Обычный 3 57 6" xfId="38505"/>
    <cellStyle name="Обычный 3 57 7" xfId="38506"/>
    <cellStyle name="Обычный 3 57 8" xfId="38507"/>
    <cellStyle name="Обычный 3 57 9" xfId="38508"/>
    <cellStyle name="Обычный 3 58" xfId="38509"/>
    <cellStyle name="Обычный 3 58 10" xfId="38510"/>
    <cellStyle name="Обычный 3 58 11" xfId="38511"/>
    <cellStyle name="Обычный 3 58 12" xfId="38512"/>
    <cellStyle name="Обычный 3 58 13" xfId="38513"/>
    <cellStyle name="Обычный 3 58 14" xfId="38514"/>
    <cellStyle name="Обычный 3 58 2" xfId="38515"/>
    <cellStyle name="Обычный 3 58 3" xfId="38516"/>
    <cellStyle name="Обычный 3 58 4" xfId="38517"/>
    <cellStyle name="Обычный 3 58 5" xfId="38518"/>
    <cellStyle name="Обычный 3 58 6" xfId="38519"/>
    <cellStyle name="Обычный 3 58 7" xfId="38520"/>
    <cellStyle name="Обычный 3 58 8" xfId="38521"/>
    <cellStyle name="Обычный 3 58 9" xfId="38522"/>
    <cellStyle name="Обычный 3 59" xfId="38523"/>
    <cellStyle name="Обычный 3 59 10" xfId="38524"/>
    <cellStyle name="Обычный 3 59 11" xfId="38525"/>
    <cellStyle name="Обычный 3 59 12" xfId="38526"/>
    <cellStyle name="Обычный 3 59 13" xfId="38527"/>
    <cellStyle name="Обычный 3 59 14" xfId="38528"/>
    <cellStyle name="Обычный 3 59 2" xfId="38529"/>
    <cellStyle name="Обычный 3 59 3" xfId="38530"/>
    <cellStyle name="Обычный 3 59 4" xfId="38531"/>
    <cellStyle name="Обычный 3 59 5" xfId="38532"/>
    <cellStyle name="Обычный 3 59 6" xfId="38533"/>
    <cellStyle name="Обычный 3 59 7" xfId="38534"/>
    <cellStyle name="Обычный 3 59 8" xfId="38535"/>
    <cellStyle name="Обычный 3 59 9" xfId="38536"/>
    <cellStyle name="Обычный 3 6" xfId="763"/>
    <cellStyle name="Обычный 3 6 10" xfId="38538"/>
    <cellStyle name="Обычный 3 6 11" xfId="38539"/>
    <cellStyle name="Обычный 3 6 12" xfId="38540"/>
    <cellStyle name="Обычный 3 6 13" xfId="38541"/>
    <cellStyle name="Обычный 3 6 14" xfId="38542"/>
    <cellStyle name="Обычный 3 6 15" xfId="38537"/>
    <cellStyle name="Обычный 3 6 16" xfId="2460"/>
    <cellStyle name="Обычный 3 6 17" xfId="44295"/>
    <cellStyle name="Обычный 3 6 18" xfId="45926"/>
    <cellStyle name="Обычный 3 6 19" xfId="46402"/>
    <cellStyle name="Обычный 3 6 2" xfId="38543"/>
    <cellStyle name="Обычный 3 6 20" xfId="48368"/>
    <cellStyle name="Обычный 3 6 21" xfId="50815"/>
    <cellStyle name="Обычный 3 6 22" xfId="55576"/>
    <cellStyle name="Обычный 3 6 23" xfId="60492"/>
    <cellStyle name="Обычный 3 6 24" xfId="2287"/>
    <cellStyle name="Обычный 3 6 3" xfId="38544"/>
    <cellStyle name="Обычный 3 6 4" xfId="38545"/>
    <cellStyle name="Обычный 3 6 5" xfId="38546"/>
    <cellStyle name="Обычный 3 6 6" xfId="38547"/>
    <cellStyle name="Обычный 3 6 7" xfId="38548"/>
    <cellStyle name="Обычный 3 6 8" xfId="38549"/>
    <cellStyle name="Обычный 3 6 9" xfId="38550"/>
    <cellStyle name="Обычный 3 60" xfId="38551"/>
    <cellStyle name="Обычный 3 60 10" xfId="38552"/>
    <cellStyle name="Обычный 3 60 11" xfId="38553"/>
    <cellStyle name="Обычный 3 60 12" xfId="38554"/>
    <cellStyle name="Обычный 3 60 13" xfId="38555"/>
    <cellStyle name="Обычный 3 60 14" xfId="38556"/>
    <cellStyle name="Обычный 3 60 2" xfId="38557"/>
    <cellStyle name="Обычный 3 60 3" xfId="38558"/>
    <cellStyle name="Обычный 3 60 4" xfId="38559"/>
    <cellStyle name="Обычный 3 60 5" xfId="38560"/>
    <cellStyle name="Обычный 3 60 6" xfId="38561"/>
    <cellStyle name="Обычный 3 60 7" xfId="38562"/>
    <cellStyle name="Обычный 3 60 8" xfId="38563"/>
    <cellStyle name="Обычный 3 60 9" xfId="38564"/>
    <cellStyle name="Обычный 3 61" xfId="38565"/>
    <cellStyle name="Обычный 3 61 10" xfId="38566"/>
    <cellStyle name="Обычный 3 61 11" xfId="38567"/>
    <cellStyle name="Обычный 3 61 12" xfId="38568"/>
    <cellStyle name="Обычный 3 61 13" xfId="38569"/>
    <cellStyle name="Обычный 3 61 14" xfId="38570"/>
    <cellStyle name="Обычный 3 61 2" xfId="38571"/>
    <cellStyle name="Обычный 3 61 3" xfId="38572"/>
    <cellStyle name="Обычный 3 61 4" xfId="38573"/>
    <cellStyle name="Обычный 3 61 5" xfId="38574"/>
    <cellStyle name="Обычный 3 61 6" xfId="38575"/>
    <cellStyle name="Обычный 3 61 7" xfId="38576"/>
    <cellStyle name="Обычный 3 61 8" xfId="38577"/>
    <cellStyle name="Обычный 3 61 9" xfId="38578"/>
    <cellStyle name="Обычный 3 62" xfId="38579"/>
    <cellStyle name="Обычный 3 62 10" xfId="38580"/>
    <cellStyle name="Обычный 3 62 11" xfId="38581"/>
    <cellStyle name="Обычный 3 62 12" xfId="38582"/>
    <cellStyle name="Обычный 3 62 13" xfId="38583"/>
    <cellStyle name="Обычный 3 62 14" xfId="38584"/>
    <cellStyle name="Обычный 3 62 2" xfId="38585"/>
    <cellStyle name="Обычный 3 62 3" xfId="38586"/>
    <cellStyle name="Обычный 3 62 4" xfId="38587"/>
    <cellStyle name="Обычный 3 62 5" xfId="38588"/>
    <cellStyle name="Обычный 3 62 6" xfId="38589"/>
    <cellStyle name="Обычный 3 62 7" xfId="38590"/>
    <cellStyle name="Обычный 3 62 8" xfId="38591"/>
    <cellStyle name="Обычный 3 62 9" xfId="38592"/>
    <cellStyle name="Обычный 3 63" xfId="38593"/>
    <cellStyle name="Обычный 3 63 10" xfId="38594"/>
    <cellStyle name="Обычный 3 63 11" xfId="38595"/>
    <cellStyle name="Обычный 3 63 12" xfId="38596"/>
    <cellStyle name="Обычный 3 63 13" xfId="38597"/>
    <cellStyle name="Обычный 3 63 14" xfId="38598"/>
    <cellStyle name="Обычный 3 63 2" xfId="38599"/>
    <cellStyle name="Обычный 3 63 3" xfId="38600"/>
    <cellStyle name="Обычный 3 63 4" xfId="38601"/>
    <cellStyle name="Обычный 3 63 5" xfId="38602"/>
    <cellStyle name="Обычный 3 63 6" xfId="38603"/>
    <cellStyle name="Обычный 3 63 7" xfId="38604"/>
    <cellStyle name="Обычный 3 63 8" xfId="38605"/>
    <cellStyle name="Обычный 3 63 9" xfId="38606"/>
    <cellStyle name="Обычный 3 64" xfId="38607"/>
    <cellStyle name="Обычный 3 64 10" xfId="38608"/>
    <cellStyle name="Обычный 3 64 11" xfId="38609"/>
    <cellStyle name="Обычный 3 64 12" xfId="38610"/>
    <cellStyle name="Обычный 3 64 13" xfId="38611"/>
    <cellStyle name="Обычный 3 64 14" xfId="38612"/>
    <cellStyle name="Обычный 3 64 2" xfId="38613"/>
    <cellStyle name="Обычный 3 64 3" xfId="38614"/>
    <cellStyle name="Обычный 3 64 4" xfId="38615"/>
    <cellStyle name="Обычный 3 64 5" xfId="38616"/>
    <cellStyle name="Обычный 3 64 6" xfId="38617"/>
    <cellStyle name="Обычный 3 64 7" xfId="38618"/>
    <cellStyle name="Обычный 3 64 8" xfId="38619"/>
    <cellStyle name="Обычный 3 64 9" xfId="38620"/>
    <cellStyle name="Обычный 3 65" xfId="38621"/>
    <cellStyle name="Обычный 3 65 10" xfId="38622"/>
    <cellStyle name="Обычный 3 65 11" xfId="38623"/>
    <cellStyle name="Обычный 3 65 12" xfId="38624"/>
    <cellStyle name="Обычный 3 65 13" xfId="38625"/>
    <cellStyle name="Обычный 3 65 14" xfId="38626"/>
    <cellStyle name="Обычный 3 65 2" xfId="38627"/>
    <cellStyle name="Обычный 3 65 3" xfId="38628"/>
    <cellStyle name="Обычный 3 65 4" xfId="38629"/>
    <cellStyle name="Обычный 3 65 5" xfId="38630"/>
    <cellStyle name="Обычный 3 65 6" xfId="38631"/>
    <cellStyle name="Обычный 3 65 7" xfId="38632"/>
    <cellStyle name="Обычный 3 65 8" xfId="38633"/>
    <cellStyle name="Обычный 3 65 9" xfId="38634"/>
    <cellStyle name="Обычный 3 66" xfId="38635"/>
    <cellStyle name="Обычный 3 66 10" xfId="38636"/>
    <cellStyle name="Обычный 3 66 11" xfId="38637"/>
    <cellStyle name="Обычный 3 66 12" xfId="38638"/>
    <cellStyle name="Обычный 3 66 13" xfId="38639"/>
    <cellStyle name="Обычный 3 66 14" xfId="38640"/>
    <cellStyle name="Обычный 3 66 2" xfId="38641"/>
    <cellStyle name="Обычный 3 66 3" xfId="38642"/>
    <cellStyle name="Обычный 3 66 4" xfId="38643"/>
    <cellStyle name="Обычный 3 66 5" xfId="38644"/>
    <cellStyle name="Обычный 3 66 6" xfId="38645"/>
    <cellStyle name="Обычный 3 66 7" xfId="38646"/>
    <cellStyle name="Обычный 3 66 8" xfId="38647"/>
    <cellStyle name="Обычный 3 66 9" xfId="38648"/>
    <cellStyle name="Обычный 3 67" xfId="38649"/>
    <cellStyle name="Обычный 3 68" xfId="38650"/>
    <cellStyle name="Обычный 3 69" xfId="37777"/>
    <cellStyle name="Обычный 3 7" xfId="1289"/>
    <cellStyle name="Обычный 3 7 10" xfId="38652"/>
    <cellStyle name="Обычный 3 7 11" xfId="38653"/>
    <cellStyle name="Обычный 3 7 12" xfId="38654"/>
    <cellStyle name="Обычный 3 7 13" xfId="38655"/>
    <cellStyle name="Обычный 3 7 14" xfId="38656"/>
    <cellStyle name="Обычный 3 7 15" xfId="38651"/>
    <cellStyle name="Обычный 3 7 16" xfId="2478"/>
    <cellStyle name="Обычный 3 7 17" xfId="44315"/>
    <cellStyle name="Обычный 3 7 18" xfId="46699"/>
    <cellStyle name="Обычный 3 7 19" xfId="48666"/>
    <cellStyle name="Обычный 3 7 2" xfId="38657"/>
    <cellStyle name="Обычный 3 7 20" xfId="51333"/>
    <cellStyle name="Обычный 3 7 21" xfId="55811"/>
    <cellStyle name="Обычный 3 7 22" xfId="60749"/>
    <cellStyle name="Обычный 3 7 23" xfId="2316"/>
    <cellStyle name="Обычный 3 7 3" xfId="38658"/>
    <cellStyle name="Обычный 3 7 4" xfId="38659"/>
    <cellStyle name="Обычный 3 7 5" xfId="38660"/>
    <cellStyle name="Обычный 3 7 6" xfId="38661"/>
    <cellStyle name="Обычный 3 7 7" xfId="38662"/>
    <cellStyle name="Обычный 3 7 8" xfId="38663"/>
    <cellStyle name="Обычный 3 7 9" xfId="38664"/>
    <cellStyle name="Обычный 3 70" xfId="2432"/>
    <cellStyle name="Обычный 3 71" xfId="44129"/>
    <cellStyle name="Обычный 3 72" xfId="44211"/>
    <cellStyle name="Обычный 3 73" xfId="44240"/>
    <cellStyle name="Обычный 3 74" xfId="44272"/>
    <cellStyle name="Обычный 3 75" xfId="44582"/>
    <cellStyle name="Обычный 3 76" xfId="44879"/>
    <cellStyle name="Обычный 3 77" xfId="45159"/>
    <cellStyle name="Обычный 3 78" xfId="45430"/>
    <cellStyle name="Обычный 3 79" xfId="45895"/>
    <cellStyle name="Обычный 3 8" xfId="1466"/>
    <cellStyle name="Обычный 3 8 10" xfId="38666"/>
    <cellStyle name="Обычный 3 8 11" xfId="38667"/>
    <cellStyle name="Обычный 3 8 12" xfId="38668"/>
    <cellStyle name="Обычный 3 8 13" xfId="38669"/>
    <cellStyle name="Обычный 3 8 14" xfId="38670"/>
    <cellStyle name="Обычный 3 8 15" xfId="38665"/>
    <cellStyle name="Обычный 3 8 16" xfId="2496"/>
    <cellStyle name="Обычный 3 8 17" xfId="46742"/>
    <cellStyle name="Обычный 3 8 18" xfId="48710"/>
    <cellStyle name="Обычный 3 8 19" xfId="51510"/>
    <cellStyle name="Обычный 3 8 2" xfId="38671"/>
    <cellStyle name="Обычный 3 8 20" xfId="55854"/>
    <cellStyle name="Обычный 3 8 21" xfId="60789"/>
    <cellStyle name="Обычный 3 8 22" xfId="2335"/>
    <cellStyle name="Обычный 3 8 3" xfId="38672"/>
    <cellStyle name="Обычный 3 8 4" xfId="38673"/>
    <cellStyle name="Обычный 3 8 5" xfId="38674"/>
    <cellStyle name="Обычный 3 8 6" xfId="38675"/>
    <cellStyle name="Обычный 3 8 7" xfId="38676"/>
    <cellStyle name="Обычный 3 8 8" xfId="38677"/>
    <cellStyle name="Обычный 3 8 9" xfId="38678"/>
    <cellStyle name="Обычный 3 80" xfId="46076"/>
    <cellStyle name="Обычный 3 81" xfId="47987"/>
    <cellStyle name="Обычный 3 82" xfId="49630"/>
    <cellStyle name="Обычный 3 83" xfId="50032"/>
    <cellStyle name="Обычный 3 84" xfId="50187"/>
    <cellStyle name="Обычный 3 85" xfId="2226"/>
    <cellStyle name="Обычный 3 9" xfId="1790"/>
    <cellStyle name="Обычный 3 9 10" xfId="38680"/>
    <cellStyle name="Обычный 3 9 11" xfId="38681"/>
    <cellStyle name="Обычный 3 9 12" xfId="38682"/>
    <cellStyle name="Обычный 3 9 13" xfId="38683"/>
    <cellStyle name="Обычный 3 9 14" xfId="38684"/>
    <cellStyle name="Обычный 3 9 15" xfId="38679"/>
    <cellStyle name="Обычный 3 9 16" xfId="2514"/>
    <cellStyle name="Обычный 3 9 17" xfId="46760"/>
    <cellStyle name="Обычный 3 9 18" xfId="48728"/>
    <cellStyle name="Обычный 3 9 19" xfId="51834"/>
    <cellStyle name="Обычный 3 9 2" xfId="38685"/>
    <cellStyle name="Обычный 3 9 20" xfId="55872"/>
    <cellStyle name="Обычный 3 9 21" xfId="60806"/>
    <cellStyle name="Обычный 3 9 22" xfId="2353"/>
    <cellStyle name="Обычный 3 9 3" xfId="38686"/>
    <cellStyle name="Обычный 3 9 4" xfId="38687"/>
    <cellStyle name="Обычный 3 9 5" xfId="38688"/>
    <cellStyle name="Обычный 3 9 6" xfId="38689"/>
    <cellStyle name="Обычный 3 9 7" xfId="38690"/>
    <cellStyle name="Обычный 3 9 8" xfId="38691"/>
    <cellStyle name="Обычный 3 9 9" xfId="38692"/>
    <cellStyle name="Обычный 3_RZD_2009-2030_macromodel_090518" xfId="769"/>
    <cellStyle name="Обычный 30" xfId="21"/>
    <cellStyle name="Обычный 30 10" xfId="38694"/>
    <cellStyle name="Обычный 30 11" xfId="38693"/>
    <cellStyle name="Обычный 30 12" xfId="2435"/>
    <cellStyle name="Обычный 30 13" xfId="44132"/>
    <cellStyle name="Обычный 30 14" xfId="44214"/>
    <cellStyle name="Обычный 30 15" xfId="44245"/>
    <cellStyle name="Обычный 30 16" xfId="44275"/>
    <cellStyle name="Обычный 30 17" xfId="44585"/>
    <cellStyle name="Обычный 30 18" xfId="44882"/>
    <cellStyle name="Обычный 30 19" xfId="45162"/>
    <cellStyle name="Обычный 30 2" xfId="841"/>
    <cellStyle name="Обычный 30 2 10" xfId="60473"/>
    <cellStyle name="Обычный 30 2 11" xfId="2290"/>
    <cellStyle name="Обычный 30 2 2" xfId="38695"/>
    <cellStyle name="Обычный 30 2 3" xfId="2463"/>
    <cellStyle name="Обычный 30 2 4" xfId="44298"/>
    <cellStyle name="Обычный 30 2 5" xfId="46415"/>
    <cellStyle name="Обычный 30 2 6" xfId="55187"/>
    <cellStyle name="Обычный 30 2 7" xfId="60314"/>
    <cellStyle name="Обычный 30 2 8" xfId="60376"/>
    <cellStyle name="Обычный 30 2 9" xfId="60460"/>
    <cellStyle name="Обычный 30 20" xfId="45433"/>
    <cellStyle name="Обычный 30 21" xfId="45898"/>
    <cellStyle name="Обычный 30 22" xfId="46088"/>
    <cellStyle name="Обычный 30 23" xfId="46094"/>
    <cellStyle name="Обычный 30 24" xfId="47985"/>
    <cellStyle name="Обычный 30 25" xfId="50162"/>
    <cellStyle name="Обычный 30 26" xfId="50168"/>
    <cellStyle name="Обычный 30 27" xfId="50185"/>
    <cellStyle name="Обычный 30 28" xfId="55181"/>
    <cellStyle name="Обычный 30 29" xfId="55193"/>
    <cellStyle name="Обычный 30 3" xfId="2319"/>
    <cellStyle name="Обычный 30 3 2" xfId="38696"/>
    <cellStyle name="Обычный 30 3 3" xfId="2481"/>
    <cellStyle name="Обычный 30 3 4" xfId="55228"/>
    <cellStyle name="Обычный 30 3 5" xfId="60485"/>
    <cellStyle name="Обычный 30 30" xfId="55212"/>
    <cellStyle name="Обычный 30 31" xfId="60301"/>
    <cellStyle name="Обычный 30 32" xfId="60308"/>
    <cellStyle name="Обычный 30 33" xfId="60454"/>
    <cellStyle name="Обычный 30 34" xfId="60467"/>
    <cellStyle name="Обычный 30 35" xfId="60479"/>
    <cellStyle name="Обычный 30 36" xfId="61837"/>
    <cellStyle name="Обычный 30 37" xfId="61843"/>
    <cellStyle name="Обычный 30 38" xfId="61849"/>
    <cellStyle name="Обычный 30 39" xfId="61855"/>
    <cellStyle name="Обычный 30 4" xfId="2338"/>
    <cellStyle name="Обычный 30 4 2" xfId="38697"/>
    <cellStyle name="Обычный 30 4 3" xfId="2499"/>
    <cellStyle name="Обычный 30 40" xfId="61861"/>
    <cellStyle name="Обычный 30 41" xfId="61867"/>
    <cellStyle name="Обычный 30 42" xfId="2229"/>
    <cellStyle name="Обычный 30 5" xfId="2356"/>
    <cellStyle name="Обычный 30 5 2" xfId="38698"/>
    <cellStyle name="Обычный 30 5 3" xfId="2517"/>
    <cellStyle name="Обычный 30 6" xfId="2374"/>
    <cellStyle name="Обычный 30 6 2" xfId="38699"/>
    <cellStyle name="Обычный 30 6 3" xfId="2535"/>
    <cellStyle name="Обычный 30 7" xfId="2392"/>
    <cellStyle name="Обычный 30 7 2" xfId="38700"/>
    <cellStyle name="Обычный 30 7 3" xfId="2553"/>
    <cellStyle name="Обычный 30 8" xfId="38701"/>
    <cellStyle name="Обычный 30 9" xfId="38702"/>
    <cellStyle name="Обычный 31" xfId="24"/>
    <cellStyle name="Обычный 31 10" xfId="38704"/>
    <cellStyle name="Обычный 31 10 10" xfId="38705"/>
    <cellStyle name="Обычный 31 10 10 2" xfId="38706"/>
    <cellStyle name="Обычный 31 10 10 2 2" xfId="38707"/>
    <cellStyle name="Обычный 31 10 10 2 2 2" xfId="38708"/>
    <cellStyle name="Обычный 31 10 10 2 3" xfId="38709"/>
    <cellStyle name="Обычный 31 10 10 3" xfId="38710"/>
    <cellStyle name="Обычный 31 10 10 3 2" xfId="38711"/>
    <cellStyle name="Обычный 31 10 10 4" xfId="38712"/>
    <cellStyle name="Обычный 31 10 11" xfId="38713"/>
    <cellStyle name="Обычный 31 10 11 2" xfId="38714"/>
    <cellStyle name="Обычный 31 10 11 2 2" xfId="38715"/>
    <cellStyle name="Обычный 31 10 11 3" xfId="38716"/>
    <cellStyle name="Обычный 31 10 12" xfId="38717"/>
    <cellStyle name="Обычный 31 10 12 2" xfId="38718"/>
    <cellStyle name="Обычный 31 10 13" xfId="38719"/>
    <cellStyle name="Обычный 31 10 2" xfId="38720"/>
    <cellStyle name="Обычный 31 10 2 10" xfId="38721"/>
    <cellStyle name="Обычный 31 10 2 10 2" xfId="38722"/>
    <cellStyle name="Обычный 31 10 2 11" xfId="38723"/>
    <cellStyle name="Обычный 31 10 2 2" xfId="38724"/>
    <cellStyle name="Обычный 31 10 2 2 10" xfId="38725"/>
    <cellStyle name="Обычный 31 10 2 2 2" xfId="38726"/>
    <cellStyle name="Обычный 31 10 2 2 2 2" xfId="38727"/>
    <cellStyle name="Обычный 31 10 2 2 2 2 2" xfId="38728"/>
    <cellStyle name="Обычный 31 10 2 2 2 2 2 2" xfId="38729"/>
    <cellStyle name="Обычный 31 10 2 2 2 2 2 2 2" xfId="38730"/>
    <cellStyle name="Обычный 31 10 2 2 2 2 2 2 2 2" xfId="38731"/>
    <cellStyle name="Обычный 31 10 2 2 2 2 2 2 3" xfId="38732"/>
    <cellStyle name="Обычный 31 10 2 2 2 2 2 3" xfId="38733"/>
    <cellStyle name="Обычный 31 10 2 2 2 2 2 3 2" xfId="38734"/>
    <cellStyle name="Обычный 31 10 2 2 2 2 2 4" xfId="38735"/>
    <cellStyle name="Обычный 31 10 2 2 2 2 3" xfId="38736"/>
    <cellStyle name="Обычный 31 10 2 2 2 2 3 2" xfId="38737"/>
    <cellStyle name="Обычный 31 10 2 2 2 2 3 2 2" xfId="38738"/>
    <cellStyle name="Обычный 31 10 2 2 2 2 3 3" xfId="38739"/>
    <cellStyle name="Обычный 31 10 2 2 2 2 4" xfId="38740"/>
    <cellStyle name="Обычный 31 10 2 2 2 2 4 2" xfId="38741"/>
    <cellStyle name="Обычный 31 10 2 2 2 2 5" xfId="38742"/>
    <cellStyle name="Обычный 31 10 2 2 2 3" xfId="38743"/>
    <cellStyle name="Обычный 31 10 2 2 2 3 2" xfId="38744"/>
    <cellStyle name="Обычный 31 10 2 2 2 3 2 2" xfId="38745"/>
    <cellStyle name="Обычный 31 10 2 2 2 3 2 2 2" xfId="38746"/>
    <cellStyle name="Обычный 31 10 2 2 2 3 2 3" xfId="38747"/>
    <cellStyle name="Обычный 31 10 2 2 2 3 3" xfId="38748"/>
    <cellStyle name="Обычный 31 10 2 2 2 3 3 2" xfId="38749"/>
    <cellStyle name="Обычный 31 10 2 2 2 3 4" xfId="38750"/>
    <cellStyle name="Обычный 31 10 2 2 2 4" xfId="38751"/>
    <cellStyle name="Обычный 31 10 2 2 2 4 2" xfId="38752"/>
    <cellStyle name="Обычный 31 10 2 2 2 4 2 2" xfId="38753"/>
    <cellStyle name="Обычный 31 10 2 2 2 4 3" xfId="38754"/>
    <cellStyle name="Обычный 31 10 2 2 2 5" xfId="38755"/>
    <cellStyle name="Обычный 31 10 2 2 2 5 2" xfId="38756"/>
    <cellStyle name="Обычный 31 10 2 2 2 6" xfId="38757"/>
    <cellStyle name="Обычный 31 10 2 2 3" xfId="38758"/>
    <cellStyle name="Обычный 31 10 2 2 3 2" xfId="38759"/>
    <cellStyle name="Обычный 31 10 2 2 3 2 2" xfId="38760"/>
    <cellStyle name="Обычный 31 10 2 2 3 2 2 2" xfId="38761"/>
    <cellStyle name="Обычный 31 10 2 2 3 2 2 2 2" xfId="38762"/>
    <cellStyle name="Обычный 31 10 2 2 3 2 2 2 2 2" xfId="38763"/>
    <cellStyle name="Обычный 31 10 2 2 3 2 2 2 3" xfId="38764"/>
    <cellStyle name="Обычный 31 10 2 2 3 2 2 3" xfId="38765"/>
    <cellStyle name="Обычный 31 10 2 2 3 2 2 3 2" xfId="38766"/>
    <cellStyle name="Обычный 31 10 2 2 3 2 2 4" xfId="38767"/>
    <cellStyle name="Обычный 31 10 2 2 3 2 3" xfId="38768"/>
    <cellStyle name="Обычный 31 10 2 2 3 2 3 2" xfId="38769"/>
    <cellStyle name="Обычный 31 10 2 2 3 2 3 2 2" xfId="38770"/>
    <cellStyle name="Обычный 31 10 2 2 3 2 3 3" xfId="38771"/>
    <cellStyle name="Обычный 31 10 2 2 3 2 4" xfId="38772"/>
    <cellStyle name="Обычный 31 10 2 2 3 2 4 2" xfId="38773"/>
    <cellStyle name="Обычный 31 10 2 2 3 2 5" xfId="38774"/>
    <cellStyle name="Обычный 31 10 2 2 3 3" xfId="38775"/>
    <cellStyle name="Обычный 31 10 2 2 3 3 2" xfId="38776"/>
    <cellStyle name="Обычный 31 10 2 2 3 3 2 2" xfId="38777"/>
    <cellStyle name="Обычный 31 10 2 2 3 3 2 2 2" xfId="38778"/>
    <cellStyle name="Обычный 31 10 2 2 3 3 2 3" xfId="38779"/>
    <cellStyle name="Обычный 31 10 2 2 3 3 3" xfId="38780"/>
    <cellStyle name="Обычный 31 10 2 2 3 3 3 2" xfId="38781"/>
    <cellStyle name="Обычный 31 10 2 2 3 3 4" xfId="38782"/>
    <cellStyle name="Обычный 31 10 2 2 3 4" xfId="38783"/>
    <cellStyle name="Обычный 31 10 2 2 3 4 2" xfId="38784"/>
    <cellStyle name="Обычный 31 10 2 2 3 4 2 2" xfId="38785"/>
    <cellStyle name="Обычный 31 10 2 2 3 4 3" xfId="38786"/>
    <cellStyle name="Обычный 31 10 2 2 3 5" xfId="38787"/>
    <cellStyle name="Обычный 31 10 2 2 3 5 2" xfId="38788"/>
    <cellStyle name="Обычный 31 10 2 2 3 6" xfId="38789"/>
    <cellStyle name="Обычный 31 10 2 2 4" xfId="38790"/>
    <cellStyle name="Обычный 31 10 2 2 4 2" xfId="38791"/>
    <cellStyle name="Обычный 31 10 2 2 4 2 2" xfId="38792"/>
    <cellStyle name="Обычный 31 10 2 2 4 2 2 2" xfId="38793"/>
    <cellStyle name="Обычный 31 10 2 2 4 2 2 2 2" xfId="38794"/>
    <cellStyle name="Обычный 31 10 2 2 4 2 2 2 2 2" xfId="38795"/>
    <cellStyle name="Обычный 31 10 2 2 4 2 2 2 3" xfId="38796"/>
    <cellStyle name="Обычный 31 10 2 2 4 2 2 3" xfId="38797"/>
    <cellStyle name="Обычный 31 10 2 2 4 2 2 3 2" xfId="38798"/>
    <cellStyle name="Обычный 31 10 2 2 4 2 2 4" xfId="38799"/>
    <cellStyle name="Обычный 31 10 2 2 4 2 3" xfId="38800"/>
    <cellStyle name="Обычный 31 10 2 2 4 2 3 2" xfId="38801"/>
    <cellStyle name="Обычный 31 10 2 2 4 2 3 2 2" xfId="38802"/>
    <cellStyle name="Обычный 31 10 2 2 4 2 3 3" xfId="38803"/>
    <cellStyle name="Обычный 31 10 2 2 4 2 4" xfId="38804"/>
    <cellStyle name="Обычный 31 10 2 2 4 2 4 2" xfId="38805"/>
    <cellStyle name="Обычный 31 10 2 2 4 2 5" xfId="38806"/>
    <cellStyle name="Обычный 31 10 2 2 4 3" xfId="38807"/>
    <cellStyle name="Обычный 31 10 2 2 4 3 2" xfId="38808"/>
    <cellStyle name="Обычный 31 10 2 2 4 3 2 2" xfId="38809"/>
    <cellStyle name="Обычный 31 10 2 2 4 3 2 2 2" xfId="38810"/>
    <cellStyle name="Обычный 31 10 2 2 4 3 2 3" xfId="38811"/>
    <cellStyle name="Обычный 31 10 2 2 4 3 3" xfId="38812"/>
    <cellStyle name="Обычный 31 10 2 2 4 3 3 2" xfId="38813"/>
    <cellStyle name="Обычный 31 10 2 2 4 3 4" xfId="38814"/>
    <cellStyle name="Обычный 31 10 2 2 4 4" xfId="38815"/>
    <cellStyle name="Обычный 31 10 2 2 4 4 2" xfId="38816"/>
    <cellStyle name="Обычный 31 10 2 2 4 4 2 2" xfId="38817"/>
    <cellStyle name="Обычный 31 10 2 2 4 4 3" xfId="38818"/>
    <cellStyle name="Обычный 31 10 2 2 4 5" xfId="38819"/>
    <cellStyle name="Обычный 31 10 2 2 4 5 2" xfId="38820"/>
    <cellStyle name="Обычный 31 10 2 2 4 6" xfId="38821"/>
    <cellStyle name="Обычный 31 10 2 2 5" xfId="38822"/>
    <cellStyle name="Обычный 31 10 2 2 5 2" xfId="38823"/>
    <cellStyle name="Обычный 31 10 2 2 5 2 2" xfId="38824"/>
    <cellStyle name="Обычный 31 10 2 2 5 2 2 2" xfId="38825"/>
    <cellStyle name="Обычный 31 10 2 2 5 2 2 2 2" xfId="38826"/>
    <cellStyle name="Обычный 31 10 2 2 5 2 2 2 2 2" xfId="38827"/>
    <cellStyle name="Обычный 31 10 2 2 5 2 2 2 3" xfId="38828"/>
    <cellStyle name="Обычный 31 10 2 2 5 2 2 3" xfId="38829"/>
    <cellStyle name="Обычный 31 10 2 2 5 2 2 3 2" xfId="38830"/>
    <cellStyle name="Обычный 31 10 2 2 5 2 2 4" xfId="38831"/>
    <cellStyle name="Обычный 31 10 2 2 5 2 3" xfId="38832"/>
    <cellStyle name="Обычный 31 10 2 2 5 2 3 2" xfId="38833"/>
    <cellStyle name="Обычный 31 10 2 2 5 2 3 2 2" xfId="38834"/>
    <cellStyle name="Обычный 31 10 2 2 5 2 3 3" xfId="38835"/>
    <cellStyle name="Обычный 31 10 2 2 5 2 4" xfId="38836"/>
    <cellStyle name="Обычный 31 10 2 2 5 2 4 2" xfId="38837"/>
    <cellStyle name="Обычный 31 10 2 2 5 2 5" xfId="38838"/>
    <cellStyle name="Обычный 31 10 2 2 5 3" xfId="38839"/>
    <cellStyle name="Обычный 31 10 2 2 5 3 2" xfId="38840"/>
    <cellStyle name="Обычный 31 10 2 2 5 3 2 2" xfId="38841"/>
    <cellStyle name="Обычный 31 10 2 2 5 3 2 2 2" xfId="38842"/>
    <cellStyle name="Обычный 31 10 2 2 5 3 2 3" xfId="38843"/>
    <cellStyle name="Обычный 31 10 2 2 5 3 3" xfId="38844"/>
    <cellStyle name="Обычный 31 10 2 2 5 3 3 2" xfId="38845"/>
    <cellStyle name="Обычный 31 10 2 2 5 3 4" xfId="38846"/>
    <cellStyle name="Обычный 31 10 2 2 5 4" xfId="38847"/>
    <cellStyle name="Обычный 31 10 2 2 5 4 2" xfId="38848"/>
    <cellStyle name="Обычный 31 10 2 2 5 4 2 2" xfId="38849"/>
    <cellStyle name="Обычный 31 10 2 2 5 4 3" xfId="38850"/>
    <cellStyle name="Обычный 31 10 2 2 5 5" xfId="38851"/>
    <cellStyle name="Обычный 31 10 2 2 5 5 2" xfId="38852"/>
    <cellStyle name="Обычный 31 10 2 2 5 6" xfId="38853"/>
    <cellStyle name="Обычный 31 10 2 2 6" xfId="38854"/>
    <cellStyle name="Обычный 31 10 2 2 6 2" xfId="38855"/>
    <cellStyle name="Обычный 31 10 2 2 6 2 2" xfId="38856"/>
    <cellStyle name="Обычный 31 10 2 2 6 2 2 2" xfId="38857"/>
    <cellStyle name="Обычный 31 10 2 2 6 2 2 2 2" xfId="38858"/>
    <cellStyle name="Обычный 31 10 2 2 6 2 2 3" xfId="38859"/>
    <cellStyle name="Обычный 31 10 2 2 6 2 3" xfId="38860"/>
    <cellStyle name="Обычный 31 10 2 2 6 2 3 2" xfId="38861"/>
    <cellStyle name="Обычный 31 10 2 2 6 2 4" xfId="38862"/>
    <cellStyle name="Обычный 31 10 2 2 6 3" xfId="38863"/>
    <cellStyle name="Обычный 31 10 2 2 6 3 2" xfId="38864"/>
    <cellStyle name="Обычный 31 10 2 2 6 3 2 2" xfId="38865"/>
    <cellStyle name="Обычный 31 10 2 2 6 3 3" xfId="38866"/>
    <cellStyle name="Обычный 31 10 2 2 6 4" xfId="38867"/>
    <cellStyle name="Обычный 31 10 2 2 6 4 2" xfId="38868"/>
    <cellStyle name="Обычный 31 10 2 2 6 5" xfId="38869"/>
    <cellStyle name="Обычный 31 10 2 2 7" xfId="38870"/>
    <cellStyle name="Обычный 31 10 2 2 7 2" xfId="38871"/>
    <cellStyle name="Обычный 31 10 2 2 7 2 2" xfId="38872"/>
    <cellStyle name="Обычный 31 10 2 2 7 2 2 2" xfId="38873"/>
    <cellStyle name="Обычный 31 10 2 2 7 2 3" xfId="38874"/>
    <cellStyle name="Обычный 31 10 2 2 7 3" xfId="38875"/>
    <cellStyle name="Обычный 31 10 2 2 7 3 2" xfId="38876"/>
    <cellStyle name="Обычный 31 10 2 2 7 4" xfId="38877"/>
    <cellStyle name="Обычный 31 10 2 2 8" xfId="38878"/>
    <cellStyle name="Обычный 31 10 2 2 8 2" xfId="38879"/>
    <cellStyle name="Обычный 31 10 2 2 8 2 2" xfId="38880"/>
    <cellStyle name="Обычный 31 10 2 2 8 3" xfId="38881"/>
    <cellStyle name="Обычный 31 10 2 2 9" xfId="38882"/>
    <cellStyle name="Обычный 31 10 2 2 9 2" xfId="38883"/>
    <cellStyle name="Обычный 31 10 2 3" xfId="38884"/>
    <cellStyle name="Обычный 31 10 2 3 2" xfId="38885"/>
    <cellStyle name="Обычный 31 10 2 3 2 2" xfId="38886"/>
    <cellStyle name="Обычный 31 10 2 3 2 2 2" xfId="38887"/>
    <cellStyle name="Обычный 31 10 2 3 2 2 2 2" xfId="38888"/>
    <cellStyle name="Обычный 31 10 2 3 2 2 2 2 2" xfId="38889"/>
    <cellStyle name="Обычный 31 10 2 3 2 2 2 3" xfId="38890"/>
    <cellStyle name="Обычный 31 10 2 3 2 2 3" xfId="38891"/>
    <cellStyle name="Обычный 31 10 2 3 2 2 3 2" xfId="38892"/>
    <cellStyle name="Обычный 31 10 2 3 2 2 4" xfId="38893"/>
    <cellStyle name="Обычный 31 10 2 3 2 3" xfId="38894"/>
    <cellStyle name="Обычный 31 10 2 3 2 3 2" xfId="38895"/>
    <cellStyle name="Обычный 31 10 2 3 2 3 2 2" xfId="38896"/>
    <cellStyle name="Обычный 31 10 2 3 2 3 3" xfId="38897"/>
    <cellStyle name="Обычный 31 10 2 3 2 4" xfId="38898"/>
    <cellStyle name="Обычный 31 10 2 3 2 4 2" xfId="38899"/>
    <cellStyle name="Обычный 31 10 2 3 2 5" xfId="38900"/>
    <cellStyle name="Обычный 31 10 2 3 3" xfId="38901"/>
    <cellStyle name="Обычный 31 10 2 3 3 2" xfId="38902"/>
    <cellStyle name="Обычный 31 10 2 3 3 2 2" xfId="38903"/>
    <cellStyle name="Обычный 31 10 2 3 3 2 2 2" xfId="38904"/>
    <cellStyle name="Обычный 31 10 2 3 3 2 3" xfId="38905"/>
    <cellStyle name="Обычный 31 10 2 3 3 3" xfId="38906"/>
    <cellStyle name="Обычный 31 10 2 3 3 3 2" xfId="38907"/>
    <cellStyle name="Обычный 31 10 2 3 3 4" xfId="38908"/>
    <cellStyle name="Обычный 31 10 2 3 4" xfId="38909"/>
    <cellStyle name="Обычный 31 10 2 3 4 2" xfId="38910"/>
    <cellStyle name="Обычный 31 10 2 3 4 2 2" xfId="38911"/>
    <cellStyle name="Обычный 31 10 2 3 4 3" xfId="38912"/>
    <cellStyle name="Обычный 31 10 2 3 5" xfId="38913"/>
    <cellStyle name="Обычный 31 10 2 3 5 2" xfId="38914"/>
    <cellStyle name="Обычный 31 10 2 3 6" xfId="38915"/>
    <cellStyle name="Обычный 31 10 2 4" xfId="38916"/>
    <cellStyle name="Обычный 31 10 2 4 2" xfId="38917"/>
    <cellStyle name="Обычный 31 10 2 4 2 2" xfId="38918"/>
    <cellStyle name="Обычный 31 10 2 4 2 2 2" xfId="38919"/>
    <cellStyle name="Обычный 31 10 2 4 2 2 2 2" xfId="38920"/>
    <cellStyle name="Обычный 31 10 2 4 2 2 2 2 2" xfId="38921"/>
    <cellStyle name="Обычный 31 10 2 4 2 2 2 3" xfId="38922"/>
    <cellStyle name="Обычный 31 10 2 4 2 2 3" xfId="38923"/>
    <cellStyle name="Обычный 31 10 2 4 2 2 3 2" xfId="38924"/>
    <cellStyle name="Обычный 31 10 2 4 2 2 4" xfId="38925"/>
    <cellStyle name="Обычный 31 10 2 4 2 3" xfId="38926"/>
    <cellStyle name="Обычный 31 10 2 4 2 3 2" xfId="38927"/>
    <cellStyle name="Обычный 31 10 2 4 2 3 2 2" xfId="38928"/>
    <cellStyle name="Обычный 31 10 2 4 2 3 3" xfId="38929"/>
    <cellStyle name="Обычный 31 10 2 4 2 4" xfId="38930"/>
    <cellStyle name="Обычный 31 10 2 4 2 4 2" xfId="38931"/>
    <cellStyle name="Обычный 31 10 2 4 2 5" xfId="38932"/>
    <cellStyle name="Обычный 31 10 2 4 3" xfId="38933"/>
    <cellStyle name="Обычный 31 10 2 4 3 2" xfId="38934"/>
    <cellStyle name="Обычный 31 10 2 4 3 2 2" xfId="38935"/>
    <cellStyle name="Обычный 31 10 2 4 3 2 2 2" xfId="38936"/>
    <cellStyle name="Обычный 31 10 2 4 3 2 3" xfId="38937"/>
    <cellStyle name="Обычный 31 10 2 4 3 3" xfId="38938"/>
    <cellStyle name="Обычный 31 10 2 4 3 3 2" xfId="38939"/>
    <cellStyle name="Обычный 31 10 2 4 3 4" xfId="38940"/>
    <cellStyle name="Обычный 31 10 2 4 4" xfId="38941"/>
    <cellStyle name="Обычный 31 10 2 4 4 2" xfId="38942"/>
    <cellStyle name="Обычный 31 10 2 4 4 2 2" xfId="38943"/>
    <cellStyle name="Обычный 31 10 2 4 4 3" xfId="38944"/>
    <cellStyle name="Обычный 31 10 2 4 5" xfId="38945"/>
    <cellStyle name="Обычный 31 10 2 4 5 2" xfId="38946"/>
    <cellStyle name="Обычный 31 10 2 4 6" xfId="38947"/>
    <cellStyle name="Обычный 31 10 2 5" xfId="38948"/>
    <cellStyle name="Обычный 31 10 2 5 2" xfId="38949"/>
    <cellStyle name="Обычный 31 10 2 5 2 2" xfId="38950"/>
    <cellStyle name="Обычный 31 10 2 5 2 2 2" xfId="38951"/>
    <cellStyle name="Обычный 31 10 2 5 2 2 2 2" xfId="38952"/>
    <cellStyle name="Обычный 31 10 2 5 2 2 2 2 2" xfId="38953"/>
    <cellStyle name="Обычный 31 10 2 5 2 2 2 3" xfId="38954"/>
    <cellStyle name="Обычный 31 10 2 5 2 2 3" xfId="38955"/>
    <cellStyle name="Обычный 31 10 2 5 2 2 3 2" xfId="38956"/>
    <cellStyle name="Обычный 31 10 2 5 2 2 4" xfId="38957"/>
    <cellStyle name="Обычный 31 10 2 5 2 3" xfId="38958"/>
    <cellStyle name="Обычный 31 10 2 5 2 3 2" xfId="38959"/>
    <cellStyle name="Обычный 31 10 2 5 2 3 2 2" xfId="38960"/>
    <cellStyle name="Обычный 31 10 2 5 2 3 3" xfId="38961"/>
    <cellStyle name="Обычный 31 10 2 5 2 4" xfId="38962"/>
    <cellStyle name="Обычный 31 10 2 5 2 4 2" xfId="38963"/>
    <cellStyle name="Обычный 31 10 2 5 2 5" xfId="38964"/>
    <cellStyle name="Обычный 31 10 2 5 3" xfId="38965"/>
    <cellStyle name="Обычный 31 10 2 5 3 2" xfId="38966"/>
    <cellStyle name="Обычный 31 10 2 5 3 2 2" xfId="38967"/>
    <cellStyle name="Обычный 31 10 2 5 3 2 2 2" xfId="38968"/>
    <cellStyle name="Обычный 31 10 2 5 3 2 3" xfId="38969"/>
    <cellStyle name="Обычный 31 10 2 5 3 3" xfId="38970"/>
    <cellStyle name="Обычный 31 10 2 5 3 3 2" xfId="38971"/>
    <cellStyle name="Обычный 31 10 2 5 3 4" xfId="38972"/>
    <cellStyle name="Обычный 31 10 2 5 4" xfId="38973"/>
    <cellStyle name="Обычный 31 10 2 5 4 2" xfId="38974"/>
    <cellStyle name="Обычный 31 10 2 5 4 2 2" xfId="38975"/>
    <cellStyle name="Обычный 31 10 2 5 4 3" xfId="38976"/>
    <cellStyle name="Обычный 31 10 2 5 5" xfId="38977"/>
    <cellStyle name="Обычный 31 10 2 5 5 2" xfId="38978"/>
    <cellStyle name="Обычный 31 10 2 5 6" xfId="38979"/>
    <cellStyle name="Обычный 31 10 2 6" xfId="38980"/>
    <cellStyle name="Обычный 31 10 2 6 2" xfId="38981"/>
    <cellStyle name="Обычный 31 10 2 6 2 2" xfId="38982"/>
    <cellStyle name="Обычный 31 10 2 6 2 2 2" xfId="38983"/>
    <cellStyle name="Обычный 31 10 2 6 2 2 2 2" xfId="38984"/>
    <cellStyle name="Обычный 31 10 2 6 2 2 2 2 2" xfId="38985"/>
    <cellStyle name="Обычный 31 10 2 6 2 2 2 3" xfId="38986"/>
    <cellStyle name="Обычный 31 10 2 6 2 2 3" xfId="38987"/>
    <cellStyle name="Обычный 31 10 2 6 2 2 3 2" xfId="38988"/>
    <cellStyle name="Обычный 31 10 2 6 2 2 4" xfId="38989"/>
    <cellStyle name="Обычный 31 10 2 6 2 3" xfId="38990"/>
    <cellStyle name="Обычный 31 10 2 6 2 3 2" xfId="38991"/>
    <cellStyle name="Обычный 31 10 2 6 2 3 2 2" xfId="38992"/>
    <cellStyle name="Обычный 31 10 2 6 2 3 3" xfId="38993"/>
    <cellStyle name="Обычный 31 10 2 6 2 4" xfId="38994"/>
    <cellStyle name="Обычный 31 10 2 6 2 4 2" xfId="38995"/>
    <cellStyle name="Обычный 31 10 2 6 2 5" xfId="38996"/>
    <cellStyle name="Обычный 31 10 2 6 3" xfId="38997"/>
    <cellStyle name="Обычный 31 10 2 6 3 2" xfId="38998"/>
    <cellStyle name="Обычный 31 10 2 6 3 2 2" xfId="38999"/>
    <cellStyle name="Обычный 31 10 2 6 3 2 2 2" xfId="39000"/>
    <cellStyle name="Обычный 31 10 2 6 3 2 3" xfId="39001"/>
    <cellStyle name="Обычный 31 10 2 6 3 3" xfId="39002"/>
    <cellStyle name="Обычный 31 10 2 6 3 3 2" xfId="39003"/>
    <cellStyle name="Обычный 31 10 2 6 3 4" xfId="39004"/>
    <cellStyle name="Обычный 31 10 2 6 4" xfId="39005"/>
    <cellStyle name="Обычный 31 10 2 6 4 2" xfId="39006"/>
    <cellStyle name="Обычный 31 10 2 6 4 2 2" xfId="39007"/>
    <cellStyle name="Обычный 31 10 2 6 4 3" xfId="39008"/>
    <cellStyle name="Обычный 31 10 2 6 5" xfId="39009"/>
    <cellStyle name="Обычный 31 10 2 6 5 2" xfId="39010"/>
    <cellStyle name="Обычный 31 10 2 6 6" xfId="39011"/>
    <cellStyle name="Обычный 31 10 2 7" xfId="39012"/>
    <cellStyle name="Обычный 31 10 2 7 2" xfId="39013"/>
    <cellStyle name="Обычный 31 10 2 7 2 2" xfId="39014"/>
    <cellStyle name="Обычный 31 10 2 7 2 2 2" xfId="39015"/>
    <cellStyle name="Обычный 31 10 2 7 2 2 2 2" xfId="39016"/>
    <cellStyle name="Обычный 31 10 2 7 2 2 3" xfId="39017"/>
    <cellStyle name="Обычный 31 10 2 7 2 3" xfId="39018"/>
    <cellStyle name="Обычный 31 10 2 7 2 3 2" xfId="39019"/>
    <cellStyle name="Обычный 31 10 2 7 2 4" xfId="39020"/>
    <cellStyle name="Обычный 31 10 2 7 3" xfId="39021"/>
    <cellStyle name="Обычный 31 10 2 7 3 2" xfId="39022"/>
    <cellStyle name="Обычный 31 10 2 7 3 2 2" xfId="39023"/>
    <cellStyle name="Обычный 31 10 2 7 3 3" xfId="39024"/>
    <cellStyle name="Обычный 31 10 2 7 4" xfId="39025"/>
    <cellStyle name="Обычный 31 10 2 7 4 2" xfId="39026"/>
    <cellStyle name="Обычный 31 10 2 7 5" xfId="39027"/>
    <cellStyle name="Обычный 31 10 2 8" xfId="39028"/>
    <cellStyle name="Обычный 31 10 2 8 2" xfId="39029"/>
    <cellStyle name="Обычный 31 10 2 8 2 2" xfId="39030"/>
    <cellStyle name="Обычный 31 10 2 8 2 2 2" xfId="39031"/>
    <cellStyle name="Обычный 31 10 2 8 2 3" xfId="39032"/>
    <cellStyle name="Обычный 31 10 2 8 3" xfId="39033"/>
    <cellStyle name="Обычный 31 10 2 8 3 2" xfId="39034"/>
    <cellStyle name="Обычный 31 10 2 8 4" xfId="39035"/>
    <cellStyle name="Обычный 31 10 2 9" xfId="39036"/>
    <cellStyle name="Обычный 31 10 2 9 2" xfId="39037"/>
    <cellStyle name="Обычный 31 10 2 9 2 2" xfId="39038"/>
    <cellStyle name="Обычный 31 10 2 9 3" xfId="39039"/>
    <cellStyle name="Обычный 31 10 3" xfId="39040"/>
    <cellStyle name="Обычный 31 10 3 10" xfId="39041"/>
    <cellStyle name="Обычный 31 10 3 2" xfId="39042"/>
    <cellStyle name="Обычный 31 10 3 2 2" xfId="39043"/>
    <cellStyle name="Обычный 31 10 3 2 2 2" xfId="39044"/>
    <cellStyle name="Обычный 31 10 3 2 2 2 2" xfId="39045"/>
    <cellStyle name="Обычный 31 10 3 2 2 2 2 2" xfId="39046"/>
    <cellStyle name="Обычный 31 10 3 2 2 2 2 2 2" xfId="39047"/>
    <cellStyle name="Обычный 31 10 3 2 2 2 2 3" xfId="39048"/>
    <cellStyle name="Обычный 31 10 3 2 2 2 3" xfId="39049"/>
    <cellStyle name="Обычный 31 10 3 2 2 2 3 2" xfId="39050"/>
    <cellStyle name="Обычный 31 10 3 2 2 2 4" xfId="39051"/>
    <cellStyle name="Обычный 31 10 3 2 2 3" xfId="39052"/>
    <cellStyle name="Обычный 31 10 3 2 2 3 2" xfId="39053"/>
    <cellStyle name="Обычный 31 10 3 2 2 3 2 2" xfId="39054"/>
    <cellStyle name="Обычный 31 10 3 2 2 3 3" xfId="39055"/>
    <cellStyle name="Обычный 31 10 3 2 2 4" xfId="39056"/>
    <cellStyle name="Обычный 31 10 3 2 2 4 2" xfId="39057"/>
    <cellStyle name="Обычный 31 10 3 2 2 5" xfId="39058"/>
    <cellStyle name="Обычный 31 10 3 2 3" xfId="39059"/>
    <cellStyle name="Обычный 31 10 3 2 3 2" xfId="39060"/>
    <cellStyle name="Обычный 31 10 3 2 3 2 2" xfId="39061"/>
    <cellStyle name="Обычный 31 10 3 2 3 2 2 2" xfId="39062"/>
    <cellStyle name="Обычный 31 10 3 2 3 2 3" xfId="39063"/>
    <cellStyle name="Обычный 31 10 3 2 3 3" xfId="39064"/>
    <cellStyle name="Обычный 31 10 3 2 3 3 2" xfId="39065"/>
    <cellStyle name="Обычный 31 10 3 2 3 4" xfId="39066"/>
    <cellStyle name="Обычный 31 10 3 2 4" xfId="39067"/>
    <cellStyle name="Обычный 31 10 3 2 4 2" xfId="39068"/>
    <cellStyle name="Обычный 31 10 3 2 4 2 2" xfId="39069"/>
    <cellStyle name="Обычный 31 10 3 2 4 3" xfId="39070"/>
    <cellStyle name="Обычный 31 10 3 2 5" xfId="39071"/>
    <cellStyle name="Обычный 31 10 3 2 5 2" xfId="39072"/>
    <cellStyle name="Обычный 31 10 3 2 6" xfId="39073"/>
    <cellStyle name="Обычный 31 10 3 3" xfId="39074"/>
    <cellStyle name="Обычный 31 10 3 3 2" xfId="39075"/>
    <cellStyle name="Обычный 31 10 3 3 2 2" xfId="39076"/>
    <cellStyle name="Обычный 31 10 3 3 2 2 2" xfId="39077"/>
    <cellStyle name="Обычный 31 10 3 3 2 2 2 2" xfId="39078"/>
    <cellStyle name="Обычный 31 10 3 3 2 2 2 2 2" xfId="39079"/>
    <cellStyle name="Обычный 31 10 3 3 2 2 2 3" xfId="39080"/>
    <cellStyle name="Обычный 31 10 3 3 2 2 3" xfId="39081"/>
    <cellStyle name="Обычный 31 10 3 3 2 2 3 2" xfId="39082"/>
    <cellStyle name="Обычный 31 10 3 3 2 2 4" xfId="39083"/>
    <cellStyle name="Обычный 31 10 3 3 2 3" xfId="39084"/>
    <cellStyle name="Обычный 31 10 3 3 2 3 2" xfId="39085"/>
    <cellStyle name="Обычный 31 10 3 3 2 3 2 2" xfId="39086"/>
    <cellStyle name="Обычный 31 10 3 3 2 3 3" xfId="39087"/>
    <cellStyle name="Обычный 31 10 3 3 2 4" xfId="39088"/>
    <cellStyle name="Обычный 31 10 3 3 2 4 2" xfId="39089"/>
    <cellStyle name="Обычный 31 10 3 3 2 5" xfId="39090"/>
    <cellStyle name="Обычный 31 10 3 3 3" xfId="39091"/>
    <cellStyle name="Обычный 31 10 3 3 3 2" xfId="39092"/>
    <cellStyle name="Обычный 31 10 3 3 3 2 2" xfId="39093"/>
    <cellStyle name="Обычный 31 10 3 3 3 2 2 2" xfId="39094"/>
    <cellStyle name="Обычный 31 10 3 3 3 2 3" xfId="39095"/>
    <cellStyle name="Обычный 31 10 3 3 3 3" xfId="39096"/>
    <cellStyle name="Обычный 31 10 3 3 3 3 2" xfId="39097"/>
    <cellStyle name="Обычный 31 10 3 3 3 4" xfId="39098"/>
    <cellStyle name="Обычный 31 10 3 3 4" xfId="39099"/>
    <cellStyle name="Обычный 31 10 3 3 4 2" xfId="39100"/>
    <cellStyle name="Обычный 31 10 3 3 4 2 2" xfId="39101"/>
    <cellStyle name="Обычный 31 10 3 3 4 3" xfId="39102"/>
    <cellStyle name="Обычный 31 10 3 3 5" xfId="39103"/>
    <cellStyle name="Обычный 31 10 3 3 5 2" xfId="39104"/>
    <cellStyle name="Обычный 31 10 3 3 6" xfId="39105"/>
    <cellStyle name="Обычный 31 10 3 4" xfId="39106"/>
    <cellStyle name="Обычный 31 10 3 4 2" xfId="39107"/>
    <cellStyle name="Обычный 31 10 3 4 2 2" xfId="39108"/>
    <cellStyle name="Обычный 31 10 3 4 2 2 2" xfId="39109"/>
    <cellStyle name="Обычный 31 10 3 4 2 2 2 2" xfId="39110"/>
    <cellStyle name="Обычный 31 10 3 4 2 2 2 2 2" xfId="39111"/>
    <cellStyle name="Обычный 31 10 3 4 2 2 2 3" xfId="39112"/>
    <cellStyle name="Обычный 31 10 3 4 2 2 3" xfId="39113"/>
    <cellStyle name="Обычный 31 10 3 4 2 2 3 2" xfId="39114"/>
    <cellStyle name="Обычный 31 10 3 4 2 2 4" xfId="39115"/>
    <cellStyle name="Обычный 31 10 3 4 2 3" xfId="39116"/>
    <cellStyle name="Обычный 31 10 3 4 2 3 2" xfId="39117"/>
    <cellStyle name="Обычный 31 10 3 4 2 3 2 2" xfId="39118"/>
    <cellStyle name="Обычный 31 10 3 4 2 3 3" xfId="39119"/>
    <cellStyle name="Обычный 31 10 3 4 2 4" xfId="39120"/>
    <cellStyle name="Обычный 31 10 3 4 2 4 2" xfId="39121"/>
    <cellStyle name="Обычный 31 10 3 4 2 5" xfId="39122"/>
    <cellStyle name="Обычный 31 10 3 4 3" xfId="39123"/>
    <cellStyle name="Обычный 31 10 3 4 3 2" xfId="39124"/>
    <cellStyle name="Обычный 31 10 3 4 3 2 2" xfId="39125"/>
    <cellStyle name="Обычный 31 10 3 4 3 2 2 2" xfId="39126"/>
    <cellStyle name="Обычный 31 10 3 4 3 2 3" xfId="39127"/>
    <cellStyle name="Обычный 31 10 3 4 3 3" xfId="39128"/>
    <cellStyle name="Обычный 31 10 3 4 3 3 2" xfId="39129"/>
    <cellStyle name="Обычный 31 10 3 4 3 4" xfId="39130"/>
    <cellStyle name="Обычный 31 10 3 4 4" xfId="39131"/>
    <cellStyle name="Обычный 31 10 3 4 4 2" xfId="39132"/>
    <cellStyle name="Обычный 31 10 3 4 4 2 2" xfId="39133"/>
    <cellStyle name="Обычный 31 10 3 4 4 3" xfId="39134"/>
    <cellStyle name="Обычный 31 10 3 4 5" xfId="39135"/>
    <cellStyle name="Обычный 31 10 3 4 5 2" xfId="39136"/>
    <cellStyle name="Обычный 31 10 3 4 6" xfId="39137"/>
    <cellStyle name="Обычный 31 10 3 5" xfId="39138"/>
    <cellStyle name="Обычный 31 10 3 5 2" xfId="39139"/>
    <cellStyle name="Обычный 31 10 3 5 2 2" xfId="39140"/>
    <cellStyle name="Обычный 31 10 3 5 2 2 2" xfId="39141"/>
    <cellStyle name="Обычный 31 10 3 5 2 2 2 2" xfId="39142"/>
    <cellStyle name="Обычный 31 10 3 5 2 2 2 2 2" xfId="39143"/>
    <cellStyle name="Обычный 31 10 3 5 2 2 2 3" xfId="39144"/>
    <cellStyle name="Обычный 31 10 3 5 2 2 3" xfId="39145"/>
    <cellStyle name="Обычный 31 10 3 5 2 2 3 2" xfId="39146"/>
    <cellStyle name="Обычный 31 10 3 5 2 2 4" xfId="39147"/>
    <cellStyle name="Обычный 31 10 3 5 2 3" xfId="39148"/>
    <cellStyle name="Обычный 31 10 3 5 2 3 2" xfId="39149"/>
    <cellStyle name="Обычный 31 10 3 5 2 3 2 2" xfId="39150"/>
    <cellStyle name="Обычный 31 10 3 5 2 3 3" xfId="39151"/>
    <cellStyle name="Обычный 31 10 3 5 2 4" xfId="39152"/>
    <cellStyle name="Обычный 31 10 3 5 2 4 2" xfId="39153"/>
    <cellStyle name="Обычный 31 10 3 5 2 5" xfId="39154"/>
    <cellStyle name="Обычный 31 10 3 5 3" xfId="39155"/>
    <cellStyle name="Обычный 31 10 3 5 3 2" xfId="39156"/>
    <cellStyle name="Обычный 31 10 3 5 3 2 2" xfId="39157"/>
    <cellStyle name="Обычный 31 10 3 5 3 2 2 2" xfId="39158"/>
    <cellStyle name="Обычный 31 10 3 5 3 2 3" xfId="39159"/>
    <cellStyle name="Обычный 31 10 3 5 3 3" xfId="39160"/>
    <cellStyle name="Обычный 31 10 3 5 3 3 2" xfId="39161"/>
    <cellStyle name="Обычный 31 10 3 5 3 4" xfId="39162"/>
    <cellStyle name="Обычный 31 10 3 5 4" xfId="39163"/>
    <cellStyle name="Обычный 31 10 3 5 4 2" xfId="39164"/>
    <cellStyle name="Обычный 31 10 3 5 4 2 2" xfId="39165"/>
    <cellStyle name="Обычный 31 10 3 5 4 3" xfId="39166"/>
    <cellStyle name="Обычный 31 10 3 5 5" xfId="39167"/>
    <cellStyle name="Обычный 31 10 3 5 5 2" xfId="39168"/>
    <cellStyle name="Обычный 31 10 3 5 6" xfId="39169"/>
    <cellStyle name="Обычный 31 10 3 6" xfId="39170"/>
    <cellStyle name="Обычный 31 10 3 6 2" xfId="39171"/>
    <cellStyle name="Обычный 31 10 3 6 2 2" xfId="39172"/>
    <cellStyle name="Обычный 31 10 3 6 2 2 2" xfId="39173"/>
    <cellStyle name="Обычный 31 10 3 6 2 2 2 2" xfId="39174"/>
    <cellStyle name="Обычный 31 10 3 6 2 2 3" xfId="39175"/>
    <cellStyle name="Обычный 31 10 3 6 2 3" xfId="39176"/>
    <cellStyle name="Обычный 31 10 3 6 2 3 2" xfId="39177"/>
    <cellStyle name="Обычный 31 10 3 6 2 4" xfId="39178"/>
    <cellStyle name="Обычный 31 10 3 6 3" xfId="39179"/>
    <cellStyle name="Обычный 31 10 3 6 3 2" xfId="39180"/>
    <cellStyle name="Обычный 31 10 3 6 3 2 2" xfId="39181"/>
    <cellStyle name="Обычный 31 10 3 6 3 3" xfId="39182"/>
    <cellStyle name="Обычный 31 10 3 6 4" xfId="39183"/>
    <cellStyle name="Обычный 31 10 3 6 4 2" xfId="39184"/>
    <cellStyle name="Обычный 31 10 3 6 5" xfId="39185"/>
    <cellStyle name="Обычный 31 10 3 7" xfId="39186"/>
    <cellStyle name="Обычный 31 10 3 7 2" xfId="39187"/>
    <cellStyle name="Обычный 31 10 3 7 2 2" xfId="39188"/>
    <cellStyle name="Обычный 31 10 3 7 2 2 2" xfId="39189"/>
    <cellStyle name="Обычный 31 10 3 7 2 3" xfId="39190"/>
    <cellStyle name="Обычный 31 10 3 7 3" xfId="39191"/>
    <cellStyle name="Обычный 31 10 3 7 3 2" xfId="39192"/>
    <cellStyle name="Обычный 31 10 3 7 4" xfId="39193"/>
    <cellStyle name="Обычный 31 10 3 8" xfId="39194"/>
    <cellStyle name="Обычный 31 10 3 8 2" xfId="39195"/>
    <cellStyle name="Обычный 31 10 3 8 2 2" xfId="39196"/>
    <cellStyle name="Обычный 31 10 3 8 3" xfId="39197"/>
    <cellStyle name="Обычный 31 10 3 9" xfId="39198"/>
    <cellStyle name="Обычный 31 10 3 9 2" xfId="39199"/>
    <cellStyle name="Обычный 31 10 4" xfId="39200"/>
    <cellStyle name="Обычный 31 10 4 10" xfId="39201"/>
    <cellStyle name="Обычный 31 10 4 2" xfId="39202"/>
    <cellStyle name="Обычный 31 10 4 2 2" xfId="39203"/>
    <cellStyle name="Обычный 31 10 4 2 2 2" xfId="39204"/>
    <cellStyle name="Обычный 31 10 4 2 2 2 2" xfId="39205"/>
    <cellStyle name="Обычный 31 10 4 2 2 2 2 2" xfId="39206"/>
    <cellStyle name="Обычный 31 10 4 2 2 2 2 2 2" xfId="39207"/>
    <cellStyle name="Обычный 31 10 4 2 2 2 2 3" xfId="39208"/>
    <cellStyle name="Обычный 31 10 4 2 2 2 3" xfId="39209"/>
    <cellStyle name="Обычный 31 10 4 2 2 2 3 2" xfId="39210"/>
    <cellStyle name="Обычный 31 10 4 2 2 2 4" xfId="39211"/>
    <cellStyle name="Обычный 31 10 4 2 2 3" xfId="39212"/>
    <cellStyle name="Обычный 31 10 4 2 2 3 2" xfId="39213"/>
    <cellStyle name="Обычный 31 10 4 2 2 3 2 2" xfId="39214"/>
    <cellStyle name="Обычный 31 10 4 2 2 3 3" xfId="39215"/>
    <cellStyle name="Обычный 31 10 4 2 2 4" xfId="39216"/>
    <cellStyle name="Обычный 31 10 4 2 2 4 2" xfId="39217"/>
    <cellStyle name="Обычный 31 10 4 2 2 5" xfId="39218"/>
    <cellStyle name="Обычный 31 10 4 2 3" xfId="39219"/>
    <cellStyle name="Обычный 31 10 4 2 3 2" xfId="39220"/>
    <cellStyle name="Обычный 31 10 4 2 3 2 2" xfId="39221"/>
    <cellStyle name="Обычный 31 10 4 2 3 2 2 2" xfId="39222"/>
    <cellStyle name="Обычный 31 10 4 2 3 2 3" xfId="39223"/>
    <cellStyle name="Обычный 31 10 4 2 3 3" xfId="39224"/>
    <cellStyle name="Обычный 31 10 4 2 3 3 2" xfId="39225"/>
    <cellStyle name="Обычный 31 10 4 2 3 4" xfId="39226"/>
    <cellStyle name="Обычный 31 10 4 2 4" xfId="39227"/>
    <cellStyle name="Обычный 31 10 4 2 4 2" xfId="39228"/>
    <cellStyle name="Обычный 31 10 4 2 4 2 2" xfId="39229"/>
    <cellStyle name="Обычный 31 10 4 2 4 3" xfId="39230"/>
    <cellStyle name="Обычный 31 10 4 2 5" xfId="39231"/>
    <cellStyle name="Обычный 31 10 4 2 5 2" xfId="39232"/>
    <cellStyle name="Обычный 31 10 4 2 6" xfId="39233"/>
    <cellStyle name="Обычный 31 10 4 3" xfId="39234"/>
    <cellStyle name="Обычный 31 10 4 3 2" xfId="39235"/>
    <cellStyle name="Обычный 31 10 4 3 2 2" xfId="39236"/>
    <cellStyle name="Обычный 31 10 4 3 2 2 2" xfId="39237"/>
    <cellStyle name="Обычный 31 10 4 3 2 2 2 2" xfId="39238"/>
    <cellStyle name="Обычный 31 10 4 3 2 2 2 2 2" xfId="39239"/>
    <cellStyle name="Обычный 31 10 4 3 2 2 2 3" xfId="39240"/>
    <cellStyle name="Обычный 31 10 4 3 2 2 3" xfId="39241"/>
    <cellStyle name="Обычный 31 10 4 3 2 2 3 2" xfId="39242"/>
    <cellStyle name="Обычный 31 10 4 3 2 2 4" xfId="39243"/>
    <cellStyle name="Обычный 31 10 4 3 2 3" xfId="39244"/>
    <cellStyle name="Обычный 31 10 4 3 2 3 2" xfId="39245"/>
    <cellStyle name="Обычный 31 10 4 3 2 3 2 2" xfId="39246"/>
    <cellStyle name="Обычный 31 10 4 3 2 3 3" xfId="39247"/>
    <cellStyle name="Обычный 31 10 4 3 2 4" xfId="39248"/>
    <cellStyle name="Обычный 31 10 4 3 2 4 2" xfId="39249"/>
    <cellStyle name="Обычный 31 10 4 3 2 5" xfId="39250"/>
    <cellStyle name="Обычный 31 10 4 3 3" xfId="39251"/>
    <cellStyle name="Обычный 31 10 4 3 3 2" xfId="39252"/>
    <cellStyle name="Обычный 31 10 4 3 3 2 2" xfId="39253"/>
    <cellStyle name="Обычный 31 10 4 3 3 2 2 2" xfId="39254"/>
    <cellStyle name="Обычный 31 10 4 3 3 2 3" xfId="39255"/>
    <cellStyle name="Обычный 31 10 4 3 3 3" xfId="39256"/>
    <cellStyle name="Обычный 31 10 4 3 3 3 2" xfId="39257"/>
    <cellStyle name="Обычный 31 10 4 3 3 4" xfId="39258"/>
    <cellStyle name="Обычный 31 10 4 3 4" xfId="39259"/>
    <cellStyle name="Обычный 31 10 4 3 4 2" xfId="39260"/>
    <cellStyle name="Обычный 31 10 4 3 4 2 2" xfId="39261"/>
    <cellStyle name="Обычный 31 10 4 3 4 3" xfId="39262"/>
    <cellStyle name="Обычный 31 10 4 3 5" xfId="39263"/>
    <cellStyle name="Обычный 31 10 4 3 5 2" xfId="39264"/>
    <cellStyle name="Обычный 31 10 4 3 6" xfId="39265"/>
    <cellStyle name="Обычный 31 10 4 4" xfId="39266"/>
    <cellStyle name="Обычный 31 10 4 4 2" xfId="39267"/>
    <cellStyle name="Обычный 31 10 4 4 2 2" xfId="39268"/>
    <cellStyle name="Обычный 31 10 4 4 2 2 2" xfId="39269"/>
    <cellStyle name="Обычный 31 10 4 4 2 2 2 2" xfId="39270"/>
    <cellStyle name="Обычный 31 10 4 4 2 2 2 2 2" xfId="39271"/>
    <cellStyle name="Обычный 31 10 4 4 2 2 2 3" xfId="39272"/>
    <cellStyle name="Обычный 31 10 4 4 2 2 3" xfId="39273"/>
    <cellStyle name="Обычный 31 10 4 4 2 2 3 2" xfId="39274"/>
    <cellStyle name="Обычный 31 10 4 4 2 2 4" xfId="39275"/>
    <cellStyle name="Обычный 31 10 4 4 2 3" xfId="39276"/>
    <cellStyle name="Обычный 31 10 4 4 2 3 2" xfId="39277"/>
    <cellStyle name="Обычный 31 10 4 4 2 3 2 2" xfId="39278"/>
    <cellStyle name="Обычный 31 10 4 4 2 3 3" xfId="39279"/>
    <cellStyle name="Обычный 31 10 4 4 2 4" xfId="39280"/>
    <cellStyle name="Обычный 31 10 4 4 2 4 2" xfId="39281"/>
    <cellStyle name="Обычный 31 10 4 4 2 5" xfId="39282"/>
    <cellStyle name="Обычный 31 10 4 4 3" xfId="39283"/>
    <cellStyle name="Обычный 31 10 4 4 3 2" xfId="39284"/>
    <cellStyle name="Обычный 31 10 4 4 3 2 2" xfId="39285"/>
    <cellStyle name="Обычный 31 10 4 4 3 2 2 2" xfId="39286"/>
    <cellStyle name="Обычный 31 10 4 4 3 2 3" xfId="39287"/>
    <cellStyle name="Обычный 31 10 4 4 3 3" xfId="39288"/>
    <cellStyle name="Обычный 31 10 4 4 3 3 2" xfId="39289"/>
    <cellStyle name="Обычный 31 10 4 4 3 4" xfId="39290"/>
    <cellStyle name="Обычный 31 10 4 4 4" xfId="39291"/>
    <cellStyle name="Обычный 31 10 4 4 4 2" xfId="39292"/>
    <cellStyle name="Обычный 31 10 4 4 4 2 2" xfId="39293"/>
    <cellStyle name="Обычный 31 10 4 4 4 3" xfId="39294"/>
    <cellStyle name="Обычный 31 10 4 4 5" xfId="39295"/>
    <cellStyle name="Обычный 31 10 4 4 5 2" xfId="39296"/>
    <cellStyle name="Обычный 31 10 4 4 6" xfId="39297"/>
    <cellStyle name="Обычный 31 10 4 5" xfId="39298"/>
    <cellStyle name="Обычный 31 10 4 5 2" xfId="39299"/>
    <cellStyle name="Обычный 31 10 4 5 2 2" xfId="39300"/>
    <cellStyle name="Обычный 31 10 4 5 2 2 2" xfId="39301"/>
    <cellStyle name="Обычный 31 10 4 5 2 2 2 2" xfId="39302"/>
    <cellStyle name="Обычный 31 10 4 5 2 2 2 2 2" xfId="39303"/>
    <cellStyle name="Обычный 31 10 4 5 2 2 2 3" xfId="39304"/>
    <cellStyle name="Обычный 31 10 4 5 2 2 3" xfId="39305"/>
    <cellStyle name="Обычный 31 10 4 5 2 2 3 2" xfId="39306"/>
    <cellStyle name="Обычный 31 10 4 5 2 2 4" xfId="39307"/>
    <cellStyle name="Обычный 31 10 4 5 2 3" xfId="39308"/>
    <cellStyle name="Обычный 31 10 4 5 2 3 2" xfId="39309"/>
    <cellStyle name="Обычный 31 10 4 5 2 3 2 2" xfId="39310"/>
    <cellStyle name="Обычный 31 10 4 5 2 3 3" xfId="39311"/>
    <cellStyle name="Обычный 31 10 4 5 2 4" xfId="39312"/>
    <cellStyle name="Обычный 31 10 4 5 2 4 2" xfId="39313"/>
    <cellStyle name="Обычный 31 10 4 5 2 5" xfId="39314"/>
    <cellStyle name="Обычный 31 10 4 5 3" xfId="39315"/>
    <cellStyle name="Обычный 31 10 4 5 3 2" xfId="39316"/>
    <cellStyle name="Обычный 31 10 4 5 3 2 2" xfId="39317"/>
    <cellStyle name="Обычный 31 10 4 5 3 2 2 2" xfId="39318"/>
    <cellStyle name="Обычный 31 10 4 5 3 2 3" xfId="39319"/>
    <cellStyle name="Обычный 31 10 4 5 3 3" xfId="39320"/>
    <cellStyle name="Обычный 31 10 4 5 3 3 2" xfId="39321"/>
    <cellStyle name="Обычный 31 10 4 5 3 4" xfId="39322"/>
    <cellStyle name="Обычный 31 10 4 5 4" xfId="39323"/>
    <cellStyle name="Обычный 31 10 4 5 4 2" xfId="39324"/>
    <cellStyle name="Обычный 31 10 4 5 4 2 2" xfId="39325"/>
    <cellStyle name="Обычный 31 10 4 5 4 3" xfId="39326"/>
    <cellStyle name="Обычный 31 10 4 5 5" xfId="39327"/>
    <cellStyle name="Обычный 31 10 4 5 5 2" xfId="39328"/>
    <cellStyle name="Обычный 31 10 4 5 6" xfId="39329"/>
    <cellStyle name="Обычный 31 10 4 6" xfId="39330"/>
    <cellStyle name="Обычный 31 10 4 6 2" xfId="39331"/>
    <cellStyle name="Обычный 31 10 4 6 2 2" xfId="39332"/>
    <cellStyle name="Обычный 31 10 4 6 2 2 2" xfId="39333"/>
    <cellStyle name="Обычный 31 10 4 6 2 2 2 2" xfId="39334"/>
    <cellStyle name="Обычный 31 10 4 6 2 2 3" xfId="39335"/>
    <cellStyle name="Обычный 31 10 4 6 2 3" xfId="39336"/>
    <cellStyle name="Обычный 31 10 4 6 2 3 2" xfId="39337"/>
    <cellStyle name="Обычный 31 10 4 6 2 4" xfId="39338"/>
    <cellStyle name="Обычный 31 10 4 6 3" xfId="39339"/>
    <cellStyle name="Обычный 31 10 4 6 3 2" xfId="39340"/>
    <cellStyle name="Обычный 31 10 4 6 3 2 2" xfId="39341"/>
    <cellStyle name="Обычный 31 10 4 6 3 3" xfId="39342"/>
    <cellStyle name="Обычный 31 10 4 6 4" xfId="39343"/>
    <cellStyle name="Обычный 31 10 4 6 4 2" xfId="39344"/>
    <cellStyle name="Обычный 31 10 4 6 5" xfId="39345"/>
    <cellStyle name="Обычный 31 10 4 7" xfId="39346"/>
    <cellStyle name="Обычный 31 10 4 7 2" xfId="39347"/>
    <cellStyle name="Обычный 31 10 4 7 2 2" xfId="39348"/>
    <cellStyle name="Обычный 31 10 4 7 2 2 2" xfId="39349"/>
    <cellStyle name="Обычный 31 10 4 7 2 3" xfId="39350"/>
    <cellStyle name="Обычный 31 10 4 7 3" xfId="39351"/>
    <cellStyle name="Обычный 31 10 4 7 3 2" xfId="39352"/>
    <cellStyle name="Обычный 31 10 4 7 4" xfId="39353"/>
    <cellStyle name="Обычный 31 10 4 8" xfId="39354"/>
    <cellStyle name="Обычный 31 10 4 8 2" xfId="39355"/>
    <cellStyle name="Обычный 31 10 4 8 2 2" xfId="39356"/>
    <cellStyle name="Обычный 31 10 4 8 3" xfId="39357"/>
    <cellStyle name="Обычный 31 10 4 9" xfId="39358"/>
    <cellStyle name="Обычный 31 10 4 9 2" xfId="39359"/>
    <cellStyle name="Обычный 31 10 5" xfId="39360"/>
    <cellStyle name="Обычный 31 10 5 2" xfId="39361"/>
    <cellStyle name="Обычный 31 10 5 2 2" xfId="39362"/>
    <cellStyle name="Обычный 31 10 5 2 2 2" xfId="39363"/>
    <cellStyle name="Обычный 31 10 5 2 2 2 2" xfId="39364"/>
    <cellStyle name="Обычный 31 10 5 2 2 2 2 2" xfId="39365"/>
    <cellStyle name="Обычный 31 10 5 2 2 2 3" xfId="39366"/>
    <cellStyle name="Обычный 31 10 5 2 2 3" xfId="39367"/>
    <cellStyle name="Обычный 31 10 5 2 2 3 2" xfId="39368"/>
    <cellStyle name="Обычный 31 10 5 2 2 4" xfId="39369"/>
    <cellStyle name="Обычный 31 10 5 2 3" xfId="39370"/>
    <cellStyle name="Обычный 31 10 5 2 3 2" xfId="39371"/>
    <cellStyle name="Обычный 31 10 5 2 3 2 2" xfId="39372"/>
    <cellStyle name="Обычный 31 10 5 2 3 3" xfId="39373"/>
    <cellStyle name="Обычный 31 10 5 2 4" xfId="39374"/>
    <cellStyle name="Обычный 31 10 5 2 4 2" xfId="39375"/>
    <cellStyle name="Обычный 31 10 5 2 5" xfId="39376"/>
    <cellStyle name="Обычный 31 10 5 3" xfId="39377"/>
    <cellStyle name="Обычный 31 10 5 3 2" xfId="39378"/>
    <cellStyle name="Обычный 31 10 5 3 2 2" xfId="39379"/>
    <cellStyle name="Обычный 31 10 5 3 2 2 2" xfId="39380"/>
    <cellStyle name="Обычный 31 10 5 3 2 3" xfId="39381"/>
    <cellStyle name="Обычный 31 10 5 3 3" xfId="39382"/>
    <cellStyle name="Обычный 31 10 5 3 3 2" xfId="39383"/>
    <cellStyle name="Обычный 31 10 5 3 4" xfId="39384"/>
    <cellStyle name="Обычный 31 10 5 4" xfId="39385"/>
    <cellStyle name="Обычный 31 10 5 4 2" xfId="39386"/>
    <cellStyle name="Обычный 31 10 5 4 2 2" xfId="39387"/>
    <cellStyle name="Обычный 31 10 5 4 3" xfId="39388"/>
    <cellStyle name="Обычный 31 10 5 5" xfId="39389"/>
    <cellStyle name="Обычный 31 10 5 5 2" xfId="39390"/>
    <cellStyle name="Обычный 31 10 5 6" xfId="39391"/>
    <cellStyle name="Обычный 31 10 6" xfId="39392"/>
    <cellStyle name="Обычный 31 10 6 2" xfId="39393"/>
    <cellStyle name="Обычный 31 10 6 2 2" xfId="39394"/>
    <cellStyle name="Обычный 31 10 6 2 2 2" xfId="39395"/>
    <cellStyle name="Обычный 31 10 6 2 2 2 2" xfId="39396"/>
    <cellStyle name="Обычный 31 10 6 2 2 2 2 2" xfId="39397"/>
    <cellStyle name="Обычный 31 10 6 2 2 2 3" xfId="39398"/>
    <cellStyle name="Обычный 31 10 6 2 2 3" xfId="39399"/>
    <cellStyle name="Обычный 31 10 6 2 2 3 2" xfId="39400"/>
    <cellStyle name="Обычный 31 10 6 2 2 4" xfId="39401"/>
    <cellStyle name="Обычный 31 10 6 2 3" xfId="39402"/>
    <cellStyle name="Обычный 31 10 6 2 3 2" xfId="39403"/>
    <cellStyle name="Обычный 31 10 6 2 3 2 2" xfId="39404"/>
    <cellStyle name="Обычный 31 10 6 2 3 3" xfId="39405"/>
    <cellStyle name="Обычный 31 10 6 2 4" xfId="39406"/>
    <cellStyle name="Обычный 31 10 6 2 4 2" xfId="39407"/>
    <cellStyle name="Обычный 31 10 6 2 5" xfId="39408"/>
    <cellStyle name="Обычный 31 10 6 3" xfId="39409"/>
    <cellStyle name="Обычный 31 10 6 3 2" xfId="39410"/>
    <cellStyle name="Обычный 31 10 6 3 2 2" xfId="39411"/>
    <cellStyle name="Обычный 31 10 6 3 2 2 2" xfId="39412"/>
    <cellStyle name="Обычный 31 10 6 3 2 3" xfId="39413"/>
    <cellStyle name="Обычный 31 10 6 3 3" xfId="39414"/>
    <cellStyle name="Обычный 31 10 6 3 3 2" xfId="39415"/>
    <cellStyle name="Обычный 31 10 6 3 4" xfId="39416"/>
    <cellStyle name="Обычный 31 10 6 4" xfId="39417"/>
    <cellStyle name="Обычный 31 10 6 4 2" xfId="39418"/>
    <cellStyle name="Обычный 31 10 6 4 2 2" xfId="39419"/>
    <cellStyle name="Обычный 31 10 6 4 3" xfId="39420"/>
    <cellStyle name="Обычный 31 10 6 5" xfId="39421"/>
    <cellStyle name="Обычный 31 10 6 5 2" xfId="39422"/>
    <cellStyle name="Обычный 31 10 6 6" xfId="39423"/>
    <cellStyle name="Обычный 31 10 7" xfId="39424"/>
    <cellStyle name="Обычный 31 10 7 2" xfId="39425"/>
    <cellStyle name="Обычный 31 10 7 2 2" xfId="39426"/>
    <cellStyle name="Обычный 31 10 7 2 2 2" xfId="39427"/>
    <cellStyle name="Обычный 31 10 7 2 2 2 2" xfId="39428"/>
    <cellStyle name="Обычный 31 10 7 2 2 2 2 2" xfId="39429"/>
    <cellStyle name="Обычный 31 10 7 2 2 2 3" xfId="39430"/>
    <cellStyle name="Обычный 31 10 7 2 2 3" xfId="39431"/>
    <cellStyle name="Обычный 31 10 7 2 2 3 2" xfId="39432"/>
    <cellStyle name="Обычный 31 10 7 2 2 4" xfId="39433"/>
    <cellStyle name="Обычный 31 10 7 2 3" xfId="39434"/>
    <cellStyle name="Обычный 31 10 7 2 3 2" xfId="39435"/>
    <cellStyle name="Обычный 31 10 7 2 3 2 2" xfId="39436"/>
    <cellStyle name="Обычный 31 10 7 2 3 3" xfId="39437"/>
    <cellStyle name="Обычный 31 10 7 2 4" xfId="39438"/>
    <cellStyle name="Обычный 31 10 7 2 4 2" xfId="39439"/>
    <cellStyle name="Обычный 31 10 7 2 5" xfId="39440"/>
    <cellStyle name="Обычный 31 10 7 3" xfId="39441"/>
    <cellStyle name="Обычный 31 10 7 3 2" xfId="39442"/>
    <cellStyle name="Обычный 31 10 7 3 2 2" xfId="39443"/>
    <cellStyle name="Обычный 31 10 7 3 2 2 2" xfId="39444"/>
    <cellStyle name="Обычный 31 10 7 3 2 3" xfId="39445"/>
    <cellStyle name="Обычный 31 10 7 3 3" xfId="39446"/>
    <cellStyle name="Обычный 31 10 7 3 3 2" xfId="39447"/>
    <cellStyle name="Обычный 31 10 7 3 4" xfId="39448"/>
    <cellStyle name="Обычный 31 10 7 4" xfId="39449"/>
    <cellStyle name="Обычный 31 10 7 4 2" xfId="39450"/>
    <cellStyle name="Обычный 31 10 7 4 2 2" xfId="39451"/>
    <cellStyle name="Обычный 31 10 7 4 3" xfId="39452"/>
    <cellStyle name="Обычный 31 10 7 5" xfId="39453"/>
    <cellStyle name="Обычный 31 10 7 5 2" xfId="39454"/>
    <cellStyle name="Обычный 31 10 7 6" xfId="39455"/>
    <cellStyle name="Обычный 31 10 8" xfId="39456"/>
    <cellStyle name="Обычный 31 10 8 2" xfId="39457"/>
    <cellStyle name="Обычный 31 10 8 2 2" xfId="39458"/>
    <cellStyle name="Обычный 31 10 8 2 2 2" xfId="39459"/>
    <cellStyle name="Обычный 31 10 8 2 2 2 2" xfId="39460"/>
    <cellStyle name="Обычный 31 10 8 2 2 2 2 2" xfId="39461"/>
    <cellStyle name="Обычный 31 10 8 2 2 2 3" xfId="39462"/>
    <cellStyle name="Обычный 31 10 8 2 2 3" xfId="39463"/>
    <cellStyle name="Обычный 31 10 8 2 2 3 2" xfId="39464"/>
    <cellStyle name="Обычный 31 10 8 2 2 4" xfId="39465"/>
    <cellStyle name="Обычный 31 10 8 2 3" xfId="39466"/>
    <cellStyle name="Обычный 31 10 8 2 3 2" xfId="39467"/>
    <cellStyle name="Обычный 31 10 8 2 3 2 2" xfId="39468"/>
    <cellStyle name="Обычный 31 10 8 2 3 3" xfId="39469"/>
    <cellStyle name="Обычный 31 10 8 2 4" xfId="39470"/>
    <cellStyle name="Обычный 31 10 8 2 4 2" xfId="39471"/>
    <cellStyle name="Обычный 31 10 8 2 5" xfId="39472"/>
    <cellStyle name="Обычный 31 10 8 3" xfId="39473"/>
    <cellStyle name="Обычный 31 10 8 3 2" xfId="39474"/>
    <cellStyle name="Обычный 31 10 8 3 2 2" xfId="39475"/>
    <cellStyle name="Обычный 31 10 8 3 2 2 2" xfId="39476"/>
    <cellStyle name="Обычный 31 10 8 3 2 3" xfId="39477"/>
    <cellStyle name="Обычный 31 10 8 3 3" xfId="39478"/>
    <cellStyle name="Обычный 31 10 8 3 3 2" xfId="39479"/>
    <cellStyle name="Обычный 31 10 8 3 4" xfId="39480"/>
    <cellStyle name="Обычный 31 10 8 4" xfId="39481"/>
    <cellStyle name="Обычный 31 10 8 4 2" xfId="39482"/>
    <cellStyle name="Обычный 31 10 8 4 2 2" xfId="39483"/>
    <cellStyle name="Обычный 31 10 8 4 3" xfId="39484"/>
    <cellStyle name="Обычный 31 10 8 5" xfId="39485"/>
    <cellStyle name="Обычный 31 10 8 5 2" xfId="39486"/>
    <cellStyle name="Обычный 31 10 8 6" xfId="39487"/>
    <cellStyle name="Обычный 31 10 9" xfId="39488"/>
    <cellStyle name="Обычный 31 10 9 2" xfId="39489"/>
    <cellStyle name="Обычный 31 10 9 2 2" xfId="39490"/>
    <cellStyle name="Обычный 31 10 9 2 2 2" xfId="39491"/>
    <cellStyle name="Обычный 31 10 9 2 2 2 2" xfId="39492"/>
    <cellStyle name="Обычный 31 10 9 2 2 3" xfId="39493"/>
    <cellStyle name="Обычный 31 10 9 2 3" xfId="39494"/>
    <cellStyle name="Обычный 31 10 9 2 3 2" xfId="39495"/>
    <cellStyle name="Обычный 31 10 9 2 4" xfId="39496"/>
    <cellStyle name="Обычный 31 10 9 3" xfId="39497"/>
    <cellStyle name="Обычный 31 10 9 3 2" xfId="39498"/>
    <cellStyle name="Обычный 31 10 9 3 2 2" xfId="39499"/>
    <cellStyle name="Обычный 31 10 9 3 3" xfId="39500"/>
    <cellStyle name="Обычный 31 10 9 4" xfId="39501"/>
    <cellStyle name="Обычный 31 10 9 4 2" xfId="39502"/>
    <cellStyle name="Обычный 31 10 9 5" xfId="39503"/>
    <cellStyle name="Обычный 31 11" xfId="39504"/>
    <cellStyle name="Обычный 31 11 10" xfId="39505"/>
    <cellStyle name="Обычный 31 11 10 2" xfId="39506"/>
    <cellStyle name="Обычный 31 11 11" xfId="39507"/>
    <cellStyle name="Обычный 31 11 2" xfId="39508"/>
    <cellStyle name="Обычный 31 11 2 10" xfId="39509"/>
    <cellStyle name="Обычный 31 11 2 2" xfId="39510"/>
    <cellStyle name="Обычный 31 11 2 2 2" xfId="39511"/>
    <cellStyle name="Обычный 31 11 2 2 2 2" xfId="39512"/>
    <cellStyle name="Обычный 31 11 2 2 2 2 2" xfId="39513"/>
    <cellStyle name="Обычный 31 11 2 2 2 2 2 2" xfId="39514"/>
    <cellStyle name="Обычный 31 11 2 2 2 2 2 2 2" xfId="39515"/>
    <cellStyle name="Обычный 31 11 2 2 2 2 2 3" xfId="39516"/>
    <cellStyle name="Обычный 31 11 2 2 2 2 3" xfId="39517"/>
    <cellStyle name="Обычный 31 11 2 2 2 2 3 2" xfId="39518"/>
    <cellStyle name="Обычный 31 11 2 2 2 2 4" xfId="39519"/>
    <cellStyle name="Обычный 31 11 2 2 2 3" xfId="39520"/>
    <cellStyle name="Обычный 31 11 2 2 2 3 2" xfId="39521"/>
    <cellStyle name="Обычный 31 11 2 2 2 3 2 2" xfId="39522"/>
    <cellStyle name="Обычный 31 11 2 2 2 3 3" xfId="39523"/>
    <cellStyle name="Обычный 31 11 2 2 2 4" xfId="39524"/>
    <cellStyle name="Обычный 31 11 2 2 2 4 2" xfId="39525"/>
    <cellStyle name="Обычный 31 11 2 2 2 5" xfId="39526"/>
    <cellStyle name="Обычный 31 11 2 2 3" xfId="39527"/>
    <cellStyle name="Обычный 31 11 2 2 3 2" xfId="39528"/>
    <cellStyle name="Обычный 31 11 2 2 3 2 2" xfId="39529"/>
    <cellStyle name="Обычный 31 11 2 2 3 2 2 2" xfId="39530"/>
    <cellStyle name="Обычный 31 11 2 2 3 2 3" xfId="39531"/>
    <cellStyle name="Обычный 31 11 2 2 3 3" xfId="39532"/>
    <cellStyle name="Обычный 31 11 2 2 3 3 2" xfId="39533"/>
    <cellStyle name="Обычный 31 11 2 2 3 4" xfId="39534"/>
    <cellStyle name="Обычный 31 11 2 2 4" xfId="39535"/>
    <cellStyle name="Обычный 31 11 2 2 4 2" xfId="39536"/>
    <cellStyle name="Обычный 31 11 2 2 4 2 2" xfId="39537"/>
    <cellStyle name="Обычный 31 11 2 2 4 3" xfId="39538"/>
    <cellStyle name="Обычный 31 11 2 2 5" xfId="39539"/>
    <cellStyle name="Обычный 31 11 2 2 5 2" xfId="39540"/>
    <cellStyle name="Обычный 31 11 2 2 6" xfId="39541"/>
    <cellStyle name="Обычный 31 11 2 3" xfId="39542"/>
    <cellStyle name="Обычный 31 11 2 3 2" xfId="39543"/>
    <cellStyle name="Обычный 31 11 2 3 2 2" xfId="39544"/>
    <cellStyle name="Обычный 31 11 2 3 2 2 2" xfId="39545"/>
    <cellStyle name="Обычный 31 11 2 3 2 2 2 2" xfId="39546"/>
    <cellStyle name="Обычный 31 11 2 3 2 2 2 2 2" xfId="39547"/>
    <cellStyle name="Обычный 31 11 2 3 2 2 2 3" xfId="39548"/>
    <cellStyle name="Обычный 31 11 2 3 2 2 3" xfId="39549"/>
    <cellStyle name="Обычный 31 11 2 3 2 2 3 2" xfId="39550"/>
    <cellStyle name="Обычный 31 11 2 3 2 2 4" xfId="39551"/>
    <cellStyle name="Обычный 31 11 2 3 2 3" xfId="39552"/>
    <cellStyle name="Обычный 31 11 2 3 2 3 2" xfId="39553"/>
    <cellStyle name="Обычный 31 11 2 3 2 3 2 2" xfId="39554"/>
    <cellStyle name="Обычный 31 11 2 3 2 3 3" xfId="39555"/>
    <cellStyle name="Обычный 31 11 2 3 2 4" xfId="39556"/>
    <cellStyle name="Обычный 31 11 2 3 2 4 2" xfId="39557"/>
    <cellStyle name="Обычный 31 11 2 3 2 5" xfId="39558"/>
    <cellStyle name="Обычный 31 11 2 3 3" xfId="39559"/>
    <cellStyle name="Обычный 31 11 2 3 3 2" xfId="39560"/>
    <cellStyle name="Обычный 31 11 2 3 3 2 2" xfId="39561"/>
    <cellStyle name="Обычный 31 11 2 3 3 2 2 2" xfId="39562"/>
    <cellStyle name="Обычный 31 11 2 3 3 2 3" xfId="39563"/>
    <cellStyle name="Обычный 31 11 2 3 3 3" xfId="39564"/>
    <cellStyle name="Обычный 31 11 2 3 3 3 2" xfId="39565"/>
    <cellStyle name="Обычный 31 11 2 3 3 4" xfId="39566"/>
    <cellStyle name="Обычный 31 11 2 3 4" xfId="39567"/>
    <cellStyle name="Обычный 31 11 2 3 4 2" xfId="39568"/>
    <cellStyle name="Обычный 31 11 2 3 4 2 2" xfId="39569"/>
    <cellStyle name="Обычный 31 11 2 3 4 3" xfId="39570"/>
    <cellStyle name="Обычный 31 11 2 3 5" xfId="39571"/>
    <cellStyle name="Обычный 31 11 2 3 5 2" xfId="39572"/>
    <cellStyle name="Обычный 31 11 2 3 6" xfId="39573"/>
    <cellStyle name="Обычный 31 11 2 4" xfId="39574"/>
    <cellStyle name="Обычный 31 11 2 4 2" xfId="39575"/>
    <cellStyle name="Обычный 31 11 2 4 2 2" xfId="39576"/>
    <cellStyle name="Обычный 31 11 2 4 2 2 2" xfId="39577"/>
    <cellStyle name="Обычный 31 11 2 4 2 2 2 2" xfId="39578"/>
    <cellStyle name="Обычный 31 11 2 4 2 2 2 2 2" xfId="39579"/>
    <cellStyle name="Обычный 31 11 2 4 2 2 2 3" xfId="39580"/>
    <cellStyle name="Обычный 31 11 2 4 2 2 3" xfId="39581"/>
    <cellStyle name="Обычный 31 11 2 4 2 2 3 2" xfId="39582"/>
    <cellStyle name="Обычный 31 11 2 4 2 2 4" xfId="39583"/>
    <cellStyle name="Обычный 31 11 2 4 2 3" xfId="39584"/>
    <cellStyle name="Обычный 31 11 2 4 2 3 2" xfId="39585"/>
    <cellStyle name="Обычный 31 11 2 4 2 3 2 2" xfId="39586"/>
    <cellStyle name="Обычный 31 11 2 4 2 3 3" xfId="39587"/>
    <cellStyle name="Обычный 31 11 2 4 2 4" xfId="39588"/>
    <cellStyle name="Обычный 31 11 2 4 2 4 2" xfId="39589"/>
    <cellStyle name="Обычный 31 11 2 4 2 5" xfId="39590"/>
    <cellStyle name="Обычный 31 11 2 4 3" xfId="39591"/>
    <cellStyle name="Обычный 31 11 2 4 3 2" xfId="39592"/>
    <cellStyle name="Обычный 31 11 2 4 3 2 2" xfId="39593"/>
    <cellStyle name="Обычный 31 11 2 4 3 2 2 2" xfId="39594"/>
    <cellStyle name="Обычный 31 11 2 4 3 2 3" xfId="39595"/>
    <cellStyle name="Обычный 31 11 2 4 3 3" xfId="39596"/>
    <cellStyle name="Обычный 31 11 2 4 3 3 2" xfId="39597"/>
    <cellStyle name="Обычный 31 11 2 4 3 4" xfId="39598"/>
    <cellStyle name="Обычный 31 11 2 4 4" xfId="39599"/>
    <cellStyle name="Обычный 31 11 2 4 4 2" xfId="39600"/>
    <cellStyle name="Обычный 31 11 2 4 4 2 2" xfId="39601"/>
    <cellStyle name="Обычный 31 11 2 4 4 3" xfId="39602"/>
    <cellStyle name="Обычный 31 11 2 4 5" xfId="39603"/>
    <cellStyle name="Обычный 31 11 2 4 5 2" xfId="39604"/>
    <cellStyle name="Обычный 31 11 2 4 6" xfId="39605"/>
    <cellStyle name="Обычный 31 11 2 5" xfId="39606"/>
    <cellStyle name="Обычный 31 11 2 5 2" xfId="39607"/>
    <cellStyle name="Обычный 31 11 2 5 2 2" xfId="39608"/>
    <cellStyle name="Обычный 31 11 2 5 2 2 2" xfId="39609"/>
    <cellStyle name="Обычный 31 11 2 5 2 2 2 2" xfId="39610"/>
    <cellStyle name="Обычный 31 11 2 5 2 2 2 2 2" xfId="39611"/>
    <cellStyle name="Обычный 31 11 2 5 2 2 2 3" xfId="39612"/>
    <cellStyle name="Обычный 31 11 2 5 2 2 3" xfId="39613"/>
    <cellStyle name="Обычный 31 11 2 5 2 2 3 2" xfId="39614"/>
    <cellStyle name="Обычный 31 11 2 5 2 2 4" xfId="39615"/>
    <cellStyle name="Обычный 31 11 2 5 2 3" xfId="39616"/>
    <cellStyle name="Обычный 31 11 2 5 2 3 2" xfId="39617"/>
    <cellStyle name="Обычный 31 11 2 5 2 3 2 2" xfId="39618"/>
    <cellStyle name="Обычный 31 11 2 5 2 3 3" xfId="39619"/>
    <cellStyle name="Обычный 31 11 2 5 2 4" xfId="39620"/>
    <cellStyle name="Обычный 31 11 2 5 2 4 2" xfId="39621"/>
    <cellStyle name="Обычный 31 11 2 5 2 5" xfId="39622"/>
    <cellStyle name="Обычный 31 11 2 5 3" xfId="39623"/>
    <cellStyle name="Обычный 31 11 2 5 3 2" xfId="39624"/>
    <cellStyle name="Обычный 31 11 2 5 3 2 2" xfId="39625"/>
    <cellStyle name="Обычный 31 11 2 5 3 2 2 2" xfId="39626"/>
    <cellStyle name="Обычный 31 11 2 5 3 2 3" xfId="39627"/>
    <cellStyle name="Обычный 31 11 2 5 3 3" xfId="39628"/>
    <cellStyle name="Обычный 31 11 2 5 3 3 2" xfId="39629"/>
    <cellStyle name="Обычный 31 11 2 5 3 4" xfId="39630"/>
    <cellStyle name="Обычный 31 11 2 5 4" xfId="39631"/>
    <cellStyle name="Обычный 31 11 2 5 4 2" xfId="39632"/>
    <cellStyle name="Обычный 31 11 2 5 4 2 2" xfId="39633"/>
    <cellStyle name="Обычный 31 11 2 5 4 3" xfId="39634"/>
    <cellStyle name="Обычный 31 11 2 5 5" xfId="39635"/>
    <cellStyle name="Обычный 31 11 2 5 5 2" xfId="39636"/>
    <cellStyle name="Обычный 31 11 2 5 6" xfId="39637"/>
    <cellStyle name="Обычный 31 11 2 6" xfId="39638"/>
    <cellStyle name="Обычный 31 11 2 6 2" xfId="39639"/>
    <cellStyle name="Обычный 31 11 2 6 2 2" xfId="39640"/>
    <cellStyle name="Обычный 31 11 2 6 2 2 2" xfId="39641"/>
    <cellStyle name="Обычный 31 11 2 6 2 2 2 2" xfId="39642"/>
    <cellStyle name="Обычный 31 11 2 6 2 2 3" xfId="39643"/>
    <cellStyle name="Обычный 31 11 2 6 2 3" xfId="39644"/>
    <cellStyle name="Обычный 31 11 2 6 2 3 2" xfId="39645"/>
    <cellStyle name="Обычный 31 11 2 6 2 4" xfId="39646"/>
    <cellStyle name="Обычный 31 11 2 6 3" xfId="39647"/>
    <cellStyle name="Обычный 31 11 2 6 3 2" xfId="39648"/>
    <cellStyle name="Обычный 31 11 2 6 3 2 2" xfId="39649"/>
    <cellStyle name="Обычный 31 11 2 6 3 3" xfId="39650"/>
    <cellStyle name="Обычный 31 11 2 6 4" xfId="39651"/>
    <cellStyle name="Обычный 31 11 2 6 4 2" xfId="39652"/>
    <cellStyle name="Обычный 31 11 2 6 5" xfId="39653"/>
    <cellStyle name="Обычный 31 11 2 7" xfId="39654"/>
    <cellStyle name="Обычный 31 11 2 7 2" xfId="39655"/>
    <cellStyle name="Обычный 31 11 2 7 2 2" xfId="39656"/>
    <cellStyle name="Обычный 31 11 2 7 2 2 2" xfId="39657"/>
    <cellStyle name="Обычный 31 11 2 7 2 3" xfId="39658"/>
    <cellStyle name="Обычный 31 11 2 7 3" xfId="39659"/>
    <cellStyle name="Обычный 31 11 2 7 3 2" xfId="39660"/>
    <cellStyle name="Обычный 31 11 2 7 4" xfId="39661"/>
    <cellStyle name="Обычный 31 11 2 8" xfId="39662"/>
    <cellStyle name="Обычный 31 11 2 8 2" xfId="39663"/>
    <cellStyle name="Обычный 31 11 2 8 2 2" xfId="39664"/>
    <cellStyle name="Обычный 31 11 2 8 3" xfId="39665"/>
    <cellStyle name="Обычный 31 11 2 9" xfId="39666"/>
    <cellStyle name="Обычный 31 11 2 9 2" xfId="39667"/>
    <cellStyle name="Обычный 31 11 3" xfId="39668"/>
    <cellStyle name="Обычный 31 11 3 2" xfId="39669"/>
    <cellStyle name="Обычный 31 11 3 2 2" xfId="39670"/>
    <cellStyle name="Обычный 31 11 3 2 2 2" xfId="39671"/>
    <cellStyle name="Обычный 31 11 3 2 2 2 2" xfId="39672"/>
    <cellStyle name="Обычный 31 11 3 2 2 2 2 2" xfId="39673"/>
    <cellStyle name="Обычный 31 11 3 2 2 2 3" xfId="39674"/>
    <cellStyle name="Обычный 31 11 3 2 2 3" xfId="39675"/>
    <cellStyle name="Обычный 31 11 3 2 2 3 2" xfId="39676"/>
    <cellStyle name="Обычный 31 11 3 2 2 4" xfId="39677"/>
    <cellStyle name="Обычный 31 11 3 2 3" xfId="39678"/>
    <cellStyle name="Обычный 31 11 3 2 3 2" xfId="39679"/>
    <cellStyle name="Обычный 31 11 3 2 3 2 2" xfId="39680"/>
    <cellStyle name="Обычный 31 11 3 2 3 3" xfId="39681"/>
    <cellStyle name="Обычный 31 11 3 2 4" xfId="39682"/>
    <cellStyle name="Обычный 31 11 3 2 4 2" xfId="39683"/>
    <cellStyle name="Обычный 31 11 3 2 5" xfId="39684"/>
    <cellStyle name="Обычный 31 11 3 3" xfId="39685"/>
    <cellStyle name="Обычный 31 11 3 3 2" xfId="39686"/>
    <cellStyle name="Обычный 31 11 3 3 2 2" xfId="39687"/>
    <cellStyle name="Обычный 31 11 3 3 2 2 2" xfId="39688"/>
    <cellStyle name="Обычный 31 11 3 3 2 3" xfId="39689"/>
    <cellStyle name="Обычный 31 11 3 3 3" xfId="39690"/>
    <cellStyle name="Обычный 31 11 3 3 3 2" xfId="39691"/>
    <cellStyle name="Обычный 31 11 3 3 4" xfId="39692"/>
    <cellStyle name="Обычный 31 11 3 4" xfId="39693"/>
    <cellStyle name="Обычный 31 11 3 4 2" xfId="39694"/>
    <cellStyle name="Обычный 31 11 3 4 2 2" xfId="39695"/>
    <cellStyle name="Обычный 31 11 3 4 3" xfId="39696"/>
    <cellStyle name="Обычный 31 11 3 5" xfId="39697"/>
    <cellStyle name="Обычный 31 11 3 5 2" xfId="39698"/>
    <cellStyle name="Обычный 31 11 3 6" xfId="39699"/>
    <cellStyle name="Обычный 31 11 4" xfId="39700"/>
    <cellStyle name="Обычный 31 11 4 2" xfId="39701"/>
    <cellStyle name="Обычный 31 11 4 2 2" xfId="39702"/>
    <cellStyle name="Обычный 31 11 4 2 2 2" xfId="39703"/>
    <cellStyle name="Обычный 31 11 4 2 2 2 2" xfId="39704"/>
    <cellStyle name="Обычный 31 11 4 2 2 2 2 2" xfId="39705"/>
    <cellStyle name="Обычный 31 11 4 2 2 2 3" xfId="39706"/>
    <cellStyle name="Обычный 31 11 4 2 2 3" xfId="39707"/>
    <cellStyle name="Обычный 31 11 4 2 2 3 2" xfId="39708"/>
    <cellStyle name="Обычный 31 11 4 2 2 4" xfId="39709"/>
    <cellStyle name="Обычный 31 11 4 2 3" xfId="39710"/>
    <cellStyle name="Обычный 31 11 4 2 3 2" xfId="39711"/>
    <cellStyle name="Обычный 31 11 4 2 3 2 2" xfId="39712"/>
    <cellStyle name="Обычный 31 11 4 2 3 3" xfId="39713"/>
    <cellStyle name="Обычный 31 11 4 2 4" xfId="39714"/>
    <cellStyle name="Обычный 31 11 4 2 4 2" xfId="39715"/>
    <cellStyle name="Обычный 31 11 4 2 5" xfId="39716"/>
    <cellStyle name="Обычный 31 11 4 3" xfId="39717"/>
    <cellStyle name="Обычный 31 11 4 3 2" xfId="39718"/>
    <cellStyle name="Обычный 31 11 4 3 2 2" xfId="39719"/>
    <cellStyle name="Обычный 31 11 4 3 2 2 2" xfId="39720"/>
    <cellStyle name="Обычный 31 11 4 3 2 3" xfId="39721"/>
    <cellStyle name="Обычный 31 11 4 3 3" xfId="39722"/>
    <cellStyle name="Обычный 31 11 4 3 3 2" xfId="39723"/>
    <cellStyle name="Обычный 31 11 4 3 4" xfId="39724"/>
    <cellStyle name="Обычный 31 11 4 4" xfId="39725"/>
    <cellStyle name="Обычный 31 11 4 4 2" xfId="39726"/>
    <cellStyle name="Обычный 31 11 4 4 2 2" xfId="39727"/>
    <cellStyle name="Обычный 31 11 4 4 3" xfId="39728"/>
    <cellStyle name="Обычный 31 11 4 5" xfId="39729"/>
    <cellStyle name="Обычный 31 11 4 5 2" xfId="39730"/>
    <cellStyle name="Обычный 31 11 4 6" xfId="39731"/>
    <cellStyle name="Обычный 31 11 5" xfId="39732"/>
    <cellStyle name="Обычный 31 11 5 2" xfId="39733"/>
    <cellStyle name="Обычный 31 11 5 2 2" xfId="39734"/>
    <cellStyle name="Обычный 31 11 5 2 2 2" xfId="39735"/>
    <cellStyle name="Обычный 31 11 5 2 2 2 2" xfId="39736"/>
    <cellStyle name="Обычный 31 11 5 2 2 2 2 2" xfId="39737"/>
    <cellStyle name="Обычный 31 11 5 2 2 2 3" xfId="39738"/>
    <cellStyle name="Обычный 31 11 5 2 2 3" xfId="39739"/>
    <cellStyle name="Обычный 31 11 5 2 2 3 2" xfId="39740"/>
    <cellStyle name="Обычный 31 11 5 2 2 4" xfId="39741"/>
    <cellStyle name="Обычный 31 11 5 2 3" xfId="39742"/>
    <cellStyle name="Обычный 31 11 5 2 3 2" xfId="39743"/>
    <cellStyle name="Обычный 31 11 5 2 3 2 2" xfId="39744"/>
    <cellStyle name="Обычный 31 11 5 2 3 3" xfId="39745"/>
    <cellStyle name="Обычный 31 11 5 2 4" xfId="39746"/>
    <cellStyle name="Обычный 31 11 5 2 4 2" xfId="39747"/>
    <cellStyle name="Обычный 31 11 5 2 5" xfId="39748"/>
    <cellStyle name="Обычный 31 11 5 3" xfId="39749"/>
    <cellStyle name="Обычный 31 11 5 3 2" xfId="39750"/>
    <cellStyle name="Обычный 31 11 5 3 2 2" xfId="39751"/>
    <cellStyle name="Обычный 31 11 5 3 2 2 2" xfId="39752"/>
    <cellStyle name="Обычный 31 11 5 3 2 3" xfId="39753"/>
    <cellStyle name="Обычный 31 11 5 3 3" xfId="39754"/>
    <cellStyle name="Обычный 31 11 5 3 3 2" xfId="39755"/>
    <cellStyle name="Обычный 31 11 5 3 4" xfId="39756"/>
    <cellStyle name="Обычный 31 11 5 4" xfId="39757"/>
    <cellStyle name="Обычный 31 11 5 4 2" xfId="39758"/>
    <cellStyle name="Обычный 31 11 5 4 2 2" xfId="39759"/>
    <cellStyle name="Обычный 31 11 5 4 3" xfId="39760"/>
    <cellStyle name="Обычный 31 11 5 5" xfId="39761"/>
    <cellStyle name="Обычный 31 11 5 5 2" xfId="39762"/>
    <cellStyle name="Обычный 31 11 5 6" xfId="39763"/>
    <cellStyle name="Обычный 31 11 6" xfId="39764"/>
    <cellStyle name="Обычный 31 11 6 2" xfId="39765"/>
    <cellStyle name="Обычный 31 11 6 2 2" xfId="39766"/>
    <cellStyle name="Обычный 31 11 6 2 2 2" xfId="39767"/>
    <cellStyle name="Обычный 31 11 6 2 2 2 2" xfId="39768"/>
    <cellStyle name="Обычный 31 11 6 2 2 2 2 2" xfId="39769"/>
    <cellStyle name="Обычный 31 11 6 2 2 2 3" xfId="39770"/>
    <cellStyle name="Обычный 31 11 6 2 2 3" xfId="39771"/>
    <cellStyle name="Обычный 31 11 6 2 2 3 2" xfId="39772"/>
    <cellStyle name="Обычный 31 11 6 2 2 4" xfId="39773"/>
    <cellStyle name="Обычный 31 11 6 2 3" xfId="39774"/>
    <cellStyle name="Обычный 31 11 6 2 3 2" xfId="39775"/>
    <cellStyle name="Обычный 31 11 6 2 3 2 2" xfId="39776"/>
    <cellStyle name="Обычный 31 11 6 2 3 3" xfId="39777"/>
    <cellStyle name="Обычный 31 11 6 2 4" xfId="39778"/>
    <cellStyle name="Обычный 31 11 6 2 4 2" xfId="39779"/>
    <cellStyle name="Обычный 31 11 6 2 5" xfId="39780"/>
    <cellStyle name="Обычный 31 11 6 3" xfId="39781"/>
    <cellStyle name="Обычный 31 11 6 3 2" xfId="39782"/>
    <cellStyle name="Обычный 31 11 6 3 2 2" xfId="39783"/>
    <cellStyle name="Обычный 31 11 6 3 2 2 2" xfId="39784"/>
    <cellStyle name="Обычный 31 11 6 3 2 3" xfId="39785"/>
    <cellStyle name="Обычный 31 11 6 3 3" xfId="39786"/>
    <cellStyle name="Обычный 31 11 6 3 3 2" xfId="39787"/>
    <cellStyle name="Обычный 31 11 6 3 4" xfId="39788"/>
    <cellStyle name="Обычный 31 11 6 4" xfId="39789"/>
    <cellStyle name="Обычный 31 11 6 4 2" xfId="39790"/>
    <cellStyle name="Обычный 31 11 6 4 2 2" xfId="39791"/>
    <cellStyle name="Обычный 31 11 6 4 3" xfId="39792"/>
    <cellStyle name="Обычный 31 11 6 5" xfId="39793"/>
    <cellStyle name="Обычный 31 11 6 5 2" xfId="39794"/>
    <cellStyle name="Обычный 31 11 6 6" xfId="39795"/>
    <cellStyle name="Обычный 31 11 7" xfId="39796"/>
    <cellStyle name="Обычный 31 11 7 2" xfId="39797"/>
    <cellStyle name="Обычный 31 11 7 2 2" xfId="39798"/>
    <cellStyle name="Обычный 31 11 7 2 2 2" xfId="39799"/>
    <cellStyle name="Обычный 31 11 7 2 2 2 2" xfId="39800"/>
    <cellStyle name="Обычный 31 11 7 2 2 3" xfId="39801"/>
    <cellStyle name="Обычный 31 11 7 2 3" xfId="39802"/>
    <cellStyle name="Обычный 31 11 7 2 3 2" xfId="39803"/>
    <cellStyle name="Обычный 31 11 7 2 4" xfId="39804"/>
    <cellStyle name="Обычный 31 11 7 3" xfId="39805"/>
    <cellStyle name="Обычный 31 11 7 3 2" xfId="39806"/>
    <cellStyle name="Обычный 31 11 7 3 2 2" xfId="39807"/>
    <cellStyle name="Обычный 31 11 7 3 3" xfId="39808"/>
    <cellStyle name="Обычный 31 11 7 4" xfId="39809"/>
    <cellStyle name="Обычный 31 11 7 4 2" xfId="39810"/>
    <cellStyle name="Обычный 31 11 7 5" xfId="39811"/>
    <cellStyle name="Обычный 31 11 8" xfId="39812"/>
    <cellStyle name="Обычный 31 11 8 2" xfId="39813"/>
    <cellStyle name="Обычный 31 11 8 2 2" xfId="39814"/>
    <cellStyle name="Обычный 31 11 8 2 2 2" xfId="39815"/>
    <cellStyle name="Обычный 31 11 8 2 3" xfId="39816"/>
    <cellStyle name="Обычный 31 11 8 3" xfId="39817"/>
    <cellStyle name="Обычный 31 11 8 3 2" xfId="39818"/>
    <cellStyle name="Обычный 31 11 8 4" xfId="39819"/>
    <cellStyle name="Обычный 31 11 9" xfId="39820"/>
    <cellStyle name="Обычный 31 11 9 2" xfId="39821"/>
    <cellStyle name="Обычный 31 11 9 2 2" xfId="39822"/>
    <cellStyle name="Обычный 31 11 9 3" xfId="39823"/>
    <cellStyle name="Обычный 31 12" xfId="39824"/>
    <cellStyle name="Обычный 31 12 10" xfId="39825"/>
    <cellStyle name="Обычный 31 12 2" xfId="39826"/>
    <cellStyle name="Обычный 31 12 2 2" xfId="39827"/>
    <cellStyle name="Обычный 31 12 2 2 2" xfId="39828"/>
    <cellStyle name="Обычный 31 12 2 2 2 2" xfId="39829"/>
    <cellStyle name="Обычный 31 12 2 2 2 2 2" xfId="39830"/>
    <cellStyle name="Обычный 31 12 2 2 2 2 2 2" xfId="39831"/>
    <cellStyle name="Обычный 31 12 2 2 2 2 3" xfId="39832"/>
    <cellStyle name="Обычный 31 12 2 2 2 3" xfId="39833"/>
    <cellStyle name="Обычный 31 12 2 2 2 3 2" xfId="39834"/>
    <cellStyle name="Обычный 31 12 2 2 2 4" xfId="39835"/>
    <cellStyle name="Обычный 31 12 2 2 3" xfId="39836"/>
    <cellStyle name="Обычный 31 12 2 2 3 2" xfId="39837"/>
    <cellStyle name="Обычный 31 12 2 2 3 2 2" xfId="39838"/>
    <cellStyle name="Обычный 31 12 2 2 3 3" xfId="39839"/>
    <cellStyle name="Обычный 31 12 2 2 4" xfId="39840"/>
    <cellStyle name="Обычный 31 12 2 2 4 2" xfId="39841"/>
    <cellStyle name="Обычный 31 12 2 2 5" xfId="39842"/>
    <cellStyle name="Обычный 31 12 2 3" xfId="39843"/>
    <cellStyle name="Обычный 31 12 2 3 2" xfId="39844"/>
    <cellStyle name="Обычный 31 12 2 3 2 2" xfId="39845"/>
    <cellStyle name="Обычный 31 12 2 3 2 2 2" xfId="39846"/>
    <cellStyle name="Обычный 31 12 2 3 2 3" xfId="39847"/>
    <cellStyle name="Обычный 31 12 2 3 3" xfId="39848"/>
    <cellStyle name="Обычный 31 12 2 3 3 2" xfId="39849"/>
    <cellStyle name="Обычный 31 12 2 3 4" xfId="39850"/>
    <cellStyle name="Обычный 31 12 2 4" xfId="39851"/>
    <cellStyle name="Обычный 31 12 2 4 2" xfId="39852"/>
    <cellStyle name="Обычный 31 12 2 4 2 2" xfId="39853"/>
    <cellStyle name="Обычный 31 12 2 4 3" xfId="39854"/>
    <cellStyle name="Обычный 31 12 2 5" xfId="39855"/>
    <cellStyle name="Обычный 31 12 2 5 2" xfId="39856"/>
    <cellStyle name="Обычный 31 12 2 6" xfId="39857"/>
    <cellStyle name="Обычный 31 12 3" xfId="39858"/>
    <cellStyle name="Обычный 31 12 3 2" xfId="39859"/>
    <cellStyle name="Обычный 31 12 3 2 2" xfId="39860"/>
    <cellStyle name="Обычный 31 12 3 2 2 2" xfId="39861"/>
    <cellStyle name="Обычный 31 12 3 2 2 2 2" xfId="39862"/>
    <cellStyle name="Обычный 31 12 3 2 2 2 2 2" xfId="39863"/>
    <cellStyle name="Обычный 31 12 3 2 2 2 3" xfId="39864"/>
    <cellStyle name="Обычный 31 12 3 2 2 3" xfId="39865"/>
    <cellStyle name="Обычный 31 12 3 2 2 3 2" xfId="39866"/>
    <cellStyle name="Обычный 31 12 3 2 2 4" xfId="39867"/>
    <cellStyle name="Обычный 31 12 3 2 3" xfId="39868"/>
    <cellStyle name="Обычный 31 12 3 2 3 2" xfId="39869"/>
    <cellStyle name="Обычный 31 12 3 2 3 2 2" xfId="39870"/>
    <cellStyle name="Обычный 31 12 3 2 3 3" xfId="39871"/>
    <cellStyle name="Обычный 31 12 3 2 4" xfId="39872"/>
    <cellStyle name="Обычный 31 12 3 2 4 2" xfId="39873"/>
    <cellStyle name="Обычный 31 12 3 2 5" xfId="39874"/>
    <cellStyle name="Обычный 31 12 3 3" xfId="39875"/>
    <cellStyle name="Обычный 31 12 3 3 2" xfId="39876"/>
    <cellStyle name="Обычный 31 12 3 3 2 2" xfId="39877"/>
    <cellStyle name="Обычный 31 12 3 3 2 2 2" xfId="39878"/>
    <cellStyle name="Обычный 31 12 3 3 2 3" xfId="39879"/>
    <cellStyle name="Обычный 31 12 3 3 3" xfId="39880"/>
    <cellStyle name="Обычный 31 12 3 3 3 2" xfId="39881"/>
    <cellStyle name="Обычный 31 12 3 3 4" xfId="39882"/>
    <cellStyle name="Обычный 31 12 3 4" xfId="39883"/>
    <cellStyle name="Обычный 31 12 3 4 2" xfId="39884"/>
    <cellStyle name="Обычный 31 12 3 4 2 2" xfId="39885"/>
    <cellStyle name="Обычный 31 12 3 4 3" xfId="39886"/>
    <cellStyle name="Обычный 31 12 3 5" xfId="39887"/>
    <cellStyle name="Обычный 31 12 3 5 2" xfId="39888"/>
    <cellStyle name="Обычный 31 12 3 6" xfId="39889"/>
    <cellStyle name="Обычный 31 12 4" xfId="39890"/>
    <cellStyle name="Обычный 31 12 4 2" xfId="39891"/>
    <cellStyle name="Обычный 31 12 4 2 2" xfId="39892"/>
    <cellStyle name="Обычный 31 12 4 2 2 2" xfId="39893"/>
    <cellStyle name="Обычный 31 12 4 2 2 2 2" xfId="39894"/>
    <cellStyle name="Обычный 31 12 4 2 2 2 2 2" xfId="39895"/>
    <cellStyle name="Обычный 31 12 4 2 2 2 3" xfId="39896"/>
    <cellStyle name="Обычный 31 12 4 2 2 3" xfId="39897"/>
    <cellStyle name="Обычный 31 12 4 2 2 3 2" xfId="39898"/>
    <cellStyle name="Обычный 31 12 4 2 2 4" xfId="39899"/>
    <cellStyle name="Обычный 31 12 4 2 3" xfId="39900"/>
    <cellStyle name="Обычный 31 12 4 2 3 2" xfId="39901"/>
    <cellStyle name="Обычный 31 12 4 2 3 2 2" xfId="39902"/>
    <cellStyle name="Обычный 31 12 4 2 3 3" xfId="39903"/>
    <cellStyle name="Обычный 31 12 4 2 4" xfId="39904"/>
    <cellStyle name="Обычный 31 12 4 2 4 2" xfId="39905"/>
    <cellStyle name="Обычный 31 12 4 2 5" xfId="39906"/>
    <cellStyle name="Обычный 31 12 4 3" xfId="39907"/>
    <cellStyle name="Обычный 31 12 4 3 2" xfId="39908"/>
    <cellStyle name="Обычный 31 12 4 3 2 2" xfId="39909"/>
    <cellStyle name="Обычный 31 12 4 3 2 2 2" xfId="39910"/>
    <cellStyle name="Обычный 31 12 4 3 2 3" xfId="39911"/>
    <cellStyle name="Обычный 31 12 4 3 3" xfId="39912"/>
    <cellStyle name="Обычный 31 12 4 3 3 2" xfId="39913"/>
    <cellStyle name="Обычный 31 12 4 3 4" xfId="39914"/>
    <cellStyle name="Обычный 31 12 4 4" xfId="39915"/>
    <cellStyle name="Обычный 31 12 4 4 2" xfId="39916"/>
    <cellStyle name="Обычный 31 12 4 4 2 2" xfId="39917"/>
    <cellStyle name="Обычный 31 12 4 4 3" xfId="39918"/>
    <cellStyle name="Обычный 31 12 4 5" xfId="39919"/>
    <cellStyle name="Обычный 31 12 4 5 2" xfId="39920"/>
    <cellStyle name="Обычный 31 12 4 6" xfId="39921"/>
    <cellStyle name="Обычный 31 12 5" xfId="39922"/>
    <cellStyle name="Обычный 31 12 5 2" xfId="39923"/>
    <cellStyle name="Обычный 31 12 5 2 2" xfId="39924"/>
    <cellStyle name="Обычный 31 12 5 2 2 2" xfId="39925"/>
    <cellStyle name="Обычный 31 12 5 2 2 2 2" xfId="39926"/>
    <cellStyle name="Обычный 31 12 5 2 2 2 2 2" xfId="39927"/>
    <cellStyle name="Обычный 31 12 5 2 2 2 3" xfId="39928"/>
    <cellStyle name="Обычный 31 12 5 2 2 3" xfId="39929"/>
    <cellStyle name="Обычный 31 12 5 2 2 3 2" xfId="39930"/>
    <cellStyle name="Обычный 31 12 5 2 2 4" xfId="39931"/>
    <cellStyle name="Обычный 31 12 5 2 3" xfId="39932"/>
    <cellStyle name="Обычный 31 12 5 2 3 2" xfId="39933"/>
    <cellStyle name="Обычный 31 12 5 2 3 2 2" xfId="39934"/>
    <cellStyle name="Обычный 31 12 5 2 3 3" xfId="39935"/>
    <cellStyle name="Обычный 31 12 5 2 4" xfId="39936"/>
    <cellStyle name="Обычный 31 12 5 2 4 2" xfId="39937"/>
    <cellStyle name="Обычный 31 12 5 2 5" xfId="39938"/>
    <cellStyle name="Обычный 31 12 5 3" xfId="39939"/>
    <cellStyle name="Обычный 31 12 5 3 2" xfId="39940"/>
    <cellStyle name="Обычный 31 12 5 3 2 2" xfId="39941"/>
    <cellStyle name="Обычный 31 12 5 3 2 2 2" xfId="39942"/>
    <cellStyle name="Обычный 31 12 5 3 2 3" xfId="39943"/>
    <cellStyle name="Обычный 31 12 5 3 3" xfId="39944"/>
    <cellStyle name="Обычный 31 12 5 3 3 2" xfId="39945"/>
    <cellStyle name="Обычный 31 12 5 3 4" xfId="39946"/>
    <cellStyle name="Обычный 31 12 5 4" xfId="39947"/>
    <cellStyle name="Обычный 31 12 5 4 2" xfId="39948"/>
    <cellStyle name="Обычный 31 12 5 4 2 2" xfId="39949"/>
    <cellStyle name="Обычный 31 12 5 4 3" xfId="39950"/>
    <cellStyle name="Обычный 31 12 5 5" xfId="39951"/>
    <cellStyle name="Обычный 31 12 5 5 2" xfId="39952"/>
    <cellStyle name="Обычный 31 12 5 6" xfId="39953"/>
    <cellStyle name="Обычный 31 12 6" xfId="39954"/>
    <cellStyle name="Обычный 31 12 6 2" xfId="39955"/>
    <cellStyle name="Обычный 31 12 6 2 2" xfId="39956"/>
    <cellStyle name="Обычный 31 12 6 2 2 2" xfId="39957"/>
    <cellStyle name="Обычный 31 12 6 2 2 2 2" xfId="39958"/>
    <cellStyle name="Обычный 31 12 6 2 2 3" xfId="39959"/>
    <cellStyle name="Обычный 31 12 6 2 3" xfId="39960"/>
    <cellStyle name="Обычный 31 12 6 2 3 2" xfId="39961"/>
    <cellStyle name="Обычный 31 12 6 2 4" xfId="39962"/>
    <cellStyle name="Обычный 31 12 6 3" xfId="39963"/>
    <cellStyle name="Обычный 31 12 6 3 2" xfId="39964"/>
    <cellStyle name="Обычный 31 12 6 3 2 2" xfId="39965"/>
    <cellStyle name="Обычный 31 12 6 3 3" xfId="39966"/>
    <cellStyle name="Обычный 31 12 6 4" xfId="39967"/>
    <cellStyle name="Обычный 31 12 6 4 2" xfId="39968"/>
    <cellStyle name="Обычный 31 12 6 5" xfId="39969"/>
    <cellStyle name="Обычный 31 12 7" xfId="39970"/>
    <cellStyle name="Обычный 31 12 7 2" xfId="39971"/>
    <cellStyle name="Обычный 31 12 7 2 2" xfId="39972"/>
    <cellStyle name="Обычный 31 12 7 2 2 2" xfId="39973"/>
    <cellStyle name="Обычный 31 12 7 2 3" xfId="39974"/>
    <cellStyle name="Обычный 31 12 7 3" xfId="39975"/>
    <cellStyle name="Обычный 31 12 7 3 2" xfId="39976"/>
    <cellStyle name="Обычный 31 12 7 4" xfId="39977"/>
    <cellStyle name="Обычный 31 12 8" xfId="39978"/>
    <cellStyle name="Обычный 31 12 8 2" xfId="39979"/>
    <cellStyle name="Обычный 31 12 8 2 2" xfId="39980"/>
    <cellStyle name="Обычный 31 12 8 3" xfId="39981"/>
    <cellStyle name="Обычный 31 12 9" xfId="39982"/>
    <cellStyle name="Обычный 31 12 9 2" xfId="39983"/>
    <cellStyle name="Обычный 31 13" xfId="39984"/>
    <cellStyle name="Обычный 31 13 10" xfId="39985"/>
    <cellStyle name="Обычный 31 13 2" xfId="39986"/>
    <cellStyle name="Обычный 31 13 2 2" xfId="39987"/>
    <cellStyle name="Обычный 31 13 2 2 2" xfId="39988"/>
    <cellStyle name="Обычный 31 13 2 2 2 2" xfId="39989"/>
    <cellStyle name="Обычный 31 13 2 2 2 2 2" xfId="39990"/>
    <cellStyle name="Обычный 31 13 2 2 2 2 2 2" xfId="39991"/>
    <cellStyle name="Обычный 31 13 2 2 2 2 3" xfId="39992"/>
    <cellStyle name="Обычный 31 13 2 2 2 3" xfId="39993"/>
    <cellStyle name="Обычный 31 13 2 2 2 3 2" xfId="39994"/>
    <cellStyle name="Обычный 31 13 2 2 2 4" xfId="39995"/>
    <cellStyle name="Обычный 31 13 2 2 3" xfId="39996"/>
    <cellStyle name="Обычный 31 13 2 2 3 2" xfId="39997"/>
    <cellStyle name="Обычный 31 13 2 2 3 2 2" xfId="39998"/>
    <cellStyle name="Обычный 31 13 2 2 3 3" xfId="39999"/>
    <cellStyle name="Обычный 31 13 2 2 4" xfId="40000"/>
    <cellStyle name="Обычный 31 13 2 2 4 2" xfId="40001"/>
    <cellStyle name="Обычный 31 13 2 2 5" xfId="40002"/>
    <cellStyle name="Обычный 31 13 2 3" xfId="40003"/>
    <cellStyle name="Обычный 31 13 2 3 2" xfId="40004"/>
    <cellStyle name="Обычный 31 13 2 3 2 2" xfId="40005"/>
    <cellStyle name="Обычный 31 13 2 3 2 2 2" xfId="40006"/>
    <cellStyle name="Обычный 31 13 2 3 2 3" xfId="40007"/>
    <cellStyle name="Обычный 31 13 2 3 3" xfId="40008"/>
    <cellStyle name="Обычный 31 13 2 3 3 2" xfId="40009"/>
    <cellStyle name="Обычный 31 13 2 3 4" xfId="40010"/>
    <cellStyle name="Обычный 31 13 2 4" xfId="40011"/>
    <cellStyle name="Обычный 31 13 2 4 2" xfId="40012"/>
    <cellStyle name="Обычный 31 13 2 4 2 2" xfId="40013"/>
    <cellStyle name="Обычный 31 13 2 4 3" xfId="40014"/>
    <cellStyle name="Обычный 31 13 2 5" xfId="40015"/>
    <cellStyle name="Обычный 31 13 2 5 2" xfId="40016"/>
    <cellStyle name="Обычный 31 13 2 6" xfId="40017"/>
    <cellStyle name="Обычный 31 13 3" xfId="40018"/>
    <cellStyle name="Обычный 31 13 3 2" xfId="40019"/>
    <cellStyle name="Обычный 31 13 3 2 2" xfId="40020"/>
    <cellStyle name="Обычный 31 13 3 2 2 2" xfId="40021"/>
    <cellStyle name="Обычный 31 13 3 2 2 2 2" xfId="40022"/>
    <cellStyle name="Обычный 31 13 3 2 2 2 2 2" xfId="40023"/>
    <cellStyle name="Обычный 31 13 3 2 2 2 3" xfId="40024"/>
    <cellStyle name="Обычный 31 13 3 2 2 3" xfId="40025"/>
    <cellStyle name="Обычный 31 13 3 2 2 3 2" xfId="40026"/>
    <cellStyle name="Обычный 31 13 3 2 2 4" xfId="40027"/>
    <cellStyle name="Обычный 31 13 3 2 3" xfId="40028"/>
    <cellStyle name="Обычный 31 13 3 2 3 2" xfId="40029"/>
    <cellStyle name="Обычный 31 13 3 2 3 2 2" xfId="40030"/>
    <cellStyle name="Обычный 31 13 3 2 3 3" xfId="40031"/>
    <cellStyle name="Обычный 31 13 3 2 4" xfId="40032"/>
    <cellStyle name="Обычный 31 13 3 2 4 2" xfId="40033"/>
    <cellStyle name="Обычный 31 13 3 2 5" xfId="40034"/>
    <cellStyle name="Обычный 31 13 3 3" xfId="40035"/>
    <cellStyle name="Обычный 31 13 3 3 2" xfId="40036"/>
    <cellStyle name="Обычный 31 13 3 3 2 2" xfId="40037"/>
    <cellStyle name="Обычный 31 13 3 3 2 2 2" xfId="40038"/>
    <cellStyle name="Обычный 31 13 3 3 2 3" xfId="40039"/>
    <cellStyle name="Обычный 31 13 3 3 3" xfId="40040"/>
    <cellStyle name="Обычный 31 13 3 3 3 2" xfId="40041"/>
    <cellStyle name="Обычный 31 13 3 3 4" xfId="40042"/>
    <cellStyle name="Обычный 31 13 3 4" xfId="40043"/>
    <cellStyle name="Обычный 31 13 3 4 2" xfId="40044"/>
    <cellStyle name="Обычный 31 13 3 4 2 2" xfId="40045"/>
    <cellStyle name="Обычный 31 13 3 4 3" xfId="40046"/>
    <cellStyle name="Обычный 31 13 3 5" xfId="40047"/>
    <cellStyle name="Обычный 31 13 3 5 2" xfId="40048"/>
    <cellStyle name="Обычный 31 13 3 6" xfId="40049"/>
    <cellStyle name="Обычный 31 13 4" xfId="40050"/>
    <cellStyle name="Обычный 31 13 4 2" xfId="40051"/>
    <cellStyle name="Обычный 31 13 4 2 2" xfId="40052"/>
    <cellStyle name="Обычный 31 13 4 2 2 2" xfId="40053"/>
    <cellStyle name="Обычный 31 13 4 2 2 2 2" xfId="40054"/>
    <cellStyle name="Обычный 31 13 4 2 2 2 2 2" xfId="40055"/>
    <cellStyle name="Обычный 31 13 4 2 2 2 3" xfId="40056"/>
    <cellStyle name="Обычный 31 13 4 2 2 3" xfId="40057"/>
    <cellStyle name="Обычный 31 13 4 2 2 3 2" xfId="40058"/>
    <cellStyle name="Обычный 31 13 4 2 2 4" xfId="40059"/>
    <cellStyle name="Обычный 31 13 4 2 3" xfId="40060"/>
    <cellStyle name="Обычный 31 13 4 2 3 2" xfId="40061"/>
    <cellStyle name="Обычный 31 13 4 2 3 2 2" xfId="40062"/>
    <cellStyle name="Обычный 31 13 4 2 3 3" xfId="40063"/>
    <cellStyle name="Обычный 31 13 4 2 4" xfId="40064"/>
    <cellStyle name="Обычный 31 13 4 2 4 2" xfId="40065"/>
    <cellStyle name="Обычный 31 13 4 2 5" xfId="40066"/>
    <cellStyle name="Обычный 31 13 4 3" xfId="40067"/>
    <cellStyle name="Обычный 31 13 4 3 2" xfId="40068"/>
    <cellStyle name="Обычный 31 13 4 3 2 2" xfId="40069"/>
    <cellStyle name="Обычный 31 13 4 3 2 2 2" xfId="40070"/>
    <cellStyle name="Обычный 31 13 4 3 2 3" xfId="40071"/>
    <cellStyle name="Обычный 31 13 4 3 3" xfId="40072"/>
    <cellStyle name="Обычный 31 13 4 3 3 2" xfId="40073"/>
    <cellStyle name="Обычный 31 13 4 3 4" xfId="40074"/>
    <cellStyle name="Обычный 31 13 4 4" xfId="40075"/>
    <cellStyle name="Обычный 31 13 4 4 2" xfId="40076"/>
    <cellStyle name="Обычный 31 13 4 4 2 2" xfId="40077"/>
    <cellStyle name="Обычный 31 13 4 4 3" xfId="40078"/>
    <cellStyle name="Обычный 31 13 4 5" xfId="40079"/>
    <cellStyle name="Обычный 31 13 4 5 2" xfId="40080"/>
    <cellStyle name="Обычный 31 13 4 6" xfId="40081"/>
    <cellStyle name="Обычный 31 13 5" xfId="40082"/>
    <cellStyle name="Обычный 31 13 5 2" xfId="40083"/>
    <cellStyle name="Обычный 31 13 5 2 2" xfId="40084"/>
    <cellStyle name="Обычный 31 13 5 2 2 2" xfId="40085"/>
    <cellStyle name="Обычный 31 13 5 2 2 2 2" xfId="40086"/>
    <cellStyle name="Обычный 31 13 5 2 2 2 2 2" xfId="40087"/>
    <cellStyle name="Обычный 31 13 5 2 2 2 3" xfId="40088"/>
    <cellStyle name="Обычный 31 13 5 2 2 3" xfId="40089"/>
    <cellStyle name="Обычный 31 13 5 2 2 3 2" xfId="40090"/>
    <cellStyle name="Обычный 31 13 5 2 2 4" xfId="40091"/>
    <cellStyle name="Обычный 31 13 5 2 3" xfId="40092"/>
    <cellStyle name="Обычный 31 13 5 2 3 2" xfId="40093"/>
    <cellStyle name="Обычный 31 13 5 2 3 2 2" xfId="40094"/>
    <cellStyle name="Обычный 31 13 5 2 3 3" xfId="40095"/>
    <cellStyle name="Обычный 31 13 5 2 4" xfId="40096"/>
    <cellStyle name="Обычный 31 13 5 2 4 2" xfId="40097"/>
    <cellStyle name="Обычный 31 13 5 2 5" xfId="40098"/>
    <cellStyle name="Обычный 31 13 5 3" xfId="40099"/>
    <cellStyle name="Обычный 31 13 5 3 2" xfId="40100"/>
    <cellStyle name="Обычный 31 13 5 3 2 2" xfId="40101"/>
    <cellStyle name="Обычный 31 13 5 3 2 2 2" xfId="40102"/>
    <cellStyle name="Обычный 31 13 5 3 2 3" xfId="40103"/>
    <cellStyle name="Обычный 31 13 5 3 3" xfId="40104"/>
    <cellStyle name="Обычный 31 13 5 3 3 2" xfId="40105"/>
    <cellStyle name="Обычный 31 13 5 3 4" xfId="40106"/>
    <cellStyle name="Обычный 31 13 5 4" xfId="40107"/>
    <cellStyle name="Обычный 31 13 5 4 2" xfId="40108"/>
    <cellStyle name="Обычный 31 13 5 4 2 2" xfId="40109"/>
    <cellStyle name="Обычный 31 13 5 4 3" xfId="40110"/>
    <cellStyle name="Обычный 31 13 5 5" xfId="40111"/>
    <cellStyle name="Обычный 31 13 5 5 2" xfId="40112"/>
    <cellStyle name="Обычный 31 13 5 6" xfId="40113"/>
    <cellStyle name="Обычный 31 13 6" xfId="40114"/>
    <cellStyle name="Обычный 31 13 6 2" xfId="40115"/>
    <cellStyle name="Обычный 31 13 6 2 2" xfId="40116"/>
    <cellStyle name="Обычный 31 13 6 2 2 2" xfId="40117"/>
    <cellStyle name="Обычный 31 13 6 2 2 2 2" xfId="40118"/>
    <cellStyle name="Обычный 31 13 6 2 2 3" xfId="40119"/>
    <cellStyle name="Обычный 31 13 6 2 3" xfId="40120"/>
    <cellStyle name="Обычный 31 13 6 2 3 2" xfId="40121"/>
    <cellStyle name="Обычный 31 13 6 2 4" xfId="40122"/>
    <cellStyle name="Обычный 31 13 6 3" xfId="40123"/>
    <cellStyle name="Обычный 31 13 6 3 2" xfId="40124"/>
    <cellStyle name="Обычный 31 13 6 3 2 2" xfId="40125"/>
    <cellStyle name="Обычный 31 13 6 3 3" xfId="40126"/>
    <cellStyle name="Обычный 31 13 6 4" xfId="40127"/>
    <cellStyle name="Обычный 31 13 6 4 2" xfId="40128"/>
    <cellStyle name="Обычный 31 13 6 5" xfId="40129"/>
    <cellStyle name="Обычный 31 13 7" xfId="40130"/>
    <cellStyle name="Обычный 31 13 7 2" xfId="40131"/>
    <cellStyle name="Обычный 31 13 7 2 2" xfId="40132"/>
    <cellStyle name="Обычный 31 13 7 2 2 2" xfId="40133"/>
    <cellStyle name="Обычный 31 13 7 2 3" xfId="40134"/>
    <cellStyle name="Обычный 31 13 7 3" xfId="40135"/>
    <cellStyle name="Обычный 31 13 7 3 2" xfId="40136"/>
    <cellStyle name="Обычный 31 13 7 4" xfId="40137"/>
    <cellStyle name="Обычный 31 13 8" xfId="40138"/>
    <cellStyle name="Обычный 31 13 8 2" xfId="40139"/>
    <cellStyle name="Обычный 31 13 8 2 2" xfId="40140"/>
    <cellStyle name="Обычный 31 13 8 3" xfId="40141"/>
    <cellStyle name="Обычный 31 13 9" xfId="40142"/>
    <cellStyle name="Обычный 31 13 9 2" xfId="40143"/>
    <cellStyle name="Обычный 31 14" xfId="40144"/>
    <cellStyle name="Обычный 31 14 2" xfId="40145"/>
    <cellStyle name="Обычный 31 14 2 2" xfId="40146"/>
    <cellStyle name="Обычный 31 14 2 2 2" xfId="40147"/>
    <cellStyle name="Обычный 31 14 2 2 2 2" xfId="40148"/>
    <cellStyle name="Обычный 31 14 2 2 2 2 2" xfId="40149"/>
    <cellStyle name="Обычный 31 14 2 2 2 3" xfId="40150"/>
    <cellStyle name="Обычный 31 14 2 2 3" xfId="40151"/>
    <cellStyle name="Обычный 31 14 2 2 3 2" xfId="40152"/>
    <cellStyle name="Обычный 31 14 2 2 4" xfId="40153"/>
    <cellStyle name="Обычный 31 14 2 3" xfId="40154"/>
    <cellStyle name="Обычный 31 14 2 3 2" xfId="40155"/>
    <cellStyle name="Обычный 31 14 2 3 2 2" xfId="40156"/>
    <cellStyle name="Обычный 31 14 2 3 3" xfId="40157"/>
    <cellStyle name="Обычный 31 14 2 4" xfId="40158"/>
    <cellStyle name="Обычный 31 14 2 4 2" xfId="40159"/>
    <cellStyle name="Обычный 31 14 2 5" xfId="40160"/>
    <cellStyle name="Обычный 31 14 3" xfId="40161"/>
    <cellStyle name="Обычный 31 14 3 2" xfId="40162"/>
    <cellStyle name="Обычный 31 14 3 2 2" xfId="40163"/>
    <cellStyle name="Обычный 31 14 3 2 2 2" xfId="40164"/>
    <cellStyle name="Обычный 31 14 3 2 3" xfId="40165"/>
    <cellStyle name="Обычный 31 14 3 3" xfId="40166"/>
    <cellStyle name="Обычный 31 14 3 3 2" xfId="40167"/>
    <cellStyle name="Обычный 31 14 3 4" xfId="40168"/>
    <cellStyle name="Обычный 31 14 4" xfId="40169"/>
    <cellStyle name="Обычный 31 14 4 2" xfId="40170"/>
    <cellStyle name="Обычный 31 14 4 2 2" xfId="40171"/>
    <cellStyle name="Обычный 31 14 4 3" xfId="40172"/>
    <cellStyle name="Обычный 31 14 5" xfId="40173"/>
    <cellStyle name="Обычный 31 14 5 2" xfId="40174"/>
    <cellStyle name="Обычный 31 14 6" xfId="40175"/>
    <cellStyle name="Обычный 31 15" xfId="40176"/>
    <cellStyle name="Обычный 31 15 2" xfId="40177"/>
    <cellStyle name="Обычный 31 15 2 2" xfId="40178"/>
    <cellStyle name="Обычный 31 15 2 2 2" xfId="40179"/>
    <cellStyle name="Обычный 31 15 2 2 2 2" xfId="40180"/>
    <cellStyle name="Обычный 31 15 2 2 2 2 2" xfId="40181"/>
    <cellStyle name="Обычный 31 15 2 2 2 3" xfId="40182"/>
    <cellStyle name="Обычный 31 15 2 2 3" xfId="40183"/>
    <cellStyle name="Обычный 31 15 2 2 3 2" xfId="40184"/>
    <cellStyle name="Обычный 31 15 2 2 4" xfId="40185"/>
    <cellStyle name="Обычный 31 15 2 3" xfId="40186"/>
    <cellStyle name="Обычный 31 15 2 3 2" xfId="40187"/>
    <cellStyle name="Обычный 31 15 2 3 2 2" xfId="40188"/>
    <cellStyle name="Обычный 31 15 2 3 3" xfId="40189"/>
    <cellStyle name="Обычный 31 15 2 4" xfId="40190"/>
    <cellStyle name="Обычный 31 15 2 4 2" xfId="40191"/>
    <cellStyle name="Обычный 31 15 2 5" xfId="40192"/>
    <cellStyle name="Обычный 31 15 3" xfId="40193"/>
    <cellStyle name="Обычный 31 15 3 2" xfId="40194"/>
    <cellStyle name="Обычный 31 15 3 2 2" xfId="40195"/>
    <cellStyle name="Обычный 31 15 3 2 2 2" xfId="40196"/>
    <cellStyle name="Обычный 31 15 3 2 3" xfId="40197"/>
    <cellStyle name="Обычный 31 15 3 3" xfId="40198"/>
    <cellStyle name="Обычный 31 15 3 3 2" xfId="40199"/>
    <cellStyle name="Обычный 31 15 3 4" xfId="40200"/>
    <cellStyle name="Обычный 31 15 4" xfId="40201"/>
    <cellStyle name="Обычный 31 15 4 2" xfId="40202"/>
    <cellStyle name="Обычный 31 15 4 2 2" xfId="40203"/>
    <cellStyle name="Обычный 31 15 4 3" xfId="40204"/>
    <cellStyle name="Обычный 31 15 5" xfId="40205"/>
    <cellStyle name="Обычный 31 15 5 2" xfId="40206"/>
    <cellStyle name="Обычный 31 15 6" xfId="40207"/>
    <cellStyle name="Обычный 31 16" xfId="40208"/>
    <cellStyle name="Обычный 31 16 2" xfId="40209"/>
    <cellStyle name="Обычный 31 16 2 2" xfId="40210"/>
    <cellStyle name="Обычный 31 16 2 2 2" xfId="40211"/>
    <cellStyle name="Обычный 31 16 2 2 2 2" xfId="40212"/>
    <cellStyle name="Обычный 31 16 2 2 2 2 2" xfId="40213"/>
    <cellStyle name="Обычный 31 16 2 2 2 3" xfId="40214"/>
    <cellStyle name="Обычный 31 16 2 2 3" xfId="40215"/>
    <cellStyle name="Обычный 31 16 2 2 3 2" xfId="40216"/>
    <cellStyle name="Обычный 31 16 2 2 4" xfId="40217"/>
    <cellStyle name="Обычный 31 16 2 3" xfId="40218"/>
    <cellStyle name="Обычный 31 16 2 3 2" xfId="40219"/>
    <cellStyle name="Обычный 31 16 2 3 2 2" xfId="40220"/>
    <cellStyle name="Обычный 31 16 2 3 3" xfId="40221"/>
    <cellStyle name="Обычный 31 16 2 4" xfId="40222"/>
    <cellStyle name="Обычный 31 16 2 4 2" xfId="40223"/>
    <cellStyle name="Обычный 31 16 2 5" xfId="40224"/>
    <cellStyle name="Обычный 31 16 3" xfId="40225"/>
    <cellStyle name="Обычный 31 16 3 2" xfId="40226"/>
    <cellStyle name="Обычный 31 16 3 2 2" xfId="40227"/>
    <cellStyle name="Обычный 31 16 3 2 2 2" xfId="40228"/>
    <cellStyle name="Обычный 31 16 3 2 3" xfId="40229"/>
    <cellStyle name="Обычный 31 16 3 3" xfId="40230"/>
    <cellStyle name="Обычный 31 16 3 3 2" xfId="40231"/>
    <cellStyle name="Обычный 31 16 3 4" xfId="40232"/>
    <cellStyle name="Обычный 31 16 4" xfId="40233"/>
    <cellStyle name="Обычный 31 16 4 2" xfId="40234"/>
    <cellStyle name="Обычный 31 16 4 2 2" xfId="40235"/>
    <cellStyle name="Обычный 31 16 4 3" xfId="40236"/>
    <cellStyle name="Обычный 31 16 5" xfId="40237"/>
    <cellStyle name="Обычный 31 16 5 2" xfId="40238"/>
    <cellStyle name="Обычный 31 16 6" xfId="40239"/>
    <cellStyle name="Обычный 31 17" xfId="40240"/>
    <cellStyle name="Обычный 31 17 2" xfId="40241"/>
    <cellStyle name="Обычный 31 17 2 2" xfId="40242"/>
    <cellStyle name="Обычный 31 17 2 2 2" xfId="40243"/>
    <cellStyle name="Обычный 31 17 2 2 2 2" xfId="40244"/>
    <cellStyle name="Обычный 31 17 2 2 2 2 2" xfId="40245"/>
    <cellStyle name="Обычный 31 17 2 2 2 3" xfId="40246"/>
    <cellStyle name="Обычный 31 17 2 2 3" xfId="40247"/>
    <cellStyle name="Обычный 31 17 2 2 3 2" xfId="40248"/>
    <cellStyle name="Обычный 31 17 2 2 4" xfId="40249"/>
    <cellStyle name="Обычный 31 17 2 3" xfId="40250"/>
    <cellStyle name="Обычный 31 17 2 3 2" xfId="40251"/>
    <cellStyle name="Обычный 31 17 2 3 2 2" xfId="40252"/>
    <cellStyle name="Обычный 31 17 2 3 3" xfId="40253"/>
    <cellStyle name="Обычный 31 17 2 4" xfId="40254"/>
    <cellStyle name="Обычный 31 17 2 4 2" xfId="40255"/>
    <cellStyle name="Обычный 31 17 2 5" xfId="40256"/>
    <cellStyle name="Обычный 31 17 3" xfId="40257"/>
    <cellStyle name="Обычный 31 17 3 2" xfId="40258"/>
    <cellStyle name="Обычный 31 17 3 2 2" xfId="40259"/>
    <cellStyle name="Обычный 31 17 3 2 2 2" xfId="40260"/>
    <cellStyle name="Обычный 31 17 3 2 3" xfId="40261"/>
    <cellStyle name="Обычный 31 17 3 3" xfId="40262"/>
    <cellStyle name="Обычный 31 17 3 3 2" xfId="40263"/>
    <cellStyle name="Обычный 31 17 3 4" xfId="40264"/>
    <cellStyle name="Обычный 31 17 4" xfId="40265"/>
    <cellStyle name="Обычный 31 17 4 2" xfId="40266"/>
    <cellStyle name="Обычный 31 17 4 2 2" xfId="40267"/>
    <cellStyle name="Обычный 31 17 4 3" xfId="40268"/>
    <cellStyle name="Обычный 31 17 5" xfId="40269"/>
    <cellStyle name="Обычный 31 17 5 2" xfId="40270"/>
    <cellStyle name="Обычный 31 17 6" xfId="40271"/>
    <cellStyle name="Обычный 31 18" xfId="40272"/>
    <cellStyle name="Обычный 31 18 2" xfId="40273"/>
    <cellStyle name="Обычный 31 18 2 2" xfId="40274"/>
    <cellStyle name="Обычный 31 18 2 2 2" xfId="40275"/>
    <cellStyle name="Обычный 31 18 2 2 2 2" xfId="40276"/>
    <cellStyle name="Обычный 31 18 2 2 3" xfId="40277"/>
    <cellStyle name="Обычный 31 18 2 3" xfId="40278"/>
    <cellStyle name="Обычный 31 18 2 3 2" xfId="40279"/>
    <cellStyle name="Обычный 31 18 2 4" xfId="40280"/>
    <cellStyle name="Обычный 31 18 3" xfId="40281"/>
    <cellStyle name="Обычный 31 18 3 2" xfId="40282"/>
    <cellStyle name="Обычный 31 18 3 2 2" xfId="40283"/>
    <cellStyle name="Обычный 31 18 3 3" xfId="40284"/>
    <cellStyle name="Обычный 31 18 4" xfId="40285"/>
    <cellStyle name="Обычный 31 18 4 2" xfId="40286"/>
    <cellStyle name="Обычный 31 18 5" xfId="40287"/>
    <cellStyle name="Обычный 31 19" xfId="40288"/>
    <cellStyle name="Обычный 31 19 2" xfId="40289"/>
    <cellStyle name="Обычный 31 19 2 2" xfId="40290"/>
    <cellStyle name="Обычный 31 19 2 2 2" xfId="40291"/>
    <cellStyle name="Обычный 31 19 2 3" xfId="40292"/>
    <cellStyle name="Обычный 31 19 3" xfId="40293"/>
    <cellStyle name="Обычный 31 19 3 2" xfId="40294"/>
    <cellStyle name="Обычный 31 19 4" xfId="40295"/>
    <cellStyle name="Обычный 31 2" xfId="2291"/>
    <cellStyle name="Обычный 31 2 2" xfId="40296"/>
    <cellStyle name="Обычный 31 2 3" xfId="2464"/>
    <cellStyle name="Обычный 31 2 4" xfId="44299"/>
    <cellStyle name="Обычный 31 20" xfId="40297"/>
    <cellStyle name="Обычный 31 20 2" xfId="40298"/>
    <cellStyle name="Обычный 31 20 2 2" xfId="40299"/>
    <cellStyle name="Обычный 31 20 3" xfId="40300"/>
    <cellStyle name="Обычный 31 21" xfId="40301"/>
    <cellStyle name="Обычный 31 21 2" xfId="40302"/>
    <cellStyle name="Обычный 31 22" xfId="40303"/>
    <cellStyle name="Обычный 31 23" xfId="38703"/>
    <cellStyle name="Обычный 31 24" xfId="2436"/>
    <cellStyle name="Обычный 31 25" xfId="44133"/>
    <cellStyle name="Обычный 31 26" xfId="44215"/>
    <cellStyle name="Обычный 31 27" xfId="44246"/>
    <cellStyle name="Обычный 31 28" xfId="44276"/>
    <cellStyle name="Обычный 31 29" xfId="44586"/>
    <cellStyle name="Обычный 31 3" xfId="2320"/>
    <cellStyle name="Обычный 31 3 2" xfId="40304"/>
    <cellStyle name="Обычный 31 3 3" xfId="2482"/>
    <cellStyle name="Обычный 31 30" xfId="44883"/>
    <cellStyle name="Обычный 31 31" xfId="45163"/>
    <cellStyle name="Обычный 31 32" xfId="45434"/>
    <cellStyle name="Обычный 31 33" xfId="45899"/>
    <cellStyle name="Обычный 31 34" xfId="46104"/>
    <cellStyle name="Обычный 31 35" xfId="47988"/>
    <cellStyle name="Обычный 31 36" xfId="50188"/>
    <cellStyle name="Обычный 31 37" xfId="55231"/>
    <cellStyle name="Обычный 31 38" xfId="60377"/>
    <cellStyle name="Обычный 31 39" xfId="60488"/>
    <cellStyle name="Обычный 31 4" xfId="2339"/>
    <cellStyle name="Обычный 31 4 2" xfId="40305"/>
    <cellStyle name="Обычный 31 4 3" xfId="2500"/>
    <cellStyle name="Обычный 31 40" xfId="2230"/>
    <cellStyle name="Обычный 31 5" xfId="2357"/>
    <cellStyle name="Обычный 31 5 2" xfId="40306"/>
    <cellStyle name="Обычный 31 5 3" xfId="2518"/>
    <cellStyle name="Обычный 31 6" xfId="2375"/>
    <cellStyle name="Обычный 31 6 2" xfId="40307"/>
    <cellStyle name="Обычный 31 6 3" xfId="2536"/>
    <cellStyle name="Обычный 31 7" xfId="2393"/>
    <cellStyle name="Обычный 31 7 2" xfId="40308"/>
    <cellStyle name="Обычный 31 7 3" xfId="2554"/>
    <cellStyle name="Обычный 31 8" xfId="40309"/>
    <cellStyle name="Обычный 31 9" xfId="40310"/>
    <cellStyle name="Обычный 32" xfId="842"/>
    <cellStyle name="Обычный 32 10" xfId="44134"/>
    <cellStyle name="Обычный 32 11" xfId="44216"/>
    <cellStyle name="Обычный 32 12" xfId="44247"/>
    <cellStyle name="Обычный 32 13" xfId="44277"/>
    <cellStyle name="Обычный 32 14" xfId="44587"/>
    <cellStyle name="Обычный 32 15" xfId="44884"/>
    <cellStyle name="Обычный 32 16" xfId="45164"/>
    <cellStyle name="Обычный 32 17" xfId="45435"/>
    <cellStyle name="Обычный 32 18" xfId="45900"/>
    <cellStyle name="Обычный 32 19" xfId="46416"/>
    <cellStyle name="Обычный 32 2" xfId="2292"/>
    <cellStyle name="Обычный 32 2 2" xfId="2465"/>
    <cellStyle name="Обычный 32 2 3" xfId="44300"/>
    <cellStyle name="Обычный 32 20" xfId="48385"/>
    <cellStyle name="Обычный 32 21" xfId="50886"/>
    <cellStyle name="Обычный 32 22" xfId="55631"/>
    <cellStyle name="Обычный 32 23" xfId="60378"/>
    <cellStyle name="Обычный 32 24" xfId="60504"/>
    <cellStyle name="Обычный 32 25" xfId="2231"/>
    <cellStyle name="Обычный 32 3" xfId="2321"/>
    <cellStyle name="Обычный 32 3 2" xfId="2483"/>
    <cellStyle name="Обычный 32 3 3" xfId="61881"/>
    <cellStyle name="Обычный 32 4" xfId="2340"/>
    <cellStyle name="Обычный 32 4 2" xfId="2501"/>
    <cellStyle name="Обычный 32 5" xfId="2358"/>
    <cellStyle name="Обычный 32 5 2" xfId="2519"/>
    <cellStyle name="Обычный 32 6" xfId="2376"/>
    <cellStyle name="Обычный 32 6 2" xfId="2537"/>
    <cellStyle name="Обычный 32 7" xfId="2394"/>
    <cellStyle name="Обычный 32 7 2" xfId="2555"/>
    <cellStyle name="Обычный 32 8" xfId="40311"/>
    <cellStyle name="Обычный 32 9" xfId="2437"/>
    <cellStyle name="Обычный 33" xfId="1303"/>
    <cellStyle name="Обычный 33 10" xfId="40313"/>
    <cellStyle name="Обычный 33 11" xfId="40312"/>
    <cellStyle name="Обычный 33 12" xfId="2438"/>
    <cellStyle name="Обычный 33 13" xfId="44135"/>
    <cellStyle name="Обычный 33 14" xfId="44217"/>
    <cellStyle name="Обычный 33 15" xfId="44248"/>
    <cellStyle name="Обычный 33 16" xfId="44278"/>
    <cellStyle name="Обычный 33 17" xfId="44588"/>
    <cellStyle name="Обычный 33 18" xfId="44885"/>
    <cellStyle name="Обычный 33 19" xfId="45165"/>
    <cellStyle name="Обычный 33 2" xfId="2293"/>
    <cellStyle name="Обычный 33 2 2" xfId="40314"/>
    <cellStyle name="Обычный 33 2 3" xfId="2466"/>
    <cellStyle name="Обычный 33 2 4" xfId="44301"/>
    <cellStyle name="Обычный 33 20" xfId="45436"/>
    <cellStyle name="Обычный 33 21" xfId="45901"/>
    <cellStyle name="Обычный 33 22" xfId="46713"/>
    <cellStyle name="Обычный 33 23" xfId="48681"/>
    <cellStyle name="Обычный 33 24" xfId="51347"/>
    <cellStyle name="Обычный 33 25" xfId="55826"/>
    <cellStyle name="Обычный 33 26" xfId="60379"/>
    <cellStyle name="Обычный 33 27" xfId="60764"/>
    <cellStyle name="Обычный 33 28" xfId="2232"/>
    <cellStyle name="Обычный 33 3" xfId="2322"/>
    <cellStyle name="Обычный 33 3 2" xfId="40315"/>
    <cellStyle name="Обычный 33 3 3" xfId="2484"/>
    <cellStyle name="Обычный 33 4" xfId="2341"/>
    <cellStyle name="Обычный 33 4 2" xfId="40316"/>
    <cellStyle name="Обычный 33 4 3" xfId="2502"/>
    <cellStyle name="Обычный 33 5" xfId="2359"/>
    <cellStyle name="Обычный 33 5 2" xfId="40317"/>
    <cellStyle name="Обычный 33 5 3" xfId="2520"/>
    <cellStyle name="Обычный 33 6" xfId="2377"/>
    <cellStyle name="Обычный 33 6 2" xfId="40318"/>
    <cellStyle name="Обычный 33 6 3" xfId="2538"/>
    <cellStyle name="Обычный 33 7" xfId="2395"/>
    <cellStyle name="Обычный 33 7 2" xfId="40319"/>
    <cellStyle name="Обычный 33 7 3" xfId="2556"/>
    <cellStyle name="Обычный 33 8" xfId="40320"/>
    <cellStyle name="Обычный 33 9" xfId="40321"/>
    <cellStyle name="Обычный 34" xfId="1441"/>
    <cellStyle name="Обычный 34 10" xfId="40322"/>
    <cellStyle name="Обычный 34 11" xfId="2"/>
    <cellStyle name="Обычный 34 12" xfId="44312"/>
    <cellStyle name="Обычный 34 13" xfId="45917"/>
    <cellStyle name="Обычный 34 14" xfId="46733"/>
    <cellStyle name="Обычный 34 15" xfId="48701"/>
    <cellStyle name="Обычный 34 16" xfId="51485"/>
    <cellStyle name="Обычный 34 17" xfId="55845"/>
    <cellStyle name="Обычный 34 18" xfId="60380"/>
    <cellStyle name="Обычный 34 19" xfId="60782"/>
    <cellStyle name="Обычный 34 2" xfId="40323"/>
    <cellStyle name="Обычный 34 2 2" xfId="61882"/>
    <cellStyle name="Обычный 34 20" xfId="2253"/>
    <cellStyle name="Обычный 34 3" xfId="40324"/>
    <cellStyle name="Обычный 34 4" xfId="40325"/>
    <cellStyle name="Обычный 34 5" xfId="40326"/>
    <cellStyle name="Обычный 34 6" xfId="40327"/>
    <cellStyle name="Обычный 34 7" xfId="40328"/>
    <cellStyle name="Обычный 34 8" xfId="40329"/>
    <cellStyle name="Обычный 34 9" xfId="40330"/>
    <cellStyle name="Обычный 35" xfId="1458"/>
    <cellStyle name="Обычный 35 2" xfId="40331"/>
    <cellStyle name="Обычный 35 3" xfId="46734"/>
    <cellStyle name="Обычный 35 4" xfId="48702"/>
    <cellStyle name="Обычный 35 5" xfId="51502"/>
    <cellStyle name="Обычный 35 6" xfId="55846"/>
    <cellStyle name="Обычный 35 7" xfId="60381"/>
    <cellStyle name="Обычный 35 8" xfId="60783"/>
    <cellStyle name="Обычный 35 9" xfId="2309"/>
    <cellStyle name="Обычный 36" xfId="1459"/>
    <cellStyle name="Обычный 36 2" xfId="40332"/>
    <cellStyle name="Обычный 36 3" xfId="46753"/>
    <cellStyle name="Обычный 36 4" xfId="48721"/>
    <cellStyle name="Обычный 36 5" xfId="51503"/>
    <cellStyle name="Обычный 36 6" xfId="55865"/>
    <cellStyle name="Обычный 36 7" xfId="60382"/>
    <cellStyle name="Обычный 36 8" xfId="60800"/>
    <cellStyle name="Обычный 36 9" xfId="2311"/>
    <cellStyle name="Обычный 37" xfId="1477"/>
    <cellStyle name="Обычный 37 2" xfId="40333"/>
    <cellStyle name="Обычный 37 3" xfId="46755"/>
    <cellStyle name="Обычный 37 4" xfId="48723"/>
    <cellStyle name="Обычный 37 5" xfId="51521"/>
    <cellStyle name="Обычный 37 6" xfId="55867"/>
    <cellStyle name="Обычный 37 7" xfId="60383"/>
    <cellStyle name="Обычный 37 8" xfId="60802"/>
    <cellStyle name="Обычный 37 9" xfId="2312"/>
    <cellStyle name="Обычный 38" xfId="1480"/>
    <cellStyle name="Обычный 38 2" xfId="40334"/>
    <cellStyle name="Обычный 38 3" xfId="46756"/>
    <cellStyle name="Обычный 38 4" xfId="48724"/>
    <cellStyle name="Обычный 38 5" xfId="51524"/>
    <cellStyle name="Обычный 38 6" xfId="55868"/>
    <cellStyle name="Обычный 38 7" xfId="60384"/>
    <cellStyle name="Обычный 38 8" xfId="60803"/>
    <cellStyle name="Обычный 38 9" xfId="2310"/>
    <cellStyle name="Обычный 39" xfId="1481"/>
    <cellStyle name="Обычный 39 2" xfId="40335"/>
    <cellStyle name="Обычный 39 3" xfId="46772"/>
    <cellStyle name="Обычный 39 4" xfId="48740"/>
    <cellStyle name="Обычный 39 5" xfId="51525"/>
    <cellStyle name="Обычный 39 6" xfId="55884"/>
    <cellStyle name="Обычный 39 7" xfId="60385"/>
    <cellStyle name="Обычный 39 8" xfId="60818"/>
    <cellStyle name="Обычный 39 9" xfId="2313"/>
    <cellStyle name="Обычный 4" xfId="770"/>
    <cellStyle name="Обычный 4 10" xfId="1793"/>
    <cellStyle name="Обычный 4 10 2" xfId="40337"/>
    <cellStyle name="Обычный 4 10 3" xfId="2503"/>
    <cellStyle name="Обычный 4 10 4" xfId="46779"/>
    <cellStyle name="Обычный 4 10 5" xfId="48747"/>
    <cellStyle name="Обычный 4 10 6" xfId="51837"/>
    <cellStyle name="Обычный 4 10 7" xfId="55891"/>
    <cellStyle name="Обычный 4 10 8" xfId="60824"/>
    <cellStyle name="Обычный 4 10 9" xfId="2342"/>
    <cellStyle name="Обычный 4 11" xfId="1866"/>
    <cellStyle name="Обычный 4 11 2" xfId="40338"/>
    <cellStyle name="Обычный 4 11 3" xfId="2521"/>
    <cellStyle name="Обычный 4 11 4" xfId="46799"/>
    <cellStyle name="Обычный 4 11 5" xfId="48766"/>
    <cellStyle name="Обычный 4 11 6" xfId="51910"/>
    <cellStyle name="Обычный 4 11 7" xfId="55910"/>
    <cellStyle name="Обычный 4 11 8" xfId="60841"/>
    <cellStyle name="Обычный 4 11 9" xfId="2360"/>
    <cellStyle name="Обычный 4 12" xfId="1884"/>
    <cellStyle name="Обычный 4 12 2" xfId="40339"/>
    <cellStyle name="Обычный 4 12 3" xfId="2539"/>
    <cellStyle name="Обычный 4 12 4" xfId="47151"/>
    <cellStyle name="Обычный 4 12 5" xfId="49114"/>
    <cellStyle name="Обычный 4 12 6" xfId="56241"/>
    <cellStyle name="Обычный 4 12 7" xfId="61148"/>
    <cellStyle name="Обычный 4 12 8" xfId="2378"/>
    <cellStyle name="Обычный 4 13" xfId="2396"/>
    <cellStyle name="Обычный 4 13 2" xfId="40340"/>
    <cellStyle name="Обычный 4 13 3" xfId="2557"/>
    <cellStyle name="Обычный 4 13 4" xfId="47196"/>
    <cellStyle name="Обычный 4 13 5" xfId="49158"/>
    <cellStyle name="Обычный 4 13 6" xfId="56285"/>
    <cellStyle name="Обычный 4 13 7" xfId="61188"/>
    <cellStyle name="Обычный 4 14" xfId="40341"/>
    <cellStyle name="Обычный 4 14 2" xfId="47499"/>
    <cellStyle name="Обычный 4 14 3" xfId="49399"/>
    <cellStyle name="Обычный 4 14 4" xfId="56587"/>
    <cellStyle name="Обычный 4 14 5" xfId="61488"/>
    <cellStyle name="Обычный 4 15" xfId="40342"/>
    <cellStyle name="Обычный 4 15 2" xfId="56905"/>
    <cellStyle name="Обычный 4 15 3" xfId="61802"/>
    <cellStyle name="Обычный 4 16" xfId="40343"/>
    <cellStyle name="Обычный 4 17" xfId="40336"/>
    <cellStyle name="Обычный 4 18" xfId="43846"/>
    <cellStyle name="Обычный 4 19" xfId="2439"/>
    <cellStyle name="Обычный 4 2" xfId="771"/>
    <cellStyle name="Обычный 4 2 10" xfId="40344"/>
    <cellStyle name="Обычный 4 2 11" xfId="40345"/>
    <cellStyle name="Обычный 4 2 12" xfId="40346"/>
    <cellStyle name="Обычный 4 2 13" xfId="40347"/>
    <cellStyle name="Обычный 4 2 14" xfId="40348"/>
    <cellStyle name="Обычный 4 2 15" xfId="40349"/>
    <cellStyle name="Обычный 4 2 2" xfId="772"/>
    <cellStyle name="Обычный 4 2 2 2" xfId="40350"/>
    <cellStyle name="Обычный 4 2 2 2 2" xfId="61877"/>
    <cellStyle name="Обычный 4 2 3" xfId="40351"/>
    <cellStyle name="Обычный 4 2 4" xfId="40352"/>
    <cellStyle name="Обычный 4 2 5" xfId="40353"/>
    <cellStyle name="Обычный 4 2 6" xfId="40354"/>
    <cellStyle name="Обычный 4 2 7" xfId="40355"/>
    <cellStyle name="Обычный 4 2 8" xfId="40356"/>
    <cellStyle name="Обычный 4 2 9" xfId="40357"/>
    <cellStyle name="Обычный 4 2_Т-НахВТО-газ-28.09.12" xfId="773"/>
    <cellStyle name="Обычный 4 20" xfId="44136"/>
    <cellStyle name="Обычный 4 21" xfId="44153"/>
    <cellStyle name="Обычный 4 22" xfId="44218"/>
    <cellStyle name="Обычный 4 23" xfId="44229"/>
    <cellStyle name="Обычный 4 24" xfId="44249"/>
    <cellStyle name="Обычный 4 25" xfId="44232"/>
    <cellStyle name="Обычный 4 26" xfId="44244"/>
    <cellStyle name="Обычный 4 27" xfId="44234"/>
    <cellStyle name="Обычный 4 28" xfId="44243"/>
    <cellStyle name="Обычный 4 29" xfId="44233"/>
    <cellStyle name="Обычный 4 3" xfId="1293"/>
    <cellStyle name="Обычный 4 3 10" xfId="55814"/>
    <cellStyle name="Обычный 4 3 11" xfId="60752"/>
    <cellStyle name="Обычный 4 3 12" xfId="2294"/>
    <cellStyle name="Обычный 4 3 2" xfId="40359"/>
    <cellStyle name="Обычный 4 3 3" xfId="40358"/>
    <cellStyle name="Обычный 4 3 4" xfId="2467"/>
    <cellStyle name="Обычный 4 3 5" xfId="44302"/>
    <cellStyle name="Обычный 4 3 6" xfId="45929"/>
    <cellStyle name="Обычный 4 3 7" xfId="46702"/>
    <cellStyle name="Обычный 4 3 8" xfId="48669"/>
    <cellStyle name="Обычный 4 3 9" xfId="51337"/>
    <cellStyle name="Обычный 4 30" xfId="44239"/>
    <cellStyle name="Обычный 4 31" xfId="44231"/>
    <cellStyle name="Обычный 4 32" xfId="44279"/>
    <cellStyle name="Обычный 4 33" xfId="44258"/>
    <cellStyle name="Обычный 4 34" xfId="44269"/>
    <cellStyle name="Обычный 4 35" xfId="44259"/>
    <cellStyle name="Обычный 4 36" xfId="44268"/>
    <cellStyle name="Обычный 4 37" xfId="44326"/>
    <cellStyle name="Обычный 4 38" xfId="44286"/>
    <cellStyle name="Обычный 4 39" xfId="44260"/>
    <cellStyle name="Обычный 4 4" xfId="1436"/>
    <cellStyle name="Обычный 4 4 10" xfId="60781"/>
    <cellStyle name="Обычный 4 4 11" xfId="2254"/>
    <cellStyle name="Обычный 4 4 2" xfId="40361"/>
    <cellStyle name="Обычный 4 4 3" xfId="40360"/>
    <cellStyle name="Обычный 4 4 4" xfId="2449"/>
    <cellStyle name="Обычный 4 4 5" xfId="44318"/>
    <cellStyle name="Обычный 4 4 6" xfId="46732"/>
    <cellStyle name="Обычный 4 4 7" xfId="48700"/>
    <cellStyle name="Обычный 4 4 8" xfId="51480"/>
    <cellStyle name="Обычный 4 4 9" xfId="55844"/>
    <cellStyle name="Обычный 4 40" xfId="44267"/>
    <cellStyle name="Обычный 4 41" xfId="44261"/>
    <cellStyle name="Обычный 4 42" xfId="44266"/>
    <cellStyle name="Обычный 4 43" xfId="44262"/>
    <cellStyle name="Обычный 4 44" xfId="44589"/>
    <cellStyle name="Обычный 4 45" xfId="44615"/>
    <cellStyle name="Обычный 4 46" xfId="44581"/>
    <cellStyle name="Обычный 4 47" xfId="44614"/>
    <cellStyle name="Обычный 4 48" xfId="44579"/>
    <cellStyle name="Обычный 4 49" xfId="44613"/>
    <cellStyle name="Обычный 4 5" xfId="1457"/>
    <cellStyle name="Обычный 4 5 2" xfId="40362"/>
    <cellStyle name="Обычный 4 5 3" xfId="2456"/>
    <cellStyle name="Обычный 4 5 4" xfId="46710"/>
    <cellStyle name="Обычный 4 5 5" xfId="48678"/>
    <cellStyle name="Обычный 4 5 6" xfId="51501"/>
    <cellStyle name="Обычный 4 5 7" xfId="55823"/>
    <cellStyle name="Обычный 4 5 8" xfId="60761"/>
    <cellStyle name="Обычный 4 5 9" xfId="2276"/>
    <cellStyle name="Обычный 4 50" xfId="44578"/>
    <cellStyle name="Обычный 4 51" xfId="44612"/>
    <cellStyle name="Обычный 4 52" xfId="44886"/>
    <cellStyle name="Обычный 4 53" xfId="44902"/>
    <cellStyle name="Обычный 4 54" xfId="44877"/>
    <cellStyle name="Обычный 4 55" xfId="44900"/>
    <cellStyle name="Обычный 4 56" xfId="44876"/>
    <cellStyle name="Обычный 4 57" xfId="44901"/>
    <cellStyle name="Обычный 4 58" xfId="44874"/>
    <cellStyle name="Обычный 4 59" xfId="44899"/>
    <cellStyle name="Обычный 4 6" xfId="1440"/>
    <cellStyle name="Обычный 4 6 2" xfId="40363"/>
    <cellStyle name="Обычный 4 6 3" xfId="2450"/>
    <cellStyle name="Обычный 4 6 4" xfId="46745"/>
    <cellStyle name="Обычный 4 6 5" xfId="48713"/>
    <cellStyle name="Обычный 4 6 6" xfId="51484"/>
    <cellStyle name="Обычный 4 6 7" xfId="55857"/>
    <cellStyle name="Обычный 4 6 8" xfId="60792"/>
    <cellStyle name="Обычный 4 6 9" xfId="2255"/>
    <cellStyle name="Обычный 4 60" xfId="45166"/>
    <cellStyle name="Обычный 4 61" xfId="45437"/>
    <cellStyle name="Обычный 4 62" xfId="45457"/>
    <cellStyle name="Обычный 4 63" xfId="45428"/>
    <cellStyle name="Обычный 4 64" xfId="45458"/>
    <cellStyle name="Обычный 4 65" xfId="45902"/>
    <cellStyle name="Обычный 4 66" xfId="46012"/>
    <cellStyle name="Обычный 4 67" xfId="46026"/>
    <cellStyle name="Обычный 4 68" xfId="46010"/>
    <cellStyle name="Обычный 4 69" xfId="46025"/>
    <cellStyle name="Обычный 4 7" xfId="1469"/>
    <cellStyle name="Обычный 4 7 2" xfId="40364"/>
    <cellStyle name="Обычный 4 7 3" xfId="2458"/>
    <cellStyle name="Обычный 4 7 4" xfId="46735"/>
    <cellStyle name="Обычный 4 7 5" xfId="48703"/>
    <cellStyle name="Обычный 4 7 6" xfId="51513"/>
    <cellStyle name="Обычный 4 7 7" xfId="55847"/>
    <cellStyle name="Обычный 4 7 8" xfId="60784"/>
    <cellStyle name="Обычный 4 7 9" xfId="2284"/>
    <cellStyle name="Обычный 4 70" xfId="46021"/>
    <cellStyle name="Обычный 4 71" xfId="46024"/>
    <cellStyle name="Обычный 4 72" xfId="46009"/>
    <cellStyle name="Обычный 4 73" xfId="46079"/>
    <cellStyle name="Обычный 4 74" xfId="46404"/>
    <cellStyle name="Обычный 4 75" xfId="48371"/>
    <cellStyle name="Обычный 4 76" xfId="50035"/>
    <cellStyle name="Обычный 4 77" xfId="50155"/>
    <cellStyle name="Обычный 4 78" xfId="50821"/>
    <cellStyle name="Обычный 4 79" xfId="55583"/>
    <cellStyle name="Обычный 4 8" xfId="1460"/>
    <cellStyle name="Обычный 4 8 2" xfId="40365"/>
    <cellStyle name="Обычный 4 8 3" xfId="2451"/>
    <cellStyle name="Обычный 4 8 4" xfId="46740"/>
    <cellStyle name="Обычный 4 8 5" xfId="48708"/>
    <cellStyle name="Обычный 4 8 6" xfId="51504"/>
    <cellStyle name="Обычный 4 8 7" xfId="55852"/>
    <cellStyle name="Обычный 4 8 8" xfId="60787"/>
    <cellStyle name="Обычный 4 8 9" xfId="2256"/>
    <cellStyle name="Обычный 4 80" xfId="60386"/>
    <cellStyle name="Обычный 4 81" xfId="60446"/>
    <cellStyle name="Обычный 4 82" xfId="60304"/>
    <cellStyle name="Обычный 4 83" xfId="60447"/>
    <cellStyle name="Обычный 4 84" xfId="60495"/>
    <cellStyle name="Обычный 4 85" xfId="61875"/>
    <cellStyle name="Обычный 4 86" xfId="2233"/>
    <cellStyle name="Обычный 4 9" xfId="1478"/>
    <cellStyle name="Обычный 4 9 2" xfId="40366"/>
    <cellStyle name="Обычный 4 9 3" xfId="2485"/>
    <cellStyle name="Обычный 4 9 4" xfId="46763"/>
    <cellStyle name="Обычный 4 9 5" xfId="48731"/>
    <cellStyle name="Обычный 4 9 6" xfId="51522"/>
    <cellStyle name="Обычный 4 9 7" xfId="55875"/>
    <cellStyle name="Обычный 4 9 8" xfId="60809"/>
    <cellStyle name="Обычный 4 9 9" xfId="2323"/>
    <cellStyle name="Обычный 4_ЦФ запрос2008-2009" xfId="774"/>
    <cellStyle name="Обычный 40" xfId="1802"/>
    <cellStyle name="Обычный 40 2" xfId="2455"/>
    <cellStyle name="Обычный 40 3" xfId="46788"/>
    <cellStyle name="Обычный 40 4" xfId="48756"/>
    <cellStyle name="Обычный 40 5" xfId="51846"/>
    <cellStyle name="Обычный 40 6" xfId="55900"/>
    <cellStyle name="Обычный 40 7" xfId="60387"/>
    <cellStyle name="Обычный 40 8" xfId="60833"/>
    <cellStyle name="Обычный 40 9" xfId="40367"/>
    <cellStyle name="Обычный 41" xfId="1847"/>
    <cellStyle name="Обычный 41 2" xfId="46807"/>
    <cellStyle name="Обычный 41 3" xfId="48774"/>
    <cellStyle name="Обычный 41 4" xfId="51891"/>
    <cellStyle name="Обычный 41 5" xfId="55918"/>
    <cellStyle name="Обычный 41 6" xfId="60388"/>
    <cellStyle name="Обычный 41 7" xfId="60849"/>
    <cellStyle name="Обычный 41 8" xfId="40368"/>
    <cellStyle name="Обычный 42" xfId="1848"/>
    <cellStyle name="Обычный 42 2" xfId="46809"/>
    <cellStyle name="Обычный 42 3" xfId="48776"/>
    <cellStyle name="Обычный 42 4" xfId="51892"/>
    <cellStyle name="Обычный 42 5" xfId="55920"/>
    <cellStyle name="Обычный 42 6" xfId="60389"/>
    <cellStyle name="Обычный 42 7" xfId="60851"/>
    <cellStyle name="Обычный 42 8" xfId="40369"/>
    <cellStyle name="Обычный 43" xfId="1849"/>
    <cellStyle name="Обычный 43 2" xfId="47159"/>
    <cellStyle name="Обычный 43 3" xfId="49122"/>
    <cellStyle name="Обычный 43 4" xfId="51893"/>
    <cellStyle name="Обычный 43 5" xfId="56249"/>
    <cellStyle name="Обычный 43 6" xfId="60390"/>
    <cellStyle name="Обычный 43 7" xfId="61156"/>
    <cellStyle name="Обычный 43 8" xfId="40370"/>
    <cellStyle name="Обычный 44" xfId="1850"/>
    <cellStyle name="Обычный 44 2" xfId="47165"/>
    <cellStyle name="Обычный 44 3" xfId="49128"/>
    <cellStyle name="Обычный 44 4" xfId="51894"/>
    <cellStyle name="Обычный 44 5" xfId="56255"/>
    <cellStyle name="Обычный 44 6" xfId="60391"/>
    <cellStyle name="Обычный 44 7" xfId="61162"/>
    <cellStyle name="Обычный 44 8" xfId="40371"/>
    <cellStyle name="Обычный 45" xfId="1872"/>
    <cellStyle name="Обычный 45 2" xfId="47158"/>
    <cellStyle name="Обычный 45 3" xfId="49121"/>
    <cellStyle name="Обычный 45 4" xfId="51916"/>
    <cellStyle name="Обычный 45 5" xfId="56248"/>
    <cellStyle name="Обычный 45 6" xfId="60392"/>
    <cellStyle name="Обычный 45 7" xfId="61155"/>
    <cellStyle name="Обычный 45 8" xfId="40372"/>
    <cellStyle name="Обычный 46" xfId="1876"/>
    <cellStyle name="Обычный 46 2" xfId="47164"/>
    <cellStyle name="Обычный 46 3" xfId="49127"/>
    <cellStyle name="Обычный 46 4" xfId="51920"/>
    <cellStyle name="Обычный 46 5" xfId="56254"/>
    <cellStyle name="Обычный 46 6" xfId="60393"/>
    <cellStyle name="Обычный 46 7" xfId="61161"/>
    <cellStyle name="Обычный 46 8" xfId="40373"/>
    <cellStyle name="Обычный 47" xfId="1877"/>
    <cellStyle name="Обычный 47 2" xfId="47157"/>
    <cellStyle name="Обычный 47 3" xfId="49120"/>
    <cellStyle name="Обычный 47 4" xfId="51921"/>
    <cellStyle name="Обычный 47 5" xfId="56247"/>
    <cellStyle name="Обычный 47 6" xfId="60394"/>
    <cellStyle name="Обычный 47 7" xfId="61154"/>
    <cellStyle name="Обычный 47 8" xfId="40374"/>
    <cellStyle name="Обычный 48" xfId="1878"/>
    <cellStyle name="Обычный 48 2" xfId="47183"/>
    <cellStyle name="Обычный 48 3" xfId="49146"/>
    <cellStyle name="Обычный 48 4" xfId="56273"/>
    <cellStyle name="Обычный 48 5" xfId="60395"/>
    <cellStyle name="Обычный 48 6" xfId="61178"/>
    <cellStyle name="Обычный 48 7" xfId="40375"/>
    <cellStyle name="Обычный 49" xfId="1894"/>
    <cellStyle name="Обычный 49 2" xfId="47184"/>
    <cellStyle name="Обычный 49 3" xfId="49147"/>
    <cellStyle name="Обычный 49 4" xfId="56274"/>
    <cellStyle name="Обычный 49 5" xfId="60396"/>
    <cellStyle name="Обычный 49 6" xfId="61179"/>
    <cellStyle name="Обычный 49 7" xfId="40376"/>
    <cellStyle name="Обычный 5" xfId="775"/>
    <cellStyle name="Обычный 5 10" xfId="40378"/>
    <cellStyle name="Обычный 5 10 2" xfId="56906"/>
    <cellStyle name="Обычный 5 10 3" xfId="61803"/>
    <cellStyle name="Обычный 5 11" xfId="40379"/>
    <cellStyle name="Обычный 5 12" xfId="40380"/>
    <cellStyle name="Обычный 5 13" xfId="40381"/>
    <cellStyle name="Обычный 5 14" xfId="40382"/>
    <cellStyle name="Обычный 5 15" xfId="40383"/>
    <cellStyle name="Обычный 5 15 2" xfId="40384"/>
    <cellStyle name="Обычный 5 15 2 2" xfId="40385"/>
    <cellStyle name="Обычный 5 15 3" xfId="40386"/>
    <cellStyle name="Обычный 5 16" xfId="40377"/>
    <cellStyle name="Обычный 5 17" xfId="2440"/>
    <cellStyle name="Обычный 5 18" xfId="44137"/>
    <cellStyle name="Обычный 5 19" xfId="44219"/>
    <cellStyle name="Обычный 5 2" xfId="1294"/>
    <cellStyle name="Обычный 5 2 10" xfId="55815"/>
    <cellStyle name="Обычный 5 2 11" xfId="60753"/>
    <cellStyle name="Обычный 5 2 12" xfId="2295"/>
    <cellStyle name="Обычный 5 2 2" xfId="40388"/>
    <cellStyle name="Обычный 5 2 3" xfId="40387"/>
    <cellStyle name="Обычный 5 2 4" xfId="2468"/>
    <cellStyle name="Обычный 5 2 5" xfId="44303"/>
    <cellStyle name="Обычный 5 2 6" xfId="45930"/>
    <cellStyle name="Обычный 5 2 7" xfId="46703"/>
    <cellStyle name="Обычный 5 2 8" xfId="48670"/>
    <cellStyle name="Обычный 5 2 9" xfId="51338"/>
    <cellStyle name="Обычный 5 20" xfId="44250"/>
    <cellStyle name="Обычный 5 21" xfId="44280"/>
    <cellStyle name="Обычный 5 22" xfId="44590"/>
    <cellStyle name="Обычный 5 23" xfId="44887"/>
    <cellStyle name="Обычный 5 24" xfId="45167"/>
    <cellStyle name="Обычный 5 25" xfId="45438"/>
    <cellStyle name="Обычный 5 26" xfId="45903"/>
    <cellStyle name="Обычный 5 27" xfId="46080"/>
    <cellStyle name="Обычный 5 28" xfId="46405"/>
    <cellStyle name="Обычный 5 29" xfId="48372"/>
    <cellStyle name="Обычный 5 3" xfId="1470"/>
    <cellStyle name="Обычный 5 3 10" xfId="60793"/>
    <cellStyle name="Обычный 5 3 11" xfId="2324"/>
    <cellStyle name="Обычный 5 3 2" xfId="40390"/>
    <cellStyle name="Обычный 5 3 3" xfId="40389"/>
    <cellStyle name="Обычный 5 3 4" xfId="2486"/>
    <cellStyle name="Обычный 5 3 5" xfId="44319"/>
    <cellStyle name="Обычный 5 3 6" xfId="46746"/>
    <cellStyle name="Обычный 5 3 7" xfId="48714"/>
    <cellStyle name="Обычный 5 3 8" xfId="51514"/>
    <cellStyle name="Обычный 5 3 9" xfId="55858"/>
    <cellStyle name="Обычный 5 30" xfId="50036"/>
    <cellStyle name="Обычный 5 31" xfId="50826"/>
    <cellStyle name="Обычный 5 32" xfId="55588"/>
    <cellStyle name="Обычный 5 33" xfId="60397"/>
    <cellStyle name="Обычный 5 34" xfId="60496"/>
    <cellStyle name="Обычный 5 35" xfId="2234"/>
    <cellStyle name="Обычный 5 4" xfId="1794"/>
    <cellStyle name="Обычный 5 4 2" xfId="40391"/>
    <cellStyle name="Обычный 5 4 3" xfId="2504"/>
    <cellStyle name="Обычный 5 4 4" xfId="46764"/>
    <cellStyle name="Обычный 5 4 5" xfId="48732"/>
    <cellStyle name="Обычный 5 4 6" xfId="51838"/>
    <cellStyle name="Обычный 5 4 7" xfId="55876"/>
    <cellStyle name="Обычный 5 4 8" xfId="60810"/>
    <cellStyle name="Обычный 5 4 9" xfId="2343"/>
    <cellStyle name="Обычный 5 5" xfId="1867"/>
    <cellStyle name="Обычный 5 5 2" xfId="40392"/>
    <cellStyle name="Обычный 5 5 3" xfId="2522"/>
    <cellStyle name="Обычный 5 5 4" xfId="46780"/>
    <cellStyle name="Обычный 5 5 5" xfId="48748"/>
    <cellStyle name="Обычный 5 5 6" xfId="51911"/>
    <cellStyle name="Обычный 5 5 7" xfId="55892"/>
    <cellStyle name="Обычный 5 5 8" xfId="60825"/>
    <cellStyle name="Обычный 5 5 9" xfId="2361"/>
    <cellStyle name="Обычный 5 6" xfId="1885"/>
    <cellStyle name="Обычный 5 6 2" xfId="40393"/>
    <cellStyle name="Обычный 5 6 3" xfId="2540"/>
    <cellStyle name="Обычный 5 6 4" xfId="46800"/>
    <cellStyle name="Обычный 5 6 5" xfId="48767"/>
    <cellStyle name="Обычный 5 6 6" xfId="55911"/>
    <cellStyle name="Обычный 5 6 7" xfId="60842"/>
    <cellStyle name="Обычный 5 6 8" xfId="2379"/>
    <cellStyle name="Обычный 5 7" xfId="2397"/>
    <cellStyle name="Обычный 5 7 2" xfId="40394"/>
    <cellStyle name="Обычный 5 7 3" xfId="2558"/>
    <cellStyle name="Обычный 5 7 4" xfId="47152"/>
    <cellStyle name="Обычный 5 7 5" xfId="49115"/>
    <cellStyle name="Обычный 5 7 6" xfId="56242"/>
    <cellStyle name="Обычный 5 7 7" xfId="61149"/>
    <cellStyle name="Обычный 5 8" xfId="40395"/>
    <cellStyle name="Обычный 5 8 2" xfId="47197"/>
    <cellStyle name="Обычный 5 8 3" xfId="49159"/>
    <cellStyle name="Обычный 5 8 4" xfId="56286"/>
    <cellStyle name="Обычный 5 8 5" xfId="61189"/>
    <cellStyle name="Обычный 5 9" xfId="40396"/>
    <cellStyle name="Обычный 5 9 2" xfId="47500"/>
    <cellStyle name="Обычный 5 9 3" xfId="49400"/>
    <cellStyle name="Обычный 5 9 4" xfId="56588"/>
    <cellStyle name="Обычный 5 9 5" xfId="61489"/>
    <cellStyle name="Обычный 5_inf_mert_1_2030(25.11)" xfId="40397"/>
    <cellStyle name="Обычный 50" xfId="40398"/>
    <cellStyle name="Обычный 50 2" xfId="47185"/>
    <cellStyle name="Обычный 50 3" xfId="49148"/>
    <cellStyle name="Обычный 50 4" xfId="56275"/>
    <cellStyle name="Обычный 50 5" xfId="60398"/>
    <cellStyle name="Обычный 50 6" xfId="61180"/>
    <cellStyle name="Обычный 51" xfId="40399"/>
    <cellStyle name="Обычный 51 2" xfId="47204"/>
    <cellStyle name="Обычный 51 3" xfId="49166"/>
    <cellStyle name="Обычный 51 4" xfId="56293"/>
    <cellStyle name="Обычный 51 5" xfId="60399"/>
    <cellStyle name="Обычный 51 6" xfId="61196"/>
    <cellStyle name="Обычный 52" xfId="40400"/>
    <cellStyle name="Обычный 52 2" xfId="47206"/>
    <cellStyle name="Обычный 52 3" xfId="49168"/>
    <cellStyle name="Обычный 52 4" xfId="56295"/>
    <cellStyle name="Обычный 52 5" xfId="60400"/>
    <cellStyle name="Обычный 52 6" xfId="61198"/>
    <cellStyle name="Обычный 53" xfId="40401"/>
    <cellStyle name="Обычный 53 2" xfId="47506"/>
    <cellStyle name="Обычный 53 3" xfId="49405"/>
    <cellStyle name="Обычный 53 4" xfId="56594"/>
    <cellStyle name="Обычный 53 5" xfId="60401"/>
    <cellStyle name="Обычный 53 6" xfId="61495"/>
    <cellStyle name="Обычный 54" xfId="40402"/>
    <cellStyle name="Обычный 54 2" xfId="47510"/>
    <cellStyle name="Обычный 54 3" xfId="49409"/>
    <cellStyle name="Обычный 54 4" xfId="56598"/>
    <cellStyle name="Обычный 54 5" xfId="60402"/>
    <cellStyle name="Обычный 54 6" xfId="61499"/>
    <cellStyle name="Обычный 55" xfId="40403"/>
    <cellStyle name="Обычный 55 2" xfId="47526"/>
    <cellStyle name="Обычный 55 2 2" xfId="60438"/>
    <cellStyle name="Обычный 55 3" xfId="49427"/>
    <cellStyle name="Обычный 55 4" xfId="56616"/>
    <cellStyle name="Обычный 55 5" xfId="60418"/>
    <cellStyle name="Обычный 55 6" xfId="61515"/>
    <cellStyle name="Обычный 56" xfId="40404"/>
    <cellStyle name="Обычный 56 2" xfId="56617"/>
    <cellStyle name="Обычный 56 3" xfId="60419"/>
    <cellStyle name="Обычный 56 4" xfId="61516"/>
    <cellStyle name="Обычный 57" xfId="40405"/>
    <cellStyle name="Обычный 57 2" xfId="56917"/>
    <cellStyle name="Обычный 57 3" xfId="60420"/>
    <cellStyle name="Обычный 57 4" xfId="61814"/>
    <cellStyle name="Обычный 58" xfId="40406"/>
    <cellStyle name="Обычный 58 2" xfId="56922"/>
    <cellStyle name="Обычный 58 3" xfId="60421"/>
    <cellStyle name="Обычный 58 4" xfId="61819"/>
    <cellStyle name="Обычный 59" xfId="40407"/>
    <cellStyle name="Обычный 59 2" xfId="56916"/>
    <cellStyle name="Обычный 59 3" xfId="60423"/>
    <cellStyle name="Обычный 59 4" xfId="61813"/>
    <cellStyle name="Обычный 6" xfId="776"/>
    <cellStyle name="Обычный 6 10" xfId="40409"/>
    <cellStyle name="Обычный 6 10 2" xfId="56907"/>
    <cellStyle name="Обычный 6 10 3" xfId="61804"/>
    <cellStyle name="Обычный 6 11" xfId="40410"/>
    <cellStyle name="Обычный 6 12" xfId="40411"/>
    <cellStyle name="Обычный 6 13" xfId="40412"/>
    <cellStyle name="Обычный 6 14" xfId="40413"/>
    <cellStyle name="Обычный 6 15" xfId="40414"/>
    <cellStyle name="Обычный 6 16" xfId="40408"/>
    <cellStyle name="Обычный 6 17" xfId="2441"/>
    <cellStyle name="Обычный 6 18" xfId="44138"/>
    <cellStyle name="Обычный 6 19" xfId="44220"/>
    <cellStyle name="Обычный 6 2" xfId="1295"/>
    <cellStyle name="Обычный 6 2 10" xfId="40416"/>
    <cellStyle name="Обычный 6 2 10 2" xfId="40417"/>
    <cellStyle name="Обычный 6 2 10 2 2" xfId="40418"/>
    <cellStyle name="Обычный 6 2 10 2 2 2" xfId="40419"/>
    <cellStyle name="Обычный 6 2 10 2 2 2 2" xfId="40420"/>
    <cellStyle name="Обычный 6 2 10 2 2 3" xfId="40421"/>
    <cellStyle name="Обычный 6 2 10 2 3" xfId="40422"/>
    <cellStyle name="Обычный 6 2 10 2 3 2" xfId="40423"/>
    <cellStyle name="Обычный 6 2 10 2 4" xfId="40424"/>
    <cellStyle name="Обычный 6 2 10 3" xfId="40425"/>
    <cellStyle name="Обычный 6 2 10 3 2" xfId="40426"/>
    <cellStyle name="Обычный 6 2 10 3 2 2" xfId="40427"/>
    <cellStyle name="Обычный 6 2 10 3 3" xfId="40428"/>
    <cellStyle name="Обычный 6 2 10 4" xfId="40429"/>
    <cellStyle name="Обычный 6 2 10 4 2" xfId="40430"/>
    <cellStyle name="Обычный 6 2 10 5" xfId="40431"/>
    <cellStyle name="Обычный 6 2 11" xfId="40432"/>
    <cellStyle name="Обычный 6 2 11 2" xfId="40433"/>
    <cellStyle name="Обычный 6 2 11 2 2" xfId="40434"/>
    <cellStyle name="Обычный 6 2 11 2 2 2" xfId="40435"/>
    <cellStyle name="Обычный 6 2 11 2 3" xfId="40436"/>
    <cellStyle name="Обычный 6 2 11 3" xfId="40437"/>
    <cellStyle name="Обычный 6 2 11 3 2" xfId="40438"/>
    <cellStyle name="Обычный 6 2 11 4" xfId="40439"/>
    <cellStyle name="Обычный 6 2 12" xfId="40440"/>
    <cellStyle name="Обычный 6 2 12 2" xfId="40441"/>
    <cellStyle name="Обычный 6 2 12 2 2" xfId="40442"/>
    <cellStyle name="Обычный 6 2 12 3" xfId="40443"/>
    <cellStyle name="Обычный 6 2 13" xfId="16"/>
    <cellStyle name="Обычный 6 2 13 10" xfId="44139"/>
    <cellStyle name="Обычный 6 2 13 11" xfId="44252"/>
    <cellStyle name="Обычный 6 2 13 12" xfId="44282"/>
    <cellStyle name="Обычный 6 2 13 13" xfId="44889"/>
    <cellStyle name="Обычный 6 2 13 14" xfId="45169"/>
    <cellStyle name="Обычный 6 2 13 15" xfId="45440"/>
    <cellStyle name="Обычный 6 2 13 16" xfId="45905"/>
    <cellStyle name="Обычный 6 2 13 17" xfId="46092"/>
    <cellStyle name="Обычный 6 2 13 18" xfId="47983"/>
    <cellStyle name="Обычный 6 2 13 19" xfId="50160"/>
    <cellStyle name="Обычный 6 2 13 2" xfId="2297"/>
    <cellStyle name="Обычный 6 2 13 2 2" xfId="2470"/>
    <cellStyle name="Обычный 6 2 13 2 3" xfId="44305"/>
    <cellStyle name="Обычный 6 2 13 2 4" xfId="55185"/>
    <cellStyle name="Обычный 6 2 13 2 5" xfId="55226"/>
    <cellStyle name="Обычный 6 2 13 2 6" xfId="60312"/>
    <cellStyle name="Обычный 6 2 13 2 7" xfId="60458"/>
    <cellStyle name="Обычный 6 2 13 2 8" xfId="60471"/>
    <cellStyle name="Обычный 6 2 13 2 9" xfId="60483"/>
    <cellStyle name="Обычный 6 2 13 20" xfId="50166"/>
    <cellStyle name="Обычный 6 2 13 21" xfId="50182"/>
    <cellStyle name="Обычный 6 2 13 22" xfId="55179"/>
    <cellStyle name="Обычный 6 2 13 23" xfId="55191"/>
    <cellStyle name="Обычный 6 2 13 24" xfId="55209"/>
    <cellStyle name="Обычный 6 2 13 25" xfId="60299"/>
    <cellStyle name="Обычный 6 2 13 26" xfId="60306"/>
    <cellStyle name="Обычный 6 2 13 27" xfId="60452"/>
    <cellStyle name="Обычный 6 2 13 28" xfId="60465"/>
    <cellStyle name="Обычный 6 2 13 29" xfId="60477"/>
    <cellStyle name="Обычный 6 2 13 3" xfId="2326"/>
    <cellStyle name="Обычный 6 2 13 3 2" xfId="2488"/>
    <cellStyle name="Обычный 6 2 13 30" xfId="61835"/>
    <cellStyle name="Обычный 6 2 13 31" xfId="61841"/>
    <cellStyle name="Обычный 6 2 13 32" xfId="61847"/>
    <cellStyle name="Обычный 6 2 13 33" xfId="61853"/>
    <cellStyle name="Обычный 6 2 13 34" xfId="61859"/>
    <cellStyle name="Обычный 6 2 13 35" xfId="61865"/>
    <cellStyle name="Обычный 6 2 13 36" xfId="2236"/>
    <cellStyle name="Обычный 6 2 13 4" xfId="2345"/>
    <cellStyle name="Обычный 6 2 13 4 2" xfId="2506"/>
    <cellStyle name="Обычный 6 2 13 5" xfId="2363"/>
    <cellStyle name="Обычный 6 2 13 5 2" xfId="2524"/>
    <cellStyle name="Обычный 6 2 13 6" xfId="2381"/>
    <cellStyle name="Обычный 6 2 13 6 2" xfId="2542"/>
    <cellStyle name="Обычный 6 2 13 7" xfId="2399"/>
    <cellStyle name="Обычный 6 2 13 7 2" xfId="2560"/>
    <cellStyle name="Обычный 6 2 13 8" xfId="40444"/>
    <cellStyle name="Обычный 6 2 13 9" xfId="2442"/>
    <cellStyle name="Обычный 6 2 14" xfId="40445"/>
    <cellStyle name="Обычный 6 2 14 2" xfId="40446"/>
    <cellStyle name="Обычный 6 2 15" xfId="40447"/>
    <cellStyle name="Обычный 6 2 16" xfId="40415"/>
    <cellStyle name="Обычный 6 2 17" xfId="2469"/>
    <cellStyle name="Обычный 6 2 18" xfId="44304"/>
    <cellStyle name="Обычный 6 2 19" xfId="45931"/>
    <cellStyle name="Обычный 6 2 2" xfId="14"/>
    <cellStyle name="Обычный 6 2 2 10" xfId="40449"/>
    <cellStyle name="Обычный 6 2 2 10 2" xfId="40450"/>
    <cellStyle name="Обычный 6 2 2 10 2 2" xfId="40451"/>
    <cellStyle name="Обычный 6 2 2 10 2 2 2" xfId="40452"/>
    <cellStyle name="Обычный 6 2 2 10 2 3" xfId="40453"/>
    <cellStyle name="Обычный 6 2 2 10 3" xfId="40454"/>
    <cellStyle name="Обычный 6 2 2 10 3 2" xfId="40455"/>
    <cellStyle name="Обычный 6 2 2 10 4" xfId="40456"/>
    <cellStyle name="Обычный 6 2 2 11" xfId="40457"/>
    <cellStyle name="Обычный 6 2 2 11 2" xfId="40458"/>
    <cellStyle name="Обычный 6 2 2 11 2 2" xfId="40459"/>
    <cellStyle name="Обычный 6 2 2 11 3" xfId="40460"/>
    <cellStyle name="Обычный 6 2 2 12" xfId="40461"/>
    <cellStyle name="Обычный 6 2 2 12 2" xfId="40462"/>
    <cellStyle name="Обычный 6 2 2 13" xfId="40463"/>
    <cellStyle name="Обычный 6 2 2 14" xfId="46091"/>
    <cellStyle name="Обычный 6 2 2 15" xfId="47982"/>
    <cellStyle name="Обычный 6 2 2 16" xfId="50159"/>
    <cellStyle name="Обычный 6 2 2 17" xfId="50165"/>
    <cellStyle name="Обычный 6 2 2 18" xfId="50180"/>
    <cellStyle name="Обычный 6 2 2 19" xfId="55178"/>
    <cellStyle name="Обычный 6 2 2 2" xfId="40464"/>
    <cellStyle name="Обычный 6 2 2 2 10" xfId="40465"/>
    <cellStyle name="Обычный 6 2 2 2 10 2" xfId="40466"/>
    <cellStyle name="Обычный 6 2 2 2 11" xfId="40467"/>
    <cellStyle name="Обычный 6 2 2 2 12" xfId="55184"/>
    <cellStyle name="Обычный 6 2 2 2 13" xfId="55225"/>
    <cellStyle name="Обычный 6 2 2 2 14" xfId="60311"/>
    <cellStyle name="Обычный 6 2 2 2 15" xfId="60457"/>
    <cellStyle name="Обычный 6 2 2 2 16" xfId="60470"/>
    <cellStyle name="Обычный 6 2 2 2 17" xfId="60482"/>
    <cellStyle name="Обычный 6 2 2 2 2" xfId="40468"/>
    <cellStyle name="Обычный 6 2 2 2 2 10" xfId="40469"/>
    <cellStyle name="Обычный 6 2 2 2 2 2" xfId="40470"/>
    <cellStyle name="Обычный 6 2 2 2 2 2 2" xfId="40471"/>
    <cellStyle name="Обычный 6 2 2 2 2 2 2 2" xfId="40472"/>
    <cellStyle name="Обычный 6 2 2 2 2 2 2 2 2" xfId="40473"/>
    <cellStyle name="Обычный 6 2 2 2 2 2 2 2 2 2" xfId="40474"/>
    <cellStyle name="Обычный 6 2 2 2 2 2 2 2 2 2 2" xfId="40475"/>
    <cellStyle name="Обычный 6 2 2 2 2 2 2 2 2 3" xfId="40476"/>
    <cellStyle name="Обычный 6 2 2 2 2 2 2 2 3" xfId="40477"/>
    <cellStyle name="Обычный 6 2 2 2 2 2 2 2 3 2" xfId="40478"/>
    <cellStyle name="Обычный 6 2 2 2 2 2 2 2 4" xfId="40479"/>
    <cellStyle name="Обычный 6 2 2 2 2 2 2 3" xfId="40480"/>
    <cellStyle name="Обычный 6 2 2 2 2 2 2 3 2" xfId="40481"/>
    <cellStyle name="Обычный 6 2 2 2 2 2 2 3 2 2" xfId="40482"/>
    <cellStyle name="Обычный 6 2 2 2 2 2 2 3 3" xfId="40483"/>
    <cellStyle name="Обычный 6 2 2 2 2 2 2 4" xfId="40484"/>
    <cellStyle name="Обычный 6 2 2 2 2 2 2 4 2" xfId="40485"/>
    <cellStyle name="Обычный 6 2 2 2 2 2 2 5" xfId="40486"/>
    <cellStyle name="Обычный 6 2 2 2 2 2 3" xfId="40487"/>
    <cellStyle name="Обычный 6 2 2 2 2 2 3 2" xfId="40488"/>
    <cellStyle name="Обычный 6 2 2 2 2 2 3 2 2" xfId="40489"/>
    <cellStyle name="Обычный 6 2 2 2 2 2 3 2 2 2" xfId="40490"/>
    <cellStyle name="Обычный 6 2 2 2 2 2 3 2 3" xfId="40491"/>
    <cellStyle name="Обычный 6 2 2 2 2 2 3 3" xfId="40492"/>
    <cellStyle name="Обычный 6 2 2 2 2 2 3 3 2" xfId="40493"/>
    <cellStyle name="Обычный 6 2 2 2 2 2 3 4" xfId="40494"/>
    <cellStyle name="Обычный 6 2 2 2 2 2 4" xfId="40495"/>
    <cellStyle name="Обычный 6 2 2 2 2 2 4 2" xfId="40496"/>
    <cellStyle name="Обычный 6 2 2 2 2 2 4 2 2" xfId="40497"/>
    <cellStyle name="Обычный 6 2 2 2 2 2 4 3" xfId="40498"/>
    <cellStyle name="Обычный 6 2 2 2 2 2 5" xfId="40499"/>
    <cellStyle name="Обычный 6 2 2 2 2 2 5 2" xfId="40500"/>
    <cellStyle name="Обычный 6 2 2 2 2 2 6" xfId="40501"/>
    <cellStyle name="Обычный 6 2 2 2 2 3" xfId="40502"/>
    <cellStyle name="Обычный 6 2 2 2 2 3 2" xfId="40503"/>
    <cellStyle name="Обычный 6 2 2 2 2 3 2 2" xfId="40504"/>
    <cellStyle name="Обычный 6 2 2 2 2 3 2 2 2" xfId="40505"/>
    <cellStyle name="Обычный 6 2 2 2 2 3 2 2 2 2" xfId="40506"/>
    <cellStyle name="Обычный 6 2 2 2 2 3 2 2 2 2 2" xfId="40507"/>
    <cellStyle name="Обычный 6 2 2 2 2 3 2 2 2 3" xfId="40508"/>
    <cellStyle name="Обычный 6 2 2 2 2 3 2 2 3" xfId="40509"/>
    <cellStyle name="Обычный 6 2 2 2 2 3 2 2 3 2" xfId="40510"/>
    <cellStyle name="Обычный 6 2 2 2 2 3 2 2 4" xfId="40511"/>
    <cellStyle name="Обычный 6 2 2 2 2 3 2 3" xfId="40512"/>
    <cellStyle name="Обычный 6 2 2 2 2 3 2 3 2" xfId="40513"/>
    <cellStyle name="Обычный 6 2 2 2 2 3 2 3 2 2" xfId="40514"/>
    <cellStyle name="Обычный 6 2 2 2 2 3 2 3 3" xfId="40515"/>
    <cellStyle name="Обычный 6 2 2 2 2 3 2 4" xfId="40516"/>
    <cellStyle name="Обычный 6 2 2 2 2 3 2 4 2" xfId="40517"/>
    <cellStyle name="Обычный 6 2 2 2 2 3 2 5" xfId="40518"/>
    <cellStyle name="Обычный 6 2 2 2 2 3 3" xfId="40519"/>
    <cellStyle name="Обычный 6 2 2 2 2 3 3 2" xfId="40520"/>
    <cellStyle name="Обычный 6 2 2 2 2 3 3 2 2" xfId="40521"/>
    <cellStyle name="Обычный 6 2 2 2 2 3 3 2 2 2" xfId="40522"/>
    <cellStyle name="Обычный 6 2 2 2 2 3 3 2 3" xfId="40523"/>
    <cellStyle name="Обычный 6 2 2 2 2 3 3 3" xfId="40524"/>
    <cellStyle name="Обычный 6 2 2 2 2 3 3 3 2" xfId="40525"/>
    <cellStyle name="Обычный 6 2 2 2 2 3 3 4" xfId="40526"/>
    <cellStyle name="Обычный 6 2 2 2 2 3 4" xfId="40527"/>
    <cellStyle name="Обычный 6 2 2 2 2 3 4 2" xfId="40528"/>
    <cellStyle name="Обычный 6 2 2 2 2 3 4 2 2" xfId="40529"/>
    <cellStyle name="Обычный 6 2 2 2 2 3 4 3" xfId="40530"/>
    <cellStyle name="Обычный 6 2 2 2 2 3 5" xfId="40531"/>
    <cellStyle name="Обычный 6 2 2 2 2 3 5 2" xfId="40532"/>
    <cellStyle name="Обычный 6 2 2 2 2 3 6" xfId="40533"/>
    <cellStyle name="Обычный 6 2 2 2 2 4" xfId="40534"/>
    <cellStyle name="Обычный 6 2 2 2 2 4 2" xfId="40535"/>
    <cellStyle name="Обычный 6 2 2 2 2 4 2 2" xfId="40536"/>
    <cellStyle name="Обычный 6 2 2 2 2 4 2 2 2" xfId="40537"/>
    <cellStyle name="Обычный 6 2 2 2 2 4 2 2 2 2" xfId="40538"/>
    <cellStyle name="Обычный 6 2 2 2 2 4 2 2 2 2 2" xfId="40539"/>
    <cellStyle name="Обычный 6 2 2 2 2 4 2 2 2 3" xfId="40540"/>
    <cellStyle name="Обычный 6 2 2 2 2 4 2 2 3" xfId="40541"/>
    <cellStyle name="Обычный 6 2 2 2 2 4 2 2 3 2" xfId="40542"/>
    <cellStyle name="Обычный 6 2 2 2 2 4 2 2 4" xfId="40543"/>
    <cellStyle name="Обычный 6 2 2 2 2 4 2 3" xfId="40544"/>
    <cellStyle name="Обычный 6 2 2 2 2 4 2 3 2" xfId="40545"/>
    <cellStyle name="Обычный 6 2 2 2 2 4 2 3 2 2" xfId="40546"/>
    <cellStyle name="Обычный 6 2 2 2 2 4 2 3 3" xfId="40547"/>
    <cellStyle name="Обычный 6 2 2 2 2 4 2 4" xfId="40548"/>
    <cellStyle name="Обычный 6 2 2 2 2 4 2 4 2" xfId="40549"/>
    <cellStyle name="Обычный 6 2 2 2 2 4 2 5" xfId="40550"/>
    <cellStyle name="Обычный 6 2 2 2 2 4 3" xfId="40551"/>
    <cellStyle name="Обычный 6 2 2 2 2 4 3 2" xfId="40552"/>
    <cellStyle name="Обычный 6 2 2 2 2 4 3 2 2" xfId="40553"/>
    <cellStyle name="Обычный 6 2 2 2 2 4 3 2 2 2" xfId="40554"/>
    <cellStyle name="Обычный 6 2 2 2 2 4 3 2 3" xfId="40555"/>
    <cellStyle name="Обычный 6 2 2 2 2 4 3 3" xfId="40556"/>
    <cellStyle name="Обычный 6 2 2 2 2 4 3 3 2" xfId="40557"/>
    <cellStyle name="Обычный 6 2 2 2 2 4 3 4" xfId="40558"/>
    <cellStyle name="Обычный 6 2 2 2 2 4 4" xfId="40559"/>
    <cellStyle name="Обычный 6 2 2 2 2 4 4 2" xfId="40560"/>
    <cellStyle name="Обычный 6 2 2 2 2 4 4 2 2" xfId="40561"/>
    <cellStyle name="Обычный 6 2 2 2 2 4 4 3" xfId="40562"/>
    <cellStyle name="Обычный 6 2 2 2 2 4 5" xfId="40563"/>
    <cellStyle name="Обычный 6 2 2 2 2 4 5 2" xfId="40564"/>
    <cellStyle name="Обычный 6 2 2 2 2 4 6" xfId="40565"/>
    <cellStyle name="Обычный 6 2 2 2 2 5" xfId="40566"/>
    <cellStyle name="Обычный 6 2 2 2 2 5 2" xfId="40567"/>
    <cellStyle name="Обычный 6 2 2 2 2 5 2 2" xfId="40568"/>
    <cellStyle name="Обычный 6 2 2 2 2 5 2 2 2" xfId="40569"/>
    <cellStyle name="Обычный 6 2 2 2 2 5 2 2 2 2" xfId="40570"/>
    <cellStyle name="Обычный 6 2 2 2 2 5 2 2 2 2 2" xfId="40571"/>
    <cellStyle name="Обычный 6 2 2 2 2 5 2 2 2 3" xfId="40572"/>
    <cellStyle name="Обычный 6 2 2 2 2 5 2 2 3" xfId="40573"/>
    <cellStyle name="Обычный 6 2 2 2 2 5 2 2 3 2" xfId="40574"/>
    <cellStyle name="Обычный 6 2 2 2 2 5 2 2 4" xfId="40575"/>
    <cellStyle name="Обычный 6 2 2 2 2 5 2 3" xfId="40576"/>
    <cellStyle name="Обычный 6 2 2 2 2 5 2 3 2" xfId="40577"/>
    <cellStyle name="Обычный 6 2 2 2 2 5 2 3 2 2" xfId="40578"/>
    <cellStyle name="Обычный 6 2 2 2 2 5 2 3 3" xfId="40579"/>
    <cellStyle name="Обычный 6 2 2 2 2 5 2 4" xfId="40580"/>
    <cellStyle name="Обычный 6 2 2 2 2 5 2 4 2" xfId="40581"/>
    <cellStyle name="Обычный 6 2 2 2 2 5 2 5" xfId="40582"/>
    <cellStyle name="Обычный 6 2 2 2 2 5 3" xfId="40583"/>
    <cellStyle name="Обычный 6 2 2 2 2 5 3 2" xfId="40584"/>
    <cellStyle name="Обычный 6 2 2 2 2 5 3 2 2" xfId="40585"/>
    <cellStyle name="Обычный 6 2 2 2 2 5 3 2 2 2" xfId="40586"/>
    <cellStyle name="Обычный 6 2 2 2 2 5 3 2 3" xfId="40587"/>
    <cellStyle name="Обычный 6 2 2 2 2 5 3 3" xfId="40588"/>
    <cellStyle name="Обычный 6 2 2 2 2 5 3 3 2" xfId="40589"/>
    <cellStyle name="Обычный 6 2 2 2 2 5 3 4" xfId="40590"/>
    <cellStyle name="Обычный 6 2 2 2 2 5 4" xfId="40591"/>
    <cellStyle name="Обычный 6 2 2 2 2 5 4 2" xfId="40592"/>
    <cellStyle name="Обычный 6 2 2 2 2 5 4 2 2" xfId="40593"/>
    <cellStyle name="Обычный 6 2 2 2 2 5 4 3" xfId="40594"/>
    <cellStyle name="Обычный 6 2 2 2 2 5 5" xfId="40595"/>
    <cellStyle name="Обычный 6 2 2 2 2 5 5 2" xfId="40596"/>
    <cellStyle name="Обычный 6 2 2 2 2 5 6" xfId="40597"/>
    <cellStyle name="Обычный 6 2 2 2 2 6" xfId="40598"/>
    <cellStyle name="Обычный 6 2 2 2 2 6 2" xfId="40599"/>
    <cellStyle name="Обычный 6 2 2 2 2 6 2 2" xfId="40600"/>
    <cellStyle name="Обычный 6 2 2 2 2 6 2 2 2" xfId="40601"/>
    <cellStyle name="Обычный 6 2 2 2 2 6 2 2 2 2" xfId="40602"/>
    <cellStyle name="Обычный 6 2 2 2 2 6 2 2 3" xfId="40603"/>
    <cellStyle name="Обычный 6 2 2 2 2 6 2 3" xfId="40604"/>
    <cellStyle name="Обычный 6 2 2 2 2 6 2 3 2" xfId="40605"/>
    <cellStyle name="Обычный 6 2 2 2 2 6 2 4" xfId="40606"/>
    <cellStyle name="Обычный 6 2 2 2 2 6 3" xfId="40607"/>
    <cellStyle name="Обычный 6 2 2 2 2 6 3 2" xfId="40608"/>
    <cellStyle name="Обычный 6 2 2 2 2 6 3 2 2" xfId="40609"/>
    <cellStyle name="Обычный 6 2 2 2 2 6 3 3" xfId="40610"/>
    <cellStyle name="Обычный 6 2 2 2 2 6 4" xfId="40611"/>
    <cellStyle name="Обычный 6 2 2 2 2 6 4 2" xfId="40612"/>
    <cellStyle name="Обычный 6 2 2 2 2 6 5" xfId="40613"/>
    <cellStyle name="Обычный 6 2 2 2 2 7" xfId="40614"/>
    <cellStyle name="Обычный 6 2 2 2 2 7 2" xfId="40615"/>
    <cellStyle name="Обычный 6 2 2 2 2 7 2 2" xfId="40616"/>
    <cellStyle name="Обычный 6 2 2 2 2 7 2 2 2" xfId="40617"/>
    <cellStyle name="Обычный 6 2 2 2 2 7 2 3" xfId="40618"/>
    <cellStyle name="Обычный 6 2 2 2 2 7 3" xfId="40619"/>
    <cellStyle name="Обычный 6 2 2 2 2 7 3 2" xfId="40620"/>
    <cellStyle name="Обычный 6 2 2 2 2 7 4" xfId="40621"/>
    <cellStyle name="Обычный 6 2 2 2 2 8" xfId="40622"/>
    <cellStyle name="Обычный 6 2 2 2 2 8 2" xfId="40623"/>
    <cellStyle name="Обычный 6 2 2 2 2 8 2 2" xfId="40624"/>
    <cellStyle name="Обычный 6 2 2 2 2 8 3" xfId="40625"/>
    <cellStyle name="Обычный 6 2 2 2 2 9" xfId="40626"/>
    <cellStyle name="Обычный 6 2 2 2 2 9 2" xfId="40627"/>
    <cellStyle name="Обычный 6 2 2 2 3" xfId="40628"/>
    <cellStyle name="Обычный 6 2 2 2 3 2" xfId="40629"/>
    <cellStyle name="Обычный 6 2 2 2 3 2 2" xfId="40630"/>
    <cellStyle name="Обычный 6 2 2 2 3 2 2 2" xfId="40631"/>
    <cellStyle name="Обычный 6 2 2 2 3 2 2 2 2" xfId="40632"/>
    <cellStyle name="Обычный 6 2 2 2 3 2 2 2 2 2" xfId="40633"/>
    <cellStyle name="Обычный 6 2 2 2 3 2 2 2 3" xfId="40634"/>
    <cellStyle name="Обычный 6 2 2 2 3 2 2 3" xfId="40635"/>
    <cellStyle name="Обычный 6 2 2 2 3 2 2 3 2" xfId="40636"/>
    <cellStyle name="Обычный 6 2 2 2 3 2 2 4" xfId="40637"/>
    <cellStyle name="Обычный 6 2 2 2 3 2 3" xfId="40638"/>
    <cellStyle name="Обычный 6 2 2 2 3 2 3 2" xfId="40639"/>
    <cellStyle name="Обычный 6 2 2 2 3 2 3 2 2" xfId="40640"/>
    <cellStyle name="Обычный 6 2 2 2 3 2 3 3" xfId="40641"/>
    <cellStyle name="Обычный 6 2 2 2 3 2 4" xfId="40642"/>
    <cellStyle name="Обычный 6 2 2 2 3 2 4 2" xfId="40643"/>
    <cellStyle name="Обычный 6 2 2 2 3 2 5" xfId="40644"/>
    <cellStyle name="Обычный 6 2 2 2 3 3" xfId="40645"/>
    <cellStyle name="Обычный 6 2 2 2 3 3 2" xfId="40646"/>
    <cellStyle name="Обычный 6 2 2 2 3 3 2 2" xfId="40647"/>
    <cellStyle name="Обычный 6 2 2 2 3 3 2 2 2" xfId="40648"/>
    <cellStyle name="Обычный 6 2 2 2 3 3 2 3" xfId="40649"/>
    <cellStyle name="Обычный 6 2 2 2 3 3 3" xfId="40650"/>
    <cellStyle name="Обычный 6 2 2 2 3 3 3 2" xfId="40651"/>
    <cellStyle name="Обычный 6 2 2 2 3 3 4" xfId="40652"/>
    <cellStyle name="Обычный 6 2 2 2 3 4" xfId="40653"/>
    <cellStyle name="Обычный 6 2 2 2 3 4 2" xfId="40654"/>
    <cellStyle name="Обычный 6 2 2 2 3 4 2 2" xfId="40655"/>
    <cellStyle name="Обычный 6 2 2 2 3 4 3" xfId="40656"/>
    <cellStyle name="Обычный 6 2 2 2 3 5" xfId="40657"/>
    <cellStyle name="Обычный 6 2 2 2 3 5 2" xfId="40658"/>
    <cellStyle name="Обычный 6 2 2 2 3 6" xfId="40659"/>
    <cellStyle name="Обычный 6 2 2 2 4" xfId="40660"/>
    <cellStyle name="Обычный 6 2 2 2 4 2" xfId="40661"/>
    <cellStyle name="Обычный 6 2 2 2 4 2 2" xfId="40662"/>
    <cellStyle name="Обычный 6 2 2 2 4 2 2 2" xfId="40663"/>
    <cellStyle name="Обычный 6 2 2 2 4 2 2 2 2" xfId="40664"/>
    <cellStyle name="Обычный 6 2 2 2 4 2 2 2 2 2" xfId="40665"/>
    <cellStyle name="Обычный 6 2 2 2 4 2 2 2 3" xfId="40666"/>
    <cellStyle name="Обычный 6 2 2 2 4 2 2 3" xfId="40667"/>
    <cellStyle name="Обычный 6 2 2 2 4 2 2 3 2" xfId="40668"/>
    <cellStyle name="Обычный 6 2 2 2 4 2 2 4" xfId="40669"/>
    <cellStyle name="Обычный 6 2 2 2 4 2 3" xfId="40670"/>
    <cellStyle name="Обычный 6 2 2 2 4 2 3 2" xfId="40671"/>
    <cellStyle name="Обычный 6 2 2 2 4 2 3 2 2" xfId="40672"/>
    <cellStyle name="Обычный 6 2 2 2 4 2 3 3" xfId="40673"/>
    <cellStyle name="Обычный 6 2 2 2 4 2 4" xfId="40674"/>
    <cellStyle name="Обычный 6 2 2 2 4 2 4 2" xfId="40675"/>
    <cellStyle name="Обычный 6 2 2 2 4 2 5" xfId="40676"/>
    <cellStyle name="Обычный 6 2 2 2 4 3" xfId="40677"/>
    <cellStyle name="Обычный 6 2 2 2 4 3 2" xfId="40678"/>
    <cellStyle name="Обычный 6 2 2 2 4 3 2 2" xfId="40679"/>
    <cellStyle name="Обычный 6 2 2 2 4 3 2 2 2" xfId="40680"/>
    <cellStyle name="Обычный 6 2 2 2 4 3 2 3" xfId="40681"/>
    <cellStyle name="Обычный 6 2 2 2 4 3 3" xfId="40682"/>
    <cellStyle name="Обычный 6 2 2 2 4 3 3 2" xfId="40683"/>
    <cellStyle name="Обычный 6 2 2 2 4 3 4" xfId="40684"/>
    <cellStyle name="Обычный 6 2 2 2 4 4" xfId="40685"/>
    <cellStyle name="Обычный 6 2 2 2 4 4 2" xfId="40686"/>
    <cellStyle name="Обычный 6 2 2 2 4 4 2 2" xfId="40687"/>
    <cellStyle name="Обычный 6 2 2 2 4 4 3" xfId="40688"/>
    <cellStyle name="Обычный 6 2 2 2 4 5" xfId="40689"/>
    <cellStyle name="Обычный 6 2 2 2 4 5 2" xfId="40690"/>
    <cellStyle name="Обычный 6 2 2 2 4 6" xfId="40691"/>
    <cellStyle name="Обычный 6 2 2 2 5" xfId="40692"/>
    <cellStyle name="Обычный 6 2 2 2 5 2" xfId="40693"/>
    <cellStyle name="Обычный 6 2 2 2 5 2 2" xfId="40694"/>
    <cellStyle name="Обычный 6 2 2 2 5 2 2 2" xfId="40695"/>
    <cellStyle name="Обычный 6 2 2 2 5 2 2 2 2" xfId="40696"/>
    <cellStyle name="Обычный 6 2 2 2 5 2 2 2 2 2" xfId="40697"/>
    <cellStyle name="Обычный 6 2 2 2 5 2 2 2 3" xfId="40698"/>
    <cellStyle name="Обычный 6 2 2 2 5 2 2 3" xfId="40699"/>
    <cellStyle name="Обычный 6 2 2 2 5 2 2 3 2" xfId="40700"/>
    <cellStyle name="Обычный 6 2 2 2 5 2 2 4" xfId="40701"/>
    <cellStyle name="Обычный 6 2 2 2 5 2 3" xfId="40702"/>
    <cellStyle name="Обычный 6 2 2 2 5 2 3 2" xfId="40703"/>
    <cellStyle name="Обычный 6 2 2 2 5 2 3 2 2" xfId="40704"/>
    <cellStyle name="Обычный 6 2 2 2 5 2 3 3" xfId="40705"/>
    <cellStyle name="Обычный 6 2 2 2 5 2 4" xfId="40706"/>
    <cellStyle name="Обычный 6 2 2 2 5 2 4 2" xfId="40707"/>
    <cellStyle name="Обычный 6 2 2 2 5 2 5" xfId="40708"/>
    <cellStyle name="Обычный 6 2 2 2 5 3" xfId="40709"/>
    <cellStyle name="Обычный 6 2 2 2 5 3 2" xfId="40710"/>
    <cellStyle name="Обычный 6 2 2 2 5 3 2 2" xfId="40711"/>
    <cellStyle name="Обычный 6 2 2 2 5 3 2 2 2" xfId="40712"/>
    <cellStyle name="Обычный 6 2 2 2 5 3 2 3" xfId="40713"/>
    <cellStyle name="Обычный 6 2 2 2 5 3 3" xfId="40714"/>
    <cellStyle name="Обычный 6 2 2 2 5 3 3 2" xfId="40715"/>
    <cellStyle name="Обычный 6 2 2 2 5 3 4" xfId="40716"/>
    <cellStyle name="Обычный 6 2 2 2 5 4" xfId="40717"/>
    <cellStyle name="Обычный 6 2 2 2 5 4 2" xfId="40718"/>
    <cellStyle name="Обычный 6 2 2 2 5 4 2 2" xfId="40719"/>
    <cellStyle name="Обычный 6 2 2 2 5 4 3" xfId="40720"/>
    <cellStyle name="Обычный 6 2 2 2 5 5" xfId="40721"/>
    <cellStyle name="Обычный 6 2 2 2 5 5 2" xfId="40722"/>
    <cellStyle name="Обычный 6 2 2 2 5 6" xfId="40723"/>
    <cellStyle name="Обычный 6 2 2 2 6" xfId="40724"/>
    <cellStyle name="Обычный 6 2 2 2 6 2" xfId="40725"/>
    <cellStyle name="Обычный 6 2 2 2 6 2 2" xfId="40726"/>
    <cellStyle name="Обычный 6 2 2 2 6 2 2 2" xfId="40727"/>
    <cellStyle name="Обычный 6 2 2 2 6 2 2 2 2" xfId="40728"/>
    <cellStyle name="Обычный 6 2 2 2 6 2 2 2 2 2" xfId="40729"/>
    <cellStyle name="Обычный 6 2 2 2 6 2 2 2 3" xfId="40730"/>
    <cellStyle name="Обычный 6 2 2 2 6 2 2 3" xfId="40731"/>
    <cellStyle name="Обычный 6 2 2 2 6 2 2 3 2" xfId="40732"/>
    <cellStyle name="Обычный 6 2 2 2 6 2 2 4" xfId="40733"/>
    <cellStyle name="Обычный 6 2 2 2 6 2 3" xfId="40734"/>
    <cellStyle name="Обычный 6 2 2 2 6 2 3 2" xfId="40735"/>
    <cellStyle name="Обычный 6 2 2 2 6 2 3 2 2" xfId="40736"/>
    <cellStyle name="Обычный 6 2 2 2 6 2 3 3" xfId="40737"/>
    <cellStyle name="Обычный 6 2 2 2 6 2 4" xfId="40738"/>
    <cellStyle name="Обычный 6 2 2 2 6 2 4 2" xfId="40739"/>
    <cellStyle name="Обычный 6 2 2 2 6 2 5" xfId="40740"/>
    <cellStyle name="Обычный 6 2 2 2 6 3" xfId="40741"/>
    <cellStyle name="Обычный 6 2 2 2 6 3 2" xfId="40742"/>
    <cellStyle name="Обычный 6 2 2 2 6 3 2 2" xfId="40743"/>
    <cellStyle name="Обычный 6 2 2 2 6 3 2 2 2" xfId="40744"/>
    <cellStyle name="Обычный 6 2 2 2 6 3 2 3" xfId="40745"/>
    <cellStyle name="Обычный 6 2 2 2 6 3 3" xfId="40746"/>
    <cellStyle name="Обычный 6 2 2 2 6 3 3 2" xfId="40747"/>
    <cellStyle name="Обычный 6 2 2 2 6 3 4" xfId="40748"/>
    <cellStyle name="Обычный 6 2 2 2 6 4" xfId="40749"/>
    <cellStyle name="Обычный 6 2 2 2 6 4 2" xfId="40750"/>
    <cellStyle name="Обычный 6 2 2 2 6 4 2 2" xfId="40751"/>
    <cellStyle name="Обычный 6 2 2 2 6 4 3" xfId="40752"/>
    <cellStyle name="Обычный 6 2 2 2 6 5" xfId="40753"/>
    <cellStyle name="Обычный 6 2 2 2 6 5 2" xfId="40754"/>
    <cellStyle name="Обычный 6 2 2 2 6 6" xfId="40755"/>
    <cellStyle name="Обычный 6 2 2 2 7" xfId="40756"/>
    <cellStyle name="Обычный 6 2 2 2 7 2" xfId="40757"/>
    <cellStyle name="Обычный 6 2 2 2 7 2 2" xfId="40758"/>
    <cellStyle name="Обычный 6 2 2 2 7 2 2 2" xfId="40759"/>
    <cellStyle name="Обычный 6 2 2 2 7 2 2 2 2" xfId="40760"/>
    <cellStyle name="Обычный 6 2 2 2 7 2 2 3" xfId="40761"/>
    <cellStyle name="Обычный 6 2 2 2 7 2 3" xfId="40762"/>
    <cellStyle name="Обычный 6 2 2 2 7 2 3 2" xfId="40763"/>
    <cellStyle name="Обычный 6 2 2 2 7 2 4" xfId="40764"/>
    <cellStyle name="Обычный 6 2 2 2 7 3" xfId="40765"/>
    <cellStyle name="Обычный 6 2 2 2 7 3 2" xfId="40766"/>
    <cellStyle name="Обычный 6 2 2 2 7 3 2 2" xfId="40767"/>
    <cellStyle name="Обычный 6 2 2 2 7 3 3" xfId="40768"/>
    <cellStyle name="Обычный 6 2 2 2 7 4" xfId="40769"/>
    <cellStyle name="Обычный 6 2 2 2 7 4 2" xfId="40770"/>
    <cellStyle name="Обычный 6 2 2 2 7 5" xfId="40771"/>
    <cellStyle name="Обычный 6 2 2 2 8" xfId="40772"/>
    <cellStyle name="Обычный 6 2 2 2 8 2" xfId="40773"/>
    <cellStyle name="Обычный 6 2 2 2 8 2 2" xfId="40774"/>
    <cellStyle name="Обычный 6 2 2 2 8 2 2 2" xfId="40775"/>
    <cellStyle name="Обычный 6 2 2 2 8 2 3" xfId="40776"/>
    <cellStyle name="Обычный 6 2 2 2 8 3" xfId="40777"/>
    <cellStyle name="Обычный 6 2 2 2 8 3 2" xfId="40778"/>
    <cellStyle name="Обычный 6 2 2 2 8 4" xfId="40779"/>
    <cellStyle name="Обычный 6 2 2 2 9" xfId="40780"/>
    <cellStyle name="Обычный 6 2 2 2 9 2" xfId="40781"/>
    <cellStyle name="Обычный 6 2 2 2 9 2 2" xfId="40782"/>
    <cellStyle name="Обычный 6 2 2 2 9 3" xfId="40783"/>
    <cellStyle name="Обычный 6 2 2 20" xfId="55190"/>
    <cellStyle name="Обычный 6 2 2 21" xfId="55207"/>
    <cellStyle name="Обычный 6 2 2 22" xfId="60298"/>
    <cellStyle name="Обычный 6 2 2 23" xfId="60305"/>
    <cellStyle name="Обычный 6 2 2 24" xfId="60451"/>
    <cellStyle name="Обычный 6 2 2 25" xfId="60464"/>
    <cellStyle name="Обычный 6 2 2 26" xfId="60476"/>
    <cellStyle name="Обычный 6 2 2 27" xfId="61834"/>
    <cellStyle name="Обычный 6 2 2 28" xfId="61840"/>
    <cellStyle name="Обычный 6 2 2 29" xfId="61846"/>
    <cellStyle name="Обычный 6 2 2 3" xfId="40784"/>
    <cellStyle name="Обычный 6 2 2 3 10" xfId="40785"/>
    <cellStyle name="Обычный 6 2 2 3 2" xfId="40786"/>
    <cellStyle name="Обычный 6 2 2 3 2 2" xfId="40787"/>
    <cellStyle name="Обычный 6 2 2 3 2 2 2" xfId="40788"/>
    <cellStyle name="Обычный 6 2 2 3 2 2 2 2" xfId="40789"/>
    <cellStyle name="Обычный 6 2 2 3 2 2 2 2 2" xfId="40790"/>
    <cellStyle name="Обычный 6 2 2 3 2 2 2 2 2 2" xfId="40791"/>
    <cellStyle name="Обычный 6 2 2 3 2 2 2 2 3" xfId="40792"/>
    <cellStyle name="Обычный 6 2 2 3 2 2 2 3" xfId="40793"/>
    <cellStyle name="Обычный 6 2 2 3 2 2 2 3 2" xfId="40794"/>
    <cellStyle name="Обычный 6 2 2 3 2 2 2 4" xfId="40795"/>
    <cellStyle name="Обычный 6 2 2 3 2 2 3" xfId="40796"/>
    <cellStyle name="Обычный 6 2 2 3 2 2 3 2" xfId="40797"/>
    <cellStyle name="Обычный 6 2 2 3 2 2 3 2 2" xfId="40798"/>
    <cellStyle name="Обычный 6 2 2 3 2 2 3 3" xfId="40799"/>
    <cellStyle name="Обычный 6 2 2 3 2 2 4" xfId="40800"/>
    <cellStyle name="Обычный 6 2 2 3 2 2 4 2" xfId="40801"/>
    <cellStyle name="Обычный 6 2 2 3 2 2 5" xfId="40802"/>
    <cellStyle name="Обычный 6 2 2 3 2 3" xfId="40803"/>
    <cellStyle name="Обычный 6 2 2 3 2 3 2" xfId="40804"/>
    <cellStyle name="Обычный 6 2 2 3 2 3 2 2" xfId="40805"/>
    <cellStyle name="Обычный 6 2 2 3 2 3 2 2 2" xfId="40806"/>
    <cellStyle name="Обычный 6 2 2 3 2 3 2 3" xfId="40807"/>
    <cellStyle name="Обычный 6 2 2 3 2 3 3" xfId="40808"/>
    <cellStyle name="Обычный 6 2 2 3 2 3 3 2" xfId="40809"/>
    <cellStyle name="Обычный 6 2 2 3 2 3 4" xfId="40810"/>
    <cellStyle name="Обычный 6 2 2 3 2 4" xfId="40811"/>
    <cellStyle name="Обычный 6 2 2 3 2 4 2" xfId="40812"/>
    <cellStyle name="Обычный 6 2 2 3 2 4 2 2" xfId="40813"/>
    <cellStyle name="Обычный 6 2 2 3 2 4 3" xfId="40814"/>
    <cellStyle name="Обычный 6 2 2 3 2 5" xfId="40815"/>
    <cellStyle name="Обычный 6 2 2 3 2 5 2" xfId="40816"/>
    <cellStyle name="Обычный 6 2 2 3 2 6" xfId="40817"/>
    <cellStyle name="Обычный 6 2 2 3 3" xfId="40818"/>
    <cellStyle name="Обычный 6 2 2 3 3 2" xfId="40819"/>
    <cellStyle name="Обычный 6 2 2 3 3 2 2" xfId="40820"/>
    <cellStyle name="Обычный 6 2 2 3 3 2 2 2" xfId="40821"/>
    <cellStyle name="Обычный 6 2 2 3 3 2 2 2 2" xfId="40822"/>
    <cellStyle name="Обычный 6 2 2 3 3 2 2 2 2 2" xfId="40823"/>
    <cellStyle name="Обычный 6 2 2 3 3 2 2 2 3" xfId="40824"/>
    <cellStyle name="Обычный 6 2 2 3 3 2 2 3" xfId="40825"/>
    <cellStyle name="Обычный 6 2 2 3 3 2 2 3 2" xfId="40826"/>
    <cellStyle name="Обычный 6 2 2 3 3 2 2 4" xfId="40827"/>
    <cellStyle name="Обычный 6 2 2 3 3 2 3" xfId="40828"/>
    <cellStyle name="Обычный 6 2 2 3 3 2 3 2" xfId="40829"/>
    <cellStyle name="Обычный 6 2 2 3 3 2 3 2 2" xfId="40830"/>
    <cellStyle name="Обычный 6 2 2 3 3 2 3 3" xfId="40831"/>
    <cellStyle name="Обычный 6 2 2 3 3 2 4" xfId="40832"/>
    <cellStyle name="Обычный 6 2 2 3 3 2 4 2" xfId="40833"/>
    <cellStyle name="Обычный 6 2 2 3 3 2 5" xfId="40834"/>
    <cellStyle name="Обычный 6 2 2 3 3 3" xfId="40835"/>
    <cellStyle name="Обычный 6 2 2 3 3 3 2" xfId="40836"/>
    <cellStyle name="Обычный 6 2 2 3 3 3 2 2" xfId="40837"/>
    <cellStyle name="Обычный 6 2 2 3 3 3 2 2 2" xfId="40838"/>
    <cellStyle name="Обычный 6 2 2 3 3 3 2 3" xfId="40839"/>
    <cellStyle name="Обычный 6 2 2 3 3 3 3" xfId="40840"/>
    <cellStyle name="Обычный 6 2 2 3 3 3 3 2" xfId="40841"/>
    <cellStyle name="Обычный 6 2 2 3 3 3 4" xfId="40842"/>
    <cellStyle name="Обычный 6 2 2 3 3 4" xfId="40843"/>
    <cellStyle name="Обычный 6 2 2 3 3 4 2" xfId="40844"/>
    <cellStyle name="Обычный 6 2 2 3 3 4 2 2" xfId="40845"/>
    <cellStyle name="Обычный 6 2 2 3 3 4 3" xfId="40846"/>
    <cellStyle name="Обычный 6 2 2 3 3 5" xfId="40847"/>
    <cellStyle name="Обычный 6 2 2 3 3 5 2" xfId="40848"/>
    <cellStyle name="Обычный 6 2 2 3 3 6" xfId="40849"/>
    <cellStyle name="Обычный 6 2 2 3 4" xfId="40850"/>
    <cellStyle name="Обычный 6 2 2 3 4 2" xfId="40851"/>
    <cellStyle name="Обычный 6 2 2 3 4 2 2" xfId="40852"/>
    <cellStyle name="Обычный 6 2 2 3 4 2 2 2" xfId="40853"/>
    <cellStyle name="Обычный 6 2 2 3 4 2 2 2 2" xfId="40854"/>
    <cellStyle name="Обычный 6 2 2 3 4 2 2 2 2 2" xfId="40855"/>
    <cellStyle name="Обычный 6 2 2 3 4 2 2 2 3" xfId="40856"/>
    <cellStyle name="Обычный 6 2 2 3 4 2 2 3" xfId="40857"/>
    <cellStyle name="Обычный 6 2 2 3 4 2 2 3 2" xfId="40858"/>
    <cellStyle name="Обычный 6 2 2 3 4 2 2 4" xfId="40859"/>
    <cellStyle name="Обычный 6 2 2 3 4 2 3" xfId="40860"/>
    <cellStyle name="Обычный 6 2 2 3 4 2 3 2" xfId="40861"/>
    <cellStyle name="Обычный 6 2 2 3 4 2 3 2 2" xfId="40862"/>
    <cellStyle name="Обычный 6 2 2 3 4 2 3 3" xfId="40863"/>
    <cellStyle name="Обычный 6 2 2 3 4 2 4" xfId="40864"/>
    <cellStyle name="Обычный 6 2 2 3 4 2 4 2" xfId="40865"/>
    <cellStyle name="Обычный 6 2 2 3 4 2 5" xfId="40866"/>
    <cellStyle name="Обычный 6 2 2 3 4 3" xfId="40867"/>
    <cellStyle name="Обычный 6 2 2 3 4 3 2" xfId="40868"/>
    <cellStyle name="Обычный 6 2 2 3 4 3 2 2" xfId="40869"/>
    <cellStyle name="Обычный 6 2 2 3 4 3 2 2 2" xfId="40870"/>
    <cellStyle name="Обычный 6 2 2 3 4 3 2 3" xfId="40871"/>
    <cellStyle name="Обычный 6 2 2 3 4 3 3" xfId="40872"/>
    <cellStyle name="Обычный 6 2 2 3 4 3 3 2" xfId="40873"/>
    <cellStyle name="Обычный 6 2 2 3 4 3 4" xfId="40874"/>
    <cellStyle name="Обычный 6 2 2 3 4 4" xfId="40875"/>
    <cellStyle name="Обычный 6 2 2 3 4 4 2" xfId="40876"/>
    <cellStyle name="Обычный 6 2 2 3 4 4 2 2" xfId="40877"/>
    <cellStyle name="Обычный 6 2 2 3 4 4 3" xfId="40878"/>
    <cellStyle name="Обычный 6 2 2 3 4 5" xfId="40879"/>
    <cellStyle name="Обычный 6 2 2 3 4 5 2" xfId="40880"/>
    <cellStyle name="Обычный 6 2 2 3 4 6" xfId="40881"/>
    <cellStyle name="Обычный 6 2 2 3 5" xfId="40882"/>
    <cellStyle name="Обычный 6 2 2 3 5 2" xfId="40883"/>
    <cellStyle name="Обычный 6 2 2 3 5 2 2" xfId="40884"/>
    <cellStyle name="Обычный 6 2 2 3 5 2 2 2" xfId="40885"/>
    <cellStyle name="Обычный 6 2 2 3 5 2 2 2 2" xfId="40886"/>
    <cellStyle name="Обычный 6 2 2 3 5 2 2 2 2 2" xfId="40887"/>
    <cellStyle name="Обычный 6 2 2 3 5 2 2 2 3" xfId="40888"/>
    <cellStyle name="Обычный 6 2 2 3 5 2 2 3" xfId="40889"/>
    <cellStyle name="Обычный 6 2 2 3 5 2 2 3 2" xfId="40890"/>
    <cellStyle name="Обычный 6 2 2 3 5 2 2 4" xfId="40891"/>
    <cellStyle name="Обычный 6 2 2 3 5 2 3" xfId="40892"/>
    <cellStyle name="Обычный 6 2 2 3 5 2 3 2" xfId="40893"/>
    <cellStyle name="Обычный 6 2 2 3 5 2 3 2 2" xfId="40894"/>
    <cellStyle name="Обычный 6 2 2 3 5 2 3 3" xfId="40895"/>
    <cellStyle name="Обычный 6 2 2 3 5 2 4" xfId="40896"/>
    <cellStyle name="Обычный 6 2 2 3 5 2 4 2" xfId="40897"/>
    <cellStyle name="Обычный 6 2 2 3 5 2 5" xfId="40898"/>
    <cellStyle name="Обычный 6 2 2 3 5 3" xfId="40899"/>
    <cellStyle name="Обычный 6 2 2 3 5 3 2" xfId="40900"/>
    <cellStyle name="Обычный 6 2 2 3 5 3 2 2" xfId="40901"/>
    <cellStyle name="Обычный 6 2 2 3 5 3 2 2 2" xfId="40902"/>
    <cellStyle name="Обычный 6 2 2 3 5 3 2 3" xfId="40903"/>
    <cellStyle name="Обычный 6 2 2 3 5 3 3" xfId="40904"/>
    <cellStyle name="Обычный 6 2 2 3 5 3 3 2" xfId="40905"/>
    <cellStyle name="Обычный 6 2 2 3 5 3 4" xfId="40906"/>
    <cellStyle name="Обычный 6 2 2 3 5 4" xfId="40907"/>
    <cellStyle name="Обычный 6 2 2 3 5 4 2" xfId="40908"/>
    <cellStyle name="Обычный 6 2 2 3 5 4 2 2" xfId="40909"/>
    <cellStyle name="Обычный 6 2 2 3 5 4 3" xfId="40910"/>
    <cellStyle name="Обычный 6 2 2 3 5 5" xfId="40911"/>
    <cellStyle name="Обычный 6 2 2 3 5 5 2" xfId="40912"/>
    <cellStyle name="Обычный 6 2 2 3 5 6" xfId="40913"/>
    <cellStyle name="Обычный 6 2 2 3 6" xfId="40914"/>
    <cellStyle name="Обычный 6 2 2 3 6 2" xfId="40915"/>
    <cellStyle name="Обычный 6 2 2 3 6 2 2" xfId="40916"/>
    <cellStyle name="Обычный 6 2 2 3 6 2 2 2" xfId="40917"/>
    <cellStyle name="Обычный 6 2 2 3 6 2 2 2 2" xfId="40918"/>
    <cellStyle name="Обычный 6 2 2 3 6 2 2 3" xfId="40919"/>
    <cellStyle name="Обычный 6 2 2 3 6 2 3" xfId="40920"/>
    <cellStyle name="Обычный 6 2 2 3 6 2 3 2" xfId="40921"/>
    <cellStyle name="Обычный 6 2 2 3 6 2 4" xfId="40922"/>
    <cellStyle name="Обычный 6 2 2 3 6 3" xfId="40923"/>
    <cellStyle name="Обычный 6 2 2 3 6 3 2" xfId="40924"/>
    <cellStyle name="Обычный 6 2 2 3 6 3 2 2" xfId="40925"/>
    <cellStyle name="Обычный 6 2 2 3 6 3 3" xfId="40926"/>
    <cellStyle name="Обычный 6 2 2 3 6 4" xfId="40927"/>
    <cellStyle name="Обычный 6 2 2 3 6 4 2" xfId="40928"/>
    <cellStyle name="Обычный 6 2 2 3 6 5" xfId="40929"/>
    <cellStyle name="Обычный 6 2 2 3 7" xfId="40930"/>
    <cellStyle name="Обычный 6 2 2 3 7 2" xfId="40931"/>
    <cellStyle name="Обычный 6 2 2 3 7 2 2" xfId="40932"/>
    <cellStyle name="Обычный 6 2 2 3 7 2 2 2" xfId="40933"/>
    <cellStyle name="Обычный 6 2 2 3 7 2 3" xfId="40934"/>
    <cellStyle name="Обычный 6 2 2 3 7 3" xfId="40935"/>
    <cellStyle name="Обычный 6 2 2 3 7 3 2" xfId="40936"/>
    <cellStyle name="Обычный 6 2 2 3 7 4" xfId="40937"/>
    <cellStyle name="Обычный 6 2 2 3 8" xfId="40938"/>
    <cellStyle name="Обычный 6 2 2 3 8 2" xfId="40939"/>
    <cellStyle name="Обычный 6 2 2 3 8 2 2" xfId="40940"/>
    <cellStyle name="Обычный 6 2 2 3 8 3" xfId="40941"/>
    <cellStyle name="Обычный 6 2 2 3 9" xfId="40942"/>
    <cellStyle name="Обычный 6 2 2 3 9 2" xfId="40943"/>
    <cellStyle name="Обычный 6 2 2 30" xfId="61852"/>
    <cellStyle name="Обычный 6 2 2 31" xfId="61858"/>
    <cellStyle name="Обычный 6 2 2 32" xfId="61864"/>
    <cellStyle name="Обычный 6 2 2 33" xfId="40448"/>
    <cellStyle name="Обычный 6 2 2 4" xfId="40944"/>
    <cellStyle name="Обычный 6 2 2 4 10" xfId="40945"/>
    <cellStyle name="Обычный 6 2 2 4 2" xfId="40946"/>
    <cellStyle name="Обычный 6 2 2 4 2 2" xfId="40947"/>
    <cellStyle name="Обычный 6 2 2 4 2 2 2" xfId="40948"/>
    <cellStyle name="Обычный 6 2 2 4 2 2 2 2" xfId="40949"/>
    <cellStyle name="Обычный 6 2 2 4 2 2 2 2 2" xfId="40950"/>
    <cellStyle name="Обычный 6 2 2 4 2 2 2 2 2 2" xfId="40951"/>
    <cellStyle name="Обычный 6 2 2 4 2 2 2 2 3" xfId="40952"/>
    <cellStyle name="Обычный 6 2 2 4 2 2 2 3" xfId="40953"/>
    <cellStyle name="Обычный 6 2 2 4 2 2 2 3 2" xfId="40954"/>
    <cellStyle name="Обычный 6 2 2 4 2 2 2 4" xfId="40955"/>
    <cellStyle name="Обычный 6 2 2 4 2 2 3" xfId="40956"/>
    <cellStyle name="Обычный 6 2 2 4 2 2 3 2" xfId="40957"/>
    <cellStyle name="Обычный 6 2 2 4 2 2 3 2 2" xfId="40958"/>
    <cellStyle name="Обычный 6 2 2 4 2 2 3 3" xfId="40959"/>
    <cellStyle name="Обычный 6 2 2 4 2 2 4" xfId="40960"/>
    <cellStyle name="Обычный 6 2 2 4 2 2 4 2" xfId="40961"/>
    <cellStyle name="Обычный 6 2 2 4 2 2 5" xfId="40962"/>
    <cellStyle name="Обычный 6 2 2 4 2 3" xfId="40963"/>
    <cellStyle name="Обычный 6 2 2 4 2 3 2" xfId="40964"/>
    <cellStyle name="Обычный 6 2 2 4 2 3 2 2" xfId="40965"/>
    <cellStyle name="Обычный 6 2 2 4 2 3 2 2 2" xfId="40966"/>
    <cellStyle name="Обычный 6 2 2 4 2 3 2 3" xfId="40967"/>
    <cellStyle name="Обычный 6 2 2 4 2 3 3" xfId="40968"/>
    <cellStyle name="Обычный 6 2 2 4 2 3 3 2" xfId="40969"/>
    <cellStyle name="Обычный 6 2 2 4 2 3 4" xfId="40970"/>
    <cellStyle name="Обычный 6 2 2 4 2 4" xfId="40971"/>
    <cellStyle name="Обычный 6 2 2 4 2 4 2" xfId="40972"/>
    <cellStyle name="Обычный 6 2 2 4 2 4 2 2" xfId="40973"/>
    <cellStyle name="Обычный 6 2 2 4 2 4 3" xfId="40974"/>
    <cellStyle name="Обычный 6 2 2 4 2 5" xfId="40975"/>
    <cellStyle name="Обычный 6 2 2 4 2 5 2" xfId="40976"/>
    <cellStyle name="Обычный 6 2 2 4 2 6" xfId="40977"/>
    <cellStyle name="Обычный 6 2 2 4 3" xfId="40978"/>
    <cellStyle name="Обычный 6 2 2 4 3 2" xfId="40979"/>
    <cellStyle name="Обычный 6 2 2 4 3 2 2" xfId="40980"/>
    <cellStyle name="Обычный 6 2 2 4 3 2 2 2" xfId="40981"/>
    <cellStyle name="Обычный 6 2 2 4 3 2 2 2 2" xfId="40982"/>
    <cellStyle name="Обычный 6 2 2 4 3 2 2 2 2 2" xfId="40983"/>
    <cellStyle name="Обычный 6 2 2 4 3 2 2 2 3" xfId="40984"/>
    <cellStyle name="Обычный 6 2 2 4 3 2 2 3" xfId="40985"/>
    <cellStyle name="Обычный 6 2 2 4 3 2 2 3 2" xfId="40986"/>
    <cellStyle name="Обычный 6 2 2 4 3 2 2 4" xfId="40987"/>
    <cellStyle name="Обычный 6 2 2 4 3 2 3" xfId="40988"/>
    <cellStyle name="Обычный 6 2 2 4 3 2 3 2" xfId="40989"/>
    <cellStyle name="Обычный 6 2 2 4 3 2 3 2 2" xfId="40990"/>
    <cellStyle name="Обычный 6 2 2 4 3 2 3 3" xfId="40991"/>
    <cellStyle name="Обычный 6 2 2 4 3 2 4" xfId="40992"/>
    <cellStyle name="Обычный 6 2 2 4 3 2 4 2" xfId="40993"/>
    <cellStyle name="Обычный 6 2 2 4 3 2 5" xfId="40994"/>
    <cellStyle name="Обычный 6 2 2 4 3 3" xfId="40995"/>
    <cellStyle name="Обычный 6 2 2 4 3 3 2" xfId="40996"/>
    <cellStyle name="Обычный 6 2 2 4 3 3 2 2" xfId="40997"/>
    <cellStyle name="Обычный 6 2 2 4 3 3 2 2 2" xfId="40998"/>
    <cellStyle name="Обычный 6 2 2 4 3 3 2 3" xfId="40999"/>
    <cellStyle name="Обычный 6 2 2 4 3 3 3" xfId="41000"/>
    <cellStyle name="Обычный 6 2 2 4 3 3 3 2" xfId="41001"/>
    <cellStyle name="Обычный 6 2 2 4 3 3 4" xfId="41002"/>
    <cellStyle name="Обычный 6 2 2 4 3 4" xfId="41003"/>
    <cellStyle name="Обычный 6 2 2 4 3 4 2" xfId="41004"/>
    <cellStyle name="Обычный 6 2 2 4 3 4 2 2" xfId="41005"/>
    <cellStyle name="Обычный 6 2 2 4 3 4 3" xfId="41006"/>
    <cellStyle name="Обычный 6 2 2 4 3 5" xfId="41007"/>
    <cellStyle name="Обычный 6 2 2 4 3 5 2" xfId="41008"/>
    <cellStyle name="Обычный 6 2 2 4 3 6" xfId="41009"/>
    <cellStyle name="Обычный 6 2 2 4 4" xfId="41010"/>
    <cellStyle name="Обычный 6 2 2 4 4 2" xfId="41011"/>
    <cellStyle name="Обычный 6 2 2 4 4 2 2" xfId="41012"/>
    <cellStyle name="Обычный 6 2 2 4 4 2 2 2" xfId="41013"/>
    <cellStyle name="Обычный 6 2 2 4 4 2 2 2 2" xfId="41014"/>
    <cellStyle name="Обычный 6 2 2 4 4 2 2 2 2 2" xfId="41015"/>
    <cellStyle name="Обычный 6 2 2 4 4 2 2 2 3" xfId="41016"/>
    <cellStyle name="Обычный 6 2 2 4 4 2 2 3" xfId="41017"/>
    <cellStyle name="Обычный 6 2 2 4 4 2 2 3 2" xfId="41018"/>
    <cellStyle name="Обычный 6 2 2 4 4 2 2 4" xfId="41019"/>
    <cellStyle name="Обычный 6 2 2 4 4 2 3" xfId="41020"/>
    <cellStyle name="Обычный 6 2 2 4 4 2 3 2" xfId="41021"/>
    <cellStyle name="Обычный 6 2 2 4 4 2 3 2 2" xfId="41022"/>
    <cellStyle name="Обычный 6 2 2 4 4 2 3 3" xfId="41023"/>
    <cellStyle name="Обычный 6 2 2 4 4 2 4" xfId="41024"/>
    <cellStyle name="Обычный 6 2 2 4 4 2 4 2" xfId="41025"/>
    <cellStyle name="Обычный 6 2 2 4 4 2 5" xfId="41026"/>
    <cellStyle name="Обычный 6 2 2 4 4 3" xfId="41027"/>
    <cellStyle name="Обычный 6 2 2 4 4 3 2" xfId="41028"/>
    <cellStyle name="Обычный 6 2 2 4 4 3 2 2" xfId="41029"/>
    <cellStyle name="Обычный 6 2 2 4 4 3 2 2 2" xfId="41030"/>
    <cellStyle name="Обычный 6 2 2 4 4 3 2 3" xfId="41031"/>
    <cellStyle name="Обычный 6 2 2 4 4 3 3" xfId="41032"/>
    <cellStyle name="Обычный 6 2 2 4 4 3 3 2" xfId="41033"/>
    <cellStyle name="Обычный 6 2 2 4 4 3 4" xfId="41034"/>
    <cellStyle name="Обычный 6 2 2 4 4 4" xfId="41035"/>
    <cellStyle name="Обычный 6 2 2 4 4 4 2" xfId="41036"/>
    <cellStyle name="Обычный 6 2 2 4 4 4 2 2" xfId="41037"/>
    <cellStyle name="Обычный 6 2 2 4 4 4 3" xfId="41038"/>
    <cellStyle name="Обычный 6 2 2 4 4 5" xfId="41039"/>
    <cellStyle name="Обычный 6 2 2 4 4 5 2" xfId="41040"/>
    <cellStyle name="Обычный 6 2 2 4 4 6" xfId="41041"/>
    <cellStyle name="Обычный 6 2 2 4 5" xfId="41042"/>
    <cellStyle name="Обычный 6 2 2 4 5 2" xfId="41043"/>
    <cellStyle name="Обычный 6 2 2 4 5 2 2" xfId="41044"/>
    <cellStyle name="Обычный 6 2 2 4 5 2 2 2" xfId="41045"/>
    <cellStyle name="Обычный 6 2 2 4 5 2 2 2 2" xfId="41046"/>
    <cellStyle name="Обычный 6 2 2 4 5 2 2 2 2 2" xfId="41047"/>
    <cellStyle name="Обычный 6 2 2 4 5 2 2 2 3" xfId="41048"/>
    <cellStyle name="Обычный 6 2 2 4 5 2 2 3" xfId="41049"/>
    <cellStyle name="Обычный 6 2 2 4 5 2 2 3 2" xfId="41050"/>
    <cellStyle name="Обычный 6 2 2 4 5 2 2 4" xfId="41051"/>
    <cellStyle name="Обычный 6 2 2 4 5 2 3" xfId="41052"/>
    <cellStyle name="Обычный 6 2 2 4 5 2 3 2" xfId="41053"/>
    <cellStyle name="Обычный 6 2 2 4 5 2 3 2 2" xfId="41054"/>
    <cellStyle name="Обычный 6 2 2 4 5 2 3 3" xfId="41055"/>
    <cellStyle name="Обычный 6 2 2 4 5 2 4" xfId="41056"/>
    <cellStyle name="Обычный 6 2 2 4 5 2 4 2" xfId="41057"/>
    <cellStyle name="Обычный 6 2 2 4 5 2 5" xfId="41058"/>
    <cellStyle name="Обычный 6 2 2 4 5 3" xfId="41059"/>
    <cellStyle name="Обычный 6 2 2 4 5 3 2" xfId="41060"/>
    <cellStyle name="Обычный 6 2 2 4 5 3 2 2" xfId="41061"/>
    <cellStyle name="Обычный 6 2 2 4 5 3 2 2 2" xfId="41062"/>
    <cellStyle name="Обычный 6 2 2 4 5 3 2 3" xfId="41063"/>
    <cellStyle name="Обычный 6 2 2 4 5 3 3" xfId="41064"/>
    <cellStyle name="Обычный 6 2 2 4 5 3 3 2" xfId="41065"/>
    <cellStyle name="Обычный 6 2 2 4 5 3 4" xfId="41066"/>
    <cellStyle name="Обычный 6 2 2 4 5 4" xfId="41067"/>
    <cellStyle name="Обычный 6 2 2 4 5 4 2" xfId="41068"/>
    <cellStyle name="Обычный 6 2 2 4 5 4 2 2" xfId="41069"/>
    <cellStyle name="Обычный 6 2 2 4 5 4 3" xfId="41070"/>
    <cellStyle name="Обычный 6 2 2 4 5 5" xfId="41071"/>
    <cellStyle name="Обычный 6 2 2 4 5 5 2" xfId="41072"/>
    <cellStyle name="Обычный 6 2 2 4 5 6" xfId="41073"/>
    <cellStyle name="Обычный 6 2 2 4 6" xfId="41074"/>
    <cellStyle name="Обычный 6 2 2 4 6 2" xfId="41075"/>
    <cellStyle name="Обычный 6 2 2 4 6 2 2" xfId="41076"/>
    <cellStyle name="Обычный 6 2 2 4 6 2 2 2" xfId="41077"/>
    <cellStyle name="Обычный 6 2 2 4 6 2 2 2 2" xfId="41078"/>
    <cellStyle name="Обычный 6 2 2 4 6 2 2 3" xfId="41079"/>
    <cellStyle name="Обычный 6 2 2 4 6 2 3" xfId="41080"/>
    <cellStyle name="Обычный 6 2 2 4 6 2 3 2" xfId="41081"/>
    <cellStyle name="Обычный 6 2 2 4 6 2 4" xfId="41082"/>
    <cellStyle name="Обычный 6 2 2 4 6 3" xfId="41083"/>
    <cellStyle name="Обычный 6 2 2 4 6 3 2" xfId="41084"/>
    <cellStyle name="Обычный 6 2 2 4 6 3 2 2" xfId="41085"/>
    <cellStyle name="Обычный 6 2 2 4 6 3 3" xfId="41086"/>
    <cellStyle name="Обычный 6 2 2 4 6 4" xfId="41087"/>
    <cellStyle name="Обычный 6 2 2 4 6 4 2" xfId="41088"/>
    <cellStyle name="Обычный 6 2 2 4 6 5" xfId="41089"/>
    <cellStyle name="Обычный 6 2 2 4 7" xfId="41090"/>
    <cellStyle name="Обычный 6 2 2 4 7 2" xfId="41091"/>
    <cellStyle name="Обычный 6 2 2 4 7 2 2" xfId="41092"/>
    <cellStyle name="Обычный 6 2 2 4 7 2 2 2" xfId="41093"/>
    <cellStyle name="Обычный 6 2 2 4 7 2 3" xfId="41094"/>
    <cellStyle name="Обычный 6 2 2 4 7 3" xfId="41095"/>
    <cellStyle name="Обычный 6 2 2 4 7 3 2" xfId="41096"/>
    <cellStyle name="Обычный 6 2 2 4 7 4" xfId="41097"/>
    <cellStyle name="Обычный 6 2 2 4 8" xfId="41098"/>
    <cellStyle name="Обычный 6 2 2 4 8 2" xfId="41099"/>
    <cellStyle name="Обычный 6 2 2 4 8 2 2" xfId="41100"/>
    <cellStyle name="Обычный 6 2 2 4 8 3" xfId="41101"/>
    <cellStyle name="Обычный 6 2 2 4 9" xfId="41102"/>
    <cellStyle name="Обычный 6 2 2 4 9 2" xfId="41103"/>
    <cellStyle name="Обычный 6 2 2 5" xfId="41104"/>
    <cellStyle name="Обычный 6 2 2 5 2" xfId="41105"/>
    <cellStyle name="Обычный 6 2 2 5 2 2" xfId="41106"/>
    <cellStyle name="Обычный 6 2 2 5 2 2 2" xfId="41107"/>
    <cellStyle name="Обычный 6 2 2 5 2 2 2 2" xfId="41108"/>
    <cellStyle name="Обычный 6 2 2 5 2 2 2 2 2" xfId="41109"/>
    <cellStyle name="Обычный 6 2 2 5 2 2 2 3" xfId="41110"/>
    <cellStyle name="Обычный 6 2 2 5 2 2 3" xfId="41111"/>
    <cellStyle name="Обычный 6 2 2 5 2 2 3 2" xfId="41112"/>
    <cellStyle name="Обычный 6 2 2 5 2 2 4" xfId="41113"/>
    <cellStyle name="Обычный 6 2 2 5 2 3" xfId="41114"/>
    <cellStyle name="Обычный 6 2 2 5 2 3 2" xfId="41115"/>
    <cellStyle name="Обычный 6 2 2 5 2 3 2 2" xfId="41116"/>
    <cellStyle name="Обычный 6 2 2 5 2 3 3" xfId="41117"/>
    <cellStyle name="Обычный 6 2 2 5 2 4" xfId="41118"/>
    <cellStyle name="Обычный 6 2 2 5 2 4 2" xfId="41119"/>
    <cellStyle name="Обычный 6 2 2 5 2 5" xfId="41120"/>
    <cellStyle name="Обычный 6 2 2 5 3" xfId="41121"/>
    <cellStyle name="Обычный 6 2 2 5 3 2" xfId="41122"/>
    <cellStyle name="Обычный 6 2 2 5 3 2 2" xfId="41123"/>
    <cellStyle name="Обычный 6 2 2 5 3 2 2 2" xfId="41124"/>
    <cellStyle name="Обычный 6 2 2 5 3 2 3" xfId="41125"/>
    <cellStyle name="Обычный 6 2 2 5 3 3" xfId="41126"/>
    <cellStyle name="Обычный 6 2 2 5 3 3 2" xfId="41127"/>
    <cellStyle name="Обычный 6 2 2 5 3 4" xfId="41128"/>
    <cellStyle name="Обычный 6 2 2 5 4" xfId="41129"/>
    <cellStyle name="Обычный 6 2 2 5 4 2" xfId="41130"/>
    <cellStyle name="Обычный 6 2 2 5 4 2 2" xfId="41131"/>
    <cellStyle name="Обычный 6 2 2 5 4 3" xfId="41132"/>
    <cellStyle name="Обычный 6 2 2 5 5" xfId="41133"/>
    <cellStyle name="Обычный 6 2 2 5 5 2" xfId="41134"/>
    <cellStyle name="Обычный 6 2 2 5 6" xfId="41135"/>
    <cellStyle name="Обычный 6 2 2 6" xfId="41136"/>
    <cellStyle name="Обычный 6 2 2 6 2" xfId="41137"/>
    <cellStyle name="Обычный 6 2 2 6 2 2" xfId="41138"/>
    <cellStyle name="Обычный 6 2 2 6 2 2 2" xfId="41139"/>
    <cellStyle name="Обычный 6 2 2 6 2 2 2 2" xfId="41140"/>
    <cellStyle name="Обычный 6 2 2 6 2 2 2 2 2" xfId="41141"/>
    <cellStyle name="Обычный 6 2 2 6 2 2 2 3" xfId="41142"/>
    <cellStyle name="Обычный 6 2 2 6 2 2 3" xfId="41143"/>
    <cellStyle name="Обычный 6 2 2 6 2 2 3 2" xfId="41144"/>
    <cellStyle name="Обычный 6 2 2 6 2 2 4" xfId="41145"/>
    <cellStyle name="Обычный 6 2 2 6 2 3" xfId="41146"/>
    <cellStyle name="Обычный 6 2 2 6 2 3 2" xfId="41147"/>
    <cellStyle name="Обычный 6 2 2 6 2 3 2 2" xfId="41148"/>
    <cellStyle name="Обычный 6 2 2 6 2 3 3" xfId="41149"/>
    <cellStyle name="Обычный 6 2 2 6 2 4" xfId="41150"/>
    <cellStyle name="Обычный 6 2 2 6 2 4 2" xfId="41151"/>
    <cellStyle name="Обычный 6 2 2 6 2 5" xfId="41152"/>
    <cellStyle name="Обычный 6 2 2 6 3" xfId="41153"/>
    <cellStyle name="Обычный 6 2 2 6 3 2" xfId="41154"/>
    <cellStyle name="Обычный 6 2 2 6 3 2 2" xfId="41155"/>
    <cellStyle name="Обычный 6 2 2 6 3 2 2 2" xfId="41156"/>
    <cellStyle name="Обычный 6 2 2 6 3 2 3" xfId="41157"/>
    <cellStyle name="Обычный 6 2 2 6 3 3" xfId="41158"/>
    <cellStyle name="Обычный 6 2 2 6 3 3 2" xfId="41159"/>
    <cellStyle name="Обычный 6 2 2 6 3 4" xfId="41160"/>
    <cellStyle name="Обычный 6 2 2 6 4" xfId="41161"/>
    <cellStyle name="Обычный 6 2 2 6 4 2" xfId="41162"/>
    <cellStyle name="Обычный 6 2 2 6 4 2 2" xfId="41163"/>
    <cellStyle name="Обычный 6 2 2 6 4 3" xfId="41164"/>
    <cellStyle name="Обычный 6 2 2 6 5" xfId="41165"/>
    <cellStyle name="Обычный 6 2 2 6 5 2" xfId="41166"/>
    <cellStyle name="Обычный 6 2 2 6 6" xfId="41167"/>
    <cellStyle name="Обычный 6 2 2 7" xfId="41168"/>
    <cellStyle name="Обычный 6 2 2 7 2" xfId="41169"/>
    <cellStyle name="Обычный 6 2 2 7 2 2" xfId="41170"/>
    <cellStyle name="Обычный 6 2 2 7 2 2 2" xfId="41171"/>
    <cellStyle name="Обычный 6 2 2 7 2 2 2 2" xfId="41172"/>
    <cellStyle name="Обычный 6 2 2 7 2 2 2 2 2" xfId="41173"/>
    <cellStyle name="Обычный 6 2 2 7 2 2 2 3" xfId="41174"/>
    <cellStyle name="Обычный 6 2 2 7 2 2 3" xfId="41175"/>
    <cellStyle name="Обычный 6 2 2 7 2 2 3 2" xfId="41176"/>
    <cellStyle name="Обычный 6 2 2 7 2 2 4" xfId="41177"/>
    <cellStyle name="Обычный 6 2 2 7 2 3" xfId="41178"/>
    <cellStyle name="Обычный 6 2 2 7 2 3 2" xfId="41179"/>
    <cellStyle name="Обычный 6 2 2 7 2 3 2 2" xfId="41180"/>
    <cellStyle name="Обычный 6 2 2 7 2 3 3" xfId="41181"/>
    <cellStyle name="Обычный 6 2 2 7 2 4" xfId="41182"/>
    <cellStyle name="Обычный 6 2 2 7 2 4 2" xfId="41183"/>
    <cellStyle name="Обычный 6 2 2 7 2 5" xfId="41184"/>
    <cellStyle name="Обычный 6 2 2 7 3" xfId="41185"/>
    <cellStyle name="Обычный 6 2 2 7 3 2" xfId="41186"/>
    <cellStyle name="Обычный 6 2 2 7 3 2 2" xfId="41187"/>
    <cellStyle name="Обычный 6 2 2 7 3 2 2 2" xfId="41188"/>
    <cellStyle name="Обычный 6 2 2 7 3 2 3" xfId="41189"/>
    <cellStyle name="Обычный 6 2 2 7 3 3" xfId="41190"/>
    <cellStyle name="Обычный 6 2 2 7 3 3 2" xfId="41191"/>
    <cellStyle name="Обычный 6 2 2 7 3 4" xfId="41192"/>
    <cellStyle name="Обычный 6 2 2 7 4" xfId="41193"/>
    <cellStyle name="Обычный 6 2 2 7 4 2" xfId="41194"/>
    <cellStyle name="Обычный 6 2 2 7 4 2 2" xfId="41195"/>
    <cellStyle name="Обычный 6 2 2 7 4 3" xfId="41196"/>
    <cellStyle name="Обычный 6 2 2 7 5" xfId="41197"/>
    <cellStyle name="Обычный 6 2 2 7 5 2" xfId="41198"/>
    <cellStyle name="Обычный 6 2 2 7 6" xfId="41199"/>
    <cellStyle name="Обычный 6 2 2 8" xfId="41200"/>
    <cellStyle name="Обычный 6 2 2 8 2" xfId="41201"/>
    <cellStyle name="Обычный 6 2 2 8 2 2" xfId="41202"/>
    <cellStyle name="Обычный 6 2 2 8 2 2 2" xfId="41203"/>
    <cellStyle name="Обычный 6 2 2 8 2 2 2 2" xfId="41204"/>
    <cellStyle name="Обычный 6 2 2 8 2 2 2 2 2" xfId="41205"/>
    <cellStyle name="Обычный 6 2 2 8 2 2 2 3" xfId="41206"/>
    <cellStyle name="Обычный 6 2 2 8 2 2 3" xfId="41207"/>
    <cellStyle name="Обычный 6 2 2 8 2 2 3 2" xfId="41208"/>
    <cellStyle name="Обычный 6 2 2 8 2 2 4" xfId="41209"/>
    <cellStyle name="Обычный 6 2 2 8 2 3" xfId="41210"/>
    <cellStyle name="Обычный 6 2 2 8 2 3 2" xfId="41211"/>
    <cellStyle name="Обычный 6 2 2 8 2 3 2 2" xfId="41212"/>
    <cellStyle name="Обычный 6 2 2 8 2 3 3" xfId="41213"/>
    <cellStyle name="Обычный 6 2 2 8 2 4" xfId="41214"/>
    <cellStyle name="Обычный 6 2 2 8 2 4 2" xfId="41215"/>
    <cellStyle name="Обычный 6 2 2 8 2 5" xfId="41216"/>
    <cellStyle name="Обычный 6 2 2 8 3" xfId="41217"/>
    <cellStyle name="Обычный 6 2 2 8 3 2" xfId="41218"/>
    <cellStyle name="Обычный 6 2 2 8 3 2 2" xfId="41219"/>
    <cellStyle name="Обычный 6 2 2 8 3 2 2 2" xfId="41220"/>
    <cellStyle name="Обычный 6 2 2 8 3 2 3" xfId="41221"/>
    <cellStyle name="Обычный 6 2 2 8 3 3" xfId="41222"/>
    <cellStyle name="Обычный 6 2 2 8 3 3 2" xfId="41223"/>
    <cellStyle name="Обычный 6 2 2 8 3 4" xfId="41224"/>
    <cellStyle name="Обычный 6 2 2 8 4" xfId="41225"/>
    <cellStyle name="Обычный 6 2 2 8 4 2" xfId="41226"/>
    <cellStyle name="Обычный 6 2 2 8 4 2 2" xfId="41227"/>
    <cellStyle name="Обычный 6 2 2 8 4 3" xfId="41228"/>
    <cellStyle name="Обычный 6 2 2 8 5" xfId="41229"/>
    <cellStyle name="Обычный 6 2 2 8 5 2" xfId="41230"/>
    <cellStyle name="Обычный 6 2 2 8 6" xfId="41231"/>
    <cellStyle name="Обычный 6 2 2 9" xfId="41232"/>
    <cellStyle name="Обычный 6 2 2 9 2" xfId="41233"/>
    <cellStyle name="Обычный 6 2 2 9 2 2" xfId="41234"/>
    <cellStyle name="Обычный 6 2 2 9 2 2 2" xfId="41235"/>
    <cellStyle name="Обычный 6 2 2 9 2 2 2 2" xfId="41236"/>
    <cellStyle name="Обычный 6 2 2 9 2 2 3" xfId="41237"/>
    <cellStyle name="Обычный 6 2 2 9 2 3" xfId="41238"/>
    <cellStyle name="Обычный 6 2 2 9 2 3 2" xfId="41239"/>
    <cellStyle name="Обычный 6 2 2 9 2 4" xfId="41240"/>
    <cellStyle name="Обычный 6 2 2 9 3" xfId="41241"/>
    <cellStyle name="Обычный 6 2 2 9 3 2" xfId="41242"/>
    <cellStyle name="Обычный 6 2 2 9 3 2 2" xfId="41243"/>
    <cellStyle name="Обычный 6 2 2 9 3 3" xfId="41244"/>
    <cellStyle name="Обычный 6 2 2 9 4" xfId="41245"/>
    <cellStyle name="Обычный 6 2 2 9 4 2" xfId="41246"/>
    <cellStyle name="Обычный 6 2 2 9 5" xfId="41247"/>
    <cellStyle name="Обычный 6 2 20" xfId="48671"/>
    <cellStyle name="Обычный 6 2 21" xfId="51339"/>
    <cellStyle name="Обычный 6 2 22" xfId="60754"/>
    <cellStyle name="Обычный 6 2 23" xfId="2296"/>
    <cellStyle name="Обычный 6 2 3" xfId="41248"/>
    <cellStyle name="Обычный 6 2 3 10" xfId="41249"/>
    <cellStyle name="Обычный 6 2 3 10 2" xfId="41250"/>
    <cellStyle name="Обычный 6 2 3 11" xfId="41251"/>
    <cellStyle name="Обычный 6 2 3 2" xfId="41252"/>
    <cellStyle name="Обычный 6 2 3 2 10" xfId="41253"/>
    <cellStyle name="Обычный 6 2 3 2 2" xfId="41254"/>
    <cellStyle name="Обычный 6 2 3 2 2 2" xfId="41255"/>
    <cellStyle name="Обычный 6 2 3 2 2 2 2" xfId="41256"/>
    <cellStyle name="Обычный 6 2 3 2 2 2 2 2" xfId="41257"/>
    <cellStyle name="Обычный 6 2 3 2 2 2 2 2 2" xfId="41258"/>
    <cellStyle name="Обычный 6 2 3 2 2 2 2 2 2 2" xfId="41259"/>
    <cellStyle name="Обычный 6 2 3 2 2 2 2 2 3" xfId="41260"/>
    <cellStyle name="Обычный 6 2 3 2 2 2 2 3" xfId="41261"/>
    <cellStyle name="Обычный 6 2 3 2 2 2 2 3 2" xfId="41262"/>
    <cellStyle name="Обычный 6 2 3 2 2 2 2 4" xfId="41263"/>
    <cellStyle name="Обычный 6 2 3 2 2 2 3" xfId="41264"/>
    <cellStyle name="Обычный 6 2 3 2 2 2 3 2" xfId="41265"/>
    <cellStyle name="Обычный 6 2 3 2 2 2 3 2 2" xfId="41266"/>
    <cellStyle name="Обычный 6 2 3 2 2 2 3 3" xfId="41267"/>
    <cellStyle name="Обычный 6 2 3 2 2 2 4" xfId="41268"/>
    <cellStyle name="Обычный 6 2 3 2 2 2 4 2" xfId="41269"/>
    <cellStyle name="Обычный 6 2 3 2 2 2 5" xfId="41270"/>
    <cellStyle name="Обычный 6 2 3 2 2 3" xfId="41271"/>
    <cellStyle name="Обычный 6 2 3 2 2 3 2" xfId="41272"/>
    <cellStyle name="Обычный 6 2 3 2 2 3 2 2" xfId="41273"/>
    <cellStyle name="Обычный 6 2 3 2 2 3 2 2 2" xfId="41274"/>
    <cellStyle name="Обычный 6 2 3 2 2 3 2 3" xfId="41275"/>
    <cellStyle name="Обычный 6 2 3 2 2 3 3" xfId="41276"/>
    <cellStyle name="Обычный 6 2 3 2 2 3 3 2" xfId="41277"/>
    <cellStyle name="Обычный 6 2 3 2 2 3 4" xfId="41278"/>
    <cellStyle name="Обычный 6 2 3 2 2 4" xfId="41279"/>
    <cellStyle name="Обычный 6 2 3 2 2 4 2" xfId="41280"/>
    <cellStyle name="Обычный 6 2 3 2 2 4 2 2" xfId="41281"/>
    <cellStyle name="Обычный 6 2 3 2 2 4 3" xfId="41282"/>
    <cellStyle name="Обычный 6 2 3 2 2 5" xfId="41283"/>
    <cellStyle name="Обычный 6 2 3 2 2 5 2" xfId="41284"/>
    <cellStyle name="Обычный 6 2 3 2 2 6" xfId="41285"/>
    <cellStyle name="Обычный 6 2 3 2 3" xfId="41286"/>
    <cellStyle name="Обычный 6 2 3 2 3 2" xfId="41287"/>
    <cellStyle name="Обычный 6 2 3 2 3 2 2" xfId="41288"/>
    <cellStyle name="Обычный 6 2 3 2 3 2 2 2" xfId="41289"/>
    <cellStyle name="Обычный 6 2 3 2 3 2 2 2 2" xfId="41290"/>
    <cellStyle name="Обычный 6 2 3 2 3 2 2 2 2 2" xfId="41291"/>
    <cellStyle name="Обычный 6 2 3 2 3 2 2 2 3" xfId="41292"/>
    <cellStyle name="Обычный 6 2 3 2 3 2 2 3" xfId="41293"/>
    <cellStyle name="Обычный 6 2 3 2 3 2 2 3 2" xfId="41294"/>
    <cellStyle name="Обычный 6 2 3 2 3 2 2 4" xfId="41295"/>
    <cellStyle name="Обычный 6 2 3 2 3 2 3" xfId="41296"/>
    <cellStyle name="Обычный 6 2 3 2 3 2 3 2" xfId="41297"/>
    <cellStyle name="Обычный 6 2 3 2 3 2 3 2 2" xfId="41298"/>
    <cellStyle name="Обычный 6 2 3 2 3 2 3 3" xfId="41299"/>
    <cellStyle name="Обычный 6 2 3 2 3 2 4" xfId="41300"/>
    <cellStyle name="Обычный 6 2 3 2 3 2 4 2" xfId="41301"/>
    <cellStyle name="Обычный 6 2 3 2 3 2 5" xfId="41302"/>
    <cellStyle name="Обычный 6 2 3 2 3 3" xfId="41303"/>
    <cellStyle name="Обычный 6 2 3 2 3 3 2" xfId="41304"/>
    <cellStyle name="Обычный 6 2 3 2 3 3 2 2" xfId="41305"/>
    <cellStyle name="Обычный 6 2 3 2 3 3 2 2 2" xfId="41306"/>
    <cellStyle name="Обычный 6 2 3 2 3 3 2 3" xfId="41307"/>
    <cellStyle name="Обычный 6 2 3 2 3 3 3" xfId="41308"/>
    <cellStyle name="Обычный 6 2 3 2 3 3 3 2" xfId="41309"/>
    <cellStyle name="Обычный 6 2 3 2 3 3 4" xfId="41310"/>
    <cellStyle name="Обычный 6 2 3 2 3 4" xfId="41311"/>
    <cellStyle name="Обычный 6 2 3 2 3 4 2" xfId="41312"/>
    <cellStyle name="Обычный 6 2 3 2 3 4 2 2" xfId="41313"/>
    <cellStyle name="Обычный 6 2 3 2 3 4 3" xfId="41314"/>
    <cellStyle name="Обычный 6 2 3 2 3 5" xfId="41315"/>
    <cellStyle name="Обычный 6 2 3 2 3 5 2" xfId="41316"/>
    <cellStyle name="Обычный 6 2 3 2 3 6" xfId="41317"/>
    <cellStyle name="Обычный 6 2 3 2 4" xfId="41318"/>
    <cellStyle name="Обычный 6 2 3 2 4 2" xfId="41319"/>
    <cellStyle name="Обычный 6 2 3 2 4 2 2" xfId="41320"/>
    <cellStyle name="Обычный 6 2 3 2 4 2 2 2" xfId="41321"/>
    <cellStyle name="Обычный 6 2 3 2 4 2 2 2 2" xfId="41322"/>
    <cellStyle name="Обычный 6 2 3 2 4 2 2 2 2 2" xfId="41323"/>
    <cellStyle name="Обычный 6 2 3 2 4 2 2 2 3" xfId="41324"/>
    <cellStyle name="Обычный 6 2 3 2 4 2 2 3" xfId="41325"/>
    <cellStyle name="Обычный 6 2 3 2 4 2 2 3 2" xfId="41326"/>
    <cellStyle name="Обычный 6 2 3 2 4 2 2 4" xfId="41327"/>
    <cellStyle name="Обычный 6 2 3 2 4 2 3" xfId="41328"/>
    <cellStyle name="Обычный 6 2 3 2 4 2 3 2" xfId="41329"/>
    <cellStyle name="Обычный 6 2 3 2 4 2 3 2 2" xfId="41330"/>
    <cellStyle name="Обычный 6 2 3 2 4 2 3 3" xfId="41331"/>
    <cellStyle name="Обычный 6 2 3 2 4 2 4" xfId="41332"/>
    <cellStyle name="Обычный 6 2 3 2 4 2 4 2" xfId="41333"/>
    <cellStyle name="Обычный 6 2 3 2 4 2 5" xfId="41334"/>
    <cellStyle name="Обычный 6 2 3 2 4 3" xfId="41335"/>
    <cellStyle name="Обычный 6 2 3 2 4 3 2" xfId="41336"/>
    <cellStyle name="Обычный 6 2 3 2 4 3 2 2" xfId="41337"/>
    <cellStyle name="Обычный 6 2 3 2 4 3 2 2 2" xfId="41338"/>
    <cellStyle name="Обычный 6 2 3 2 4 3 2 3" xfId="41339"/>
    <cellStyle name="Обычный 6 2 3 2 4 3 3" xfId="41340"/>
    <cellStyle name="Обычный 6 2 3 2 4 3 3 2" xfId="41341"/>
    <cellStyle name="Обычный 6 2 3 2 4 3 4" xfId="41342"/>
    <cellStyle name="Обычный 6 2 3 2 4 4" xfId="41343"/>
    <cellStyle name="Обычный 6 2 3 2 4 4 2" xfId="41344"/>
    <cellStyle name="Обычный 6 2 3 2 4 4 2 2" xfId="41345"/>
    <cellStyle name="Обычный 6 2 3 2 4 4 3" xfId="41346"/>
    <cellStyle name="Обычный 6 2 3 2 4 5" xfId="41347"/>
    <cellStyle name="Обычный 6 2 3 2 4 5 2" xfId="41348"/>
    <cellStyle name="Обычный 6 2 3 2 4 6" xfId="41349"/>
    <cellStyle name="Обычный 6 2 3 2 5" xfId="41350"/>
    <cellStyle name="Обычный 6 2 3 2 5 2" xfId="41351"/>
    <cellStyle name="Обычный 6 2 3 2 5 2 2" xfId="41352"/>
    <cellStyle name="Обычный 6 2 3 2 5 2 2 2" xfId="41353"/>
    <cellStyle name="Обычный 6 2 3 2 5 2 2 2 2" xfId="41354"/>
    <cellStyle name="Обычный 6 2 3 2 5 2 2 2 2 2" xfId="41355"/>
    <cellStyle name="Обычный 6 2 3 2 5 2 2 2 3" xfId="41356"/>
    <cellStyle name="Обычный 6 2 3 2 5 2 2 3" xfId="41357"/>
    <cellStyle name="Обычный 6 2 3 2 5 2 2 3 2" xfId="41358"/>
    <cellStyle name="Обычный 6 2 3 2 5 2 2 4" xfId="41359"/>
    <cellStyle name="Обычный 6 2 3 2 5 2 3" xfId="41360"/>
    <cellStyle name="Обычный 6 2 3 2 5 2 3 2" xfId="41361"/>
    <cellStyle name="Обычный 6 2 3 2 5 2 3 2 2" xfId="41362"/>
    <cellStyle name="Обычный 6 2 3 2 5 2 3 3" xfId="41363"/>
    <cellStyle name="Обычный 6 2 3 2 5 2 4" xfId="41364"/>
    <cellStyle name="Обычный 6 2 3 2 5 2 4 2" xfId="41365"/>
    <cellStyle name="Обычный 6 2 3 2 5 2 5" xfId="41366"/>
    <cellStyle name="Обычный 6 2 3 2 5 3" xfId="41367"/>
    <cellStyle name="Обычный 6 2 3 2 5 3 2" xfId="41368"/>
    <cellStyle name="Обычный 6 2 3 2 5 3 2 2" xfId="41369"/>
    <cellStyle name="Обычный 6 2 3 2 5 3 2 2 2" xfId="41370"/>
    <cellStyle name="Обычный 6 2 3 2 5 3 2 3" xfId="41371"/>
    <cellStyle name="Обычный 6 2 3 2 5 3 3" xfId="41372"/>
    <cellStyle name="Обычный 6 2 3 2 5 3 3 2" xfId="41373"/>
    <cellStyle name="Обычный 6 2 3 2 5 3 4" xfId="41374"/>
    <cellStyle name="Обычный 6 2 3 2 5 4" xfId="41375"/>
    <cellStyle name="Обычный 6 2 3 2 5 4 2" xfId="41376"/>
    <cellStyle name="Обычный 6 2 3 2 5 4 2 2" xfId="41377"/>
    <cellStyle name="Обычный 6 2 3 2 5 4 3" xfId="41378"/>
    <cellStyle name="Обычный 6 2 3 2 5 5" xfId="41379"/>
    <cellStyle name="Обычный 6 2 3 2 5 5 2" xfId="41380"/>
    <cellStyle name="Обычный 6 2 3 2 5 6" xfId="41381"/>
    <cellStyle name="Обычный 6 2 3 2 6" xfId="41382"/>
    <cellStyle name="Обычный 6 2 3 2 6 2" xfId="41383"/>
    <cellStyle name="Обычный 6 2 3 2 6 2 2" xfId="41384"/>
    <cellStyle name="Обычный 6 2 3 2 6 2 2 2" xfId="41385"/>
    <cellStyle name="Обычный 6 2 3 2 6 2 2 2 2" xfId="41386"/>
    <cellStyle name="Обычный 6 2 3 2 6 2 2 3" xfId="41387"/>
    <cellStyle name="Обычный 6 2 3 2 6 2 3" xfId="41388"/>
    <cellStyle name="Обычный 6 2 3 2 6 2 3 2" xfId="41389"/>
    <cellStyle name="Обычный 6 2 3 2 6 2 4" xfId="41390"/>
    <cellStyle name="Обычный 6 2 3 2 6 3" xfId="41391"/>
    <cellStyle name="Обычный 6 2 3 2 6 3 2" xfId="41392"/>
    <cellStyle name="Обычный 6 2 3 2 6 3 2 2" xfId="41393"/>
    <cellStyle name="Обычный 6 2 3 2 6 3 3" xfId="41394"/>
    <cellStyle name="Обычный 6 2 3 2 6 4" xfId="41395"/>
    <cellStyle name="Обычный 6 2 3 2 6 4 2" xfId="41396"/>
    <cellStyle name="Обычный 6 2 3 2 6 5" xfId="41397"/>
    <cellStyle name="Обычный 6 2 3 2 7" xfId="41398"/>
    <cellStyle name="Обычный 6 2 3 2 7 2" xfId="41399"/>
    <cellStyle name="Обычный 6 2 3 2 7 2 2" xfId="41400"/>
    <cellStyle name="Обычный 6 2 3 2 7 2 2 2" xfId="41401"/>
    <cellStyle name="Обычный 6 2 3 2 7 2 3" xfId="41402"/>
    <cellStyle name="Обычный 6 2 3 2 7 3" xfId="41403"/>
    <cellStyle name="Обычный 6 2 3 2 7 3 2" xfId="41404"/>
    <cellStyle name="Обычный 6 2 3 2 7 4" xfId="41405"/>
    <cellStyle name="Обычный 6 2 3 2 8" xfId="41406"/>
    <cellStyle name="Обычный 6 2 3 2 8 2" xfId="41407"/>
    <cellStyle name="Обычный 6 2 3 2 8 2 2" xfId="41408"/>
    <cellStyle name="Обычный 6 2 3 2 8 3" xfId="41409"/>
    <cellStyle name="Обычный 6 2 3 2 9" xfId="41410"/>
    <cellStyle name="Обычный 6 2 3 2 9 2" xfId="41411"/>
    <cellStyle name="Обычный 6 2 3 3" xfId="41412"/>
    <cellStyle name="Обычный 6 2 3 3 2" xfId="41413"/>
    <cellStyle name="Обычный 6 2 3 3 2 2" xfId="41414"/>
    <cellStyle name="Обычный 6 2 3 3 2 2 2" xfId="41415"/>
    <cellStyle name="Обычный 6 2 3 3 2 2 2 2" xfId="41416"/>
    <cellStyle name="Обычный 6 2 3 3 2 2 2 2 2" xfId="41417"/>
    <cellStyle name="Обычный 6 2 3 3 2 2 2 3" xfId="41418"/>
    <cellStyle name="Обычный 6 2 3 3 2 2 3" xfId="41419"/>
    <cellStyle name="Обычный 6 2 3 3 2 2 3 2" xfId="41420"/>
    <cellStyle name="Обычный 6 2 3 3 2 2 4" xfId="41421"/>
    <cellStyle name="Обычный 6 2 3 3 2 3" xfId="41422"/>
    <cellStyle name="Обычный 6 2 3 3 2 3 2" xfId="41423"/>
    <cellStyle name="Обычный 6 2 3 3 2 3 2 2" xfId="41424"/>
    <cellStyle name="Обычный 6 2 3 3 2 3 3" xfId="41425"/>
    <cellStyle name="Обычный 6 2 3 3 2 4" xfId="41426"/>
    <cellStyle name="Обычный 6 2 3 3 2 4 2" xfId="41427"/>
    <cellStyle name="Обычный 6 2 3 3 2 5" xfId="41428"/>
    <cellStyle name="Обычный 6 2 3 3 3" xfId="41429"/>
    <cellStyle name="Обычный 6 2 3 3 3 2" xfId="41430"/>
    <cellStyle name="Обычный 6 2 3 3 3 2 2" xfId="41431"/>
    <cellStyle name="Обычный 6 2 3 3 3 2 2 2" xfId="41432"/>
    <cellStyle name="Обычный 6 2 3 3 3 2 3" xfId="41433"/>
    <cellStyle name="Обычный 6 2 3 3 3 3" xfId="41434"/>
    <cellStyle name="Обычный 6 2 3 3 3 3 2" xfId="41435"/>
    <cellStyle name="Обычный 6 2 3 3 3 4" xfId="41436"/>
    <cellStyle name="Обычный 6 2 3 3 4" xfId="41437"/>
    <cellStyle name="Обычный 6 2 3 3 4 2" xfId="41438"/>
    <cellStyle name="Обычный 6 2 3 3 4 2 2" xfId="41439"/>
    <cellStyle name="Обычный 6 2 3 3 4 3" xfId="41440"/>
    <cellStyle name="Обычный 6 2 3 3 5" xfId="41441"/>
    <cellStyle name="Обычный 6 2 3 3 5 2" xfId="41442"/>
    <cellStyle name="Обычный 6 2 3 3 6" xfId="41443"/>
    <cellStyle name="Обычный 6 2 3 4" xfId="41444"/>
    <cellStyle name="Обычный 6 2 3 4 2" xfId="41445"/>
    <cellStyle name="Обычный 6 2 3 4 2 2" xfId="41446"/>
    <cellStyle name="Обычный 6 2 3 4 2 2 2" xfId="41447"/>
    <cellStyle name="Обычный 6 2 3 4 2 2 2 2" xfId="41448"/>
    <cellStyle name="Обычный 6 2 3 4 2 2 2 2 2" xfId="41449"/>
    <cellStyle name="Обычный 6 2 3 4 2 2 2 3" xfId="41450"/>
    <cellStyle name="Обычный 6 2 3 4 2 2 3" xfId="41451"/>
    <cellStyle name="Обычный 6 2 3 4 2 2 3 2" xfId="41452"/>
    <cellStyle name="Обычный 6 2 3 4 2 2 4" xfId="41453"/>
    <cellStyle name="Обычный 6 2 3 4 2 3" xfId="41454"/>
    <cellStyle name="Обычный 6 2 3 4 2 3 2" xfId="41455"/>
    <cellStyle name="Обычный 6 2 3 4 2 3 2 2" xfId="41456"/>
    <cellStyle name="Обычный 6 2 3 4 2 3 3" xfId="41457"/>
    <cellStyle name="Обычный 6 2 3 4 2 4" xfId="41458"/>
    <cellStyle name="Обычный 6 2 3 4 2 4 2" xfId="41459"/>
    <cellStyle name="Обычный 6 2 3 4 2 5" xfId="41460"/>
    <cellStyle name="Обычный 6 2 3 4 3" xfId="41461"/>
    <cellStyle name="Обычный 6 2 3 4 3 2" xfId="41462"/>
    <cellStyle name="Обычный 6 2 3 4 3 2 2" xfId="41463"/>
    <cellStyle name="Обычный 6 2 3 4 3 2 2 2" xfId="41464"/>
    <cellStyle name="Обычный 6 2 3 4 3 2 3" xfId="41465"/>
    <cellStyle name="Обычный 6 2 3 4 3 3" xfId="41466"/>
    <cellStyle name="Обычный 6 2 3 4 3 3 2" xfId="41467"/>
    <cellStyle name="Обычный 6 2 3 4 3 4" xfId="41468"/>
    <cellStyle name="Обычный 6 2 3 4 4" xfId="41469"/>
    <cellStyle name="Обычный 6 2 3 4 4 2" xfId="41470"/>
    <cellStyle name="Обычный 6 2 3 4 4 2 2" xfId="41471"/>
    <cellStyle name="Обычный 6 2 3 4 4 3" xfId="41472"/>
    <cellStyle name="Обычный 6 2 3 4 5" xfId="41473"/>
    <cellStyle name="Обычный 6 2 3 4 5 2" xfId="41474"/>
    <cellStyle name="Обычный 6 2 3 4 6" xfId="41475"/>
    <cellStyle name="Обычный 6 2 3 5" xfId="41476"/>
    <cellStyle name="Обычный 6 2 3 5 2" xfId="41477"/>
    <cellStyle name="Обычный 6 2 3 5 2 2" xfId="41478"/>
    <cellStyle name="Обычный 6 2 3 5 2 2 2" xfId="41479"/>
    <cellStyle name="Обычный 6 2 3 5 2 2 2 2" xfId="41480"/>
    <cellStyle name="Обычный 6 2 3 5 2 2 2 2 2" xfId="41481"/>
    <cellStyle name="Обычный 6 2 3 5 2 2 2 3" xfId="41482"/>
    <cellStyle name="Обычный 6 2 3 5 2 2 3" xfId="41483"/>
    <cellStyle name="Обычный 6 2 3 5 2 2 3 2" xfId="41484"/>
    <cellStyle name="Обычный 6 2 3 5 2 2 4" xfId="41485"/>
    <cellStyle name="Обычный 6 2 3 5 2 3" xfId="41486"/>
    <cellStyle name="Обычный 6 2 3 5 2 3 2" xfId="41487"/>
    <cellStyle name="Обычный 6 2 3 5 2 3 2 2" xfId="41488"/>
    <cellStyle name="Обычный 6 2 3 5 2 3 3" xfId="41489"/>
    <cellStyle name="Обычный 6 2 3 5 2 4" xfId="41490"/>
    <cellStyle name="Обычный 6 2 3 5 2 4 2" xfId="41491"/>
    <cellStyle name="Обычный 6 2 3 5 2 5" xfId="41492"/>
    <cellStyle name="Обычный 6 2 3 5 3" xfId="41493"/>
    <cellStyle name="Обычный 6 2 3 5 3 2" xfId="41494"/>
    <cellStyle name="Обычный 6 2 3 5 3 2 2" xfId="41495"/>
    <cellStyle name="Обычный 6 2 3 5 3 2 2 2" xfId="41496"/>
    <cellStyle name="Обычный 6 2 3 5 3 2 3" xfId="41497"/>
    <cellStyle name="Обычный 6 2 3 5 3 3" xfId="41498"/>
    <cellStyle name="Обычный 6 2 3 5 3 3 2" xfId="41499"/>
    <cellStyle name="Обычный 6 2 3 5 3 4" xfId="41500"/>
    <cellStyle name="Обычный 6 2 3 5 4" xfId="41501"/>
    <cellStyle name="Обычный 6 2 3 5 4 2" xfId="41502"/>
    <cellStyle name="Обычный 6 2 3 5 4 2 2" xfId="41503"/>
    <cellStyle name="Обычный 6 2 3 5 4 3" xfId="41504"/>
    <cellStyle name="Обычный 6 2 3 5 5" xfId="41505"/>
    <cellStyle name="Обычный 6 2 3 5 5 2" xfId="41506"/>
    <cellStyle name="Обычный 6 2 3 5 6" xfId="41507"/>
    <cellStyle name="Обычный 6 2 3 6" xfId="41508"/>
    <cellStyle name="Обычный 6 2 3 6 2" xfId="41509"/>
    <cellStyle name="Обычный 6 2 3 6 2 2" xfId="41510"/>
    <cellStyle name="Обычный 6 2 3 6 2 2 2" xfId="41511"/>
    <cellStyle name="Обычный 6 2 3 6 2 2 2 2" xfId="41512"/>
    <cellStyle name="Обычный 6 2 3 6 2 2 2 2 2" xfId="41513"/>
    <cellStyle name="Обычный 6 2 3 6 2 2 2 3" xfId="41514"/>
    <cellStyle name="Обычный 6 2 3 6 2 2 3" xfId="41515"/>
    <cellStyle name="Обычный 6 2 3 6 2 2 3 2" xfId="41516"/>
    <cellStyle name="Обычный 6 2 3 6 2 2 4" xfId="41517"/>
    <cellStyle name="Обычный 6 2 3 6 2 3" xfId="41518"/>
    <cellStyle name="Обычный 6 2 3 6 2 3 2" xfId="41519"/>
    <cellStyle name="Обычный 6 2 3 6 2 3 2 2" xfId="41520"/>
    <cellStyle name="Обычный 6 2 3 6 2 3 3" xfId="41521"/>
    <cellStyle name="Обычный 6 2 3 6 2 4" xfId="41522"/>
    <cellStyle name="Обычный 6 2 3 6 2 4 2" xfId="41523"/>
    <cellStyle name="Обычный 6 2 3 6 2 5" xfId="41524"/>
    <cellStyle name="Обычный 6 2 3 6 3" xfId="41525"/>
    <cellStyle name="Обычный 6 2 3 6 3 2" xfId="41526"/>
    <cellStyle name="Обычный 6 2 3 6 3 2 2" xfId="41527"/>
    <cellStyle name="Обычный 6 2 3 6 3 2 2 2" xfId="41528"/>
    <cellStyle name="Обычный 6 2 3 6 3 2 3" xfId="41529"/>
    <cellStyle name="Обычный 6 2 3 6 3 3" xfId="41530"/>
    <cellStyle name="Обычный 6 2 3 6 3 3 2" xfId="41531"/>
    <cellStyle name="Обычный 6 2 3 6 3 4" xfId="41532"/>
    <cellStyle name="Обычный 6 2 3 6 4" xfId="41533"/>
    <cellStyle name="Обычный 6 2 3 6 4 2" xfId="41534"/>
    <cellStyle name="Обычный 6 2 3 6 4 2 2" xfId="41535"/>
    <cellStyle name="Обычный 6 2 3 6 4 3" xfId="41536"/>
    <cellStyle name="Обычный 6 2 3 6 5" xfId="41537"/>
    <cellStyle name="Обычный 6 2 3 6 5 2" xfId="41538"/>
    <cellStyle name="Обычный 6 2 3 6 6" xfId="41539"/>
    <cellStyle name="Обычный 6 2 3 7" xfId="41540"/>
    <cellStyle name="Обычный 6 2 3 7 2" xfId="41541"/>
    <cellStyle name="Обычный 6 2 3 7 2 2" xfId="41542"/>
    <cellStyle name="Обычный 6 2 3 7 2 2 2" xfId="41543"/>
    <cellStyle name="Обычный 6 2 3 7 2 2 2 2" xfId="41544"/>
    <cellStyle name="Обычный 6 2 3 7 2 2 3" xfId="41545"/>
    <cellStyle name="Обычный 6 2 3 7 2 3" xfId="41546"/>
    <cellStyle name="Обычный 6 2 3 7 2 3 2" xfId="41547"/>
    <cellStyle name="Обычный 6 2 3 7 2 4" xfId="41548"/>
    <cellStyle name="Обычный 6 2 3 7 3" xfId="41549"/>
    <cellStyle name="Обычный 6 2 3 7 3 2" xfId="41550"/>
    <cellStyle name="Обычный 6 2 3 7 3 2 2" xfId="41551"/>
    <cellStyle name="Обычный 6 2 3 7 3 3" xfId="41552"/>
    <cellStyle name="Обычный 6 2 3 7 4" xfId="41553"/>
    <cellStyle name="Обычный 6 2 3 7 4 2" xfId="41554"/>
    <cellStyle name="Обычный 6 2 3 7 5" xfId="41555"/>
    <cellStyle name="Обычный 6 2 3 8" xfId="41556"/>
    <cellStyle name="Обычный 6 2 3 8 2" xfId="41557"/>
    <cellStyle name="Обычный 6 2 3 8 2 2" xfId="41558"/>
    <cellStyle name="Обычный 6 2 3 8 2 2 2" xfId="41559"/>
    <cellStyle name="Обычный 6 2 3 8 2 3" xfId="41560"/>
    <cellStyle name="Обычный 6 2 3 8 3" xfId="41561"/>
    <cellStyle name="Обычный 6 2 3 8 3 2" xfId="41562"/>
    <cellStyle name="Обычный 6 2 3 8 4" xfId="41563"/>
    <cellStyle name="Обычный 6 2 3 9" xfId="41564"/>
    <cellStyle name="Обычный 6 2 3 9 2" xfId="41565"/>
    <cellStyle name="Обычный 6 2 3 9 2 2" xfId="41566"/>
    <cellStyle name="Обычный 6 2 3 9 3" xfId="41567"/>
    <cellStyle name="Обычный 6 2 4" xfId="41568"/>
    <cellStyle name="Обычный 6 2 4 10" xfId="41569"/>
    <cellStyle name="Обычный 6 2 4 2" xfId="41570"/>
    <cellStyle name="Обычный 6 2 4 2 2" xfId="41571"/>
    <cellStyle name="Обычный 6 2 4 2 2 2" xfId="41572"/>
    <cellStyle name="Обычный 6 2 4 2 2 2 2" xfId="41573"/>
    <cellStyle name="Обычный 6 2 4 2 2 2 2 2" xfId="41574"/>
    <cellStyle name="Обычный 6 2 4 2 2 2 2 2 2" xfId="41575"/>
    <cellStyle name="Обычный 6 2 4 2 2 2 2 3" xfId="41576"/>
    <cellStyle name="Обычный 6 2 4 2 2 2 3" xfId="41577"/>
    <cellStyle name="Обычный 6 2 4 2 2 2 3 2" xfId="41578"/>
    <cellStyle name="Обычный 6 2 4 2 2 2 4" xfId="41579"/>
    <cellStyle name="Обычный 6 2 4 2 2 3" xfId="41580"/>
    <cellStyle name="Обычный 6 2 4 2 2 3 2" xfId="41581"/>
    <cellStyle name="Обычный 6 2 4 2 2 3 2 2" xfId="41582"/>
    <cellStyle name="Обычный 6 2 4 2 2 3 3" xfId="41583"/>
    <cellStyle name="Обычный 6 2 4 2 2 4" xfId="41584"/>
    <cellStyle name="Обычный 6 2 4 2 2 4 2" xfId="41585"/>
    <cellStyle name="Обычный 6 2 4 2 2 5" xfId="41586"/>
    <cellStyle name="Обычный 6 2 4 2 3" xfId="41587"/>
    <cellStyle name="Обычный 6 2 4 2 3 2" xfId="41588"/>
    <cellStyle name="Обычный 6 2 4 2 3 2 2" xfId="41589"/>
    <cellStyle name="Обычный 6 2 4 2 3 2 2 2" xfId="41590"/>
    <cellStyle name="Обычный 6 2 4 2 3 2 3" xfId="41591"/>
    <cellStyle name="Обычный 6 2 4 2 3 3" xfId="41592"/>
    <cellStyle name="Обычный 6 2 4 2 3 3 2" xfId="41593"/>
    <cellStyle name="Обычный 6 2 4 2 3 4" xfId="41594"/>
    <cellStyle name="Обычный 6 2 4 2 4" xfId="41595"/>
    <cellStyle name="Обычный 6 2 4 2 4 2" xfId="41596"/>
    <cellStyle name="Обычный 6 2 4 2 4 2 2" xfId="41597"/>
    <cellStyle name="Обычный 6 2 4 2 4 3" xfId="41598"/>
    <cellStyle name="Обычный 6 2 4 2 5" xfId="41599"/>
    <cellStyle name="Обычный 6 2 4 2 5 2" xfId="41600"/>
    <cellStyle name="Обычный 6 2 4 2 6" xfId="41601"/>
    <cellStyle name="Обычный 6 2 4 3" xfId="41602"/>
    <cellStyle name="Обычный 6 2 4 3 2" xfId="41603"/>
    <cellStyle name="Обычный 6 2 4 3 2 2" xfId="41604"/>
    <cellStyle name="Обычный 6 2 4 3 2 2 2" xfId="41605"/>
    <cellStyle name="Обычный 6 2 4 3 2 2 2 2" xfId="41606"/>
    <cellStyle name="Обычный 6 2 4 3 2 2 2 2 2" xfId="41607"/>
    <cellStyle name="Обычный 6 2 4 3 2 2 2 3" xfId="41608"/>
    <cellStyle name="Обычный 6 2 4 3 2 2 3" xfId="41609"/>
    <cellStyle name="Обычный 6 2 4 3 2 2 3 2" xfId="41610"/>
    <cellStyle name="Обычный 6 2 4 3 2 2 4" xfId="41611"/>
    <cellStyle name="Обычный 6 2 4 3 2 3" xfId="41612"/>
    <cellStyle name="Обычный 6 2 4 3 2 3 2" xfId="41613"/>
    <cellStyle name="Обычный 6 2 4 3 2 3 2 2" xfId="41614"/>
    <cellStyle name="Обычный 6 2 4 3 2 3 3" xfId="41615"/>
    <cellStyle name="Обычный 6 2 4 3 2 4" xfId="41616"/>
    <cellStyle name="Обычный 6 2 4 3 2 4 2" xfId="41617"/>
    <cellStyle name="Обычный 6 2 4 3 2 5" xfId="41618"/>
    <cellStyle name="Обычный 6 2 4 3 3" xfId="41619"/>
    <cellStyle name="Обычный 6 2 4 3 3 2" xfId="41620"/>
    <cellStyle name="Обычный 6 2 4 3 3 2 2" xfId="41621"/>
    <cellStyle name="Обычный 6 2 4 3 3 2 2 2" xfId="41622"/>
    <cellStyle name="Обычный 6 2 4 3 3 2 3" xfId="41623"/>
    <cellStyle name="Обычный 6 2 4 3 3 3" xfId="41624"/>
    <cellStyle name="Обычный 6 2 4 3 3 3 2" xfId="41625"/>
    <cellStyle name="Обычный 6 2 4 3 3 4" xfId="41626"/>
    <cellStyle name="Обычный 6 2 4 3 4" xfId="41627"/>
    <cellStyle name="Обычный 6 2 4 3 4 2" xfId="41628"/>
    <cellStyle name="Обычный 6 2 4 3 4 2 2" xfId="41629"/>
    <cellStyle name="Обычный 6 2 4 3 4 3" xfId="41630"/>
    <cellStyle name="Обычный 6 2 4 3 5" xfId="41631"/>
    <cellStyle name="Обычный 6 2 4 3 5 2" xfId="41632"/>
    <cellStyle name="Обычный 6 2 4 3 6" xfId="41633"/>
    <cellStyle name="Обычный 6 2 4 4" xfId="41634"/>
    <cellStyle name="Обычный 6 2 4 4 2" xfId="41635"/>
    <cellStyle name="Обычный 6 2 4 4 2 2" xfId="41636"/>
    <cellStyle name="Обычный 6 2 4 4 2 2 2" xfId="41637"/>
    <cellStyle name="Обычный 6 2 4 4 2 2 2 2" xfId="41638"/>
    <cellStyle name="Обычный 6 2 4 4 2 2 2 2 2" xfId="41639"/>
    <cellStyle name="Обычный 6 2 4 4 2 2 2 3" xfId="41640"/>
    <cellStyle name="Обычный 6 2 4 4 2 2 3" xfId="41641"/>
    <cellStyle name="Обычный 6 2 4 4 2 2 3 2" xfId="41642"/>
    <cellStyle name="Обычный 6 2 4 4 2 2 4" xfId="41643"/>
    <cellStyle name="Обычный 6 2 4 4 2 3" xfId="41644"/>
    <cellStyle name="Обычный 6 2 4 4 2 3 2" xfId="41645"/>
    <cellStyle name="Обычный 6 2 4 4 2 3 2 2" xfId="41646"/>
    <cellStyle name="Обычный 6 2 4 4 2 3 3" xfId="41647"/>
    <cellStyle name="Обычный 6 2 4 4 2 4" xfId="41648"/>
    <cellStyle name="Обычный 6 2 4 4 2 4 2" xfId="41649"/>
    <cellStyle name="Обычный 6 2 4 4 2 5" xfId="41650"/>
    <cellStyle name="Обычный 6 2 4 4 3" xfId="41651"/>
    <cellStyle name="Обычный 6 2 4 4 3 2" xfId="41652"/>
    <cellStyle name="Обычный 6 2 4 4 3 2 2" xfId="41653"/>
    <cellStyle name="Обычный 6 2 4 4 3 2 2 2" xfId="41654"/>
    <cellStyle name="Обычный 6 2 4 4 3 2 3" xfId="41655"/>
    <cellStyle name="Обычный 6 2 4 4 3 3" xfId="41656"/>
    <cellStyle name="Обычный 6 2 4 4 3 3 2" xfId="41657"/>
    <cellStyle name="Обычный 6 2 4 4 3 4" xfId="41658"/>
    <cellStyle name="Обычный 6 2 4 4 4" xfId="41659"/>
    <cellStyle name="Обычный 6 2 4 4 4 2" xfId="41660"/>
    <cellStyle name="Обычный 6 2 4 4 4 2 2" xfId="41661"/>
    <cellStyle name="Обычный 6 2 4 4 4 3" xfId="41662"/>
    <cellStyle name="Обычный 6 2 4 4 5" xfId="41663"/>
    <cellStyle name="Обычный 6 2 4 4 5 2" xfId="41664"/>
    <cellStyle name="Обычный 6 2 4 4 6" xfId="41665"/>
    <cellStyle name="Обычный 6 2 4 5" xfId="41666"/>
    <cellStyle name="Обычный 6 2 4 5 2" xfId="41667"/>
    <cellStyle name="Обычный 6 2 4 5 2 2" xfId="41668"/>
    <cellStyle name="Обычный 6 2 4 5 2 2 2" xfId="41669"/>
    <cellStyle name="Обычный 6 2 4 5 2 2 2 2" xfId="41670"/>
    <cellStyle name="Обычный 6 2 4 5 2 2 2 2 2" xfId="41671"/>
    <cellStyle name="Обычный 6 2 4 5 2 2 2 3" xfId="41672"/>
    <cellStyle name="Обычный 6 2 4 5 2 2 3" xfId="41673"/>
    <cellStyle name="Обычный 6 2 4 5 2 2 3 2" xfId="41674"/>
    <cellStyle name="Обычный 6 2 4 5 2 2 4" xfId="41675"/>
    <cellStyle name="Обычный 6 2 4 5 2 3" xfId="41676"/>
    <cellStyle name="Обычный 6 2 4 5 2 3 2" xfId="41677"/>
    <cellStyle name="Обычный 6 2 4 5 2 3 2 2" xfId="41678"/>
    <cellStyle name="Обычный 6 2 4 5 2 3 3" xfId="41679"/>
    <cellStyle name="Обычный 6 2 4 5 2 4" xfId="41680"/>
    <cellStyle name="Обычный 6 2 4 5 2 4 2" xfId="41681"/>
    <cellStyle name="Обычный 6 2 4 5 2 5" xfId="41682"/>
    <cellStyle name="Обычный 6 2 4 5 3" xfId="41683"/>
    <cellStyle name="Обычный 6 2 4 5 3 2" xfId="41684"/>
    <cellStyle name="Обычный 6 2 4 5 3 2 2" xfId="41685"/>
    <cellStyle name="Обычный 6 2 4 5 3 2 2 2" xfId="41686"/>
    <cellStyle name="Обычный 6 2 4 5 3 2 3" xfId="41687"/>
    <cellStyle name="Обычный 6 2 4 5 3 3" xfId="41688"/>
    <cellStyle name="Обычный 6 2 4 5 3 3 2" xfId="41689"/>
    <cellStyle name="Обычный 6 2 4 5 3 4" xfId="41690"/>
    <cellStyle name="Обычный 6 2 4 5 4" xfId="41691"/>
    <cellStyle name="Обычный 6 2 4 5 4 2" xfId="41692"/>
    <cellStyle name="Обычный 6 2 4 5 4 2 2" xfId="41693"/>
    <cellStyle name="Обычный 6 2 4 5 4 3" xfId="41694"/>
    <cellStyle name="Обычный 6 2 4 5 5" xfId="41695"/>
    <cellStyle name="Обычный 6 2 4 5 5 2" xfId="41696"/>
    <cellStyle name="Обычный 6 2 4 5 6" xfId="41697"/>
    <cellStyle name="Обычный 6 2 4 6" xfId="41698"/>
    <cellStyle name="Обычный 6 2 4 6 2" xfId="41699"/>
    <cellStyle name="Обычный 6 2 4 6 2 2" xfId="41700"/>
    <cellStyle name="Обычный 6 2 4 6 2 2 2" xfId="41701"/>
    <cellStyle name="Обычный 6 2 4 6 2 2 2 2" xfId="41702"/>
    <cellStyle name="Обычный 6 2 4 6 2 2 3" xfId="41703"/>
    <cellStyle name="Обычный 6 2 4 6 2 3" xfId="41704"/>
    <cellStyle name="Обычный 6 2 4 6 2 3 2" xfId="41705"/>
    <cellStyle name="Обычный 6 2 4 6 2 4" xfId="41706"/>
    <cellStyle name="Обычный 6 2 4 6 3" xfId="41707"/>
    <cellStyle name="Обычный 6 2 4 6 3 2" xfId="41708"/>
    <cellStyle name="Обычный 6 2 4 6 3 2 2" xfId="41709"/>
    <cellStyle name="Обычный 6 2 4 6 3 3" xfId="41710"/>
    <cellStyle name="Обычный 6 2 4 6 4" xfId="41711"/>
    <cellStyle name="Обычный 6 2 4 6 4 2" xfId="41712"/>
    <cellStyle name="Обычный 6 2 4 6 5" xfId="41713"/>
    <cellStyle name="Обычный 6 2 4 7" xfId="41714"/>
    <cellStyle name="Обычный 6 2 4 7 2" xfId="41715"/>
    <cellStyle name="Обычный 6 2 4 7 2 2" xfId="41716"/>
    <cellStyle name="Обычный 6 2 4 7 2 2 2" xfId="41717"/>
    <cellStyle name="Обычный 6 2 4 7 2 3" xfId="41718"/>
    <cellStyle name="Обычный 6 2 4 7 3" xfId="41719"/>
    <cellStyle name="Обычный 6 2 4 7 3 2" xfId="41720"/>
    <cellStyle name="Обычный 6 2 4 7 4" xfId="41721"/>
    <cellStyle name="Обычный 6 2 4 8" xfId="41722"/>
    <cellStyle name="Обычный 6 2 4 8 2" xfId="41723"/>
    <cellStyle name="Обычный 6 2 4 8 2 2" xfId="41724"/>
    <cellStyle name="Обычный 6 2 4 8 3" xfId="41725"/>
    <cellStyle name="Обычный 6 2 4 9" xfId="41726"/>
    <cellStyle name="Обычный 6 2 4 9 2" xfId="41727"/>
    <cellStyle name="Обычный 6 2 5" xfId="41728"/>
    <cellStyle name="Обычный 6 2 5 10" xfId="41729"/>
    <cellStyle name="Обычный 6 2 5 2" xfId="41730"/>
    <cellStyle name="Обычный 6 2 5 2 2" xfId="41731"/>
    <cellStyle name="Обычный 6 2 5 2 2 2" xfId="41732"/>
    <cellStyle name="Обычный 6 2 5 2 2 2 2" xfId="41733"/>
    <cellStyle name="Обычный 6 2 5 2 2 2 2 2" xfId="41734"/>
    <cellStyle name="Обычный 6 2 5 2 2 2 2 2 2" xfId="41735"/>
    <cellStyle name="Обычный 6 2 5 2 2 2 2 3" xfId="41736"/>
    <cellStyle name="Обычный 6 2 5 2 2 2 3" xfId="41737"/>
    <cellStyle name="Обычный 6 2 5 2 2 2 3 2" xfId="41738"/>
    <cellStyle name="Обычный 6 2 5 2 2 2 4" xfId="41739"/>
    <cellStyle name="Обычный 6 2 5 2 2 3" xfId="41740"/>
    <cellStyle name="Обычный 6 2 5 2 2 3 2" xfId="41741"/>
    <cellStyle name="Обычный 6 2 5 2 2 3 2 2" xfId="41742"/>
    <cellStyle name="Обычный 6 2 5 2 2 3 3" xfId="41743"/>
    <cellStyle name="Обычный 6 2 5 2 2 4" xfId="41744"/>
    <cellStyle name="Обычный 6 2 5 2 2 4 2" xfId="41745"/>
    <cellStyle name="Обычный 6 2 5 2 2 5" xfId="41746"/>
    <cellStyle name="Обычный 6 2 5 2 3" xfId="41747"/>
    <cellStyle name="Обычный 6 2 5 2 3 2" xfId="41748"/>
    <cellStyle name="Обычный 6 2 5 2 3 2 2" xfId="41749"/>
    <cellStyle name="Обычный 6 2 5 2 3 2 2 2" xfId="41750"/>
    <cellStyle name="Обычный 6 2 5 2 3 2 3" xfId="41751"/>
    <cellStyle name="Обычный 6 2 5 2 3 3" xfId="41752"/>
    <cellStyle name="Обычный 6 2 5 2 3 3 2" xfId="41753"/>
    <cellStyle name="Обычный 6 2 5 2 3 4" xfId="41754"/>
    <cellStyle name="Обычный 6 2 5 2 4" xfId="41755"/>
    <cellStyle name="Обычный 6 2 5 2 4 2" xfId="41756"/>
    <cellStyle name="Обычный 6 2 5 2 4 2 2" xfId="41757"/>
    <cellStyle name="Обычный 6 2 5 2 4 3" xfId="41758"/>
    <cellStyle name="Обычный 6 2 5 2 5" xfId="41759"/>
    <cellStyle name="Обычный 6 2 5 2 5 2" xfId="41760"/>
    <cellStyle name="Обычный 6 2 5 2 6" xfId="41761"/>
    <cellStyle name="Обычный 6 2 5 3" xfId="41762"/>
    <cellStyle name="Обычный 6 2 5 3 2" xfId="41763"/>
    <cellStyle name="Обычный 6 2 5 3 2 2" xfId="41764"/>
    <cellStyle name="Обычный 6 2 5 3 2 2 2" xfId="41765"/>
    <cellStyle name="Обычный 6 2 5 3 2 2 2 2" xfId="41766"/>
    <cellStyle name="Обычный 6 2 5 3 2 2 2 2 2" xfId="41767"/>
    <cellStyle name="Обычный 6 2 5 3 2 2 2 3" xfId="41768"/>
    <cellStyle name="Обычный 6 2 5 3 2 2 3" xfId="41769"/>
    <cellStyle name="Обычный 6 2 5 3 2 2 3 2" xfId="41770"/>
    <cellStyle name="Обычный 6 2 5 3 2 2 4" xfId="41771"/>
    <cellStyle name="Обычный 6 2 5 3 2 3" xfId="41772"/>
    <cellStyle name="Обычный 6 2 5 3 2 3 2" xfId="41773"/>
    <cellStyle name="Обычный 6 2 5 3 2 3 2 2" xfId="41774"/>
    <cellStyle name="Обычный 6 2 5 3 2 3 3" xfId="41775"/>
    <cellStyle name="Обычный 6 2 5 3 2 4" xfId="41776"/>
    <cellStyle name="Обычный 6 2 5 3 2 4 2" xfId="41777"/>
    <cellStyle name="Обычный 6 2 5 3 2 5" xfId="41778"/>
    <cellStyle name="Обычный 6 2 5 3 3" xfId="41779"/>
    <cellStyle name="Обычный 6 2 5 3 3 2" xfId="41780"/>
    <cellStyle name="Обычный 6 2 5 3 3 2 2" xfId="41781"/>
    <cellStyle name="Обычный 6 2 5 3 3 2 2 2" xfId="41782"/>
    <cellStyle name="Обычный 6 2 5 3 3 2 3" xfId="41783"/>
    <cellStyle name="Обычный 6 2 5 3 3 3" xfId="41784"/>
    <cellStyle name="Обычный 6 2 5 3 3 3 2" xfId="41785"/>
    <cellStyle name="Обычный 6 2 5 3 3 4" xfId="41786"/>
    <cellStyle name="Обычный 6 2 5 3 4" xfId="41787"/>
    <cellStyle name="Обычный 6 2 5 3 4 2" xfId="41788"/>
    <cellStyle name="Обычный 6 2 5 3 4 2 2" xfId="41789"/>
    <cellStyle name="Обычный 6 2 5 3 4 3" xfId="41790"/>
    <cellStyle name="Обычный 6 2 5 3 5" xfId="41791"/>
    <cellStyle name="Обычный 6 2 5 3 5 2" xfId="41792"/>
    <cellStyle name="Обычный 6 2 5 3 6" xfId="41793"/>
    <cellStyle name="Обычный 6 2 5 4" xfId="41794"/>
    <cellStyle name="Обычный 6 2 5 4 2" xfId="41795"/>
    <cellStyle name="Обычный 6 2 5 4 2 2" xfId="41796"/>
    <cellStyle name="Обычный 6 2 5 4 2 2 2" xfId="41797"/>
    <cellStyle name="Обычный 6 2 5 4 2 2 2 2" xfId="41798"/>
    <cellStyle name="Обычный 6 2 5 4 2 2 2 2 2" xfId="41799"/>
    <cellStyle name="Обычный 6 2 5 4 2 2 2 3" xfId="41800"/>
    <cellStyle name="Обычный 6 2 5 4 2 2 3" xfId="41801"/>
    <cellStyle name="Обычный 6 2 5 4 2 2 3 2" xfId="41802"/>
    <cellStyle name="Обычный 6 2 5 4 2 2 4" xfId="41803"/>
    <cellStyle name="Обычный 6 2 5 4 2 3" xfId="41804"/>
    <cellStyle name="Обычный 6 2 5 4 2 3 2" xfId="41805"/>
    <cellStyle name="Обычный 6 2 5 4 2 3 2 2" xfId="41806"/>
    <cellStyle name="Обычный 6 2 5 4 2 3 3" xfId="41807"/>
    <cellStyle name="Обычный 6 2 5 4 2 4" xfId="41808"/>
    <cellStyle name="Обычный 6 2 5 4 2 4 2" xfId="41809"/>
    <cellStyle name="Обычный 6 2 5 4 2 5" xfId="41810"/>
    <cellStyle name="Обычный 6 2 5 4 3" xfId="41811"/>
    <cellStyle name="Обычный 6 2 5 4 3 2" xfId="41812"/>
    <cellStyle name="Обычный 6 2 5 4 3 2 2" xfId="41813"/>
    <cellStyle name="Обычный 6 2 5 4 3 2 2 2" xfId="41814"/>
    <cellStyle name="Обычный 6 2 5 4 3 2 3" xfId="41815"/>
    <cellStyle name="Обычный 6 2 5 4 3 3" xfId="41816"/>
    <cellStyle name="Обычный 6 2 5 4 3 3 2" xfId="41817"/>
    <cellStyle name="Обычный 6 2 5 4 3 4" xfId="41818"/>
    <cellStyle name="Обычный 6 2 5 4 4" xfId="41819"/>
    <cellStyle name="Обычный 6 2 5 4 4 2" xfId="41820"/>
    <cellStyle name="Обычный 6 2 5 4 4 2 2" xfId="41821"/>
    <cellStyle name="Обычный 6 2 5 4 4 3" xfId="41822"/>
    <cellStyle name="Обычный 6 2 5 4 5" xfId="41823"/>
    <cellStyle name="Обычный 6 2 5 4 5 2" xfId="41824"/>
    <cellStyle name="Обычный 6 2 5 4 6" xfId="41825"/>
    <cellStyle name="Обычный 6 2 5 5" xfId="41826"/>
    <cellStyle name="Обычный 6 2 5 5 2" xfId="41827"/>
    <cellStyle name="Обычный 6 2 5 5 2 2" xfId="41828"/>
    <cellStyle name="Обычный 6 2 5 5 2 2 2" xfId="41829"/>
    <cellStyle name="Обычный 6 2 5 5 2 2 2 2" xfId="41830"/>
    <cellStyle name="Обычный 6 2 5 5 2 2 2 2 2" xfId="41831"/>
    <cellStyle name="Обычный 6 2 5 5 2 2 2 3" xfId="41832"/>
    <cellStyle name="Обычный 6 2 5 5 2 2 3" xfId="41833"/>
    <cellStyle name="Обычный 6 2 5 5 2 2 3 2" xfId="41834"/>
    <cellStyle name="Обычный 6 2 5 5 2 2 4" xfId="41835"/>
    <cellStyle name="Обычный 6 2 5 5 2 3" xfId="41836"/>
    <cellStyle name="Обычный 6 2 5 5 2 3 2" xfId="41837"/>
    <cellStyle name="Обычный 6 2 5 5 2 3 2 2" xfId="41838"/>
    <cellStyle name="Обычный 6 2 5 5 2 3 3" xfId="41839"/>
    <cellStyle name="Обычный 6 2 5 5 2 4" xfId="41840"/>
    <cellStyle name="Обычный 6 2 5 5 2 4 2" xfId="41841"/>
    <cellStyle name="Обычный 6 2 5 5 2 5" xfId="41842"/>
    <cellStyle name="Обычный 6 2 5 5 3" xfId="41843"/>
    <cellStyle name="Обычный 6 2 5 5 3 2" xfId="41844"/>
    <cellStyle name="Обычный 6 2 5 5 3 2 2" xfId="41845"/>
    <cellStyle name="Обычный 6 2 5 5 3 2 2 2" xfId="41846"/>
    <cellStyle name="Обычный 6 2 5 5 3 2 3" xfId="41847"/>
    <cellStyle name="Обычный 6 2 5 5 3 3" xfId="41848"/>
    <cellStyle name="Обычный 6 2 5 5 3 3 2" xfId="41849"/>
    <cellStyle name="Обычный 6 2 5 5 3 4" xfId="41850"/>
    <cellStyle name="Обычный 6 2 5 5 4" xfId="41851"/>
    <cellStyle name="Обычный 6 2 5 5 4 2" xfId="41852"/>
    <cellStyle name="Обычный 6 2 5 5 4 2 2" xfId="41853"/>
    <cellStyle name="Обычный 6 2 5 5 4 3" xfId="41854"/>
    <cellStyle name="Обычный 6 2 5 5 5" xfId="41855"/>
    <cellStyle name="Обычный 6 2 5 5 5 2" xfId="41856"/>
    <cellStyle name="Обычный 6 2 5 5 6" xfId="41857"/>
    <cellStyle name="Обычный 6 2 5 6" xfId="41858"/>
    <cellStyle name="Обычный 6 2 5 6 2" xfId="41859"/>
    <cellStyle name="Обычный 6 2 5 6 2 2" xfId="41860"/>
    <cellStyle name="Обычный 6 2 5 6 2 2 2" xfId="41861"/>
    <cellStyle name="Обычный 6 2 5 6 2 2 2 2" xfId="41862"/>
    <cellStyle name="Обычный 6 2 5 6 2 2 3" xfId="41863"/>
    <cellStyle name="Обычный 6 2 5 6 2 3" xfId="41864"/>
    <cellStyle name="Обычный 6 2 5 6 2 3 2" xfId="41865"/>
    <cellStyle name="Обычный 6 2 5 6 2 4" xfId="41866"/>
    <cellStyle name="Обычный 6 2 5 6 3" xfId="41867"/>
    <cellStyle name="Обычный 6 2 5 6 3 2" xfId="41868"/>
    <cellStyle name="Обычный 6 2 5 6 3 2 2" xfId="41869"/>
    <cellStyle name="Обычный 6 2 5 6 3 3" xfId="41870"/>
    <cellStyle name="Обычный 6 2 5 6 4" xfId="41871"/>
    <cellStyle name="Обычный 6 2 5 6 4 2" xfId="41872"/>
    <cellStyle name="Обычный 6 2 5 6 5" xfId="41873"/>
    <cellStyle name="Обычный 6 2 5 7" xfId="41874"/>
    <cellStyle name="Обычный 6 2 5 7 2" xfId="41875"/>
    <cellStyle name="Обычный 6 2 5 7 2 2" xfId="41876"/>
    <cellStyle name="Обычный 6 2 5 7 2 2 2" xfId="41877"/>
    <cellStyle name="Обычный 6 2 5 7 2 3" xfId="41878"/>
    <cellStyle name="Обычный 6 2 5 7 3" xfId="41879"/>
    <cellStyle name="Обычный 6 2 5 7 3 2" xfId="41880"/>
    <cellStyle name="Обычный 6 2 5 7 4" xfId="41881"/>
    <cellStyle name="Обычный 6 2 5 8" xfId="41882"/>
    <cellStyle name="Обычный 6 2 5 8 2" xfId="41883"/>
    <cellStyle name="Обычный 6 2 5 8 2 2" xfId="41884"/>
    <cellStyle name="Обычный 6 2 5 8 3" xfId="41885"/>
    <cellStyle name="Обычный 6 2 5 9" xfId="41886"/>
    <cellStyle name="Обычный 6 2 5 9 2" xfId="41887"/>
    <cellStyle name="Обычный 6 2 6" xfId="41888"/>
    <cellStyle name="Обычный 6 2 6 2" xfId="41889"/>
    <cellStyle name="Обычный 6 2 6 2 2" xfId="41890"/>
    <cellStyle name="Обычный 6 2 6 2 2 2" xfId="41891"/>
    <cellStyle name="Обычный 6 2 6 2 2 2 2" xfId="41892"/>
    <cellStyle name="Обычный 6 2 6 2 2 2 2 2" xfId="41893"/>
    <cellStyle name="Обычный 6 2 6 2 2 2 3" xfId="41894"/>
    <cellStyle name="Обычный 6 2 6 2 2 3" xfId="41895"/>
    <cellStyle name="Обычный 6 2 6 2 2 3 2" xfId="41896"/>
    <cellStyle name="Обычный 6 2 6 2 2 4" xfId="41897"/>
    <cellStyle name="Обычный 6 2 6 2 3" xfId="41898"/>
    <cellStyle name="Обычный 6 2 6 2 3 2" xfId="41899"/>
    <cellStyle name="Обычный 6 2 6 2 3 2 2" xfId="41900"/>
    <cellStyle name="Обычный 6 2 6 2 3 3" xfId="41901"/>
    <cellStyle name="Обычный 6 2 6 2 4" xfId="41902"/>
    <cellStyle name="Обычный 6 2 6 2 4 2" xfId="41903"/>
    <cellStyle name="Обычный 6 2 6 2 5" xfId="41904"/>
    <cellStyle name="Обычный 6 2 6 3" xfId="41905"/>
    <cellStyle name="Обычный 6 2 6 3 2" xfId="41906"/>
    <cellStyle name="Обычный 6 2 6 3 2 2" xfId="41907"/>
    <cellStyle name="Обычный 6 2 6 3 2 2 2" xfId="41908"/>
    <cellStyle name="Обычный 6 2 6 3 2 3" xfId="41909"/>
    <cellStyle name="Обычный 6 2 6 3 3" xfId="41910"/>
    <cellStyle name="Обычный 6 2 6 3 3 2" xfId="41911"/>
    <cellStyle name="Обычный 6 2 6 3 4" xfId="41912"/>
    <cellStyle name="Обычный 6 2 6 4" xfId="41913"/>
    <cellStyle name="Обычный 6 2 6 4 2" xfId="41914"/>
    <cellStyle name="Обычный 6 2 6 4 2 2" xfId="41915"/>
    <cellStyle name="Обычный 6 2 6 4 3" xfId="41916"/>
    <cellStyle name="Обычный 6 2 6 5" xfId="41917"/>
    <cellStyle name="Обычный 6 2 6 5 2" xfId="41918"/>
    <cellStyle name="Обычный 6 2 6 6" xfId="41919"/>
    <cellStyle name="Обычный 6 2 7" xfId="41920"/>
    <cellStyle name="Обычный 6 2 7 2" xfId="41921"/>
    <cellStyle name="Обычный 6 2 7 2 2" xfId="41922"/>
    <cellStyle name="Обычный 6 2 7 2 2 2" xfId="41923"/>
    <cellStyle name="Обычный 6 2 7 2 2 2 2" xfId="41924"/>
    <cellStyle name="Обычный 6 2 7 2 2 2 2 2" xfId="41925"/>
    <cellStyle name="Обычный 6 2 7 2 2 2 3" xfId="41926"/>
    <cellStyle name="Обычный 6 2 7 2 2 3" xfId="41927"/>
    <cellStyle name="Обычный 6 2 7 2 2 3 2" xfId="41928"/>
    <cellStyle name="Обычный 6 2 7 2 2 4" xfId="41929"/>
    <cellStyle name="Обычный 6 2 7 2 3" xfId="41930"/>
    <cellStyle name="Обычный 6 2 7 2 3 2" xfId="41931"/>
    <cellStyle name="Обычный 6 2 7 2 3 2 2" xfId="41932"/>
    <cellStyle name="Обычный 6 2 7 2 3 3" xfId="41933"/>
    <cellStyle name="Обычный 6 2 7 2 4" xfId="41934"/>
    <cellStyle name="Обычный 6 2 7 2 4 2" xfId="41935"/>
    <cellStyle name="Обычный 6 2 7 2 5" xfId="41936"/>
    <cellStyle name="Обычный 6 2 7 3" xfId="41937"/>
    <cellStyle name="Обычный 6 2 7 3 2" xfId="41938"/>
    <cellStyle name="Обычный 6 2 7 3 2 2" xfId="41939"/>
    <cellStyle name="Обычный 6 2 7 3 2 2 2" xfId="41940"/>
    <cellStyle name="Обычный 6 2 7 3 2 3" xfId="41941"/>
    <cellStyle name="Обычный 6 2 7 3 3" xfId="41942"/>
    <cellStyle name="Обычный 6 2 7 3 3 2" xfId="41943"/>
    <cellStyle name="Обычный 6 2 7 3 4" xfId="41944"/>
    <cellStyle name="Обычный 6 2 7 4" xfId="41945"/>
    <cellStyle name="Обычный 6 2 7 4 2" xfId="41946"/>
    <cellStyle name="Обычный 6 2 7 4 2 2" xfId="41947"/>
    <cellStyle name="Обычный 6 2 7 4 3" xfId="41948"/>
    <cellStyle name="Обычный 6 2 7 5" xfId="41949"/>
    <cellStyle name="Обычный 6 2 7 5 2" xfId="41950"/>
    <cellStyle name="Обычный 6 2 7 6" xfId="41951"/>
    <cellStyle name="Обычный 6 2 8" xfId="41952"/>
    <cellStyle name="Обычный 6 2 8 2" xfId="41953"/>
    <cellStyle name="Обычный 6 2 8 2 2" xfId="41954"/>
    <cellStyle name="Обычный 6 2 8 2 2 2" xfId="41955"/>
    <cellStyle name="Обычный 6 2 8 2 2 2 2" xfId="41956"/>
    <cellStyle name="Обычный 6 2 8 2 2 2 2 2" xfId="41957"/>
    <cellStyle name="Обычный 6 2 8 2 2 2 3" xfId="41958"/>
    <cellStyle name="Обычный 6 2 8 2 2 3" xfId="41959"/>
    <cellStyle name="Обычный 6 2 8 2 2 3 2" xfId="41960"/>
    <cellStyle name="Обычный 6 2 8 2 2 4" xfId="41961"/>
    <cellStyle name="Обычный 6 2 8 2 3" xfId="41962"/>
    <cellStyle name="Обычный 6 2 8 2 3 2" xfId="41963"/>
    <cellStyle name="Обычный 6 2 8 2 3 2 2" xfId="41964"/>
    <cellStyle name="Обычный 6 2 8 2 3 3" xfId="41965"/>
    <cellStyle name="Обычный 6 2 8 2 4" xfId="41966"/>
    <cellStyle name="Обычный 6 2 8 2 4 2" xfId="41967"/>
    <cellStyle name="Обычный 6 2 8 2 5" xfId="41968"/>
    <cellStyle name="Обычный 6 2 8 3" xfId="41969"/>
    <cellStyle name="Обычный 6 2 8 3 2" xfId="41970"/>
    <cellStyle name="Обычный 6 2 8 3 2 2" xfId="41971"/>
    <cellStyle name="Обычный 6 2 8 3 2 2 2" xfId="41972"/>
    <cellStyle name="Обычный 6 2 8 3 2 3" xfId="41973"/>
    <cellStyle name="Обычный 6 2 8 3 3" xfId="41974"/>
    <cellStyle name="Обычный 6 2 8 3 3 2" xfId="41975"/>
    <cellStyle name="Обычный 6 2 8 3 4" xfId="41976"/>
    <cellStyle name="Обычный 6 2 8 4" xfId="41977"/>
    <cellStyle name="Обычный 6 2 8 4 2" xfId="41978"/>
    <cellStyle name="Обычный 6 2 8 4 2 2" xfId="41979"/>
    <cellStyle name="Обычный 6 2 8 4 3" xfId="41980"/>
    <cellStyle name="Обычный 6 2 8 5" xfId="41981"/>
    <cellStyle name="Обычный 6 2 8 5 2" xfId="41982"/>
    <cellStyle name="Обычный 6 2 8 6" xfId="41983"/>
    <cellStyle name="Обычный 6 2 9" xfId="41984"/>
    <cellStyle name="Обычный 6 2 9 2" xfId="41985"/>
    <cellStyle name="Обычный 6 2 9 2 2" xfId="41986"/>
    <cellStyle name="Обычный 6 2 9 2 2 2" xfId="41987"/>
    <cellStyle name="Обычный 6 2 9 2 2 2 2" xfId="41988"/>
    <cellStyle name="Обычный 6 2 9 2 2 2 2 2" xfId="41989"/>
    <cellStyle name="Обычный 6 2 9 2 2 2 3" xfId="41990"/>
    <cellStyle name="Обычный 6 2 9 2 2 3" xfId="41991"/>
    <cellStyle name="Обычный 6 2 9 2 2 3 2" xfId="41992"/>
    <cellStyle name="Обычный 6 2 9 2 2 4" xfId="41993"/>
    <cellStyle name="Обычный 6 2 9 2 3" xfId="41994"/>
    <cellStyle name="Обычный 6 2 9 2 3 2" xfId="41995"/>
    <cellStyle name="Обычный 6 2 9 2 3 2 2" xfId="41996"/>
    <cellStyle name="Обычный 6 2 9 2 3 3" xfId="41997"/>
    <cellStyle name="Обычный 6 2 9 2 4" xfId="41998"/>
    <cellStyle name="Обычный 6 2 9 2 4 2" xfId="41999"/>
    <cellStyle name="Обычный 6 2 9 2 5" xfId="42000"/>
    <cellStyle name="Обычный 6 2 9 3" xfId="42001"/>
    <cellStyle name="Обычный 6 2 9 3 2" xfId="42002"/>
    <cellStyle name="Обычный 6 2 9 3 2 2" xfId="42003"/>
    <cellStyle name="Обычный 6 2 9 3 2 2 2" xfId="42004"/>
    <cellStyle name="Обычный 6 2 9 3 2 3" xfId="42005"/>
    <cellStyle name="Обычный 6 2 9 3 3" xfId="42006"/>
    <cellStyle name="Обычный 6 2 9 3 3 2" xfId="42007"/>
    <cellStyle name="Обычный 6 2 9 3 4" xfId="42008"/>
    <cellStyle name="Обычный 6 2 9 4" xfId="42009"/>
    <cellStyle name="Обычный 6 2 9 4 2" xfId="42010"/>
    <cellStyle name="Обычный 6 2 9 4 2 2" xfId="42011"/>
    <cellStyle name="Обычный 6 2 9 4 3" xfId="42012"/>
    <cellStyle name="Обычный 6 2 9 5" xfId="42013"/>
    <cellStyle name="Обычный 6 2 9 5 2" xfId="42014"/>
    <cellStyle name="Обычный 6 2 9 6" xfId="42015"/>
    <cellStyle name="Обычный 6 20" xfId="44251"/>
    <cellStyle name="Обычный 6 21" xfId="44281"/>
    <cellStyle name="Обычный 6 22" xfId="44591"/>
    <cellStyle name="Обычный 6 23" xfId="44888"/>
    <cellStyle name="Обычный 6 24" xfId="45168"/>
    <cellStyle name="Обычный 6 25" xfId="45439"/>
    <cellStyle name="Обычный 6 26" xfId="45904"/>
    <cellStyle name="Обычный 6 27" xfId="46081"/>
    <cellStyle name="Обычный 6 28" xfId="48373"/>
    <cellStyle name="Обычный 6 29" xfId="50037"/>
    <cellStyle name="Обычный 6 3" xfId="1471"/>
    <cellStyle name="Обычный 6 3 10" xfId="42017"/>
    <cellStyle name="Обычный 6 3 10 2" xfId="42018"/>
    <cellStyle name="Обычный 6 3 10 2 2" xfId="42019"/>
    <cellStyle name="Обычный 6 3 10 2 2 2" xfId="42020"/>
    <cellStyle name="Обычный 6 3 10 2 2 2 2" xfId="42021"/>
    <cellStyle name="Обычный 6 3 10 2 2 3" xfId="42022"/>
    <cellStyle name="Обычный 6 3 10 2 3" xfId="42023"/>
    <cellStyle name="Обычный 6 3 10 2 3 2" xfId="42024"/>
    <cellStyle name="Обычный 6 3 10 2 4" xfId="42025"/>
    <cellStyle name="Обычный 6 3 10 3" xfId="42026"/>
    <cellStyle name="Обычный 6 3 10 3 2" xfId="42027"/>
    <cellStyle name="Обычный 6 3 10 3 2 2" xfId="42028"/>
    <cellStyle name="Обычный 6 3 10 3 3" xfId="42029"/>
    <cellStyle name="Обычный 6 3 10 4" xfId="42030"/>
    <cellStyle name="Обычный 6 3 10 4 2" xfId="42031"/>
    <cellStyle name="Обычный 6 3 10 5" xfId="42032"/>
    <cellStyle name="Обычный 6 3 11" xfId="42033"/>
    <cellStyle name="Обычный 6 3 11 2" xfId="42034"/>
    <cellStyle name="Обычный 6 3 11 2 2" xfId="42035"/>
    <cellStyle name="Обычный 6 3 11 2 2 2" xfId="42036"/>
    <cellStyle name="Обычный 6 3 11 2 3" xfId="42037"/>
    <cellStyle name="Обычный 6 3 11 3" xfId="42038"/>
    <cellStyle name="Обычный 6 3 11 3 2" xfId="42039"/>
    <cellStyle name="Обычный 6 3 11 4" xfId="42040"/>
    <cellStyle name="Обычный 6 3 12" xfId="42041"/>
    <cellStyle name="Обычный 6 3 12 2" xfId="42042"/>
    <cellStyle name="Обычный 6 3 12 2 2" xfId="42043"/>
    <cellStyle name="Обычный 6 3 12 3" xfId="42044"/>
    <cellStyle name="Обычный 6 3 13" xfId="42045"/>
    <cellStyle name="Обычный 6 3 14" xfId="42046"/>
    <cellStyle name="Обычный 6 3 14 2" xfId="42047"/>
    <cellStyle name="Обычный 6 3 15" xfId="42048"/>
    <cellStyle name="Обычный 6 3 16" xfId="42016"/>
    <cellStyle name="Обычный 6 3 17" xfId="2487"/>
    <cellStyle name="Обычный 6 3 18" xfId="44320"/>
    <cellStyle name="Обычный 6 3 19" xfId="46747"/>
    <cellStyle name="Обычный 6 3 2" xfId="42049"/>
    <cellStyle name="Обычный 6 3 2 10" xfId="42050"/>
    <cellStyle name="Обычный 6 3 2 10 2" xfId="42051"/>
    <cellStyle name="Обычный 6 3 2 10 2 2" xfId="42052"/>
    <cellStyle name="Обычный 6 3 2 10 2 2 2" xfId="42053"/>
    <cellStyle name="Обычный 6 3 2 10 2 3" xfId="42054"/>
    <cellStyle name="Обычный 6 3 2 10 3" xfId="42055"/>
    <cellStyle name="Обычный 6 3 2 10 3 2" xfId="42056"/>
    <cellStyle name="Обычный 6 3 2 10 4" xfId="42057"/>
    <cellStyle name="Обычный 6 3 2 11" xfId="42058"/>
    <cellStyle name="Обычный 6 3 2 11 2" xfId="42059"/>
    <cellStyle name="Обычный 6 3 2 11 2 2" xfId="42060"/>
    <cellStyle name="Обычный 6 3 2 11 3" xfId="42061"/>
    <cellStyle name="Обычный 6 3 2 12" xfId="42062"/>
    <cellStyle name="Обычный 6 3 2 12 2" xfId="42063"/>
    <cellStyle name="Обычный 6 3 2 13" xfId="42064"/>
    <cellStyle name="Обычный 6 3 2 2" xfId="42065"/>
    <cellStyle name="Обычный 6 3 2 2 10" xfId="42066"/>
    <cellStyle name="Обычный 6 3 2 2 10 2" xfId="42067"/>
    <cellStyle name="Обычный 6 3 2 2 11" xfId="42068"/>
    <cellStyle name="Обычный 6 3 2 2 2" xfId="42069"/>
    <cellStyle name="Обычный 6 3 2 2 2 10" xfId="42070"/>
    <cellStyle name="Обычный 6 3 2 2 2 2" xfId="42071"/>
    <cellStyle name="Обычный 6 3 2 2 2 2 2" xfId="42072"/>
    <cellStyle name="Обычный 6 3 2 2 2 2 2 2" xfId="42073"/>
    <cellStyle name="Обычный 6 3 2 2 2 2 2 2 2" xfId="42074"/>
    <cellStyle name="Обычный 6 3 2 2 2 2 2 2 2 2" xfId="42075"/>
    <cellStyle name="Обычный 6 3 2 2 2 2 2 2 2 2 2" xfId="42076"/>
    <cellStyle name="Обычный 6 3 2 2 2 2 2 2 2 3" xfId="42077"/>
    <cellStyle name="Обычный 6 3 2 2 2 2 2 2 3" xfId="42078"/>
    <cellStyle name="Обычный 6 3 2 2 2 2 2 2 3 2" xfId="42079"/>
    <cellStyle name="Обычный 6 3 2 2 2 2 2 2 4" xfId="42080"/>
    <cellStyle name="Обычный 6 3 2 2 2 2 2 3" xfId="42081"/>
    <cellStyle name="Обычный 6 3 2 2 2 2 2 3 2" xfId="42082"/>
    <cellStyle name="Обычный 6 3 2 2 2 2 2 3 2 2" xfId="42083"/>
    <cellStyle name="Обычный 6 3 2 2 2 2 2 3 3" xfId="42084"/>
    <cellStyle name="Обычный 6 3 2 2 2 2 2 4" xfId="42085"/>
    <cellStyle name="Обычный 6 3 2 2 2 2 2 4 2" xfId="42086"/>
    <cellStyle name="Обычный 6 3 2 2 2 2 2 5" xfId="42087"/>
    <cellStyle name="Обычный 6 3 2 2 2 2 3" xfId="42088"/>
    <cellStyle name="Обычный 6 3 2 2 2 2 3 2" xfId="42089"/>
    <cellStyle name="Обычный 6 3 2 2 2 2 3 2 2" xfId="42090"/>
    <cellStyle name="Обычный 6 3 2 2 2 2 3 2 2 2" xfId="42091"/>
    <cellStyle name="Обычный 6 3 2 2 2 2 3 2 3" xfId="42092"/>
    <cellStyle name="Обычный 6 3 2 2 2 2 3 3" xfId="42093"/>
    <cellStyle name="Обычный 6 3 2 2 2 2 3 3 2" xfId="42094"/>
    <cellStyle name="Обычный 6 3 2 2 2 2 3 4" xfId="42095"/>
    <cellStyle name="Обычный 6 3 2 2 2 2 4" xfId="42096"/>
    <cellStyle name="Обычный 6 3 2 2 2 2 4 2" xfId="42097"/>
    <cellStyle name="Обычный 6 3 2 2 2 2 4 2 2" xfId="42098"/>
    <cellStyle name="Обычный 6 3 2 2 2 2 4 3" xfId="42099"/>
    <cellStyle name="Обычный 6 3 2 2 2 2 5" xfId="42100"/>
    <cellStyle name="Обычный 6 3 2 2 2 2 5 2" xfId="42101"/>
    <cellStyle name="Обычный 6 3 2 2 2 2 6" xfId="42102"/>
    <cellStyle name="Обычный 6 3 2 2 2 3" xfId="42103"/>
    <cellStyle name="Обычный 6 3 2 2 2 3 2" xfId="42104"/>
    <cellStyle name="Обычный 6 3 2 2 2 3 2 2" xfId="42105"/>
    <cellStyle name="Обычный 6 3 2 2 2 3 2 2 2" xfId="42106"/>
    <cellStyle name="Обычный 6 3 2 2 2 3 2 2 2 2" xfId="42107"/>
    <cellStyle name="Обычный 6 3 2 2 2 3 2 2 2 2 2" xfId="42108"/>
    <cellStyle name="Обычный 6 3 2 2 2 3 2 2 2 3" xfId="42109"/>
    <cellStyle name="Обычный 6 3 2 2 2 3 2 2 3" xfId="42110"/>
    <cellStyle name="Обычный 6 3 2 2 2 3 2 2 3 2" xfId="42111"/>
    <cellStyle name="Обычный 6 3 2 2 2 3 2 2 4" xfId="42112"/>
    <cellStyle name="Обычный 6 3 2 2 2 3 2 3" xfId="42113"/>
    <cellStyle name="Обычный 6 3 2 2 2 3 2 3 2" xfId="42114"/>
    <cellStyle name="Обычный 6 3 2 2 2 3 2 3 2 2" xfId="42115"/>
    <cellStyle name="Обычный 6 3 2 2 2 3 2 3 3" xfId="42116"/>
    <cellStyle name="Обычный 6 3 2 2 2 3 2 4" xfId="42117"/>
    <cellStyle name="Обычный 6 3 2 2 2 3 2 4 2" xfId="42118"/>
    <cellStyle name="Обычный 6 3 2 2 2 3 2 5" xfId="42119"/>
    <cellStyle name="Обычный 6 3 2 2 2 3 3" xfId="42120"/>
    <cellStyle name="Обычный 6 3 2 2 2 3 3 2" xfId="42121"/>
    <cellStyle name="Обычный 6 3 2 2 2 3 3 2 2" xfId="42122"/>
    <cellStyle name="Обычный 6 3 2 2 2 3 3 2 2 2" xfId="42123"/>
    <cellStyle name="Обычный 6 3 2 2 2 3 3 2 3" xfId="42124"/>
    <cellStyle name="Обычный 6 3 2 2 2 3 3 3" xfId="42125"/>
    <cellStyle name="Обычный 6 3 2 2 2 3 3 3 2" xfId="42126"/>
    <cellStyle name="Обычный 6 3 2 2 2 3 3 4" xfId="42127"/>
    <cellStyle name="Обычный 6 3 2 2 2 3 4" xfId="42128"/>
    <cellStyle name="Обычный 6 3 2 2 2 3 4 2" xfId="42129"/>
    <cellStyle name="Обычный 6 3 2 2 2 3 4 2 2" xfId="42130"/>
    <cellStyle name="Обычный 6 3 2 2 2 3 4 3" xfId="42131"/>
    <cellStyle name="Обычный 6 3 2 2 2 3 5" xfId="42132"/>
    <cellStyle name="Обычный 6 3 2 2 2 3 5 2" xfId="42133"/>
    <cellStyle name="Обычный 6 3 2 2 2 3 6" xfId="42134"/>
    <cellStyle name="Обычный 6 3 2 2 2 4" xfId="42135"/>
    <cellStyle name="Обычный 6 3 2 2 2 4 2" xfId="42136"/>
    <cellStyle name="Обычный 6 3 2 2 2 4 2 2" xfId="42137"/>
    <cellStyle name="Обычный 6 3 2 2 2 4 2 2 2" xfId="42138"/>
    <cellStyle name="Обычный 6 3 2 2 2 4 2 2 2 2" xfId="42139"/>
    <cellStyle name="Обычный 6 3 2 2 2 4 2 2 2 2 2" xfId="42140"/>
    <cellStyle name="Обычный 6 3 2 2 2 4 2 2 2 3" xfId="42141"/>
    <cellStyle name="Обычный 6 3 2 2 2 4 2 2 3" xfId="42142"/>
    <cellStyle name="Обычный 6 3 2 2 2 4 2 2 3 2" xfId="42143"/>
    <cellStyle name="Обычный 6 3 2 2 2 4 2 2 4" xfId="42144"/>
    <cellStyle name="Обычный 6 3 2 2 2 4 2 3" xfId="42145"/>
    <cellStyle name="Обычный 6 3 2 2 2 4 2 3 2" xfId="42146"/>
    <cellStyle name="Обычный 6 3 2 2 2 4 2 3 2 2" xfId="42147"/>
    <cellStyle name="Обычный 6 3 2 2 2 4 2 3 3" xfId="42148"/>
    <cellStyle name="Обычный 6 3 2 2 2 4 2 4" xfId="42149"/>
    <cellStyle name="Обычный 6 3 2 2 2 4 2 4 2" xfId="42150"/>
    <cellStyle name="Обычный 6 3 2 2 2 4 2 5" xfId="42151"/>
    <cellStyle name="Обычный 6 3 2 2 2 4 3" xfId="42152"/>
    <cellStyle name="Обычный 6 3 2 2 2 4 3 2" xfId="42153"/>
    <cellStyle name="Обычный 6 3 2 2 2 4 3 2 2" xfId="42154"/>
    <cellStyle name="Обычный 6 3 2 2 2 4 3 2 2 2" xfId="42155"/>
    <cellStyle name="Обычный 6 3 2 2 2 4 3 2 3" xfId="42156"/>
    <cellStyle name="Обычный 6 3 2 2 2 4 3 3" xfId="42157"/>
    <cellStyle name="Обычный 6 3 2 2 2 4 3 3 2" xfId="42158"/>
    <cellStyle name="Обычный 6 3 2 2 2 4 3 4" xfId="42159"/>
    <cellStyle name="Обычный 6 3 2 2 2 4 4" xfId="42160"/>
    <cellStyle name="Обычный 6 3 2 2 2 4 4 2" xfId="42161"/>
    <cellStyle name="Обычный 6 3 2 2 2 4 4 2 2" xfId="42162"/>
    <cellStyle name="Обычный 6 3 2 2 2 4 4 3" xfId="42163"/>
    <cellStyle name="Обычный 6 3 2 2 2 4 5" xfId="42164"/>
    <cellStyle name="Обычный 6 3 2 2 2 4 5 2" xfId="42165"/>
    <cellStyle name="Обычный 6 3 2 2 2 4 6" xfId="42166"/>
    <cellStyle name="Обычный 6 3 2 2 2 5" xfId="42167"/>
    <cellStyle name="Обычный 6 3 2 2 2 5 2" xfId="42168"/>
    <cellStyle name="Обычный 6 3 2 2 2 5 2 2" xfId="42169"/>
    <cellStyle name="Обычный 6 3 2 2 2 5 2 2 2" xfId="42170"/>
    <cellStyle name="Обычный 6 3 2 2 2 5 2 2 2 2" xfId="42171"/>
    <cellStyle name="Обычный 6 3 2 2 2 5 2 2 2 2 2" xfId="42172"/>
    <cellStyle name="Обычный 6 3 2 2 2 5 2 2 2 3" xfId="42173"/>
    <cellStyle name="Обычный 6 3 2 2 2 5 2 2 3" xfId="42174"/>
    <cellStyle name="Обычный 6 3 2 2 2 5 2 2 3 2" xfId="42175"/>
    <cellStyle name="Обычный 6 3 2 2 2 5 2 2 4" xfId="42176"/>
    <cellStyle name="Обычный 6 3 2 2 2 5 2 3" xfId="42177"/>
    <cellStyle name="Обычный 6 3 2 2 2 5 2 3 2" xfId="42178"/>
    <cellStyle name="Обычный 6 3 2 2 2 5 2 3 2 2" xfId="42179"/>
    <cellStyle name="Обычный 6 3 2 2 2 5 2 3 3" xfId="42180"/>
    <cellStyle name="Обычный 6 3 2 2 2 5 2 4" xfId="42181"/>
    <cellStyle name="Обычный 6 3 2 2 2 5 2 4 2" xfId="42182"/>
    <cellStyle name="Обычный 6 3 2 2 2 5 2 5" xfId="42183"/>
    <cellStyle name="Обычный 6 3 2 2 2 5 3" xfId="42184"/>
    <cellStyle name="Обычный 6 3 2 2 2 5 3 2" xfId="42185"/>
    <cellStyle name="Обычный 6 3 2 2 2 5 3 2 2" xfId="42186"/>
    <cellStyle name="Обычный 6 3 2 2 2 5 3 2 2 2" xfId="42187"/>
    <cellStyle name="Обычный 6 3 2 2 2 5 3 2 3" xfId="42188"/>
    <cellStyle name="Обычный 6 3 2 2 2 5 3 3" xfId="42189"/>
    <cellStyle name="Обычный 6 3 2 2 2 5 3 3 2" xfId="42190"/>
    <cellStyle name="Обычный 6 3 2 2 2 5 3 4" xfId="42191"/>
    <cellStyle name="Обычный 6 3 2 2 2 5 4" xfId="42192"/>
    <cellStyle name="Обычный 6 3 2 2 2 5 4 2" xfId="42193"/>
    <cellStyle name="Обычный 6 3 2 2 2 5 4 2 2" xfId="42194"/>
    <cellStyle name="Обычный 6 3 2 2 2 5 4 3" xfId="42195"/>
    <cellStyle name="Обычный 6 3 2 2 2 5 5" xfId="42196"/>
    <cellStyle name="Обычный 6 3 2 2 2 5 5 2" xfId="42197"/>
    <cellStyle name="Обычный 6 3 2 2 2 5 6" xfId="42198"/>
    <cellStyle name="Обычный 6 3 2 2 2 6" xfId="42199"/>
    <cellStyle name="Обычный 6 3 2 2 2 6 2" xfId="42200"/>
    <cellStyle name="Обычный 6 3 2 2 2 6 2 2" xfId="42201"/>
    <cellStyle name="Обычный 6 3 2 2 2 6 2 2 2" xfId="42202"/>
    <cellStyle name="Обычный 6 3 2 2 2 6 2 2 2 2" xfId="42203"/>
    <cellStyle name="Обычный 6 3 2 2 2 6 2 2 3" xfId="42204"/>
    <cellStyle name="Обычный 6 3 2 2 2 6 2 3" xfId="42205"/>
    <cellStyle name="Обычный 6 3 2 2 2 6 2 3 2" xfId="42206"/>
    <cellStyle name="Обычный 6 3 2 2 2 6 2 4" xfId="42207"/>
    <cellStyle name="Обычный 6 3 2 2 2 6 3" xfId="42208"/>
    <cellStyle name="Обычный 6 3 2 2 2 6 3 2" xfId="42209"/>
    <cellStyle name="Обычный 6 3 2 2 2 6 3 2 2" xfId="42210"/>
    <cellStyle name="Обычный 6 3 2 2 2 6 3 3" xfId="42211"/>
    <cellStyle name="Обычный 6 3 2 2 2 6 4" xfId="42212"/>
    <cellStyle name="Обычный 6 3 2 2 2 6 4 2" xfId="42213"/>
    <cellStyle name="Обычный 6 3 2 2 2 6 5" xfId="42214"/>
    <cellStyle name="Обычный 6 3 2 2 2 7" xfId="42215"/>
    <cellStyle name="Обычный 6 3 2 2 2 7 2" xfId="42216"/>
    <cellStyle name="Обычный 6 3 2 2 2 7 2 2" xfId="42217"/>
    <cellStyle name="Обычный 6 3 2 2 2 7 2 2 2" xfId="42218"/>
    <cellStyle name="Обычный 6 3 2 2 2 7 2 3" xfId="42219"/>
    <cellStyle name="Обычный 6 3 2 2 2 7 3" xfId="42220"/>
    <cellStyle name="Обычный 6 3 2 2 2 7 3 2" xfId="42221"/>
    <cellStyle name="Обычный 6 3 2 2 2 7 4" xfId="42222"/>
    <cellStyle name="Обычный 6 3 2 2 2 8" xfId="42223"/>
    <cellStyle name="Обычный 6 3 2 2 2 8 2" xfId="42224"/>
    <cellStyle name="Обычный 6 3 2 2 2 8 2 2" xfId="42225"/>
    <cellStyle name="Обычный 6 3 2 2 2 8 3" xfId="42226"/>
    <cellStyle name="Обычный 6 3 2 2 2 9" xfId="42227"/>
    <cellStyle name="Обычный 6 3 2 2 2 9 2" xfId="42228"/>
    <cellStyle name="Обычный 6 3 2 2 3" xfId="42229"/>
    <cellStyle name="Обычный 6 3 2 2 3 2" xfId="42230"/>
    <cellStyle name="Обычный 6 3 2 2 3 2 2" xfId="42231"/>
    <cellStyle name="Обычный 6 3 2 2 3 2 2 2" xfId="42232"/>
    <cellStyle name="Обычный 6 3 2 2 3 2 2 2 2" xfId="42233"/>
    <cellStyle name="Обычный 6 3 2 2 3 2 2 2 2 2" xfId="42234"/>
    <cellStyle name="Обычный 6 3 2 2 3 2 2 2 3" xfId="42235"/>
    <cellStyle name="Обычный 6 3 2 2 3 2 2 3" xfId="42236"/>
    <cellStyle name="Обычный 6 3 2 2 3 2 2 3 2" xfId="42237"/>
    <cellStyle name="Обычный 6 3 2 2 3 2 2 4" xfId="42238"/>
    <cellStyle name="Обычный 6 3 2 2 3 2 3" xfId="42239"/>
    <cellStyle name="Обычный 6 3 2 2 3 2 3 2" xfId="42240"/>
    <cellStyle name="Обычный 6 3 2 2 3 2 3 2 2" xfId="42241"/>
    <cellStyle name="Обычный 6 3 2 2 3 2 3 3" xfId="42242"/>
    <cellStyle name="Обычный 6 3 2 2 3 2 4" xfId="42243"/>
    <cellStyle name="Обычный 6 3 2 2 3 2 4 2" xfId="42244"/>
    <cellStyle name="Обычный 6 3 2 2 3 2 5" xfId="42245"/>
    <cellStyle name="Обычный 6 3 2 2 3 3" xfId="42246"/>
    <cellStyle name="Обычный 6 3 2 2 3 3 2" xfId="42247"/>
    <cellStyle name="Обычный 6 3 2 2 3 3 2 2" xfId="42248"/>
    <cellStyle name="Обычный 6 3 2 2 3 3 2 2 2" xfId="42249"/>
    <cellStyle name="Обычный 6 3 2 2 3 3 2 3" xfId="42250"/>
    <cellStyle name="Обычный 6 3 2 2 3 3 3" xfId="42251"/>
    <cellStyle name="Обычный 6 3 2 2 3 3 3 2" xfId="42252"/>
    <cellStyle name="Обычный 6 3 2 2 3 3 4" xfId="42253"/>
    <cellStyle name="Обычный 6 3 2 2 3 4" xfId="42254"/>
    <cellStyle name="Обычный 6 3 2 2 3 4 2" xfId="42255"/>
    <cellStyle name="Обычный 6 3 2 2 3 4 2 2" xfId="42256"/>
    <cellStyle name="Обычный 6 3 2 2 3 4 3" xfId="42257"/>
    <cellStyle name="Обычный 6 3 2 2 3 5" xfId="42258"/>
    <cellStyle name="Обычный 6 3 2 2 3 5 2" xfId="42259"/>
    <cellStyle name="Обычный 6 3 2 2 3 6" xfId="42260"/>
    <cellStyle name="Обычный 6 3 2 2 4" xfId="42261"/>
    <cellStyle name="Обычный 6 3 2 2 4 2" xfId="42262"/>
    <cellStyle name="Обычный 6 3 2 2 4 2 2" xfId="42263"/>
    <cellStyle name="Обычный 6 3 2 2 4 2 2 2" xfId="42264"/>
    <cellStyle name="Обычный 6 3 2 2 4 2 2 2 2" xfId="42265"/>
    <cellStyle name="Обычный 6 3 2 2 4 2 2 2 2 2" xfId="42266"/>
    <cellStyle name="Обычный 6 3 2 2 4 2 2 2 3" xfId="42267"/>
    <cellStyle name="Обычный 6 3 2 2 4 2 2 3" xfId="42268"/>
    <cellStyle name="Обычный 6 3 2 2 4 2 2 3 2" xfId="42269"/>
    <cellStyle name="Обычный 6 3 2 2 4 2 2 4" xfId="42270"/>
    <cellStyle name="Обычный 6 3 2 2 4 2 3" xfId="42271"/>
    <cellStyle name="Обычный 6 3 2 2 4 2 3 2" xfId="42272"/>
    <cellStyle name="Обычный 6 3 2 2 4 2 3 2 2" xfId="42273"/>
    <cellStyle name="Обычный 6 3 2 2 4 2 3 3" xfId="42274"/>
    <cellStyle name="Обычный 6 3 2 2 4 2 4" xfId="42275"/>
    <cellStyle name="Обычный 6 3 2 2 4 2 4 2" xfId="42276"/>
    <cellStyle name="Обычный 6 3 2 2 4 2 5" xfId="42277"/>
    <cellStyle name="Обычный 6 3 2 2 4 3" xfId="42278"/>
    <cellStyle name="Обычный 6 3 2 2 4 3 2" xfId="42279"/>
    <cellStyle name="Обычный 6 3 2 2 4 3 2 2" xfId="42280"/>
    <cellStyle name="Обычный 6 3 2 2 4 3 2 2 2" xfId="42281"/>
    <cellStyle name="Обычный 6 3 2 2 4 3 2 3" xfId="42282"/>
    <cellStyle name="Обычный 6 3 2 2 4 3 3" xfId="42283"/>
    <cellStyle name="Обычный 6 3 2 2 4 3 3 2" xfId="42284"/>
    <cellStyle name="Обычный 6 3 2 2 4 3 4" xfId="42285"/>
    <cellStyle name="Обычный 6 3 2 2 4 4" xfId="42286"/>
    <cellStyle name="Обычный 6 3 2 2 4 4 2" xfId="42287"/>
    <cellStyle name="Обычный 6 3 2 2 4 4 2 2" xfId="42288"/>
    <cellStyle name="Обычный 6 3 2 2 4 4 3" xfId="42289"/>
    <cellStyle name="Обычный 6 3 2 2 4 5" xfId="42290"/>
    <cellStyle name="Обычный 6 3 2 2 4 5 2" xfId="42291"/>
    <cellStyle name="Обычный 6 3 2 2 4 6" xfId="42292"/>
    <cellStyle name="Обычный 6 3 2 2 5" xfId="42293"/>
    <cellStyle name="Обычный 6 3 2 2 5 2" xfId="42294"/>
    <cellStyle name="Обычный 6 3 2 2 5 2 2" xfId="42295"/>
    <cellStyle name="Обычный 6 3 2 2 5 2 2 2" xfId="42296"/>
    <cellStyle name="Обычный 6 3 2 2 5 2 2 2 2" xfId="42297"/>
    <cellStyle name="Обычный 6 3 2 2 5 2 2 2 2 2" xfId="42298"/>
    <cellStyle name="Обычный 6 3 2 2 5 2 2 2 3" xfId="42299"/>
    <cellStyle name="Обычный 6 3 2 2 5 2 2 3" xfId="42300"/>
    <cellStyle name="Обычный 6 3 2 2 5 2 2 3 2" xfId="42301"/>
    <cellStyle name="Обычный 6 3 2 2 5 2 2 4" xfId="42302"/>
    <cellStyle name="Обычный 6 3 2 2 5 2 3" xfId="42303"/>
    <cellStyle name="Обычный 6 3 2 2 5 2 3 2" xfId="42304"/>
    <cellStyle name="Обычный 6 3 2 2 5 2 3 2 2" xfId="42305"/>
    <cellStyle name="Обычный 6 3 2 2 5 2 3 3" xfId="42306"/>
    <cellStyle name="Обычный 6 3 2 2 5 2 4" xfId="42307"/>
    <cellStyle name="Обычный 6 3 2 2 5 2 4 2" xfId="42308"/>
    <cellStyle name="Обычный 6 3 2 2 5 2 5" xfId="42309"/>
    <cellStyle name="Обычный 6 3 2 2 5 3" xfId="42310"/>
    <cellStyle name="Обычный 6 3 2 2 5 3 2" xfId="42311"/>
    <cellStyle name="Обычный 6 3 2 2 5 3 2 2" xfId="42312"/>
    <cellStyle name="Обычный 6 3 2 2 5 3 2 2 2" xfId="42313"/>
    <cellStyle name="Обычный 6 3 2 2 5 3 2 3" xfId="42314"/>
    <cellStyle name="Обычный 6 3 2 2 5 3 3" xfId="42315"/>
    <cellStyle name="Обычный 6 3 2 2 5 3 3 2" xfId="42316"/>
    <cellStyle name="Обычный 6 3 2 2 5 3 4" xfId="42317"/>
    <cellStyle name="Обычный 6 3 2 2 5 4" xfId="42318"/>
    <cellStyle name="Обычный 6 3 2 2 5 4 2" xfId="42319"/>
    <cellStyle name="Обычный 6 3 2 2 5 4 2 2" xfId="42320"/>
    <cellStyle name="Обычный 6 3 2 2 5 4 3" xfId="42321"/>
    <cellStyle name="Обычный 6 3 2 2 5 5" xfId="42322"/>
    <cellStyle name="Обычный 6 3 2 2 5 5 2" xfId="42323"/>
    <cellStyle name="Обычный 6 3 2 2 5 6" xfId="42324"/>
    <cellStyle name="Обычный 6 3 2 2 6" xfId="42325"/>
    <cellStyle name="Обычный 6 3 2 2 6 2" xfId="42326"/>
    <cellStyle name="Обычный 6 3 2 2 6 2 2" xfId="42327"/>
    <cellStyle name="Обычный 6 3 2 2 6 2 2 2" xfId="42328"/>
    <cellStyle name="Обычный 6 3 2 2 6 2 2 2 2" xfId="42329"/>
    <cellStyle name="Обычный 6 3 2 2 6 2 2 2 2 2" xfId="42330"/>
    <cellStyle name="Обычный 6 3 2 2 6 2 2 2 3" xfId="42331"/>
    <cellStyle name="Обычный 6 3 2 2 6 2 2 3" xfId="42332"/>
    <cellStyle name="Обычный 6 3 2 2 6 2 2 3 2" xfId="42333"/>
    <cellStyle name="Обычный 6 3 2 2 6 2 2 4" xfId="42334"/>
    <cellStyle name="Обычный 6 3 2 2 6 2 3" xfId="42335"/>
    <cellStyle name="Обычный 6 3 2 2 6 2 3 2" xfId="42336"/>
    <cellStyle name="Обычный 6 3 2 2 6 2 3 2 2" xfId="42337"/>
    <cellStyle name="Обычный 6 3 2 2 6 2 3 3" xfId="42338"/>
    <cellStyle name="Обычный 6 3 2 2 6 2 4" xfId="42339"/>
    <cellStyle name="Обычный 6 3 2 2 6 2 4 2" xfId="42340"/>
    <cellStyle name="Обычный 6 3 2 2 6 2 5" xfId="42341"/>
    <cellStyle name="Обычный 6 3 2 2 6 3" xfId="42342"/>
    <cellStyle name="Обычный 6 3 2 2 6 3 2" xfId="42343"/>
    <cellStyle name="Обычный 6 3 2 2 6 3 2 2" xfId="42344"/>
    <cellStyle name="Обычный 6 3 2 2 6 3 2 2 2" xfId="42345"/>
    <cellStyle name="Обычный 6 3 2 2 6 3 2 3" xfId="42346"/>
    <cellStyle name="Обычный 6 3 2 2 6 3 3" xfId="42347"/>
    <cellStyle name="Обычный 6 3 2 2 6 3 3 2" xfId="42348"/>
    <cellStyle name="Обычный 6 3 2 2 6 3 4" xfId="42349"/>
    <cellStyle name="Обычный 6 3 2 2 6 4" xfId="42350"/>
    <cellStyle name="Обычный 6 3 2 2 6 4 2" xfId="42351"/>
    <cellStyle name="Обычный 6 3 2 2 6 4 2 2" xfId="42352"/>
    <cellStyle name="Обычный 6 3 2 2 6 4 3" xfId="42353"/>
    <cellStyle name="Обычный 6 3 2 2 6 5" xfId="42354"/>
    <cellStyle name="Обычный 6 3 2 2 6 5 2" xfId="42355"/>
    <cellStyle name="Обычный 6 3 2 2 6 6" xfId="42356"/>
    <cellStyle name="Обычный 6 3 2 2 7" xfId="42357"/>
    <cellStyle name="Обычный 6 3 2 2 7 2" xfId="42358"/>
    <cellStyle name="Обычный 6 3 2 2 7 2 2" xfId="42359"/>
    <cellStyle name="Обычный 6 3 2 2 7 2 2 2" xfId="42360"/>
    <cellStyle name="Обычный 6 3 2 2 7 2 2 2 2" xfId="42361"/>
    <cellStyle name="Обычный 6 3 2 2 7 2 2 3" xfId="42362"/>
    <cellStyle name="Обычный 6 3 2 2 7 2 3" xfId="42363"/>
    <cellStyle name="Обычный 6 3 2 2 7 2 3 2" xfId="42364"/>
    <cellStyle name="Обычный 6 3 2 2 7 2 4" xfId="42365"/>
    <cellStyle name="Обычный 6 3 2 2 7 3" xfId="42366"/>
    <cellStyle name="Обычный 6 3 2 2 7 3 2" xfId="42367"/>
    <cellStyle name="Обычный 6 3 2 2 7 3 2 2" xfId="42368"/>
    <cellStyle name="Обычный 6 3 2 2 7 3 3" xfId="42369"/>
    <cellStyle name="Обычный 6 3 2 2 7 4" xfId="42370"/>
    <cellStyle name="Обычный 6 3 2 2 7 4 2" xfId="42371"/>
    <cellStyle name="Обычный 6 3 2 2 7 5" xfId="42372"/>
    <cellStyle name="Обычный 6 3 2 2 8" xfId="42373"/>
    <cellStyle name="Обычный 6 3 2 2 8 2" xfId="42374"/>
    <cellStyle name="Обычный 6 3 2 2 8 2 2" xfId="42375"/>
    <cellStyle name="Обычный 6 3 2 2 8 2 2 2" xfId="42376"/>
    <cellStyle name="Обычный 6 3 2 2 8 2 3" xfId="42377"/>
    <cellStyle name="Обычный 6 3 2 2 8 3" xfId="42378"/>
    <cellStyle name="Обычный 6 3 2 2 8 3 2" xfId="42379"/>
    <cellStyle name="Обычный 6 3 2 2 8 4" xfId="42380"/>
    <cellStyle name="Обычный 6 3 2 2 9" xfId="42381"/>
    <cellStyle name="Обычный 6 3 2 2 9 2" xfId="42382"/>
    <cellStyle name="Обычный 6 3 2 2 9 2 2" xfId="42383"/>
    <cellStyle name="Обычный 6 3 2 2 9 3" xfId="42384"/>
    <cellStyle name="Обычный 6 3 2 3" xfId="42385"/>
    <cellStyle name="Обычный 6 3 2 3 10" xfId="42386"/>
    <cellStyle name="Обычный 6 3 2 3 2" xfId="42387"/>
    <cellStyle name="Обычный 6 3 2 3 2 2" xfId="42388"/>
    <cellStyle name="Обычный 6 3 2 3 2 2 2" xfId="42389"/>
    <cellStyle name="Обычный 6 3 2 3 2 2 2 2" xfId="42390"/>
    <cellStyle name="Обычный 6 3 2 3 2 2 2 2 2" xfId="42391"/>
    <cellStyle name="Обычный 6 3 2 3 2 2 2 2 2 2" xfId="42392"/>
    <cellStyle name="Обычный 6 3 2 3 2 2 2 2 3" xfId="42393"/>
    <cellStyle name="Обычный 6 3 2 3 2 2 2 3" xfId="42394"/>
    <cellStyle name="Обычный 6 3 2 3 2 2 2 3 2" xfId="42395"/>
    <cellStyle name="Обычный 6 3 2 3 2 2 2 4" xfId="42396"/>
    <cellStyle name="Обычный 6 3 2 3 2 2 3" xfId="42397"/>
    <cellStyle name="Обычный 6 3 2 3 2 2 3 2" xfId="42398"/>
    <cellStyle name="Обычный 6 3 2 3 2 2 3 2 2" xfId="42399"/>
    <cellStyle name="Обычный 6 3 2 3 2 2 3 3" xfId="42400"/>
    <cellStyle name="Обычный 6 3 2 3 2 2 4" xfId="42401"/>
    <cellStyle name="Обычный 6 3 2 3 2 2 4 2" xfId="42402"/>
    <cellStyle name="Обычный 6 3 2 3 2 2 5" xfId="42403"/>
    <cellStyle name="Обычный 6 3 2 3 2 3" xfId="42404"/>
    <cellStyle name="Обычный 6 3 2 3 2 3 2" xfId="42405"/>
    <cellStyle name="Обычный 6 3 2 3 2 3 2 2" xfId="42406"/>
    <cellStyle name="Обычный 6 3 2 3 2 3 2 2 2" xfId="42407"/>
    <cellStyle name="Обычный 6 3 2 3 2 3 2 3" xfId="42408"/>
    <cellStyle name="Обычный 6 3 2 3 2 3 3" xfId="42409"/>
    <cellStyle name="Обычный 6 3 2 3 2 3 3 2" xfId="42410"/>
    <cellStyle name="Обычный 6 3 2 3 2 3 4" xfId="42411"/>
    <cellStyle name="Обычный 6 3 2 3 2 4" xfId="42412"/>
    <cellStyle name="Обычный 6 3 2 3 2 4 2" xfId="42413"/>
    <cellStyle name="Обычный 6 3 2 3 2 4 2 2" xfId="42414"/>
    <cellStyle name="Обычный 6 3 2 3 2 4 3" xfId="42415"/>
    <cellStyle name="Обычный 6 3 2 3 2 5" xfId="42416"/>
    <cellStyle name="Обычный 6 3 2 3 2 5 2" xfId="42417"/>
    <cellStyle name="Обычный 6 3 2 3 2 6" xfId="42418"/>
    <cellStyle name="Обычный 6 3 2 3 3" xfId="42419"/>
    <cellStyle name="Обычный 6 3 2 3 3 2" xfId="42420"/>
    <cellStyle name="Обычный 6 3 2 3 3 2 2" xfId="42421"/>
    <cellStyle name="Обычный 6 3 2 3 3 2 2 2" xfId="42422"/>
    <cellStyle name="Обычный 6 3 2 3 3 2 2 2 2" xfId="42423"/>
    <cellStyle name="Обычный 6 3 2 3 3 2 2 2 2 2" xfId="42424"/>
    <cellStyle name="Обычный 6 3 2 3 3 2 2 2 3" xfId="42425"/>
    <cellStyle name="Обычный 6 3 2 3 3 2 2 3" xfId="42426"/>
    <cellStyle name="Обычный 6 3 2 3 3 2 2 3 2" xfId="42427"/>
    <cellStyle name="Обычный 6 3 2 3 3 2 2 4" xfId="42428"/>
    <cellStyle name="Обычный 6 3 2 3 3 2 3" xfId="42429"/>
    <cellStyle name="Обычный 6 3 2 3 3 2 3 2" xfId="42430"/>
    <cellStyle name="Обычный 6 3 2 3 3 2 3 2 2" xfId="42431"/>
    <cellStyle name="Обычный 6 3 2 3 3 2 3 3" xfId="42432"/>
    <cellStyle name="Обычный 6 3 2 3 3 2 4" xfId="42433"/>
    <cellStyle name="Обычный 6 3 2 3 3 2 4 2" xfId="42434"/>
    <cellStyle name="Обычный 6 3 2 3 3 2 5" xfId="42435"/>
    <cellStyle name="Обычный 6 3 2 3 3 3" xfId="42436"/>
    <cellStyle name="Обычный 6 3 2 3 3 3 2" xfId="42437"/>
    <cellStyle name="Обычный 6 3 2 3 3 3 2 2" xfId="42438"/>
    <cellStyle name="Обычный 6 3 2 3 3 3 2 2 2" xfId="42439"/>
    <cellStyle name="Обычный 6 3 2 3 3 3 2 3" xfId="42440"/>
    <cellStyle name="Обычный 6 3 2 3 3 3 3" xfId="42441"/>
    <cellStyle name="Обычный 6 3 2 3 3 3 3 2" xfId="42442"/>
    <cellStyle name="Обычный 6 3 2 3 3 3 4" xfId="42443"/>
    <cellStyle name="Обычный 6 3 2 3 3 4" xfId="42444"/>
    <cellStyle name="Обычный 6 3 2 3 3 4 2" xfId="42445"/>
    <cellStyle name="Обычный 6 3 2 3 3 4 2 2" xfId="42446"/>
    <cellStyle name="Обычный 6 3 2 3 3 4 3" xfId="42447"/>
    <cellStyle name="Обычный 6 3 2 3 3 5" xfId="42448"/>
    <cellStyle name="Обычный 6 3 2 3 3 5 2" xfId="42449"/>
    <cellStyle name="Обычный 6 3 2 3 3 6" xfId="42450"/>
    <cellStyle name="Обычный 6 3 2 3 4" xfId="42451"/>
    <cellStyle name="Обычный 6 3 2 3 4 2" xfId="42452"/>
    <cellStyle name="Обычный 6 3 2 3 4 2 2" xfId="42453"/>
    <cellStyle name="Обычный 6 3 2 3 4 2 2 2" xfId="42454"/>
    <cellStyle name="Обычный 6 3 2 3 4 2 2 2 2" xfId="42455"/>
    <cellStyle name="Обычный 6 3 2 3 4 2 2 2 2 2" xfId="42456"/>
    <cellStyle name="Обычный 6 3 2 3 4 2 2 2 3" xfId="42457"/>
    <cellStyle name="Обычный 6 3 2 3 4 2 2 3" xfId="42458"/>
    <cellStyle name="Обычный 6 3 2 3 4 2 2 3 2" xfId="42459"/>
    <cellStyle name="Обычный 6 3 2 3 4 2 2 4" xfId="42460"/>
    <cellStyle name="Обычный 6 3 2 3 4 2 3" xfId="42461"/>
    <cellStyle name="Обычный 6 3 2 3 4 2 3 2" xfId="42462"/>
    <cellStyle name="Обычный 6 3 2 3 4 2 3 2 2" xfId="42463"/>
    <cellStyle name="Обычный 6 3 2 3 4 2 3 3" xfId="42464"/>
    <cellStyle name="Обычный 6 3 2 3 4 2 4" xfId="42465"/>
    <cellStyle name="Обычный 6 3 2 3 4 2 4 2" xfId="42466"/>
    <cellStyle name="Обычный 6 3 2 3 4 2 5" xfId="42467"/>
    <cellStyle name="Обычный 6 3 2 3 4 3" xfId="42468"/>
    <cellStyle name="Обычный 6 3 2 3 4 3 2" xfId="42469"/>
    <cellStyle name="Обычный 6 3 2 3 4 3 2 2" xfId="42470"/>
    <cellStyle name="Обычный 6 3 2 3 4 3 2 2 2" xfId="42471"/>
    <cellStyle name="Обычный 6 3 2 3 4 3 2 3" xfId="42472"/>
    <cellStyle name="Обычный 6 3 2 3 4 3 3" xfId="42473"/>
    <cellStyle name="Обычный 6 3 2 3 4 3 3 2" xfId="42474"/>
    <cellStyle name="Обычный 6 3 2 3 4 3 4" xfId="42475"/>
    <cellStyle name="Обычный 6 3 2 3 4 4" xfId="42476"/>
    <cellStyle name="Обычный 6 3 2 3 4 4 2" xfId="42477"/>
    <cellStyle name="Обычный 6 3 2 3 4 4 2 2" xfId="42478"/>
    <cellStyle name="Обычный 6 3 2 3 4 4 3" xfId="42479"/>
    <cellStyle name="Обычный 6 3 2 3 4 5" xfId="42480"/>
    <cellStyle name="Обычный 6 3 2 3 4 5 2" xfId="42481"/>
    <cellStyle name="Обычный 6 3 2 3 4 6" xfId="42482"/>
    <cellStyle name="Обычный 6 3 2 3 5" xfId="42483"/>
    <cellStyle name="Обычный 6 3 2 3 5 2" xfId="42484"/>
    <cellStyle name="Обычный 6 3 2 3 5 2 2" xfId="42485"/>
    <cellStyle name="Обычный 6 3 2 3 5 2 2 2" xfId="42486"/>
    <cellStyle name="Обычный 6 3 2 3 5 2 2 2 2" xfId="42487"/>
    <cellStyle name="Обычный 6 3 2 3 5 2 2 2 2 2" xfId="42488"/>
    <cellStyle name="Обычный 6 3 2 3 5 2 2 2 3" xfId="42489"/>
    <cellStyle name="Обычный 6 3 2 3 5 2 2 3" xfId="42490"/>
    <cellStyle name="Обычный 6 3 2 3 5 2 2 3 2" xfId="42491"/>
    <cellStyle name="Обычный 6 3 2 3 5 2 2 4" xfId="42492"/>
    <cellStyle name="Обычный 6 3 2 3 5 2 3" xfId="42493"/>
    <cellStyle name="Обычный 6 3 2 3 5 2 3 2" xfId="42494"/>
    <cellStyle name="Обычный 6 3 2 3 5 2 3 2 2" xfId="42495"/>
    <cellStyle name="Обычный 6 3 2 3 5 2 3 3" xfId="42496"/>
    <cellStyle name="Обычный 6 3 2 3 5 2 4" xfId="42497"/>
    <cellStyle name="Обычный 6 3 2 3 5 2 4 2" xfId="42498"/>
    <cellStyle name="Обычный 6 3 2 3 5 2 5" xfId="42499"/>
    <cellStyle name="Обычный 6 3 2 3 5 3" xfId="42500"/>
    <cellStyle name="Обычный 6 3 2 3 5 3 2" xfId="42501"/>
    <cellStyle name="Обычный 6 3 2 3 5 3 2 2" xfId="42502"/>
    <cellStyle name="Обычный 6 3 2 3 5 3 2 2 2" xfId="42503"/>
    <cellStyle name="Обычный 6 3 2 3 5 3 2 3" xfId="42504"/>
    <cellStyle name="Обычный 6 3 2 3 5 3 3" xfId="42505"/>
    <cellStyle name="Обычный 6 3 2 3 5 3 3 2" xfId="42506"/>
    <cellStyle name="Обычный 6 3 2 3 5 3 4" xfId="42507"/>
    <cellStyle name="Обычный 6 3 2 3 5 4" xfId="42508"/>
    <cellStyle name="Обычный 6 3 2 3 5 4 2" xfId="42509"/>
    <cellStyle name="Обычный 6 3 2 3 5 4 2 2" xfId="42510"/>
    <cellStyle name="Обычный 6 3 2 3 5 4 3" xfId="42511"/>
    <cellStyle name="Обычный 6 3 2 3 5 5" xfId="42512"/>
    <cellStyle name="Обычный 6 3 2 3 5 5 2" xfId="42513"/>
    <cellStyle name="Обычный 6 3 2 3 5 6" xfId="42514"/>
    <cellStyle name="Обычный 6 3 2 3 6" xfId="42515"/>
    <cellStyle name="Обычный 6 3 2 3 6 2" xfId="42516"/>
    <cellStyle name="Обычный 6 3 2 3 6 2 2" xfId="42517"/>
    <cellStyle name="Обычный 6 3 2 3 6 2 2 2" xfId="42518"/>
    <cellStyle name="Обычный 6 3 2 3 6 2 2 2 2" xfId="42519"/>
    <cellStyle name="Обычный 6 3 2 3 6 2 2 3" xfId="42520"/>
    <cellStyle name="Обычный 6 3 2 3 6 2 3" xfId="42521"/>
    <cellStyle name="Обычный 6 3 2 3 6 2 3 2" xfId="42522"/>
    <cellStyle name="Обычный 6 3 2 3 6 2 4" xfId="42523"/>
    <cellStyle name="Обычный 6 3 2 3 6 3" xfId="42524"/>
    <cellStyle name="Обычный 6 3 2 3 6 3 2" xfId="42525"/>
    <cellStyle name="Обычный 6 3 2 3 6 3 2 2" xfId="42526"/>
    <cellStyle name="Обычный 6 3 2 3 6 3 3" xfId="42527"/>
    <cellStyle name="Обычный 6 3 2 3 6 4" xfId="42528"/>
    <cellStyle name="Обычный 6 3 2 3 6 4 2" xfId="42529"/>
    <cellStyle name="Обычный 6 3 2 3 6 5" xfId="42530"/>
    <cellStyle name="Обычный 6 3 2 3 7" xfId="42531"/>
    <cellStyle name="Обычный 6 3 2 3 7 2" xfId="42532"/>
    <cellStyle name="Обычный 6 3 2 3 7 2 2" xfId="42533"/>
    <cellStyle name="Обычный 6 3 2 3 7 2 2 2" xfId="42534"/>
    <cellStyle name="Обычный 6 3 2 3 7 2 3" xfId="42535"/>
    <cellStyle name="Обычный 6 3 2 3 7 3" xfId="42536"/>
    <cellStyle name="Обычный 6 3 2 3 7 3 2" xfId="42537"/>
    <cellStyle name="Обычный 6 3 2 3 7 4" xfId="42538"/>
    <cellStyle name="Обычный 6 3 2 3 8" xfId="42539"/>
    <cellStyle name="Обычный 6 3 2 3 8 2" xfId="42540"/>
    <cellStyle name="Обычный 6 3 2 3 8 2 2" xfId="42541"/>
    <cellStyle name="Обычный 6 3 2 3 8 3" xfId="42542"/>
    <cellStyle name="Обычный 6 3 2 3 9" xfId="42543"/>
    <cellStyle name="Обычный 6 3 2 3 9 2" xfId="42544"/>
    <cellStyle name="Обычный 6 3 2 4" xfId="42545"/>
    <cellStyle name="Обычный 6 3 2 4 10" xfId="42546"/>
    <cellStyle name="Обычный 6 3 2 4 2" xfId="42547"/>
    <cellStyle name="Обычный 6 3 2 4 2 2" xfId="42548"/>
    <cellStyle name="Обычный 6 3 2 4 2 2 2" xfId="42549"/>
    <cellStyle name="Обычный 6 3 2 4 2 2 2 2" xfId="42550"/>
    <cellStyle name="Обычный 6 3 2 4 2 2 2 2 2" xfId="42551"/>
    <cellStyle name="Обычный 6 3 2 4 2 2 2 2 2 2" xfId="42552"/>
    <cellStyle name="Обычный 6 3 2 4 2 2 2 2 3" xfId="42553"/>
    <cellStyle name="Обычный 6 3 2 4 2 2 2 3" xfId="42554"/>
    <cellStyle name="Обычный 6 3 2 4 2 2 2 3 2" xfId="42555"/>
    <cellStyle name="Обычный 6 3 2 4 2 2 2 4" xfId="42556"/>
    <cellStyle name="Обычный 6 3 2 4 2 2 3" xfId="42557"/>
    <cellStyle name="Обычный 6 3 2 4 2 2 3 2" xfId="42558"/>
    <cellStyle name="Обычный 6 3 2 4 2 2 3 2 2" xfId="42559"/>
    <cellStyle name="Обычный 6 3 2 4 2 2 3 3" xfId="42560"/>
    <cellStyle name="Обычный 6 3 2 4 2 2 4" xfId="42561"/>
    <cellStyle name="Обычный 6 3 2 4 2 2 4 2" xfId="42562"/>
    <cellStyle name="Обычный 6 3 2 4 2 2 5" xfId="42563"/>
    <cellStyle name="Обычный 6 3 2 4 2 3" xfId="42564"/>
    <cellStyle name="Обычный 6 3 2 4 2 3 2" xfId="42565"/>
    <cellStyle name="Обычный 6 3 2 4 2 3 2 2" xfId="42566"/>
    <cellStyle name="Обычный 6 3 2 4 2 3 2 2 2" xfId="42567"/>
    <cellStyle name="Обычный 6 3 2 4 2 3 2 3" xfId="42568"/>
    <cellStyle name="Обычный 6 3 2 4 2 3 3" xfId="42569"/>
    <cellStyle name="Обычный 6 3 2 4 2 3 3 2" xfId="42570"/>
    <cellStyle name="Обычный 6 3 2 4 2 3 4" xfId="42571"/>
    <cellStyle name="Обычный 6 3 2 4 2 4" xfId="42572"/>
    <cellStyle name="Обычный 6 3 2 4 2 4 2" xfId="42573"/>
    <cellStyle name="Обычный 6 3 2 4 2 4 2 2" xfId="42574"/>
    <cellStyle name="Обычный 6 3 2 4 2 4 3" xfId="42575"/>
    <cellStyle name="Обычный 6 3 2 4 2 5" xfId="42576"/>
    <cellStyle name="Обычный 6 3 2 4 2 5 2" xfId="42577"/>
    <cellStyle name="Обычный 6 3 2 4 2 6" xfId="42578"/>
    <cellStyle name="Обычный 6 3 2 4 3" xfId="42579"/>
    <cellStyle name="Обычный 6 3 2 4 3 2" xfId="42580"/>
    <cellStyle name="Обычный 6 3 2 4 3 2 2" xfId="42581"/>
    <cellStyle name="Обычный 6 3 2 4 3 2 2 2" xfId="42582"/>
    <cellStyle name="Обычный 6 3 2 4 3 2 2 2 2" xfId="42583"/>
    <cellStyle name="Обычный 6 3 2 4 3 2 2 2 2 2" xfId="42584"/>
    <cellStyle name="Обычный 6 3 2 4 3 2 2 2 3" xfId="42585"/>
    <cellStyle name="Обычный 6 3 2 4 3 2 2 3" xfId="42586"/>
    <cellStyle name="Обычный 6 3 2 4 3 2 2 3 2" xfId="42587"/>
    <cellStyle name="Обычный 6 3 2 4 3 2 2 4" xfId="42588"/>
    <cellStyle name="Обычный 6 3 2 4 3 2 3" xfId="42589"/>
    <cellStyle name="Обычный 6 3 2 4 3 2 3 2" xfId="42590"/>
    <cellStyle name="Обычный 6 3 2 4 3 2 3 2 2" xfId="42591"/>
    <cellStyle name="Обычный 6 3 2 4 3 2 3 3" xfId="42592"/>
    <cellStyle name="Обычный 6 3 2 4 3 2 4" xfId="42593"/>
    <cellStyle name="Обычный 6 3 2 4 3 2 4 2" xfId="42594"/>
    <cellStyle name="Обычный 6 3 2 4 3 2 5" xfId="42595"/>
    <cellStyle name="Обычный 6 3 2 4 3 3" xfId="42596"/>
    <cellStyle name="Обычный 6 3 2 4 3 3 2" xfId="42597"/>
    <cellStyle name="Обычный 6 3 2 4 3 3 2 2" xfId="42598"/>
    <cellStyle name="Обычный 6 3 2 4 3 3 2 2 2" xfId="42599"/>
    <cellStyle name="Обычный 6 3 2 4 3 3 2 3" xfId="42600"/>
    <cellStyle name="Обычный 6 3 2 4 3 3 3" xfId="42601"/>
    <cellStyle name="Обычный 6 3 2 4 3 3 3 2" xfId="42602"/>
    <cellStyle name="Обычный 6 3 2 4 3 3 4" xfId="42603"/>
    <cellStyle name="Обычный 6 3 2 4 3 4" xfId="42604"/>
    <cellStyle name="Обычный 6 3 2 4 3 4 2" xfId="42605"/>
    <cellStyle name="Обычный 6 3 2 4 3 4 2 2" xfId="42606"/>
    <cellStyle name="Обычный 6 3 2 4 3 4 3" xfId="42607"/>
    <cellStyle name="Обычный 6 3 2 4 3 5" xfId="42608"/>
    <cellStyle name="Обычный 6 3 2 4 3 5 2" xfId="42609"/>
    <cellStyle name="Обычный 6 3 2 4 3 6" xfId="42610"/>
    <cellStyle name="Обычный 6 3 2 4 4" xfId="42611"/>
    <cellStyle name="Обычный 6 3 2 4 4 2" xfId="42612"/>
    <cellStyle name="Обычный 6 3 2 4 4 2 2" xfId="42613"/>
    <cellStyle name="Обычный 6 3 2 4 4 2 2 2" xfId="42614"/>
    <cellStyle name="Обычный 6 3 2 4 4 2 2 2 2" xfId="42615"/>
    <cellStyle name="Обычный 6 3 2 4 4 2 2 2 2 2" xfId="42616"/>
    <cellStyle name="Обычный 6 3 2 4 4 2 2 2 3" xfId="42617"/>
    <cellStyle name="Обычный 6 3 2 4 4 2 2 3" xfId="42618"/>
    <cellStyle name="Обычный 6 3 2 4 4 2 2 3 2" xfId="42619"/>
    <cellStyle name="Обычный 6 3 2 4 4 2 2 4" xfId="42620"/>
    <cellStyle name="Обычный 6 3 2 4 4 2 3" xfId="42621"/>
    <cellStyle name="Обычный 6 3 2 4 4 2 3 2" xfId="42622"/>
    <cellStyle name="Обычный 6 3 2 4 4 2 3 2 2" xfId="42623"/>
    <cellStyle name="Обычный 6 3 2 4 4 2 3 3" xfId="42624"/>
    <cellStyle name="Обычный 6 3 2 4 4 2 4" xfId="42625"/>
    <cellStyle name="Обычный 6 3 2 4 4 2 4 2" xfId="42626"/>
    <cellStyle name="Обычный 6 3 2 4 4 2 5" xfId="42627"/>
    <cellStyle name="Обычный 6 3 2 4 4 3" xfId="42628"/>
    <cellStyle name="Обычный 6 3 2 4 4 3 2" xfId="42629"/>
    <cellStyle name="Обычный 6 3 2 4 4 3 2 2" xfId="42630"/>
    <cellStyle name="Обычный 6 3 2 4 4 3 2 2 2" xfId="42631"/>
    <cellStyle name="Обычный 6 3 2 4 4 3 2 3" xfId="42632"/>
    <cellStyle name="Обычный 6 3 2 4 4 3 3" xfId="42633"/>
    <cellStyle name="Обычный 6 3 2 4 4 3 3 2" xfId="42634"/>
    <cellStyle name="Обычный 6 3 2 4 4 3 4" xfId="42635"/>
    <cellStyle name="Обычный 6 3 2 4 4 4" xfId="42636"/>
    <cellStyle name="Обычный 6 3 2 4 4 4 2" xfId="42637"/>
    <cellStyle name="Обычный 6 3 2 4 4 4 2 2" xfId="42638"/>
    <cellStyle name="Обычный 6 3 2 4 4 4 3" xfId="42639"/>
    <cellStyle name="Обычный 6 3 2 4 4 5" xfId="42640"/>
    <cellStyle name="Обычный 6 3 2 4 4 5 2" xfId="42641"/>
    <cellStyle name="Обычный 6 3 2 4 4 6" xfId="42642"/>
    <cellStyle name="Обычный 6 3 2 4 5" xfId="42643"/>
    <cellStyle name="Обычный 6 3 2 4 5 2" xfId="42644"/>
    <cellStyle name="Обычный 6 3 2 4 5 2 2" xfId="42645"/>
    <cellStyle name="Обычный 6 3 2 4 5 2 2 2" xfId="42646"/>
    <cellStyle name="Обычный 6 3 2 4 5 2 2 2 2" xfId="42647"/>
    <cellStyle name="Обычный 6 3 2 4 5 2 2 2 2 2" xfId="42648"/>
    <cellStyle name="Обычный 6 3 2 4 5 2 2 2 3" xfId="42649"/>
    <cellStyle name="Обычный 6 3 2 4 5 2 2 3" xfId="42650"/>
    <cellStyle name="Обычный 6 3 2 4 5 2 2 3 2" xfId="42651"/>
    <cellStyle name="Обычный 6 3 2 4 5 2 2 4" xfId="42652"/>
    <cellStyle name="Обычный 6 3 2 4 5 2 3" xfId="42653"/>
    <cellStyle name="Обычный 6 3 2 4 5 2 3 2" xfId="42654"/>
    <cellStyle name="Обычный 6 3 2 4 5 2 3 2 2" xfId="42655"/>
    <cellStyle name="Обычный 6 3 2 4 5 2 3 3" xfId="42656"/>
    <cellStyle name="Обычный 6 3 2 4 5 2 4" xfId="42657"/>
    <cellStyle name="Обычный 6 3 2 4 5 2 4 2" xfId="42658"/>
    <cellStyle name="Обычный 6 3 2 4 5 2 5" xfId="42659"/>
    <cellStyle name="Обычный 6 3 2 4 5 3" xfId="42660"/>
    <cellStyle name="Обычный 6 3 2 4 5 3 2" xfId="42661"/>
    <cellStyle name="Обычный 6 3 2 4 5 3 2 2" xfId="42662"/>
    <cellStyle name="Обычный 6 3 2 4 5 3 2 2 2" xfId="42663"/>
    <cellStyle name="Обычный 6 3 2 4 5 3 2 3" xfId="42664"/>
    <cellStyle name="Обычный 6 3 2 4 5 3 3" xfId="42665"/>
    <cellStyle name="Обычный 6 3 2 4 5 3 3 2" xfId="42666"/>
    <cellStyle name="Обычный 6 3 2 4 5 3 4" xfId="42667"/>
    <cellStyle name="Обычный 6 3 2 4 5 4" xfId="42668"/>
    <cellStyle name="Обычный 6 3 2 4 5 4 2" xfId="42669"/>
    <cellStyle name="Обычный 6 3 2 4 5 4 2 2" xfId="42670"/>
    <cellStyle name="Обычный 6 3 2 4 5 4 3" xfId="42671"/>
    <cellStyle name="Обычный 6 3 2 4 5 5" xfId="42672"/>
    <cellStyle name="Обычный 6 3 2 4 5 5 2" xfId="42673"/>
    <cellStyle name="Обычный 6 3 2 4 5 6" xfId="42674"/>
    <cellStyle name="Обычный 6 3 2 4 6" xfId="42675"/>
    <cellStyle name="Обычный 6 3 2 4 6 2" xfId="42676"/>
    <cellStyle name="Обычный 6 3 2 4 6 2 2" xfId="42677"/>
    <cellStyle name="Обычный 6 3 2 4 6 2 2 2" xfId="42678"/>
    <cellStyle name="Обычный 6 3 2 4 6 2 2 2 2" xfId="42679"/>
    <cellStyle name="Обычный 6 3 2 4 6 2 2 3" xfId="42680"/>
    <cellStyle name="Обычный 6 3 2 4 6 2 3" xfId="42681"/>
    <cellStyle name="Обычный 6 3 2 4 6 2 3 2" xfId="42682"/>
    <cellStyle name="Обычный 6 3 2 4 6 2 4" xfId="42683"/>
    <cellStyle name="Обычный 6 3 2 4 6 3" xfId="42684"/>
    <cellStyle name="Обычный 6 3 2 4 6 3 2" xfId="42685"/>
    <cellStyle name="Обычный 6 3 2 4 6 3 2 2" xfId="42686"/>
    <cellStyle name="Обычный 6 3 2 4 6 3 3" xfId="42687"/>
    <cellStyle name="Обычный 6 3 2 4 6 4" xfId="42688"/>
    <cellStyle name="Обычный 6 3 2 4 6 4 2" xfId="42689"/>
    <cellStyle name="Обычный 6 3 2 4 6 5" xfId="42690"/>
    <cellStyle name="Обычный 6 3 2 4 7" xfId="42691"/>
    <cellStyle name="Обычный 6 3 2 4 7 2" xfId="42692"/>
    <cellStyle name="Обычный 6 3 2 4 7 2 2" xfId="42693"/>
    <cellStyle name="Обычный 6 3 2 4 7 2 2 2" xfId="42694"/>
    <cellStyle name="Обычный 6 3 2 4 7 2 3" xfId="42695"/>
    <cellStyle name="Обычный 6 3 2 4 7 3" xfId="42696"/>
    <cellStyle name="Обычный 6 3 2 4 7 3 2" xfId="42697"/>
    <cellStyle name="Обычный 6 3 2 4 7 4" xfId="42698"/>
    <cellStyle name="Обычный 6 3 2 4 8" xfId="42699"/>
    <cellStyle name="Обычный 6 3 2 4 8 2" xfId="42700"/>
    <cellStyle name="Обычный 6 3 2 4 8 2 2" xfId="42701"/>
    <cellStyle name="Обычный 6 3 2 4 8 3" xfId="42702"/>
    <cellStyle name="Обычный 6 3 2 4 9" xfId="42703"/>
    <cellStyle name="Обычный 6 3 2 4 9 2" xfId="42704"/>
    <cellStyle name="Обычный 6 3 2 5" xfId="42705"/>
    <cellStyle name="Обычный 6 3 2 5 2" xfId="42706"/>
    <cellStyle name="Обычный 6 3 2 5 2 2" xfId="42707"/>
    <cellStyle name="Обычный 6 3 2 5 2 2 2" xfId="42708"/>
    <cellStyle name="Обычный 6 3 2 5 2 2 2 2" xfId="42709"/>
    <cellStyle name="Обычный 6 3 2 5 2 2 2 2 2" xfId="42710"/>
    <cellStyle name="Обычный 6 3 2 5 2 2 2 3" xfId="42711"/>
    <cellStyle name="Обычный 6 3 2 5 2 2 3" xfId="42712"/>
    <cellStyle name="Обычный 6 3 2 5 2 2 3 2" xfId="42713"/>
    <cellStyle name="Обычный 6 3 2 5 2 2 4" xfId="42714"/>
    <cellStyle name="Обычный 6 3 2 5 2 3" xfId="42715"/>
    <cellStyle name="Обычный 6 3 2 5 2 3 2" xfId="42716"/>
    <cellStyle name="Обычный 6 3 2 5 2 3 2 2" xfId="42717"/>
    <cellStyle name="Обычный 6 3 2 5 2 3 3" xfId="42718"/>
    <cellStyle name="Обычный 6 3 2 5 2 4" xfId="42719"/>
    <cellStyle name="Обычный 6 3 2 5 2 4 2" xfId="42720"/>
    <cellStyle name="Обычный 6 3 2 5 2 5" xfId="42721"/>
    <cellStyle name="Обычный 6 3 2 5 3" xfId="42722"/>
    <cellStyle name="Обычный 6 3 2 5 3 2" xfId="42723"/>
    <cellStyle name="Обычный 6 3 2 5 3 2 2" xfId="42724"/>
    <cellStyle name="Обычный 6 3 2 5 3 2 2 2" xfId="42725"/>
    <cellStyle name="Обычный 6 3 2 5 3 2 3" xfId="42726"/>
    <cellStyle name="Обычный 6 3 2 5 3 3" xfId="42727"/>
    <cellStyle name="Обычный 6 3 2 5 3 3 2" xfId="42728"/>
    <cellStyle name="Обычный 6 3 2 5 3 4" xfId="42729"/>
    <cellStyle name="Обычный 6 3 2 5 4" xfId="42730"/>
    <cellStyle name="Обычный 6 3 2 5 4 2" xfId="42731"/>
    <cellStyle name="Обычный 6 3 2 5 4 2 2" xfId="42732"/>
    <cellStyle name="Обычный 6 3 2 5 4 3" xfId="42733"/>
    <cellStyle name="Обычный 6 3 2 5 5" xfId="42734"/>
    <cellStyle name="Обычный 6 3 2 5 5 2" xfId="42735"/>
    <cellStyle name="Обычный 6 3 2 5 6" xfId="42736"/>
    <cellStyle name="Обычный 6 3 2 6" xfId="42737"/>
    <cellStyle name="Обычный 6 3 2 6 2" xfId="42738"/>
    <cellStyle name="Обычный 6 3 2 6 2 2" xfId="42739"/>
    <cellStyle name="Обычный 6 3 2 6 2 2 2" xfId="42740"/>
    <cellStyle name="Обычный 6 3 2 6 2 2 2 2" xfId="42741"/>
    <cellStyle name="Обычный 6 3 2 6 2 2 2 2 2" xfId="42742"/>
    <cellStyle name="Обычный 6 3 2 6 2 2 2 3" xfId="42743"/>
    <cellStyle name="Обычный 6 3 2 6 2 2 3" xfId="42744"/>
    <cellStyle name="Обычный 6 3 2 6 2 2 3 2" xfId="42745"/>
    <cellStyle name="Обычный 6 3 2 6 2 2 4" xfId="42746"/>
    <cellStyle name="Обычный 6 3 2 6 2 3" xfId="42747"/>
    <cellStyle name="Обычный 6 3 2 6 2 3 2" xfId="42748"/>
    <cellStyle name="Обычный 6 3 2 6 2 3 2 2" xfId="42749"/>
    <cellStyle name="Обычный 6 3 2 6 2 3 3" xfId="42750"/>
    <cellStyle name="Обычный 6 3 2 6 2 4" xfId="42751"/>
    <cellStyle name="Обычный 6 3 2 6 2 4 2" xfId="42752"/>
    <cellStyle name="Обычный 6 3 2 6 2 5" xfId="42753"/>
    <cellStyle name="Обычный 6 3 2 6 3" xfId="42754"/>
    <cellStyle name="Обычный 6 3 2 6 3 2" xfId="42755"/>
    <cellStyle name="Обычный 6 3 2 6 3 2 2" xfId="42756"/>
    <cellStyle name="Обычный 6 3 2 6 3 2 2 2" xfId="42757"/>
    <cellStyle name="Обычный 6 3 2 6 3 2 3" xfId="42758"/>
    <cellStyle name="Обычный 6 3 2 6 3 3" xfId="42759"/>
    <cellStyle name="Обычный 6 3 2 6 3 3 2" xfId="42760"/>
    <cellStyle name="Обычный 6 3 2 6 3 4" xfId="42761"/>
    <cellStyle name="Обычный 6 3 2 6 4" xfId="42762"/>
    <cellStyle name="Обычный 6 3 2 6 4 2" xfId="42763"/>
    <cellStyle name="Обычный 6 3 2 6 4 2 2" xfId="42764"/>
    <cellStyle name="Обычный 6 3 2 6 4 3" xfId="42765"/>
    <cellStyle name="Обычный 6 3 2 6 5" xfId="42766"/>
    <cellStyle name="Обычный 6 3 2 6 5 2" xfId="42767"/>
    <cellStyle name="Обычный 6 3 2 6 6" xfId="42768"/>
    <cellStyle name="Обычный 6 3 2 7" xfId="42769"/>
    <cellStyle name="Обычный 6 3 2 7 2" xfId="42770"/>
    <cellStyle name="Обычный 6 3 2 7 2 2" xfId="42771"/>
    <cellStyle name="Обычный 6 3 2 7 2 2 2" xfId="42772"/>
    <cellStyle name="Обычный 6 3 2 7 2 2 2 2" xfId="42773"/>
    <cellStyle name="Обычный 6 3 2 7 2 2 2 2 2" xfId="42774"/>
    <cellStyle name="Обычный 6 3 2 7 2 2 2 3" xfId="42775"/>
    <cellStyle name="Обычный 6 3 2 7 2 2 3" xfId="42776"/>
    <cellStyle name="Обычный 6 3 2 7 2 2 3 2" xfId="42777"/>
    <cellStyle name="Обычный 6 3 2 7 2 2 4" xfId="42778"/>
    <cellStyle name="Обычный 6 3 2 7 2 3" xfId="42779"/>
    <cellStyle name="Обычный 6 3 2 7 2 3 2" xfId="42780"/>
    <cellStyle name="Обычный 6 3 2 7 2 3 2 2" xfId="42781"/>
    <cellStyle name="Обычный 6 3 2 7 2 3 3" xfId="42782"/>
    <cellStyle name="Обычный 6 3 2 7 2 4" xfId="42783"/>
    <cellStyle name="Обычный 6 3 2 7 2 4 2" xfId="42784"/>
    <cellStyle name="Обычный 6 3 2 7 2 5" xfId="42785"/>
    <cellStyle name="Обычный 6 3 2 7 3" xfId="42786"/>
    <cellStyle name="Обычный 6 3 2 7 3 2" xfId="42787"/>
    <cellStyle name="Обычный 6 3 2 7 3 2 2" xfId="42788"/>
    <cellStyle name="Обычный 6 3 2 7 3 2 2 2" xfId="42789"/>
    <cellStyle name="Обычный 6 3 2 7 3 2 3" xfId="42790"/>
    <cellStyle name="Обычный 6 3 2 7 3 3" xfId="42791"/>
    <cellStyle name="Обычный 6 3 2 7 3 3 2" xfId="42792"/>
    <cellStyle name="Обычный 6 3 2 7 3 4" xfId="42793"/>
    <cellStyle name="Обычный 6 3 2 7 4" xfId="42794"/>
    <cellStyle name="Обычный 6 3 2 7 4 2" xfId="42795"/>
    <cellStyle name="Обычный 6 3 2 7 4 2 2" xfId="42796"/>
    <cellStyle name="Обычный 6 3 2 7 4 3" xfId="42797"/>
    <cellStyle name="Обычный 6 3 2 7 5" xfId="42798"/>
    <cellStyle name="Обычный 6 3 2 7 5 2" xfId="42799"/>
    <cellStyle name="Обычный 6 3 2 7 6" xfId="42800"/>
    <cellStyle name="Обычный 6 3 2 8" xfId="42801"/>
    <cellStyle name="Обычный 6 3 2 8 2" xfId="42802"/>
    <cellStyle name="Обычный 6 3 2 8 2 2" xfId="42803"/>
    <cellStyle name="Обычный 6 3 2 8 2 2 2" xfId="42804"/>
    <cellStyle name="Обычный 6 3 2 8 2 2 2 2" xfId="42805"/>
    <cellStyle name="Обычный 6 3 2 8 2 2 2 2 2" xfId="42806"/>
    <cellStyle name="Обычный 6 3 2 8 2 2 2 3" xfId="42807"/>
    <cellStyle name="Обычный 6 3 2 8 2 2 3" xfId="42808"/>
    <cellStyle name="Обычный 6 3 2 8 2 2 3 2" xfId="42809"/>
    <cellStyle name="Обычный 6 3 2 8 2 2 4" xfId="42810"/>
    <cellStyle name="Обычный 6 3 2 8 2 3" xfId="42811"/>
    <cellStyle name="Обычный 6 3 2 8 2 3 2" xfId="42812"/>
    <cellStyle name="Обычный 6 3 2 8 2 3 2 2" xfId="42813"/>
    <cellStyle name="Обычный 6 3 2 8 2 3 3" xfId="42814"/>
    <cellStyle name="Обычный 6 3 2 8 2 4" xfId="42815"/>
    <cellStyle name="Обычный 6 3 2 8 2 4 2" xfId="42816"/>
    <cellStyle name="Обычный 6 3 2 8 2 5" xfId="42817"/>
    <cellStyle name="Обычный 6 3 2 8 3" xfId="42818"/>
    <cellStyle name="Обычный 6 3 2 8 3 2" xfId="42819"/>
    <cellStyle name="Обычный 6 3 2 8 3 2 2" xfId="42820"/>
    <cellStyle name="Обычный 6 3 2 8 3 2 2 2" xfId="42821"/>
    <cellStyle name="Обычный 6 3 2 8 3 2 3" xfId="42822"/>
    <cellStyle name="Обычный 6 3 2 8 3 3" xfId="42823"/>
    <cellStyle name="Обычный 6 3 2 8 3 3 2" xfId="42824"/>
    <cellStyle name="Обычный 6 3 2 8 3 4" xfId="42825"/>
    <cellStyle name="Обычный 6 3 2 8 4" xfId="42826"/>
    <cellStyle name="Обычный 6 3 2 8 4 2" xfId="42827"/>
    <cellStyle name="Обычный 6 3 2 8 4 2 2" xfId="42828"/>
    <cellStyle name="Обычный 6 3 2 8 4 3" xfId="42829"/>
    <cellStyle name="Обычный 6 3 2 8 5" xfId="42830"/>
    <cellStyle name="Обычный 6 3 2 8 5 2" xfId="42831"/>
    <cellStyle name="Обычный 6 3 2 8 6" xfId="42832"/>
    <cellStyle name="Обычный 6 3 2 9" xfId="42833"/>
    <cellStyle name="Обычный 6 3 2 9 2" xfId="42834"/>
    <cellStyle name="Обычный 6 3 2 9 2 2" xfId="42835"/>
    <cellStyle name="Обычный 6 3 2 9 2 2 2" xfId="42836"/>
    <cellStyle name="Обычный 6 3 2 9 2 2 2 2" xfId="42837"/>
    <cellStyle name="Обычный 6 3 2 9 2 2 3" xfId="42838"/>
    <cellStyle name="Обычный 6 3 2 9 2 3" xfId="42839"/>
    <cellStyle name="Обычный 6 3 2 9 2 3 2" xfId="42840"/>
    <cellStyle name="Обычный 6 3 2 9 2 4" xfId="42841"/>
    <cellStyle name="Обычный 6 3 2 9 3" xfId="42842"/>
    <cellStyle name="Обычный 6 3 2 9 3 2" xfId="42843"/>
    <cellStyle name="Обычный 6 3 2 9 3 2 2" xfId="42844"/>
    <cellStyle name="Обычный 6 3 2 9 3 3" xfId="42845"/>
    <cellStyle name="Обычный 6 3 2 9 4" xfId="42846"/>
    <cellStyle name="Обычный 6 3 2 9 4 2" xfId="42847"/>
    <cellStyle name="Обычный 6 3 2 9 5" xfId="42848"/>
    <cellStyle name="Обычный 6 3 20" xfId="48715"/>
    <cellStyle name="Обычный 6 3 21" xfId="51515"/>
    <cellStyle name="Обычный 6 3 22" xfId="55859"/>
    <cellStyle name="Обычный 6 3 23" xfId="60794"/>
    <cellStyle name="Обычный 6 3 24" xfId="2325"/>
    <cellStyle name="Обычный 6 3 3" xfId="42849"/>
    <cellStyle name="Обычный 6 3 3 10" xfId="42850"/>
    <cellStyle name="Обычный 6 3 3 10 2" xfId="42851"/>
    <cellStyle name="Обычный 6 3 3 11" xfId="42852"/>
    <cellStyle name="Обычный 6 3 3 2" xfId="42853"/>
    <cellStyle name="Обычный 6 3 3 2 10" xfId="42854"/>
    <cellStyle name="Обычный 6 3 3 2 2" xfId="42855"/>
    <cellStyle name="Обычный 6 3 3 2 2 2" xfId="42856"/>
    <cellStyle name="Обычный 6 3 3 2 2 2 2" xfId="42857"/>
    <cellStyle name="Обычный 6 3 3 2 2 2 2 2" xfId="42858"/>
    <cellStyle name="Обычный 6 3 3 2 2 2 2 2 2" xfId="42859"/>
    <cellStyle name="Обычный 6 3 3 2 2 2 2 2 2 2" xfId="42860"/>
    <cellStyle name="Обычный 6 3 3 2 2 2 2 2 3" xfId="42861"/>
    <cellStyle name="Обычный 6 3 3 2 2 2 2 3" xfId="42862"/>
    <cellStyle name="Обычный 6 3 3 2 2 2 2 3 2" xfId="42863"/>
    <cellStyle name="Обычный 6 3 3 2 2 2 2 4" xfId="42864"/>
    <cellStyle name="Обычный 6 3 3 2 2 2 3" xfId="42865"/>
    <cellStyle name="Обычный 6 3 3 2 2 2 3 2" xfId="42866"/>
    <cellStyle name="Обычный 6 3 3 2 2 2 3 2 2" xfId="42867"/>
    <cellStyle name="Обычный 6 3 3 2 2 2 3 3" xfId="42868"/>
    <cellStyle name="Обычный 6 3 3 2 2 2 4" xfId="42869"/>
    <cellStyle name="Обычный 6 3 3 2 2 2 4 2" xfId="42870"/>
    <cellStyle name="Обычный 6 3 3 2 2 2 5" xfId="42871"/>
    <cellStyle name="Обычный 6 3 3 2 2 3" xfId="42872"/>
    <cellStyle name="Обычный 6 3 3 2 2 3 2" xfId="42873"/>
    <cellStyle name="Обычный 6 3 3 2 2 3 2 2" xfId="42874"/>
    <cellStyle name="Обычный 6 3 3 2 2 3 2 2 2" xfId="42875"/>
    <cellStyle name="Обычный 6 3 3 2 2 3 2 3" xfId="42876"/>
    <cellStyle name="Обычный 6 3 3 2 2 3 3" xfId="42877"/>
    <cellStyle name="Обычный 6 3 3 2 2 3 3 2" xfId="42878"/>
    <cellStyle name="Обычный 6 3 3 2 2 3 4" xfId="42879"/>
    <cellStyle name="Обычный 6 3 3 2 2 4" xfId="42880"/>
    <cellStyle name="Обычный 6 3 3 2 2 4 2" xfId="42881"/>
    <cellStyle name="Обычный 6 3 3 2 2 4 2 2" xfId="42882"/>
    <cellStyle name="Обычный 6 3 3 2 2 4 3" xfId="42883"/>
    <cellStyle name="Обычный 6 3 3 2 2 5" xfId="42884"/>
    <cellStyle name="Обычный 6 3 3 2 2 5 2" xfId="42885"/>
    <cellStyle name="Обычный 6 3 3 2 2 6" xfId="42886"/>
    <cellStyle name="Обычный 6 3 3 2 3" xfId="42887"/>
    <cellStyle name="Обычный 6 3 3 2 3 2" xfId="42888"/>
    <cellStyle name="Обычный 6 3 3 2 3 2 2" xfId="42889"/>
    <cellStyle name="Обычный 6 3 3 2 3 2 2 2" xfId="42890"/>
    <cellStyle name="Обычный 6 3 3 2 3 2 2 2 2" xfId="42891"/>
    <cellStyle name="Обычный 6 3 3 2 3 2 2 2 2 2" xfId="42892"/>
    <cellStyle name="Обычный 6 3 3 2 3 2 2 2 3" xfId="42893"/>
    <cellStyle name="Обычный 6 3 3 2 3 2 2 3" xfId="42894"/>
    <cellStyle name="Обычный 6 3 3 2 3 2 2 3 2" xfId="42895"/>
    <cellStyle name="Обычный 6 3 3 2 3 2 2 4" xfId="42896"/>
    <cellStyle name="Обычный 6 3 3 2 3 2 3" xfId="42897"/>
    <cellStyle name="Обычный 6 3 3 2 3 2 3 2" xfId="42898"/>
    <cellStyle name="Обычный 6 3 3 2 3 2 3 2 2" xfId="42899"/>
    <cellStyle name="Обычный 6 3 3 2 3 2 3 3" xfId="42900"/>
    <cellStyle name="Обычный 6 3 3 2 3 2 4" xfId="42901"/>
    <cellStyle name="Обычный 6 3 3 2 3 2 4 2" xfId="42902"/>
    <cellStyle name="Обычный 6 3 3 2 3 2 5" xfId="42903"/>
    <cellStyle name="Обычный 6 3 3 2 3 3" xfId="42904"/>
    <cellStyle name="Обычный 6 3 3 2 3 3 2" xfId="42905"/>
    <cellStyle name="Обычный 6 3 3 2 3 3 2 2" xfId="42906"/>
    <cellStyle name="Обычный 6 3 3 2 3 3 2 2 2" xfId="42907"/>
    <cellStyle name="Обычный 6 3 3 2 3 3 2 3" xfId="42908"/>
    <cellStyle name="Обычный 6 3 3 2 3 3 3" xfId="42909"/>
    <cellStyle name="Обычный 6 3 3 2 3 3 3 2" xfId="42910"/>
    <cellStyle name="Обычный 6 3 3 2 3 3 4" xfId="42911"/>
    <cellStyle name="Обычный 6 3 3 2 3 4" xfId="42912"/>
    <cellStyle name="Обычный 6 3 3 2 3 4 2" xfId="42913"/>
    <cellStyle name="Обычный 6 3 3 2 3 4 2 2" xfId="42914"/>
    <cellStyle name="Обычный 6 3 3 2 3 4 3" xfId="42915"/>
    <cellStyle name="Обычный 6 3 3 2 3 5" xfId="42916"/>
    <cellStyle name="Обычный 6 3 3 2 3 5 2" xfId="42917"/>
    <cellStyle name="Обычный 6 3 3 2 3 6" xfId="42918"/>
    <cellStyle name="Обычный 6 3 3 2 4" xfId="42919"/>
    <cellStyle name="Обычный 6 3 3 2 4 2" xfId="42920"/>
    <cellStyle name="Обычный 6 3 3 2 4 2 2" xfId="42921"/>
    <cellStyle name="Обычный 6 3 3 2 4 2 2 2" xfId="42922"/>
    <cellStyle name="Обычный 6 3 3 2 4 2 2 2 2" xfId="42923"/>
    <cellStyle name="Обычный 6 3 3 2 4 2 2 2 2 2" xfId="42924"/>
    <cellStyle name="Обычный 6 3 3 2 4 2 2 2 3" xfId="42925"/>
    <cellStyle name="Обычный 6 3 3 2 4 2 2 3" xfId="42926"/>
    <cellStyle name="Обычный 6 3 3 2 4 2 2 3 2" xfId="42927"/>
    <cellStyle name="Обычный 6 3 3 2 4 2 2 4" xfId="42928"/>
    <cellStyle name="Обычный 6 3 3 2 4 2 3" xfId="42929"/>
    <cellStyle name="Обычный 6 3 3 2 4 2 3 2" xfId="42930"/>
    <cellStyle name="Обычный 6 3 3 2 4 2 3 2 2" xfId="42931"/>
    <cellStyle name="Обычный 6 3 3 2 4 2 3 3" xfId="42932"/>
    <cellStyle name="Обычный 6 3 3 2 4 2 4" xfId="42933"/>
    <cellStyle name="Обычный 6 3 3 2 4 2 4 2" xfId="42934"/>
    <cellStyle name="Обычный 6 3 3 2 4 2 5" xfId="42935"/>
    <cellStyle name="Обычный 6 3 3 2 4 3" xfId="42936"/>
    <cellStyle name="Обычный 6 3 3 2 4 3 2" xfId="42937"/>
    <cellStyle name="Обычный 6 3 3 2 4 3 2 2" xfId="42938"/>
    <cellStyle name="Обычный 6 3 3 2 4 3 2 2 2" xfId="42939"/>
    <cellStyle name="Обычный 6 3 3 2 4 3 2 3" xfId="42940"/>
    <cellStyle name="Обычный 6 3 3 2 4 3 3" xfId="42941"/>
    <cellStyle name="Обычный 6 3 3 2 4 3 3 2" xfId="42942"/>
    <cellStyle name="Обычный 6 3 3 2 4 3 4" xfId="42943"/>
    <cellStyle name="Обычный 6 3 3 2 4 4" xfId="42944"/>
    <cellStyle name="Обычный 6 3 3 2 4 4 2" xfId="42945"/>
    <cellStyle name="Обычный 6 3 3 2 4 4 2 2" xfId="42946"/>
    <cellStyle name="Обычный 6 3 3 2 4 4 3" xfId="42947"/>
    <cellStyle name="Обычный 6 3 3 2 4 5" xfId="42948"/>
    <cellStyle name="Обычный 6 3 3 2 4 5 2" xfId="42949"/>
    <cellStyle name="Обычный 6 3 3 2 4 6" xfId="42950"/>
    <cellStyle name="Обычный 6 3 3 2 5" xfId="42951"/>
    <cellStyle name="Обычный 6 3 3 2 5 2" xfId="42952"/>
    <cellStyle name="Обычный 6 3 3 2 5 2 2" xfId="42953"/>
    <cellStyle name="Обычный 6 3 3 2 5 2 2 2" xfId="42954"/>
    <cellStyle name="Обычный 6 3 3 2 5 2 2 2 2" xfId="42955"/>
    <cellStyle name="Обычный 6 3 3 2 5 2 2 2 2 2" xfId="42956"/>
    <cellStyle name="Обычный 6 3 3 2 5 2 2 2 3" xfId="42957"/>
    <cellStyle name="Обычный 6 3 3 2 5 2 2 3" xfId="42958"/>
    <cellStyle name="Обычный 6 3 3 2 5 2 2 3 2" xfId="42959"/>
    <cellStyle name="Обычный 6 3 3 2 5 2 2 4" xfId="42960"/>
    <cellStyle name="Обычный 6 3 3 2 5 2 3" xfId="42961"/>
    <cellStyle name="Обычный 6 3 3 2 5 2 3 2" xfId="42962"/>
    <cellStyle name="Обычный 6 3 3 2 5 2 3 2 2" xfId="42963"/>
    <cellStyle name="Обычный 6 3 3 2 5 2 3 3" xfId="42964"/>
    <cellStyle name="Обычный 6 3 3 2 5 2 4" xfId="42965"/>
    <cellStyle name="Обычный 6 3 3 2 5 2 4 2" xfId="42966"/>
    <cellStyle name="Обычный 6 3 3 2 5 2 5" xfId="42967"/>
    <cellStyle name="Обычный 6 3 3 2 5 3" xfId="42968"/>
    <cellStyle name="Обычный 6 3 3 2 5 3 2" xfId="42969"/>
    <cellStyle name="Обычный 6 3 3 2 5 3 2 2" xfId="42970"/>
    <cellStyle name="Обычный 6 3 3 2 5 3 2 2 2" xfId="42971"/>
    <cellStyle name="Обычный 6 3 3 2 5 3 2 3" xfId="42972"/>
    <cellStyle name="Обычный 6 3 3 2 5 3 3" xfId="42973"/>
    <cellStyle name="Обычный 6 3 3 2 5 3 3 2" xfId="42974"/>
    <cellStyle name="Обычный 6 3 3 2 5 3 4" xfId="42975"/>
    <cellStyle name="Обычный 6 3 3 2 5 4" xfId="42976"/>
    <cellStyle name="Обычный 6 3 3 2 5 4 2" xfId="42977"/>
    <cellStyle name="Обычный 6 3 3 2 5 4 2 2" xfId="42978"/>
    <cellStyle name="Обычный 6 3 3 2 5 4 3" xfId="42979"/>
    <cellStyle name="Обычный 6 3 3 2 5 5" xfId="42980"/>
    <cellStyle name="Обычный 6 3 3 2 5 5 2" xfId="42981"/>
    <cellStyle name="Обычный 6 3 3 2 5 6" xfId="42982"/>
    <cellStyle name="Обычный 6 3 3 2 6" xfId="42983"/>
    <cellStyle name="Обычный 6 3 3 2 6 2" xfId="42984"/>
    <cellStyle name="Обычный 6 3 3 2 6 2 2" xfId="42985"/>
    <cellStyle name="Обычный 6 3 3 2 6 2 2 2" xfId="42986"/>
    <cellStyle name="Обычный 6 3 3 2 6 2 2 2 2" xfId="42987"/>
    <cellStyle name="Обычный 6 3 3 2 6 2 2 3" xfId="42988"/>
    <cellStyle name="Обычный 6 3 3 2 6 2 3" xfId="42989"/>
    <cellStyle name="Обычный 6 3 3 2 6 2 3 2" xfId="42990"/>
    <cellStyle name="Обычный 6 3 3 2 6 2 4" xfId="42991"/>
    <cellStyle name="Обычный 6 3 3 2 6 3" xfId="42992"/>
    <cellStyle name="Обычный 6 3 3 2 6 3 2" xfId="42993"/>
    <cellStyle name="Обычный 6 3 3 2 6 3 2 2" xfId="42994"/>
    <cellStyle name="Обычный 6 3 3 2 6 3 3" xfId="42995"/>
    <cellStyle name="Обычный 6 3 3 2 6 4" xfId="42996"/>
    <cellStyle name="Обычный 6 3 3 2 6 4 2" xfId="42997"/>
    <cellStyle name="Обычный 6 3 3 2 6 5" xfId="42998"/>
    <cellStyle name="Обычный 6 3 3 2 7" xfId="42999"/>
    <cellStyle name="Обычный 6 3 3 2 7 2" xfId="43000"/>
    <cellStyle name="Обычный 6 3 3 2 7 2 2" xfId="43001"/>
    <cellStyle name="Обычный 6 3 3 2 7 2 2 2" xfId="43002"/>
    <cellStyle name="Обычный 6 3 3 2 7 2 3" xfId="43003"/>
    <cellStyle name="Обычный 6 3 3 2 7 3" xfId="43004"/>
    <cellStyle name="Обычный 6 3 3 2 7 3 2" xfId="43005"/>
    <cellStyle name="Обычный 6 3 3 2 7 4" xfId="43006"/>
    <cellStyle name="Обычный 6 3 3 2 8" xfId="43007"/>
    <cellStyle name="Обычный 6 3 3 2 8 2" xfId="43008"/>
    <cellStyle name="Обычный 6 3 3 2 8 2 2" xfId="43009"/>
    <cellStyle name="Обычный 6 3 3 2 8 3" xfId="43010"/>
    <cellStyle name="Обычный 6 3 3 2 9" xfId="43011"/>
    <cellStyle name="Обычный 6 3 3 2 9 2" xfId="43012"/>
    <cellStyle name="Обычный 6 3 3 3" xfId="43013"/>
    <cellStyle name="Обычный 6 3 3 3 2" xfId="43014"/>
    <cellStyle name="Обычный 6 3 3 3 2 2" xfId="43015"/>
    <cellStyle name="Обычный 6 3 3 3 2 2 2" xfId="43016"/>
    <cellStyle name="Обычный 6 3 3 3 2 2 2 2" xfId="43017"/>
    <cellStyle name="Обычный 6 3 3 3 2 2 2 2 2" xfId="43018"/>
    <cellStyle name="Обычный 6 3 3 3 2 2 2 3" xfId="43019"/>
    <cellStyle name="Обычный 6 3 3 3 2 2 3" xfId="43020"/>
    <cellStyle name="Обычный 6 3 3 3 2 2 3 2" xfId="43021"/>
    <cellStyle name="Обычный 6 3 3 3 2 2 4" xfId="43022"/>
    <cellStyle name="Обычный 6 3 3 3 2 3" xfId="43023"/>
    <cellStyle name="Обычный 6 3 3 3 2 3 2" xfId="43024"/>
    <cellStyle name="Обычный 6 3 3 3 2 3 2 2" xfId="43025"/>
    <cellStyle name="Обычный 6 3 3 3 2 3 3" xfId="43026"/>
    <cellStyle name="Обычный 6 3 3 3 2 4" xfId="43027"/>
    <cellStyle name="Обычный 6 3 3 3 2 4 2" xfId="43028"/>
    <cellStyle name="Обычный 6 3 3 3 2 5" xfId="43029"/>
    <cellStyle name="Обычный 6 3 3 3 3" xfId="43030"/>
    <cellStyle name="Обычный 6 3 3 3 3 2" xfId="43031"/>
    <cellStyle name="Обычный 6 3 3 3 3 2 2" xfId="43032"/>
    <cellStyle name="Обычный 6 3 3 3 3 2 2 2" xfId="43033"/>
    <cellStyle name="Обычный 6 3 3 3 3 2 3" xfId="43034"/>
    <cellStyle name="Обычный 6 3 3 3 3 3" xfId="43035"/>
    <cellStyle name="Обычный 6 3 3 3 3 3 2" xfId="43036"/>
    <cellStyle name="Обычный 6 3 3 3 3 4" xfId="43037"/>
    <cellStyle name="Обычный 6 3 3 3 4" xfId="43038"/>
    <cellStyle name="Обычный 6 3 3 3 4 2" xfId="43039"/>
    <cellStyle name="Обычный 6 3 3 3 4 2 2" xfId="43040"/>
    <cellStyle name="Обычный 6 3 3 3 4 3" xfId="43041"/>
    <cellStyle name="Обычный 6 3 3 3 5" xfId="43042"/>
    <cellStyle name="Обычный 6 3 3 3 5 2" xfId="43043"/>
    <cellStyle name="Обычный 6 3 3 3 6" xfId="43044"/>
    <cellStyle name="Обычный 6 3 3 4" xfId="43045"/>
    <cellStyle name="Обычный 6 3 3 4 2" xfId="43046"/>
    <cellStyle name="Обычный 6 3 3 4 2 2" xfId="43047"/>
    <cellStyle name="Обычный 6 3 3 4 2 2 2" xfId="43048"/>
    <cellStyle name="Обычный 6 3 3 4 2 2 2 2" xfId="43049"/>
    <cellStyle name="Обычный 6 3 3 4 2 2 2 2 2" xfId="43050"/>
    <cellStyle name="Обычный 6 3 3 4 2 2 2 3" xfId="43051"/>
    <cellStyle name="Обычный 6 3 3 4 2 2 3" xfId="43052"/>
    <cellStyle name="Обычный 6 3 3 4 2 2 3 2" xfId="43053"/>
    <cellStyle name="Обычный 6 3 3 4 2 2 4" xfId="43054"/>
    <cellStyle name="Обычный 6 3 3 4 2 3" xfId="43055"/>
    <cellStyle name="Обычный 6 3 3 4 2 3 2" xfId="43056"/>
    <cellStyle name="Обычный 6 3 3 4 2 3 2 2" xfId="43057"/>
    <cellStyle name="Обычный 6 3 3 4 2 3 3" xfId="43058"/>
    <cellStyle name="Обычный 6 3 3 4 2 4" xfId="43059"/>
    <cellStyle name="Обычный 6 3 3 4 2 4 2" xfId="43060"/>
    <cellStyle name="Обычный 6 3 3 4 2 5" xfId="43061"/>
    <cellStyle name="Обычный 6 3 3 4 3" xfId="43062"/>
    <cellStyle name="Обычный 6 3 3 4 3 2" xfId="43063"/>
    <cellStyle name="Обычный 6 3 3 4 3 2 2" xfId="43064"/>
    <cellStyle name="Обычный 6 3 3 4 3 2 2 2" xfId="43065"/>
    <cellStyle name="Обычный 6 3 3 4 3 2 3" xfId="43066"/>
    <cellStyle name="Обычный 6 3 3 4 3 3" xfId="43067"/>
    <cellStyle name="Обычный 6 3 3 4 3 3 2" xfId="43068"/>
    <cellStyle name="Обычный 6 3 3 4 3 4" xfId="43069"/>
    <cellStyle name="Обычный 6 3 3 4 4" xfId="43070"/>
    <cellStyle name="Обычный 6 3 3 4 4 2" xfId="43071"/>
    <cellStyle name="Обычный 6 3 3 4 4 2 2" xfId="43072"/>
    <cellStyle name="Обычный 6 3 3 4 4 3" xfId="43073"/>
    <cellStyle name="Обычный 6 3 3 4 5" xfId="43074"/>
    <cellStyle name="Обычный 6 3 3 4 5 2" xfId="43075"/>
    <cellStyle name="Обычный 6 3 3 4 6" xfId="43076"/>
    <cellStyle name="Обычный 6 3 3 5" xfId="43077"/>
    <cellStyle name="Обычный 6 3 3 5 2" xfId="43078"/>
    <cellStyle name="Обычный 6 3 3 5 2 2" xfId="43079"/>
    <cellStyle name="Обычный 6 3 3 5 2 2 2" xfId="43080"/>
    <cellStyle name="Обычный 6 3 3 5 2 2 2 2" xfId="43081"/>
    <cellStyle name="Обычный 6 3 3 5 2 2 2 2 2" xfId="43082"/>
    <cellStyle name="Обычный 6 3 3 5 2 2 2 3" xfId="43083"/>
    <cellStyle name="Обычный 6 3 3 5 2 2 3" xfId="43084"/>
    <cellStyle name="Обычный 6 3 3 5 2 2 3 2" xfId="43085"/>
    <cellStyle name="Обычный 6 3 3 5 2 2 4" xfId="43086"/>
    <cellStyle name="Обычный 6 3 3 5 2 3" xfId="43087"/>
    <cellStyle name="Обычный 6 3 3 5 2 3 2" xfId="43088"/>
    <cellStyle name="Обычный 6 3 3 5 2 3 2 2" xfId="43089"/>
    <cellStyle name="Обычный 6 3 3 5 2 3 3" xfId="43090"/>
    <cellStyle name="Обычный 6 3 3 5 2 4" xfId="43091"/>
    <cellStyle name="Обычный 6 3 3 5 2 4 2" xfId="43092"/>
    <cellStyle name="Обычный 6 3 3 5 2 5" xfId="43093"/>
    <cellStyle name="Обычный 6 3 3 5 3" xfId="43094"/>
    <cellStyle name="Обычный 6 3 3 5 3 2" xfId="43095"/>
    <cellStyle name="Обычный 6 3 3 5 3 2 2" xfId="43096"/>
    <cellStyle name="Обычный 6 3 3 5 3 2 2 2" xfId="43097"/>
    <cellStyle name="Обычный 6 3 3 5 3 2 3" xfId="43098"/>
    <cellStyle name="Обычный 6 3 3 5 3 3" xfId="43099"/>
    <cellStyle name="Обычный 6 3 3 5 3 3 2" xfId="43100"/>
    <cellStyle name="Обычный 6 3 3 5 3 4" xfId="43101"/>
    <cellStyle name="Обычный 6 3 3 5 4" xfId="43102"/>
    <cellStyle name="Обычный 6 3 3 5 4 2" xfId="43103"/>
    <cellStyle name="Обычный 6 3 3 5 4 2 2" xfId="43104"/>
    <cellStyle name="Обычный 6 3 3 5 4 3" xfId="43105"/>
    <cellStyle name="Обычный 6 3 3 5 5" xfId="43106"/>
    <cellStyle name="Обычный 6 3 3 5 5 2" xfId="43107"/>
    <cellStyle name="Обычный 6 3 3 5 6" xfId="43108"/>
    <cellStyle name="Обычный 6 3 3 6" xfId="43109"/>
    <cellStyle name="Обычный 6 3 3 6 2" xfId="43110"/>
    <cellStyle name="Обычный 6 3 3 6 2 2" xfId="43111"/>
    <cellStyle name="Обычный 6 3 3 6 2 2 2" xfId="43112"/>
    <cellStyle name="Обычный 6 3 3 6 2 2 2 2" xfId="43113"/>
    <cellStyle name="Обычный 6 3 3 6 2 2 2 2 2" xfId="43114"/>
    <cellStyle name="Обычный 6 3 3 6 2 2 2 3" xfId="43115"/>
    <cellStyle name="Обычный 6 3 3 6 2 2 3" xfId="43116"/>
    <cellStyle name="Обычный 6 3 3 6 2 2 3 2" xfId="43117"/>
    <cellStyle name="Обычный 6 3 3 6 2 2 4" xfId="43118"/>
    <cellStyle name="Обычный 6 3 3 6 2 3" xfId="43119"/>
    <cellStyle name="Обычный 6 3 3 6 2 3 2" xfId="43120"/>
    <cellStyle name="Обычный 6 3 3 6 2 3 2 2" xfId="43121"/>
    <cellStyle name="Обычный 6 3 3 6 2 3 3" xfId="43122"/>
    <cellStyle name="Обычный 6 3 3 6 2 4" xfId="43123"/>
    <cellStyle name="Обычный 6 3 3 6 2 4 2" xfId="43124"/>
    <cellStyle name="Обычный 6 3 3 6 2 5" xfId="43125"/>
    <cellStyle name="Обычный 6 3 3 6 3" xfId="43126"/>
    <cellStyle name="Обычный 6 3 3 6 3 2" xfId="43127"/>
    <cellStyle name="Обычный 6 3 3 6 3 2 2" xfId="43128"/>
    <cellStyle name="Обычный 6 3 3 6 3 2 2 2" xfId="43129"/>
    <cellStyle name="Обычный 6 3 3 6 3 2 3" xfId="43130"/>
    <cellStyle name="Обычный 6 3 3 6 3 3" xfId="43131"/>
    <cellStyle name="Обычный 6 3 3 6 3 3 2" xfId="43132"/>
    <cellStyle name="Обычный 6 3 3 6 3 4" xfId="43133"/>
    <cellStyle name="Обычный 6 3 3 6 4" xfId="43134"/>
    <cellStyle name="Обычный 6 3 3 6 4 2" xfId="43135"/>
    <cellStyle name="Обычный 6 3 3 6 4 2 2" xfId="43136"/>
    <cellStyle name="Обычный 6 3 3 6 4 3" xfId="43137"/>
    <cellStyle name="Обычный 6 3 3 6 5" xfId="43138"/>
    <cellStyle name="Обычный 6 3 3 6 5 2" xfId="43139"/>
    <cellStyle name="Обычный 6 3 3 6 6" xfId="43140"/>
    <cellStyle name="Обычный 6 3 3 7" xfId="43141"/>
    <cellStyle name="Обычный 6 3 3 7 2" xfId="43142"/>
    <cellStyle name="Обычный 6 3 3 7 2 2" xfId="43143"/>
    <cellStyle name="Обычный 6 3 3 7 2 2 2" xfId="43144"/>
    <cellStyle name="Обычный 6 3 3 7 2 2 2 2" xfId="43145"/>
    <cellStyle name="Обычный 6 3 3 7 2 2 3" xfId="43146"/>
    <cellStyle name="Обычный 6 3 3 7 2 3" xfId="43147"/>
    <cellStyle name="Обычный 6 3 3 7 2 3 2" xfId="43148"/>
    <cellStyle name="Обычный 6 3 3 7 2 4" xfId="43149"/>
    <cellStyle name="Обычный 6 3 3 7 3" xfId="43150"/>
    <cellStyle name="Обычный 6 3 3 7 3 2" xfId="43151"/>
    <cellStyle name="Обычный 6 3 3 7 3 2 2" xfId="43152"/>
    <cellStyle name="Обычный 6 3 3 7 3 3" xfId="43153"/>
    <cellStyle name="Обычный 6 3 3 7 4" xfId="43154"/>
    <cellStyle name="Обычный 6 3 3 7 4 2" xfId="43155"/>
    <cellStyle name="Обычный 6 3 3 7 5" xfId="43156"/>
    <cellStyle name="Обычный 6 3 3 8" xfId="43157"/>
    <cellStyle name="Обычный 6 3 3 8 2" xfId="43158"/>
    <cellStyle name="Обычный 6 3 3 8 2 2" xfId="43159"/>
    <cellStyle name="Обычный 6 3 3 8 2 2 2" xfId="43160"/>
    <cellStyle name="Обычный 6 3 3 8 2 3" xfId="43161"/>
    <cellStyle name="Обычный 6 3 3 8 3" xfId="43162"/>
    <cellStyle name="Обычный 6 3 3 8 3 2" xfId="43163"/>
    <cellStyle name="Обычный 6 3 3 8 4" xfId="43164"/>
    <cellStyle name="Обычный 6 3 3 9" xfId="43165"/>
    <cellStyle name="Обычный 6 3 3 9 2" xfId="43166"/>
    <cellStyle name="Обычный 6 3 3 9 2 2" xfId="43167"/>
    <cellStyle name="Обычный 6 3 3 9 3" xfId="43168"/>
    <cellStyle name="Обычный 6 3 4" xfId="43169"/>
    <cellStyle name="Обычный 6 3 4 10" xfId="43170"/>
    <cellStyle name="Обычный 6 3 4 2" xfId="43171"/>
    <cellStyle name="Обычный 6 3 4 2 2" xfId="43172"/>
    <cellStyle name="Обычный 6 3 4 2 2 2" xfId="43173"/>
    <cellStyle name="Обычный 6 3 4 2 2 2 2" xfId="43174"/>
    <cellStyle name="Обычный 6 3 4 2 2 2 2 2" xfId="43175"/>
    <cellStyle name="Обычный 6 3 4 2 2 2 2 2 2" xfId="43176"/>
    <cellStyle name="Обычный 6 3 4 2 2 2 2 3" xfId="43177"/>
    <cellStyle name="Обычный 6 3 4 2 2 2 3" xfId="43178"/>
    <cellStyle name="Обычный 6 3 4 2 2 2 3 2" xfId="43179"/>
    <cellStyle name="Обычный 6 3 4 2 2 2 4" xfId="43180"/>
    <cellStyle name="Обычный 6 3 4 2 2 3" xfId="43181"/>
    <cellStyle name="Обычный 6 3 4 2 2 3 2" xfId="43182"/>
    <cellStyle name="Обычный 6 3 4 2 2 3 2 2" xfId="43183"/>
    <cellStyle name="Обычный 6 3 4 2 2 3 3" xfId="43184"/>
    <cellStyle name="Обычный 6 3 4 2 2 4" xfId="43185"/>
    <cellStyle name="Обычный 6 3 4 2 2 4 2" xfId="43186"/>
    <cellStyle name="Обычный 6 3 4 2 2 5" xfId="43187"/>
    <cellStyle name="Обычный 6 3 4 2 3" xfId="43188"/>
    <cellStyle name="Обычный 6 3 4 2 3 2" xfId="43189"/>
    <cellStyle name="Обычный 6 3 4 2 3 2 2" xfId="43190"/>
    <cellStyle name="Обычный 6 3 4 2 3 2 2 2" xfId="43191"/>
    <cellStyle name="Обычный 6 3 4 2 3 2 3" xfId="43192"/>
    <cellStyle name="Обычный 6 3 4 2 3 3" xfId="43193"/>
    <cellStyle name="Обычный 6 3 4 2 3 3 2" xfId="43194"/>
    <cellStyle name="Обычный 6 3 4 2 3 4" xfId="43195"/>
    <cellStyle name="Обычный 6 3 4 2 4" xfId="43196"/>
    <cellStyle name="Обычный 6 3 4 2 4 2" xfId="43197"/>
    <cellStyle name="Обычный 6 3 4 2 4 2 2" xfId="43198"/>
    <cellStyle name="Обычный 6 3 4 2 4 3" xfId="43199"/>
    <cellStyle name="Обычный 6 3 4 2 5" xfId="43200"/>
    <cellStyle name="Обычный 6 3 4 2 5 2" xfId="43201"/>
    <cellStyle name="Обычный 6 3 4 2 6" xfId="43202"/>
    <cellStyle name="Обычный 6 3 4 3" xfId="43203"/>
    <cellStyle name="Обычный 6 3 4 3 2" xfId="43204"/>
    <cellStyle name="Обычный 6 3 4 3 2 2" xfId="43205"/>
    <cellStyle name="Обычный 6 3 4 3 2 2 2" xfId="43206"/>
    <cellStyle name="Обычный 6 3 4 3 2 2 2 2" xfId="43207"/>
    <cellStyle name="Обычный 6 3 4 3 2 2 2 2 2" xfId="43208"/>
    <cellStyle name="Обычный 6 3 4 3 2 2 2 3" xfId="43209"/>
    <cellStyle name="Обычный 6 3 4 3 2 2 3" xfId="43210"/>
    <cellStyle name="Обычный 6 3 4 3 2 2 3 2" xfId="43211"/>
    <cellStyle name="Обычный 6 3 4 3 2 2 4" xfId="43212"/>
    <cellStyle name="Обычный 6 3 4 3 2 3" xfId="43213"/>
    <cellStyle name="Обычный 6 3 4 3 2 3 2" xfId="43214"/>
    <cellStyle name="Обычный 6 3 4 3 2 3 2 2" xfId="43215"/>
    <cellStyle name="Обычный 6 3 4 3 2 3 3" xfId="43216"/>
    <cellStyle name="Обычный 6 3 4 3 2 4" xfId="43217"/>
    <cellStyle name="Обычный 6 3 4 3 2 4 2" xfId="43218"/>
    <cellStyle name="Обычный 6 3 4 3 2 5" xfId="43219"/>
    <cellStyle name="Обычный 6 3 4 3 3" xfId="43220"/>
    <cellStyle name="Обычный 6 3 4 3 3 2" xfId="43221"/>
    <cellStyle name="Обычный 6 3 4 3 3 2 2" xfId="43222"/>
    <cellStyle name="Обычный 6 3 4 3 3 2 2 2" xfId="43223"/>
    <cellStyle name="Обычный 6 3 4 3 3 2 3" xfId="43224"/>
    <cellStyle name="Обычный 6 3 4 3 3 3" xfId="43225"/>
    <cellStyle name="Обычный 6 3 4 3 3 3 2" xfId="43226"/>
    <cellStyle name="Обычный 6 3 4 3 3 4" xfId="43227"/>
    <cellStyle name="Обычный 6 3 4 3 4" xfId="43228"/>
    <cellStyle name="Обычный 6 3 4 3 4 2" xfId="43229"/>
    <cellStyle name="Обычный 6 3 4 3 4 2 2" xfId="43230"/>
    <cellStyle name="Обычный 6 3 4 3 4 3" xfId="43231"/>
    <cellStyle name="Обычный 6 3 4 3 5" xfId="43232"/>
    <cellStyle name="Обычный 6 3 4 3 5 2" xfId="43233"/>
    <cellStyle name="Обычный 6 3 4 3 6" xfId="43234"/>
    <cellStyle name="Обычный 6 3 4 4" xfId="43235"/>
    <cellStyle name="Обычный 6 3 4 4 2" xfId="43236"/>
    <cellStyle name="Обычный 6 3 4 4 2 2" xfId="43237"/>
    <cellStyle name="Обычный 6 3 4 4 2 2 2" xfId="43238"/>
    <cellStyle name="Обычный 6 3 4 4 2 2 2 2" xfId="43239"/>
    <cellStyle name="Обычный 6 3 4 4 2 2 2 2 2" xfId="43240"/>
    <cellStyle name="Обычный 6 3 4 4 2 2 2 3" xfId="43241"/>
    <cellStyle name="Обычный 6 3 4 4 2 2 3" xfId="43242"/>
    <cellStyle name="Обычный 6 3 4 4 2 2 3 2" xfId="43243"/>
    <cellStyle name="Обычный 6 3 4 4 2 2 4" xfId="43244"/>
    <cellStyle name="Обычный 6 3 4 4 2 3" xfId="43245"/>
    <cellStyle name="Обычный 6 3 4 4 2 3 2" xfId="43246"/>
    <cellStyle name="Обычный 6 3 4 4 2 3 2 2" xfId="43247"/>
    <cellStyle name="Обычный 6 3 4 4 2 3 3" xfId="43248"/>
    <cellStyle name="Обычный 6 3 4 4 2 4" xfId="43249"/>
    <cellStyle name="Обычный 6 3 4 4 2 4 2" xfId="43250"/>
    <cellStyle name="Обычный 6 3 4 4 2 5" xfId="43251"/>
    <cellStyle name="Обычный 6 3 4 4 3" xfId="43252"/>
    <cellStyle name="Обычный 6 3 4 4 3 2" xfId="43253"/>
    <cellStyle name="Обычный 6 3 4 4 3 2 2" xfId="43254"/>
    <cellStyle name="Обычный 6 3 4 4 3 2 2 2" xfId="43255"/>
    <cellStyle name="Обычный 6 3 4 4 3 2 3" xfId="43256"/>
    <cellStyle name="Обычный 6 3 4 4 3 3" xfId="43257"/>
    <cellStyle name="Обычный 6 3 4 4 3 3 2" xfId="43258"/>
    <cellStyle name="Обычный 6 3 4 4 3 4" xfId="43259"/>
    <cellStyle name="Обычный 6 3 4 4 4" xfId="43260"/>
    <cellStyle name="Обычный 6 3 4 4 4 2" xfId="43261"/>
    <cellStyle name="Обычный 6 3 4 4 4 2 2" xfId="43262"/>
    <cellStyle name="Обычный 6 3 4 4 4 3" xfId="43263"/>
    <cellStyle name="Обычный 6 3 4 4 5" xfId="43264"/>
    <cellStyle name="Обычный 6 3 4 4 5 2" xfId="43265"/>
    <cellStyle name="Обычный 6 3 4 4 6" xfId="43266"/>
    <cellStyle name="Обычный 6 3 4 5" xfId="43267"/>
    <cellStyle name="Обычный 6 3 4 5 2" xfId="43268"/>
    <cellStyle name="Обычный 6 3 4 5 2 2" xfId="43269"/>
    <cellStyle name="Обычный 6 3 4 5 2 2 2" xfId="43270"/>
    <cellStyle name="Обычный 6 3 4 5 2 2 2 2" xfId="43271"/>
    <cellStyle name="Обычный 6 3 4 5 2 2 2 2 2" xfId="43272"/>
    <cellStyle name="Обычный 6 3 4 5 2 2 2 3" xfId="43273"/>
    <cellStyle name="Обычный 6 3 4 5 2 2 3" xfId="43274"/>
    <cellStyle name="Обычный 6 3 4 5 2 2 3 2" xfId="43275"/>
    <cellStyle name="Обычный 6 3 4 5 2 2 4" xfId="43276"/>
    <cellStyle name="Обычный 6 3 4 5 2 3" xfId="43277"/>
    <cellStyle name="Обычный 6 3 4 5 2 3 2" xfId="43278"/>
    <cellStyle name="Обычный 6 3 4 5 2 3 2 2" xfId="43279"/>
    <cellStyle name="Обычный 6 3 4 5 2 3 3" xfId="43280"/>
    <cellStyle name="Обычный 6 3 4 5 2 4" xfId="43281"/>
    <cellStyle name="Обычный 6 3 4 5 2 4 2" xfId="43282"/>
    <cellStyle name="Обычный 6 3 4 5 2 5" xfId="43283"/>
    <cellStyle name="Обычный 6 3 4 5 3" xfId="43284"/>
    <cellStyle name="Обычный 6 3 4 5 3 2" xfId="43285"/>
    <cellStyle name="Обычный 6 3 4 5 3 2 2" xfId="43286"/>
    <cellStyle name="Обычный 6 3 4 5 3 2 2 2" xfId="43287"/>
    <cellStyle name="Обычный 6 3 4 5 3 2 3" xfId="43288"/>
    <cellStyle name="Обычный 6 3 4 5 3 3" xfId="43289"/>
    <cellStyle name="Обычный 6 3 4 5 3 3 2" xfId="43290"/>
    <cellStyle name="Обычный 6 3 4 5 3 4" xfId="43291"/>
    <cellStyle name="Обычный 6 3 4 5 4" xfId="43292"/>
    <cellStyle name="Обычный 6 3 4 5 4 2" xfId="43293"/>
    <cellStyle name="Обычный 6 3 4 5 4 2 2" xfId="43294"/>
    <cellStyle name="Обычный 6 3 4 5 4 3" xfId="43295"/>
    <cellStyle name="Обычный 6 3 4 5 5" xfId="43296"/>
    <cellStyle name="Обычный 6 3 4 5 5 2" xfId="43297"/>
    <cellStyle name="Обычный 6 3 4 5 6" xfId="43298"/>
    <cellStyle name="Обычный 6 3 4 6" xfId="43299"/>
    <cellStyle name="Обычный 6 3 4 6 2" xfId="43300"/>
    <cellStyle name="Обычный 6 3 4 6 2 2" xfId="43301"/>
    <cellStyle name="Обычный 6 3 4 6 2 2 2" xfId="43302"/>
    <cellStyle name="Обычный 6 3 4 6 2 2 2 2" xfId="43303"/>
    <cellStyle name="Обычный 6 3 4 6 2 2 3" xfId="43304"/>
    <cellStyle name="Обычный 6 3 4 6 2 3" xfId="43305"/>
    <cellStyle name="Обычный 6 3 4 6 2 3 2" xfId="43306"/>
    <cellStyle name="Обычный 6 3 4 6 2 4" xfId="43307"/>
    <cellStyle name="Обычный 6 3 4 6 3" xfId="43308"/>
    <cellStyle name="Обычный 6 3 4 6 3 2" xfId="43309"/>
    <cellStyle name="Обычный 6 3 4 6 3 2 2" xfId="43310"/>
    <cellStyle name="Обычный 6 3 4 6 3 3" xfId="43311"/>
    <cellStyle name="Обычный 6 3 4 6 4" xfId="43312"/>
    <cellStyle name="Обычный 6 3 4 6 4 2" xfId="43313"/>
    <cellStyle name="Обычный 6 3 4 6 5" xfId="43314"/>
    <cellStyle name="Обычный 6 3 4 7" xfId="43315"/>
    <cellStyle name="Обычный 6 3 4 7 2" xfId="43316"/>
    <cellStyle name="Обычный 6 3 4 7 2 2" xfId="43317"/>
    <cellStyle name="Обычный 6 3 4 7 2 2 2" xfId="43318"/>
    <cellStyle name="Обычный 6 3 4 7 2 3" xfId="43319"/>
    <cellStyle name="Обычный 6 3 4 7 3" xfId="43320"/>
    <cellStyle name="Обычный 6 3 4 7 3 2" xfId="43321"/>
    <cellStyle name="Обычный 6 3 4 7 4" xfId="43322"/>
    <cellStyle name="Обычный 6 3 4 8" xfId="43323"/>
    <cellStyle name="Обычный 6 3 4 8 2" xfId="43324"/>
    <cellStyle name="Обычный 6 3 4 8 2 2" xfId="43325"/>
    <cellStyle name="Обычный 6 3 4 8 3" xfId="43326"/>
    <cellStyle name="Обычный 6 3 4 9" xfId="43327"/>
    <cellStyle name="Обычный 6 3 4 9 2" xfId="43328"/>
    <cellStyle name="Обычный 6 3 5" xfId="43329"/>
    <cellStyle name="Обычный 6 3 5 10" xfId="43330"/>
    <cellStyle name="Обычный 6 3 5 2" xfId="43331"/>
    <cellStyle name="Обычный 6 3 5 2 2" xfId="43332"/>
    <cellStyle name="Обычный 6 3 5 2 2 2" xfId="43333"/>
    <cellStyle name="Обычный 6 3 5 2 2 2 2" xfId="43334"/>
    <cellStyle name="Обычный 6 3 5 2 2 2 2 2" xfId="43335"/>
    <cellStyle name="Обычный 6 3 5 2 2 2 2 2 2" xfId="43336"/>
    <cellStyle name="Обычный 6 3 5 2 2 2 2 3" xfId="43337"/>
    <cellStyle name="Обычный 6 3 5 2 2 2 3" xfId="43338"/>
    <cellStyle name="Обычный 6 3 5 2 2 2 3 2" xfId="43339"/>
    <cellStyle name="Обычный 6 3 5 2 2 2 4" xfId="43340"/>
    <cellStyle name="Обычный 6 3 5 2 2 3" xfId="43341"/>
    <cellStyle name="Обычный 6 3 5 2 2 3 2" xfId="43342"/>
    <cellStyle name="Обычный 6 3 5 2 2 3 2 2" xfId="43343"/>
    <cellStyle name="Обычный 6 3 5 2 2 3 3" xfId="43344"/>
    <cellStyle name="Обычный 6 3 5 2 2 4" xfId="43345"/>
    <cellStyle name="Обычный 6 3 5 2 2 4 2" xfId="43346"/>
    <cellStyle name="Обычный 6 3 5 2 2 5" xfId="43347"/>
    <cellStyle name="Обычный 6 3 5 2 3" xfId="43348"/>
    <cellStyle name="Обычный 6 3 5 2 3 2" xfId="43349"/>
    <cellStyle name="Обычный 6 3 5 2 3 2 2" xfId="43350"/>
    <cellStyle name="Обычный 6 3 5 2 3 2 2 2" xfId="43351"/>
    <cellStyle name="Обычный 6 3 5 2 3 2 3" xfId="43352"/>
    <cellStyle name="Обычный 6 3 5 2 3 3" xfId="43353"/>
    <cellStyle name="Обычный 6 3 5 2 3 3 2" xfId="43354"/>
    <cellStyle name="Обычный 6 3 5 2 3 4" xfId="43355"/>
    <cellStyle name="Обычный 6 3 5 2 4" xfId="43356"/>
    <cellStyle name="Обычный 6 3 5 2 4 2" xfId="43357"/>
    <cellStyle name="Обычный 6 3 5 2 4 2 2" xfId="43358"/>
    <cellStyle name="Обычный 6 3 5 2 4 3" xfId="43359"/>
    <cellStyle name="Обычный 6 3 5 2 5" xfId="43360"/>
    <cellStyle name="Обычный 6 3 5 2 5 2" xfId="43361"/>
    <cellStyle name="Обычный 6 3 5 2 6" xfId="43362"/>
    <cellStyle name="Обычный 6 3 5 3" xfId="43363"/>
    <cellStyle name="Обычный 6 3 5 3 2" xfId="43364"/>
    <cellStyle name="Обычный 6 3 5 3 2 2" xfId="43365"/>
    <cellStyle name="Обычный 6 3 5 3 2 2 2" xfId="43366"/>
    <cellStyle name="Обычный 6 3 5 3 2 2 2 2" xfId="43367"/>
    <cellStyle name="Обычный 6 3 5 3 2 2 2 2 2" xfId="43368"/>
    <cellStyle name="Обычный 6 3 5 3 2 2 2 3" xfId="43369"/>
    <cellStyle name="Обычный 6 3 5 3 2 2 3" xfId="43370"/>
    <cellStyle name="Обычный 6 3 5 3 2 2 3 2" xfId="43371"/>
    <cellStyle name="Обычный 6 3 5 3 2 2 4" xfId="43372"/>
    <cellStyle name="Обычный 6 3 5 3 2 3" xfId="43373"/>
    <cellStyle name="Обычный 6 3 5 3 2 3 2" xfId="43374"/>
    <cellStyle name="Обычный 6 3 5 3 2 3 2 2" xfId="43375"/>
    <cellStyle name="Обычный 6 3 5 3 2 3 3" xfId="43376"/>
    <cellStyle name="Обычный 6 3 5 3 2 4" xfId="43377"/>
    <cellStyle name="Обычный 6 3 5 3 2 4 2" xfId="43378"/>
    <cellStyle name="Обычный 6 3 5 3 2 5" xfId="43379"/>
    <cellStyle name="Обычный 6 3 5 3 3" xfId="43380"/>
    <cellStyle name="Обычный 6 3 5 3 3 2" xfId="43381"/>
    <cellStyle name="Обычный 6 3 5 3 3 2 2" xfId="43382"/>
    <cellStyle name="Обычный 6 3 5 3 3 2 2 2" xfId="43383"/>
    <cellStyle name="Обычный 6 3 5 3 3 2 3" xfId="43384"/>
    <cellStyle name="Обычный 6 3 5 3 3 3" xfId="43385"/>
    <cellStyle name="Обычный 6 3 5 3 3 3 2" xfId="43386"/>
    <cellStyle name="Обычный 6 3 5 3 3 4" xfId="43387"/>
    <cellStyle name="Обычный 6 3 5 3 4" xfId="43388"/>
    <cellStyle name="Обычный 6 3 5 3 4 2" xfId="43389"/>
    <cellStyle name="Обычный 6 3 5 3 4 2 2" xfId="43390"/>
    <cellStyle name="Обычный 6 3 5 3 4 3" xfId="43391"/>
    <cellStyle name="Обычный 6 3 5 3 5" xfId="43392"/>
    <cellStyle name="Обычный 6 3 5 3 5 2" xfId="43393"/>
    <cellStyle name="Обычный 6 3 5 3 6" xfId="43394"/>
    <cellStyle name="Обычный 6 3 5 4" xfId="43395"/>
    <cellStyle name="Обычный 6 3 5 4 2" xfId="43396"/>
    <cellStyle name="Обычный 6 3 5 4 2 2" xfId="43397"/>
    <cellStyle name="Обычный 6 3 5 4 2 2 2" xfId="43398"/>
    <cellStyle name="Обычный 6 3 5 4 2 2 2 2" xfId="43399"/>
    <cellStyle name="Обычный 6 3 5 4 2 2 2 2 2" xfId="43400"/>
    <cellStyle name="Обычный 6 3 5 4 2 2 2 3" xfId="43401"/>
    <cellStyle name="Обычный 6 3 5 4 2 2 3" xfId="43402"/>
    <cellStyle name="Обычный 6 3 5 4 2 2 3 2" xfId="43403"/>
    <cellStyle name="Обычный 6 3 5 4 2 2 4" xfId="43404"/>
    <cellStyle name="Обычный 6 3 5 4 2 3" xfId="43405"/>
    <cellStyle name="Обычный 6 3 5 4 2 3 2" xfId="43406"/>
    <cellStyle name="Обычный 6 3 5 4 2 3 2 2" xfId="43407"/>
    <cellStyle name="Обычный 6 3 5 4 2 3 3" xfId="43408"/>
    <cellStyle name="Обычный 6 3 5 4 2 4" xfId="43409"/>
    <cellStyle name="Обычный 6 3 5 4 2 4 2" xfId="43410"/>
    <cellStyle name="Обычный 6 3 5 4 2 5" xfId="43411"/>
    <cellStyle name="Обычный 6 3 5 4 3" xfId="43412"/>
    <cellStyle name="Обычный 6 3 5 4 3 2" xfId="43413"/>
    <cellStyle name="Обычный 6 3 5 4 3 2 2" xfId="43414"/>
    <cellStyle name="Обычный 6 3 5 4 3 2 2 2" xfId="43415"/>
    <cellStyle name="Обычный 6 3 5 4 3 2 3" xfId="43416"/>
    <cellStyle name="Обычный 6 3 5 4 3 3" xfId="43417"/>
    <cellStyle name="Обычный 6 3 5 4 3 3 2" xfId="43418"/>
    <cellStyle name="Обычный 6 3 5 4 3 4" xfId="43419"/>
    <cellStyle name="Обычный 6 3 5 4 4" xfId="43420"/>
    <cellStyle name="Обычный 6 3 5 4 4 2" xfId="43421"/>
    <cellStyle name="Обычный 6 3 5 4 4 2 2" xfId="43422"/>
    <cellStyle name="Обычный 6 3 5 4 4 3" xfId="43423"/>
    <cellStyle name="Обычный 6 3 5 4 5" xfId="43424"/>
    <cellStyle name="Обычный 6 3 5 4 5 2" xfId="43425"/>
    <cellStyle name="Обычный 6 3 5 4 6" xfId="43426"/>
    <cellStyle name="Обычный 6 3 5 5" xfId="43427"/>
    <cellStyle name="Обычный 6 3 5 5 2" xfId="43428"/>
    <cellStyle name="Обычный 6 3 5 5 2 2" xfId="43429"/>
    <cellStyle name="Обычный 6 3 5 5 2 2 2" xfId="43430"/>
    <cellStyle name="Обычный 6 3 5 5 2 2 2 2" xfId="43431"/>
    <cellStyle name="Обычный 6 3 5 5 2 2 2 2 2" xfId="43432"/>
    <cellStyle name="Обычный 6 3 5 5 2 2 2 3" xfId="43433"/>
    <cellStyle name="Обычный 6 3 5 5 2 2 3" xfId="43434"/>
    <cellStyle name="Обычный 6 3 5 5 2 2 3 2" xfId="43435"/>
    <cellStyle name="Обычный 6 3 5 5 2 2 4" xfId="43436"/>
    <cellStyle name="Обычный 6 3 5 5 2 3" xfId="43437"/>
    <cellStyle name="Обычный 6 3 5 5 2 3 2" xfId="43438"/>
    <cellStyle name="Обычный 6 3 5 5 2 3 2 2" xfId="43439"/>
    <cellStyle name="Обычный 6 3 5 5 2 3 3" xfId="43440"/>
    <cellStyle name="Обычный 6 3 5 5 2 4" xfId="43441"/>
    <cellStyle name="Обычный 6 3 5 5 2 4 2" xfId="43442"/>
    <cellStyle name="Обычный 6 3 5 5 2 5" xfId="43443"/>
    <cellStyle name="Обычный 6 3 5 5 3" xfId="43444"/>
    <cellStyle name="Обычный 6 3 5 5 3 2" xfId="43445"/>
    <cellStyle name="Обычный 6 3 5 5 3 2 2" xfId="43446"/>
    <cellStyle name="Обычный 6 3 5 5 3 2 2 2" xfId="43447"/>
    <cellStyle name="Обычный 6 3 5 5 3 2 3" xfId="43448"/>
    <cellStyle name="Обычный 6 3 5 5 3 3" xfId="43449"/>
    <cellStyle name="Обычный 6 3 5 5 3 3 2" xfId="43450"/>
    <cellStyle name="Обычный 6 3 5 5 3 4" xfId="43451"/>
    <cellStyle name="Обычный 6 3 5 5 4" xfId="43452"/>
    <cellStyle name="Обычный 6 3 5 5 4 2" xfId="43453"/>
    <cellStyle name="Обычный 6 3 5 5 4 2 2" xfId="43454"/>
    <cellStyle name="Обычный 6 3 5 5 4 3" xfId="43455"/>
    <cellStyle name="Обычный 6 3 5 5 5" xfId="43456"/>
    <cellStyle name="Обычный 6 3 5 5 5 2" xfId="43457"/>
    <cellStyle name="Обычный 6 3 5 5 6" xfId="43458"/>
    <cellStyle name="Обычный 6 3 5 6" xfId="43459"/>
    <cellStyle name="Обычный 6 3 5 6 2" xfId="43460"/>
    <cellStyle name="Обычный 6 3 5 6 2 2" xfId="43461"/>
    <cellStyle name="Обычный 6 3 5 6 2 2 2" xfId="43462"/>
    <cellStyle name="Обычный 6 3 5 6 2 2 2 2" xfId="43463"/>
    <cellStyle name="Обычный 6 3 5 6 2 2 3" xfId="43464"/>
    <cellStyle name="Обычный 6 3 5 6 2 3" xfId="43465"/>
    <cellStyle name="Обычный 6 3 5 6 2 3 2" xfId="43466"/>
    <cellStyle name="Обычный 6 3 5 6 2 4" xfId="43467"/>
    <cellStyle name="Обычный 6 3 5 6 3" xfId="43468"/>
    <cellStyle name="Обычный 6 3 5 6 3 2" xfId="43469"/>
    <cellStyle name="Обычный 6 3 5 6 3 2 2" xfId="43470"/>
    <cellStyle name="Обычный 6 3 5 6 3 3" xfId="43471"/>
    <cellStyle name="Обычный 6 3 5 6 4" xfId="43472"/>
    <cellStyle name="Обычный 6 3 5 6 4 2" xfId="43473"/>
    <cellStyle name="Обычный 6 3 5 6 5" xfId="43474"/>
    <cellStyle name="Обычный 6 3 5 7" xfId="43475"/>
    <cellStyle name="Обычный 6 3 5 7 2" xfId="43476"/>
    <cellStyle name="Обычный 6 3 5 7 2 2" xfId="43477"/>
    <cellStyle name="Обычный 6 3 5 7 2 2 2" xfId="43478"/>
    <cellStyle name="Обычный 6 3 5 7 2 3" xfId="43479"/>
    <cellStyle name="Обычный 6 3 5 7 3" xfId="43480"/>
    <cellStyle name="Обычный 6 3 5 7 3 2" xfId="43481"/>
    <cellStyle name="Обычный 6 3 5 7 4" xfId="43482"/>
    <cellStyle name="Обычный 6 3 5 8" xfId="43483"/>
    <cellStyle name="Обычный 6 3 5 8 2" xfId="43484"/>
    <cellStyle name="Обычный 6 3 5 8 2 2" xfId="43485"/>
    <cellStyle name="Обычный 6 3 5 8 3" xfId="43486"/>
    <cellStyle name="Обычный 6 3 5 9" xfId="43487"/>
    <cellStyle name="Обычный 6 3 5 9 2" xfId="43488"/>
    <cellStyle name="Обычный 6 3 6" xfId="43489"/>
    <cellStyle name="Обычный 6 3 6 2" xfId="43490"/>
    <cellStyle name="Обычный 6 3 6 2 2" xfId="43491"/>
    <cellStyle name="Обычный 6 3 6 2 2 2" xfId="43492"/>
    <cellStyle name="Обычный 6 3 6 2 2 2 2" xfId="43493"/>
    <cellStyle name="Обычный 6 3 6 2 2 2 2 2" xfId="43494"/>
    <cellStyle name="Обычный 6 3 6 2 2 2 3" xfId="43495"/>
    <cellStyle name="Обычный 6 3 6 2 2 3" xfId="43496"/>
    <cellStyle name="Обычный 6 3 6 2 2 3 2" xfId="43497"/>
    <cellStyle name="Обычный 6 3 6 2 2 4" xfId="43498"/>
    <cellStyle name="Обычный 6 3 6 2 3" xfId="43499"/>
    <cellStyle name="Обычный 6 3 6 2 3 2" xfId="43500"/>
    <cellStyle name="Обычный 6 3 6 2 3 2 2" xfId="43501"/>
    <cellStyle name="Обычный 6 3 6 2 3 3" xfId="43502"/>
    <cellStyle name="Обычный 6 3 6 2 4" xfId="43503"/>
    <cellStyle name="Обычный 6 3 6 2 4 2" xfId="43504"/>
    <cellStyle name="Обычный 6 3 6 2 5" xfId="43505"/>
    <cellStyle name="Обычный 6 3 6 3" xfId="43506"/>
    <cellStyle name="Обычный 6 3 6 3 2" xfId="43507"/>
    <cellStyle name="Обычный 6 3 6 3 2 2" xfId="43508"/>
    <cellStyle name="Обычный 6 3 6 3 2 2 2" xfId="43509"/>
    <cellStyle name="Обычный 6 3 6 3 2 3" xfId="43510"/>
    <cellStyle name="Обычный 6 3 6 3 3" xfId="43511"/>
    <cellStyle name="Обычный 6 3 6 3 3 2" xfId="43512"/>
    <cellStyle name="Обычный 6 3 6 3 4" xfId="43513"/>
    <cellStyle name="Обычный 6 3 6 4" xfId="43514"/>
    <cellStyle name="Обычный 6 3 6 4 2" xfId="43515"/>
    <cellStyle name="Обычный 6 3 6 4 2 2" xfId="43516"/>
    <cellStyle name="Обычный 6 3 6 4 3" xfId="43517"/>
    <cellStyle name="Обычный 6 3 6 5" xfId="43518"/>
    <cellStyle name="Обычный 6 3 6 5 2" xfId="43519"/>
    <cellStyle name="Обычный 6 3 6 6" xfId="43520"/>
    <cellStyle name="Обычный 6 3 7" xfId="43521"/>
    <cellStyle name="Обычный 6 3 7 2" xfId="43522"/>
    <cellStyle name="Обычный 6 3 7 2 2" xfId="43523"/>
    <cellStyle name="Обычный 6 3 7 2 2 2" xfId="43524"/>
    <cellStyle name="Обычный 6 3 7 2 2 2 2" xfId="43525"/>
    <cellStyle name="Обычный 6 3 7 2 2 2 2 2" xfId="43526"/>
    <cellStyle name="Обычный 6 3 7 2 2 2 3" xfId="43527"/>
    <cellStyle name="Обычный 6 3 7 2 2 3" xfId="43528"/>
    <cellStyle name="Обычный 6 3 7 2 2 3 2" xfId="43529"/>
    <cellStyle name="Обычный 6 3 7 2 2 4" xfId="43530"/>
    <cellStyle name="Обычный 6 3 7 2 3" xfId="43531"/>
    <cellStyle name="Обычный 6 3 7 2 3 2" xfId="43532"/>
    <cellStyle name="Обычный 6 3 7 2 3 2 2" xfId="43533"/>
    <cellStyle name="Обычный 6 3 7 2 3 3" xfId="43534"/>
    <cellStyle name="Обычный 6 3 7 2 4" xfId="43535"/>
    <cellStyle name="Обычный 6 3 7 2 4 2" xfId="43536"/>
    <cellStyle name="Обычный 6 3 7 2 5" xfId="43537"/>
    <cellStyle name="Обычный 6 3 7 3" xfId="43538"/>
    <cellStyle name="Обычный 6 3 7 3 2" xfId="43539"/>
    <cellStyle name="Обычный 6 3 7 3 2 2" xfId="43540"/>
    <cellStyle name="Обычный 6 3 7 3 2 2 2" xfId="43541"/>
    <cellStyle name="Обычный 6 3 7 3 2 3" xfId="43542"/>
    <cellStyle name="Обычный 6 3 7 3 3" xfId="43543"/>
    <cellStyle name="Обычный 6 3 7 3 3 2" xfId="43544"/>
    <cellStyle name="Обычный 6 3 7 3 4" xfId="43545"/>
    <cellStyle name="Обычный 6 3 7 4" xfId="43546"/>
    <cellStyle name="Обычный 6 3 7 4 2" xfId="43547"/>
    <cellStyle name="Обычный 6 3 7 4 2 2" xfId="43548"/>
    <cellStyle name="Обычный 6 3 7 4 3" xfId="43549"/>
    <cellStyle name="Обычный 6 3 7 5" xfId="43550"/>
    <cellStyle name="Обычный 6 3 7 5 2" xfId="43551"/>
    <cellStyle name="Обычный 6 3 7 6" xfId="43552"/>
    <cellStyle name="Обычный 6 3 8" xfId="43553"/>
    <cellStyle name="Обычный 6 3 8 2" xfId="43554"/>
    <cellStyle name="Обычный 6 3 8 2 2" xfId="43555"/>
    <cellStyle name="Обычный 6 3 8 2 2 2" xfId="43556"/>
    <cellStyle name="Обычный 6 3 8 2 2 2 2" xfId="43557"/>
    <cellStyle name="Обычный 6 3 8 2 2 2 2 2" xfId="43558"/>
    <cellStyle name="Обычный 6 3 8 2 2 2 3" xfId="43559"/>
    <cellStyle name="Обычный 6 3 8 2 2 3" xfId="43560"/>
    <cellStyle name="Обычный 6 3 8 2 2 3 2" xfId="43561"/>
    <cellStyle name="Обычный 6 3 8 2 2 4" xfId="43562"/>
    <cellStyle name="Обычный 6 3 8 2 3" xfId="43563"/>
    <cellStyle name="Обычный 6 3 8 2 3 2" xfId="43564"/>
    <cellStyle name="Обычный 6 3 8 2 3 2 2" xfId="43565"/>
    <cellStyle name="Обычный 6 3 8 2 3 3" xfId="43566"/>
    <cellStyle name="Обычный 6 3 8 2 4" xfId="43567"/>
    <cellStyle name="Обычный 6 3 8 2 4 2" xfId="43568"/>
    <cellStyle name="Обычный 6 3 8 2 5" xfId="43569"/>
    <cellStyle name="Обычный 6 3 8 3" xfId="43570"/>
    <cellStyle name="Обычный 6 3 8 3 2" xfId="43571"/>
    <cellStyle name="Обычный 6 3 8 3 2 2" xfId="43572"/>
    <cellStyle name="Обычный 6 3 8 3 2 2 2" xfId="43573"/>
    <cellStyle name="Обычный 6 3 8 3 2 3" xfId="43574"/>
    <cellStyle name="Обычный 6 3 8 3 3" xfId="43575"/>
    <cellStyle name="Обычный 6 3 8 3 3 2" xfId="43576"/>
    <cellStyle name="Обычный 6 3 8 3 4" xfId="43577"/>
    <cellStyle name="Обычный 6 3 8 4" xfId="43578"/>
    <cellStyle name="Обычный 6 3 8 4 2" xfId="43579"/>
    <cellStyle name="Обычный 6 3 8 4 2 2" xfId="43580"/>
    <cellStyle name="Обычный 6 3 8 4 3" xfId="43581"/>
    <cellStyle name="Обычный 6 3 8 5" xfId="43582"/>
    <cellStyle name="Обычный 6 3 8 5 2" xfId="43583"/>
    <cellStyle name="Обычный 6 3 8 6" xfId="43584"/>
    <cellStyle name="Обычный 6 3 9" xfId="43585"/>
    <cellStyle name="Обычный 6 3 9 2" xfId="43586"/>
    <cellStyle name="Обычный 6 3 9 2 2" xfId="43587"/>
    <cellStyle name="Обычный 6 3 9 2 2 2" xfId="43588"/>
    <cellStyle name="Обычный 6 3 9 2 2 2 2" xfId="43589"/>
    <cellStyle name="Обычный 6 3 9 2 2 2 2 2" xfId="43590"/>
    <cellStyle name="Обычный 6 3 9 2 2 2 3" xfId="43591"/>
    <cellStyle name="Обычный 6 3 9 2 2 3" xfId="43592"/>
    <cellStyle name="Обычный 6 3 9 2 2 3 2" xfId="43593"/>
    <cellStyle name="Обычный 6 3 9 2 2 4" xfId="43594"/>
    <cellStyle name="Обычный 6 3 9 2 3" xfId="43595"/>
    <cellStyle name="Обычный 6 3 9 2 3 2" xfId="43596"/>
    <cellStyle name="Обычный 6 3 9 2 3 2 2" xfId="43597"/>
    <cellStyle name="Обычный 6 3 9 2 3 3" xfId="43598"/>
    <cellStyle name="Обычный 6 3 9 2 4" xfId="43599"/>
    <cellStyle name="Обычный 6 3 9 2 4 2" xfId="43600"/>
    <cellStyle name="Обычный 6 3 9 2 5" xfId="43601"/>
    <cellStyle name="Обычный 6 3 9 3" xfId="43602"/>
    <cellStyle name="Обычный 6 3 9 3 2" xfId="43603"/>
    <cellStyle name="Обычный 6 3 9 3 2 2" xfId="43604"/>
    <cellStyle name="Обычный 6 3 9 3 2 2 2" xfId="43605"/>
    <cellStyle name="Обычный 6 3 9 3 2 3" xfId="43606"/>
    <cellStyle name="Обычный 6 3 9 3 3" xfId="43607"/>
    <cellStyle name="Обычный 6 3 9 3 3 2" xfId="43608"/>
    <cellStyle name="Обычный 6 3 9 3 4" xfId="43609"/>
    <cellStyle name="Обычный 6 3 9 4" xfId="43610"/>
    <cellStyle name="Обычный 6 3 9 4 2" xfId="43611"/>
    <cellStyle name="Обычный 6 3 9 4 2 2" xfId="43612"/>
    <cellStyle name="Обычный 6 3 9 4 3" xfId="43613"/>
    <cellStyle name="Обычный 6 3 9 5" xfId="43614"/>
    <cellStyle name="Обычный 6 3 9 5 2" xfId="43615"/>
    <cellStyle name="Обычный 6 3 9 6" xfId="43616"/>
    <cellStyle name="Обычный 6 30" xfId="50827"/>
    <cellStyle name="Обычный 6 31" xfId="60403"/>
    <cellStyle name="Обычный 6 32" xfId="60497"/>
    <cellStyle name="Обычный 6 33" xfId="2235"/>
    <cellStyle name="Обычный 6 4" xfId="1795"/>
    <cellStyle name="Обычный 6 4 2" xfId="43617"/>
    <cellStyle name="Обычный 6 4 3" xfId="2505"/>
    <cellStyle name="Обычный 6 4 4" xfId="46765"/>
    <cellStyle name="Обычный 6 4 5" xfId="48733"/>
    <cellStyle name="Обычный 6 4 6" xfId="51839"/>
    <cellStyle name="Обычный 6 4 7" xfId="55877"/>
    <cellStyle name="Обычный 6 4 8" xfId="60811"/>
    <cellStyle name="Обычный 6 4 9" xfId="2344"/>
    <cellStyle name="Обычный 6 5" xfId="1868"/>
    <cellStyle name="Обычный 6 5 2" xfId="43618"/>
    <cellStyle name="Обычный 6 5 3" xfId="2523"/>
    <cellStyle name="Обычный 6 5 4" xfId="46781"/>
    <cellStyle name="Обычный 6 5 5" xfId="48749"/>
    <cellStyle name="Обычный 6 5 6" xfId="51912"/>
    <cellStyle name="Обычный 6 5 7" xfId="55893"/>
    <cellStyle name="Обычный 6 5 8" xfId="60826"/>
    <cellStyle name="Обычный 6 5 9" xfId="2362"/>
    <cellStyle name="Обычный 6 6" xfId="1886"/>
    <cellStyle name="Обычный 6 6 2" xfId="43619"/>
    <cellStyle name="Обычный 6 6 3" xfId="2541"/>
    <cellStyle name="Обычный 6 6 4" xfId="46801"/>
    <cellStyle name="Обычный 6 6 5" xfId="48768"/>
    <cellStyle name="Обычный 6 6 6" xfId="55912"/>
    <cellStyle name="Обычный 6 6 7" xfId="60843"/>
    <cellStyle name="Обычный 6 6 8" xfId="2380"/>
    <cellStyle name="Обычный 6 7" xfId="2398"/>
    <cellStyle name="Обычный 6 7 2" xfId="43620"/>
    <cellStyle name="Обычный 6 7 3" xfId="2559"/>
    <cellStyle name="Обычный 6 7 4" xfId="47153"/>
    <cellStyle name="Обычный 6 7 5" xfId="49116"/>
    <cellStyle name="Обычный 6 7 6" xfId="56243"/>
    <cellStyle name="Обычный 6 7 7" xfId="61150"/>
    <cellStyle name="Обычный 6 8" xfId="43621"/>
    <cellStyle name="Обычный 6 8 2" xfId="47198"/>
    <cellStyle name="Обычный 6 8 3" xfId="49160"/>
    <cellStyle name="Обычный 6 8 4" xfId="56287"/>
    <cellStyle name="Обычный 6 8 5" xfId="61190"/>
    <cellStyle name="Обычный 6 9" xfId="43622"/>
    <cellStyle name="Обычный 6 9 2" xfId="47501"/>
    <cellStyle name="Обычный 6 9 3" xfId="49401"/>
    <cellStyle name="Обычный 6 9 4" xfId="56589"/>
    <cellStyle name="Обычный 6 9 5" xfId="61490"/>
    <cellStyle name="Обычный 60" xfId="43623"/>
    <cellStyle name="Обычный 60 2" xfId="60425"/>
    <cellStyle name="Обычный 60 3" xfId="61880"/>
    <cellStyle name="Обычный 61" xfId="43624"/>
    <cellStyle name="Обычный 61 2" xfId="60427"/>
    <cellStyle name="Обычный 62" xfId="43625"/>
    <cellStyle name="Обычный 62 2" xfId="43626"/>
    <cellStyle name="Обычный 62 3" xfId="60432"/>
    <cellStyle name="Обычный 63" xfId="43627"/>
    <cellStyle name="Обычный 63 2" xfId="43628"/>
    <cellStyle name="Обычный 63 2 2" xfId="43629"/>
    <cellStyle name="Обычный 63 2 2 2" xfId="43630"/>
    <cellStyle name="Обычный 63 2 3" xfId="43631"/>
    <cellStyle name="Обычный 63 3" xfId="60434"/>
    <cellStyle name="Обычный 64" xfId="43632"/>
    <cellStyle name="Обычный 64 2" xfId="60436"/>
    <cellStyle name="Обычный 65" xfId="43633"/>
    <cellStyle name="Обычный 65 2" xfId="60440"/>
    <cellStyle name="Обычный 65 2 2" xfId="60462"/>
    <cellStyle name="Обычный 66" xfId="43634"/>
    <cellStyle name="Обычный 66 2" xfId="60439"/>
    <cellStyle name="Обычный 67" xfId="43635"/>
    <cellStyle name="Обычный 67 2" xfId="60443"/>
    <cellStyle name="Обычный 68" xfId="43636"/>
    <cellStyle name="Обычный 68 2" xfId="60316"/>
    <cellStyle name="Обычный 69" xfId="43637"/>
    <cellStyle name="Обычный 69 2" xfId="60361"/>
    <cellStyle name="Обычный 7" xfId="777"/>
    <cellStyle name="Обычный 7 10" xfId="43639"/>
    <cellStyle name="Обычный 7 10 2" xfId="56908"/>
    <cellStyle name="Обычный 7 10 3" xfId="61805"/>
    <cellStyle name="Обычный 7 11" xfId="43640"/>
    <cellStyle name="Обычный 7 12" xfId="43641"/>
    <cellStyle name="Обычный 7 13" xfId="43642"/>
    <cellStyle name="Обычный 7 14" xfId="43643"/>
    <cellStyle name="Обычный 7 15" xfId="43644"/>
    <cellStyle name="Обычный 7 16" xfId="43638"/>
    <cellStyle name="Обычный 7 17" xfId="43847"/>
    <cellStyle name="Обычный 7 18" xfId="2443"/>
    <cellStyle name="Обычный 7 19" xfId="44140"/>
    <cellStyle name="Обычный 7 2" xfId="1296"/>
    <cellStyle name="Обычный 7 2 10" xfId="60755"/>
    <cellStyle name="Обычный 7 2 11" xfId="2298"/>
    <cellStyle name="Обычный 7 2 2" xfId="43645"/>
    <cellStyle name="Обычный 7 2 3" xfId="2471"/>
    <cellStyle name="Обычный 7 2 4" xfId="44306"/>
    <cellStyle name="Обычный 7 2 5" xfId="45932"/>
    <cellStyle name="Обычный 7 2 6" xfId="46704"/>
    <cellStyle name="Обычный 7 2 7" xfId="48672"/>
    <cellStyle name="Обычный 7 2 8" xfId="51340"/>
    <cellStyle name="Обычный 7 2 9" xfId="55817"/>
    <cellStyle name="Обычный 7 20" xfId="44221"/>
    <cellStyle name="Обычный 7 21" xfId="44253"/>
    <cellStyle name="Обычный 7 22" xfId="44283"/>
    <cellStyle name="Обычный 7 23" xfId="44592"/>
    <cellStyle name="Обычный 7 24" xfId="44890"/>
    <cellStyle name="Обычный 7 25" xfId="45170"/>
    <cellStyle name="Обычный 7 26" xfId="45441"/>
    <cellStyle name="Обычный 7 27" xfId="45906"/>
    <cellStyle name="Обычный 7 28" xfId="46082"/>
    <cellStyle name="Обычный 7 29" xfId="46406"/>
    <cellStyle name="Обычный 7 3" xfId="1472"/>
    <cellStyle name="Обычный 7 3 10" xfId="2327"/>
    <cellStyle name="Обычный 7 3 2" xfId="43646"/>
    <cellStyle name="Обычный 7 3 3" xfId="2489"/>
    <cellStyle name="Обычный 7 3 4" xfId="44321"/>
    <cellStyle name="Обычный 7 3 5" xfId="46748"/>
    <cellStyle name="Обычный 7 3 6" xfId="48716"/>
    <cellStyle name="Обычный 7 3 7" xfId="51516"/>
    <cellStyle name="Обычный 7 3 8" xfId="55860"/>
    <cellStyle name="Обычный 7 3 9" xfId="60795"/>
    <cellStyle name="Обычный 7 30" xfId="48374"/>
    <cellStyle name="Обычный 7 31" xfId="50038"/>
    <cellStyle name="Обычный 7 32" xfId="50828"/>
    <cellStyle name="Обычный 7 33" xfId="55590"/>
    <cellStyle name="Обычный 7 34" xfId="60404"/>
    <cellStyle name="Обычный 7 35" xfId="60498"/>
    <cellStyle name="Обычный 7 36" xfId="2237"/>
    <cellStyle name="Обычный 7 4" xfId="1796"/>
    <cellStyle name="Обычный 7 4 2" xfId="43647"/>
    <cellStyle name="Обычный 7 4 3" xfId="2507"/>
    <cellStyle name="Обычный 7 4 4" xfId="46766"/>
    <cellStyle name="Обычный 7 4 5" xfId="48734"/>
    <cellStyle name="Обычный 7 4 6" xfId="51840"/>
    <cellStyle name="Обычный 7 4 7" xfId="55878"/>
    <cellStyle name="Обычный 7 4 8" xfId="60812"/>
    <cellStyle name="Обычный 7 4 9" xfId="2346"/>
    <cellStyle name="Обычный 7 5" xfId="1869"/>
    <cellStyle name="Обычный 7 5 2" xfId="43648"/>
    <cellStyle name="Обычный 7 5 3" xfId="2525"/>
    <cellStyle name="Обычный 7 5 4" xfId="46782"/>
    <cellStyle name="Обычный 7 5 5" xfId="48750"/>
    <cellStyle name="Обычный 7 5 6" xfId="51913"/>
    <cellStyle name="Обычный 7 5 7" xfId="55894"/>
    <cellStyle name="Обычный 7 5 8" xfId="60827"/>
    <cellStyle name="Обычный 7 5 9" xfId="2364"/>
    <cellStyle name="Обычный 7 6" xfId="1887"/>
    <cellStyle name="Обычный 7 6 2" xfId="43649"/>
    <cellStyle name="Обычный 7 6 3" xfId="2543"/>
    <cellStyle name="Обычный 7 6 4" xfId="46802"/>
    <cellStyle name="Обычный 7 6 5" xfId="48769"/>
    <cellStyle name="Обычный 7 6 6" xfId="55913"/>
    <cellStyle name="Обычный 7 6 7" xfId="60844"/>
    <cellStyle name="Обычный 7 6 8" xfId="2382"/>
    <cellStyle name="Обычный 7 7" xfId="2400"/>
    <cellStyle name="Обычный 7 7 2" xfId="43650"/>
    <cellStyle name="Обычный 7 7 3" xfId="2561"/>
    <cellStyle name="Обычный 7 7 4" xfId="47154"/>
    <cellStyle name="Обычный 7 7 5" xfId="49117"/>
    <cellStyle name="Обычный 7 7 6" xfId="56244"/>
    <cellStyle name="Обычный 7 7 7" xfId="61151"/>
    <cellStyle name="Обычный 7 8" xfId="43651"/>
    <cellStyle name="Обычный 7 8 2" xfId="47199"/>
    <cellStyle name="Обычный 7 8 3" xfId="49161"/>
    <cellStyle name="Обычный 7 8 4" xfId="56288"/>
    <cellStyle name="Обычный 7 8 5" xfId="61191"/>
    <cellStyle name="Обычный 7 9" xfId="43652"/>
    <cellStyle name="Обычный 7 9 2" xfId="47502"/>
    <cellStyle name="Обычный 7 9 3" xfId="49402"/>
    <cellStyle name="Обычный 7 9 4" xfId="56590"/>
    <cellStyle name="Обычный 7 9 5" xfId="61491"/>
    <cellStyle name="Обычный 70" xfId="43653"/>
    <cellStyle name="Обычный 71" xfId="43654"/>
    <cellStyle name="Обычный 72" xfId="43655"/>
    <cellStyle name="Обычный 73" xfId="43656"/>
    <cellStyle name="Обычный 74" xfId="43657"/>
    <cellStyle name="Обычный 75" xfId="43658"/>
    <cellStyle name="Обычный 76" xfId="43659"/>
    <cellStyle name="Обычный 77" xfId="43660"/>
    <cellStyle name="Обычный 78" xfId="43661"/>
    <cellStyle name="Обычный 79" xfId="43662"/>
    <cellStyle name="Обычный 8" xfId="778"/>
    <cellStyle name="Обычный 8 10" xfId="43664"/>
    <cellStyle name="Обычный 8 10 2" xfId="56909"/>
    <cellStyle name="Обычный 8 10 3" xfId="61806"/>
    <cellStyle name="Обычный 8 11" xfId="43665"/>
    <cellStyle name="Обычный 8 12" xfId="43666"/>
    <cellStyle name="Обычный 8 13" xfId="43667"/>
    <cellStyle name="Обычный 8 14" xfId="43668"/>
    <cellStyle name="Обычный 8 15" xfId="43669"/>
    <cellStyle name="Обычный 8 16" xfId="43663"/>
    <cellStyle name="Обычный 8 17" xfId="43848"/>
    <cellStyle name="Обычный 8 18" xfId="2444"/>
    <cellStyle name="Обычный 8 19" xfId="44141"/>
    <cellStyle name="Обычный 8 2" xfId="1297"/>
    <cellStyle name="Обычный 8 2 10" xfId="60756"/>
    <cellStyle name="Обычный 8 2 11" xfId="2299"/>
    <cellStyle name="Обычный 8 2 2" xfId="43670"/>
    <cellStyle name="Обычный 8 2 3" xfId="2472"/>
    <cellStyle name="Обычный 8 2 4" xfId="44307"/>
    <cellStyle name="Обычный 8 2 5" xfId="45933"/>
    <cellStyle name="Обычный 8 2 6" xfId="46705"/>
    <cellStyle name="Обычный 8 2 7" xfId="48673"/>
    <cellStyle name="Обычный 8 2 8" xfId="51341"/>
    <cellStyle name="Обычный 8 2 9" xfId="55818"/>
    <cellStyle name="Обычный 8 20" xfId="44222"/>
    <cellStyle name="Обычный 8 21" xfId="44254"/>
    <cellStyle name="Обычный 8 22" xfId="44284"/>
    <cellStyle name="Обычный 8 23" xfId="44593"/>
    <cellStyle name="Обычный 8 24" xfId="44891"/>
    <cellStyle name="Обычный 8 25" xfId="45171"/>
    <cellStyle name="Обычный 8 26" xfId="45442"/>
    <cellStyle name="Обычный 8 27" xfId="45907"/>
    <cellStyle name="Обычный 8 28" xfId="46083"/>
    <cellStyle name="Обычный 8 29" xfId="46407"/>
    <cellStyle name="Обычный 8 3" xfId="1473"/>
    <cellStyle name="Обычный 8 3 10" xfId="2328"/>
    <cellStyle name="Обычный 8 3 2" xfId="43671"/>
    <cellStyle name="Обычный 8 3 3" xfId="2490"/>
    <cellStyle name="Обычный 8 3 4" xfId="44322"/>
    <cellStyle name="Обычный 8 3 5" xfId="46749"/>
    <cellStyle name="Обычный 8 3 6" xfId="48717"/>
    <cellStyle name="Обычный 8 3 7" xfId="51517"/>
    <cellStyle name="Обычный 8 3 8" xfId="55861"/>
    <cellStyle name="Обычный 8 3 9" xfId="60796"/>
    <cellStyle name="Обычный 8 30" xfId="48375"/>
    <cellStyle name="Обычный 8 31" xfId="50039"/>
    <cellStyle name="Обычный 8 32" xfId="50829"/>
    <cellStyle name="Обычный 8 33" xfId="55591"/>
    <cellStyle name="Обычный 8 34" xfId="60405"/>
    <cellStyle name="Обычный 8 35" xfId="60499"/>
    <cellStyle name="Обычный 8 36" xfId="2238"/>
    <cellStyle name="Обычный 8 4" xfId="1797"/>
    <cellStyle name="Обычный 8 4 2" xfId="43672"/>
    <cellStyle name="Обычный 8 4 3" xfId="2508"/>
    <cellStyle name="Обычный 8 4 4" xfId="46767"/>
    <cellStyle name="Обычный 8 4 5" xfId="48735"/>
    <cellStyle name="Обычный 8 4 6" xfId="51841"/>
    <cellStyle name="Обычный 8 4 7" xfId="55879"/>
    <cellStyle name="Обычный 8 4 8" xfId="60813"/>
    <cellStyle name="Обычный 8 4 9" xfId="2347"/>
    <cellStyle name="Обычный 8 5" xfId="1870"/>
    <cellStyle name="Обычный 8 5 2" xfId="43673"/>
    <cellStyle name="Обычный 8 5 3" xfId="2526"/>
    <cellStyle name="Обычный 8 5 4" xfId="46783"/>
    <cellStyle name="Обычный 8 5 5" xfId="48751"/>
    <cellStyle name="Обычный 8 5 6" xfId="51914"/>
    <cellStyle name="Обычный 8 5 7" xfId="55895"/>
    <cellStyle name="Обычный 8 5 8" xfId="60828"/>
    <cellStyle name="Обычный 8 5 9" xfId="2365"/>
    <cellStyle name="Обычный 8 6" xfId="1888"/>
    <cellStyle name="Обычный 8 6 2" xfId="43674"/>
    <cellStyle name="Обычный 8 6 3" xfId="2544"/>
    <cellStyle name="Обычный 8 6 4" xfId="46803"/>
    <cellStyle name="Обычный 8 6 5" xfId="48770"/>
    <cellStyle name="Обычный 8 6 6" xfId="55914"/>
    <cellStyle name="Обычный 8 6 7" xfId="60845"/>
    <cellStyle name="Обычный 8 6 8" xfId="2383"/>
    <cellStyle name="Обычный 8 7" xfId="2401"/>
    <cellStyle name="Обычный 8 7 2" xfId="43675"/>
    <cellStyle name="Обычный 8 7 3" xfId="2562"/>
    <cellStyle name="Обычный 8 7 4" xfId="47155"/>
    <cellStyle name="Обычный 8 7 5" xfId="49118"/>
    <cellStyle name="Обычный 8 7 6" xfId="56245"/>
    <cellStyle name="Обычный 8 7 7" xfId="61152"/>
    <cellStyle name="Обычный 8 8" xfId="43676"/>
    <cellStyle name="Обычный 8 8 2" xfId="47200"/>
    <cellStyle name="Обычный 8 8 3" xfId="49162"/>
    <cellStyle name="Обычный 8 8 4" xfId="56289"/>
    <cellStyle name="Обычный 8 8 5" xfId="61192"/>
    <cellStyle name="Обычный 8 9" xfId="43677"/>
    <cellStyle name="Обычный 8 9 2" xfId="47503"/>
    <cellStyle name="Обычный 8 9 3" xfId="49403"/>
    <cellStyle name="Обычный 8 9 4" xfId="56591"/>
    <cellStyle name="Обычный 8 9 5" xfId="61492"/>
    <cellStyle name="Обычный 80" xfId="43678"/>
    <cellStyle name="Обычный 81" xfId="43679"/>
    <cellStyle name="Обычный 82" xfId="43680"/>
    <cellStyle name="Обычный 83" xfId="43681"/>
    <cellStyle name="Обычный 84" xfId="43682"/>
    <cellStyle name="Обычный 85" xfId="43683"/>
    <cellStyle name="Обычный 86" xfId="43684"/>
    <cellStyle name="Обычный 87" xfId="43685"/>
    <cellStyle name="Обычный 88" xfId="43686"/>
    <cellStyle name="Обычный 89" xfId="43687"/>
    <cellStyle name="Обычный 9" xfId="7"/>
    <cellStyle name="Обычный 9 10" xfId="43689"/>
    <cellStyle name="Обычный 9 11" xfId="43690"/>
    <cellStyle name="Обычный 9 12" xfId="43691"/>
    <cellStyle name="Обычный 9 13" xfId="43692"/>
    <cellStyle name="Обычный 9 14" xfId="43693"/>
    <cellStyle name="Обычный 9 15" xfId="43694"/>
    <cellStyle name="Обычный 9 16" xfId="43688"/>
    <cellStyle name="Обычный 9 2" xfId="43695"/>
    <cellStyle name="Обычный 9 2 2" xfId="60406"/>
    <cellStyle name="Обычный 9 3" xfId="43696"/>
    <cellStyle name="Обычный 9 4" xfId="43697"/>
    <cellStyle name="Обычный 9 5" xfId="43698"/>
    <cellStyle name="Обычный 9 6" xfId="43699"/>
    <cellStyle name="Обычный 9 7" xfId="43700"/>
    <cellStyle name="Обычный 9 8" xfId="43701"/>
    <cellStyle name="Обычный 9 9" xfId="43702"/>
    <cellStyle name="Обычный 90" xfId="43703"/>
    <cellStyle name="Обычный 91" xfId="43704"/>
    <cellStyle name="Обычный 92" xfId="43705"/>
    <cellStyle name="Обычный 93" xfId="43706"/>
    <cellStyle name="Обычный 94" xfId="43707"/>
    <cellStyle name="Обычный 95" xfId="43708"/>
    <cellStyle name="Обычный 96" xfId="43709"/>
    <cellStyle name="Обычный 97" xfId="43710"/>
    <cellStyle name="Обычный 98" xfId="43711"/>
    <cellStyle name="Обычный 99" xfId="43712"/>
    <cellStyle name="Обычный_Звездный бульвар" xfId="19"/>
    <cellStyle name="Обычный_Сб-macro 2020" xfId="6"/>
    <cellStyle name="Обычный_Сводный Рыбинская" xfId="20"/>
    <cellStyle name="Открывавшаяся гиперссылка 2" xfId="43713"/>
    <cellStyle name="Параметр" xfId="60407"/>
    <cellStyle name="ПеременныеСметы" xfId="60408"/>
    <cellStyle name="Плохой 2" xfId="780"/>
    <cellStyle name="Плохой 3" xfId="779"/>
    <cellStyle name="Плохой 4" xfId="2239"/>
    <cellStyle name="ПодПодраздел" xfId="43714"/>
    <cellStyle name="ПодПодраздел 2" xfId="43715"/>
    <cellStyle name="ПодПодраздел 2 2" xfId="43716"/>
    <cellStyle name="ПодПодраздел 2 2 2" xfId="43717"/>
    <cellStyle name="ПодПодраздел 2 3" xfId="43718"/>
    <cellStyle name="ПодПодраздел 3" xfId="43719"/>
    <cellStyle name="ПодПодраздел 3 2" xfId="43720"/>
    <cellStyle name="ПодПодраздел 4" xfId="43721"/>
    <cellStyle name="Пояснение 2" xfId="782"/>
    <cellStyle name="Пояснение 3" xfId="781"/>
    <cellStyle name="Пояснение 4" xfId="2240"/>
    <cellStyle name="Примечание 10" xfId="45443"/>
    <cellStyle name="Примечание 11" xfId="45908"/>
    <cellStyle name="Примечание 12" xfId="46013"/>
    <cellStyle name="Примечание 13" xfId="2241"/>
    <cellStyle name="Примечание 2" xfId="784"/>
    <cellStyle name="Примечание 2 10" xfId="45173"/>
    <cellStyle name="Примечание 2 11" xfId="45444"/>
    <cellStyle name="Примечание 2 12" xfId="45909"/>
    <cellStyle name="Примечание 2 13" xfId="46014"/>
    <cellStyle name="Примечание 2 14" xfId="46409"/>
    <cellStyle name="Примечание 2 15" xfId="48378"/>
    <cellStyle name="Примечание 2 16" xfId="50041"/>
    <cellStyle name="Примечание 2 17" xfId="50157"/>
    <cellStyle name="Примечание 2 18" xfId="50835"/>
    <cellStyle name="Примечание 2 19" xfId="52142"/>
    <cellStyle name="Примечание 2 2" xfId="1299"/>
    <cellStyle name="Примечание 2 2 10" xfId="54687"/>
    <cellStyle name="Примечание 2 2 11" xfId="55795"/>
    <cellStyle name="Примечание 2 2 12" xfId="60758"/>
    <cellStyle name="Примечание 2 2 13" xfId="43723"/>
    <cellStyle name="Примечание 2 2 2" xfId="43724"/>
    <cellStyle name="Примечание 2 2 2 2" xfId="43725"/>
    <cellStyle name="Примечание 2 2 3" xfId="43726"/>
    <cellStyle name="Примечание 2 2 3 2" xfId="43727"/>
    <cellStyle name="Примечание 2 2 4" xfId="43728"/>
    <cellStyle name="Примечание 2 2 5" xfId="46707"/>
    <cellStyle name="Примечание 2 2 6" xfId="48675"/>
    <cellStyle name="Примечание 2 2 7" xfId="51343"/>
    <cellStyle name="Примечание 2 2 8" xfId="52634"/>
    <cellStyle name="Примечание 2 2 9" xfId="53706"/>
    <cellStyle name="Примечание 2 20" xfId="53257"/>
    <cellStyle name="Примечание 2 21" xfId="54240"/>
    <cellStyle name="Примечание 2 22" xfId="2242"/>
    <cellStyle name="Примечание 2 3" xfId="1438"/>
    <cellStyle name="Примечание 2 3 10" xfId="56235"/>
    <cellStyle name="Примечание 2 3 11" xfId="58047"/>
    <cellStyle name="Примечание 2 3 12" xfId="59004"/>
    <cellStyle name="Примечание 2 3 13" xfId="61142"/>
    <cellStyle name="Примечание 2 3 14" xfId="43729"/>
    <cellStyle name="Примечание 2 3 2" xfId="43730"/>
    <cellStyle name="Примечание 2 3 3" xfId="47145"/>
    <cellStyle name="Примечание 2 3 4" xfId="49108"/>
    <cellStyle name="Примечание 2 3 5" xfId="49256"/>
    <cellStyle name="Примечание 2 3 6" xfId="51482"/>
    <cellStyle name="Примечание 2 3 7" xfId="52770"/>
    <cellStyle name="Примечание 2 3 8" xfId="53837"/>
    <cellStyle name="Примечание 2 3 9" xfId="54818"/>
    <cellStyle name="Примечание 2 4" xfId="1799"/>
    <cellStyle name="Примечание 2 4 10" xfId="56297"/>
    <cellStyle name="Примечание 2 4 11" xfId="57274"/>
    <cellStyle name="Примечание 2 4 12" xfId="58070"/>
    <cellStyle name="Примечание 2 4 13" xfId="59025"/>
    <cellStyle name="Примечание 2 4 14" xfId="59703"/>
    <cellStyle name="Примечание 2 4 15" xfId="61200"/>
    <cellStyle name="Примечание 2 4 16" xfId="43731"/>
    <cellStyle name="Примечание 2 4 2" xfId="43732"/>
    <cellStyle name="Примечание 2 4 3" xfId="47208"/>
    <cellStyle name="Примечание 2 4 4" xfId="47673"/>
    <cellStyle name="Примечание 2 4 5" xfId="49433"/>
    <cellStyle name="Примечание 2 4 6" xfId="51843"/>
    <cellStyle name="Примечание 2 4 7" xfId="53119"/>
    <cellStyle name="Примечание 2 4 8" xfId="54154"/>
    <cellStyle name="Примечание 2 4 9" xfId="55135"/>
    <cellStyle name="Примечание 2 5" xfId="43722"/>
    <cellStyle name="Примечание 2 5 2" xfId="56911"/>
    <cellStyle name="Примечание 2 5 3" xfId="57868"/>
    <cellStyle name="Примечание 2 5 4" xfId="58646"/>
    <cellStyle name="Примечание 2 5 5" xfId="59605"/>
    <cellStyle name="Примечание 2 5 6" xfId="60279"/>
    <cellStyle name="Примечание 2 5 7" xfId="61808"/>
    <cellStyle name="Примечание 2 6" xfId="43850"/>
    <cellStyle name="Примечание 2 7" xfId="44155"/>
    <cellStyle name="Примечание 2 8" xfId="44595"/>
    <cellStyle name="Примечание 2 9" xfId="44893"/>
    <cellStyle name="Примечание 3" xfId="783"/>
    <cellStyle name="Примечание 3 10" xfId="45174"/>
    <cellStyle name="Примечание 3 11" xfId="45445"/>
    <cellStyle name="Примечание 3 12" xfId="45910"/>
    <cellStyle name="Примечание 3 13" xfId="46015"/>
    <cellStyle name="Примечание 3 14" xfId="46408"/>
    <cellStyle name="Примечание 3 15" xfId="48377"/>
    <cellStyle name="Примечание 3 16" xfId="50040"/>
    <cellStyle name="Примечание 3 17" xfId="50156"/>
    <cellStyle name="Примечание 3 18" xfId="50834"/>
    <cellStyle name="Примечание 3 19" xfId="52141"/>
    <cellStyle name="Примечание 3 2" xfId="1298"/>
    <cellStyle name="Примечание 3 2 10" xfId="52633"/>
    <cellStyle name="Примечание 3 2 11" xfId="53705"/>
    <cellStyle name="Примечание 3 2 12" xfId="54686"/>
    <cellStyle name="Примечание 3 2 13" xfId="57056"/>
    <cellStyle name="Примечание 3 2 14" xfId="60757"/>
    <cellStyle name="Примечание 3 2 15" xfId="2301"/>
    <cellStyle name="Примечание 3 2 2" xfId="43735"/>
    <cellStyle name="Примечание 3 2 3" xfId="43734"/>
    <cellStyle name="Примечание 3 2 4" xfId="44328"/>
    <cellStyle name="Примечание 3 2 5" xfId="45934"/>
    <cellStyle name="Примечание 3 2 6" xfId="46023"/>
    <cellStyle name="Примечание 3 2 7" xfId="46706"/>
    <cellStyle name="Примечание 3 2 8" xfId="48674"/>
    <cellStyle name="Примечание 3 2 9" xfId="51342"/>
    <cellStyle name="Примечание 3 20" xfId="53256"/>
    <cellStyle name="Примечание 3 21" xfId="54239"/>
    <cellStyle name="Примечание 3 22" xfId="2243"/>
    <cellStyle name="Примечание 3 3" xfId="1437"/>
    <cellStyle name="Примечание 3 3 10" xfId="54817"/>
    <cellStyle name="Примечание 3 3 11" xfId="56234"/>
    <cellStyle name="Примечание 3 3 12" xfId="58046"/>
    <cellStyle name="Примечание 3 3 13" xfId="59003"/>
    <cellStyle name="Примечание 3 3 14" xfId="61141"/>
    <cellStyle name="Примечание 3 3 15" xfId="43736"/>
    <cellStyle name="Примечание 3 3 2" xfId="43737"/>
    <cellStyle name="Примечание 3 3 3" xfId="2407"/>
    <cellStyle name="Примечание 3 3 4" xfId="47144"/>
    <cellStyle name="Примечание 3 3 5" xfId="49107"/>
    <cellStyle name="Примечание 3 3 6" xfId="49257"/>
    <cellStyle name="Примечание 3 3 7" xfId="51481"/>
    <cellStyle name="Примечание 3 3 8" xfId="52769"/>
    <cellStyle name="Примечание 3 3 9" xfId="53836"/>
    <cellStyle name="Примечание 3 4" xfId="1798"/>
    <cellStyle name="Примечание 3 4 10" xfId="57275"/>
    <cellStyle name="Примечание 3 4 11" xfId="58071"/>
    <cellStyle name="Примечание 3 4 12" xfId="59026"/>
    <cellStyle name="Примечание 3 4 13" xfId="59704"/>
    <cellStyle name="Примечание 3 4 14" xfId="61201"/>
    <cellStyle name="Примечание 3 4 15" xfId="43738"/>
    <cellStyle name="Примечание 3 4 2" xfId="47209"/>
    <cellStyle name="Примечание 3 4 3" xfId="47674"/>
    <cellStyle name="Примечание 3 4 4" xfId="49253"/>
    <cellStyle name="Примечание 3 4 5" xfId="51842"/>
    <cellStyle name="Примечание 3 4 6" xfId="53118"/>
    <cellStyle name="Примечание 3 4 7" xfId="54153"/>
    <cellStyle name="Примечание 3 4 8" xfId="55134"/>
    <cellStyle name="Примечание 3 4 9" xfId="56298"/>
    <cellStyle name="Примечание 3 5" xfId="43733"/>
    <cellStyle name="Примечание 3 5 2" xfId="56910"/>
    <cellStyle name="Примечание 3 5 3" xfId="57867"/>
    <cellStyle name="Примечание 3 5 4" xfId="58645"/>
    <cellStyle name="Примечание 3 5 5" xfId="59604"/>
    <cellStyle name="Примечание 3 5 6" xfId="60278"/>
    <cellStyle name="Примечание 3 5 7" xfId="61807"/>
    <cellStyle name="Примечание 3 6" xfId="43849"/>
    <cellStyle name="Примечание 3 7" xfId="44156"/>
    <cellStyle name="Примечание 3 8" xfId="44596"/>
    <cellStyle name="Примечание 3 9" xfId="44894"/>
    <cellStyle name="Примечание 4" xfId="2300"/>
    <cellStyle name="Примечание 4 2" xfId="43740"/>
    <cellStyle name="Примечание 4 3" xfId="43739"/>
    <cellStyle name="Примечание 4 4" xfId="44327"/>
    <cellStyle name="Примечание 5" xfId="2408"/>
    <cellStyle name="Примечание 6" xfId="44154"/>
    <cellStyle name="Примечание 7" xfId="44594"/>
    <cellStyle name="Примечание 8" xfId="44892"/>
    <cellStyle name="Примечание 9" xfId="45172"/>
    <cellStyle name="Процентный 10" xfId="15"/>
    <cellStyle name="Процентный 11" xfId="785"/>
    <cellStyle name="Процентный 12" xfId="786"/>
    <cellStyle name="Процентный 13" xfId="43741"/>
    <cellStyle name="Процентный 14" xfId="43742"/>
    <cellStyle name="Процентный 15" xfId="43743"/>
    <cellStyle name="Процентный 16" xfId="61870"/>
    <cellStyle name="Процентный 2" xfId="787"/>
    <cellStyle name="Процентный 2 10" xfId="43745"/>
    <cellStyle name="Процентный 2 11" xfId="43746"/>
    <cellStyle name="Процентный 2 12" xfId="43747"/>
    <cellStyle name="Процентный 2 13" xfId="43748"/>
    <cellStyle name="Процентный 2 14" xfId="43749"/>
    <cellStyle name="Процентный 2 15" xfId="43750"/>
    <cellStyle name="Процентный 2 16" xfId="43751"/>
    <cellStyle name="Процентный 2 17" xfId="43752"/>
    <cellStyle name="Процентный 2 18" xfId="43753"/>
    <cellStyle name="Процентный 2 19" xfId="43754"/>
    <cellStyle name="Процентный 2 2" xfId="788"/>
    <cellStyle name="Процентный 2 2 2" xfId="789"/>
    <cellStyle name="Процентный 2 20" xfId="43755"/>
    <cellStyle name="Процентный 2 21" xfId="43744"/>
    <cellStyle name="Процентный 2 3" xfId="43756"/>
    <cellStyle name="Процентный 2 4" xfId="43757"/>
    <cellStyle name="Процентный 2 5" xfId="43758"/>
    <cellStyle name="Процентный 2 6" xfId="43759"/>
    <cellStyle name="Процентный 2 7" xfId="43760"/>
    <cellStyle name="Процентный 2 8" xfId="43761"/>
    <cellStyle name="Процентный 2 9" xfId="43762"/>
    <cellStyle name="Процентный 3" xfId="790"/>
    <cellStyle name="Процентный 3 10" xfId="2445"/>
    <cellStyle name="Процентный 3 10 2" xfId="56912"/>
    <cellStyle name="Процентный 3 10 3" xfId="61809"/>
    <cellStyle name="Процентный 3 11" xfId="44142"/>
    <cellStyle name="Процентный 3 12" xfId="44223"/>
    <cellStyle name="Процентный 3 13" xfId="44255"/>
    <cellStyle name="Процентный 3 14" xfId="44285"/>
    <cellStyle name="Процентный 3 15" xfId="44597"/>
    <cellStyle name="Процентный 3 16" xfId="44895"/>
    <cellStyle name="Процентный 3 17" xfId="45175"/>
    <cellStyle name="Процентный 3 18" xfId="45446"/>
    <cellStyle name="Процентный 3 19" xfId="45911"/>
    <cellStyle name="Процентный 3 2" xfId="1301"/>
    <cellStyle name="Процентный 3 2 10" xfId="60759"/>
    <cellStyle name="Процентный 3 2 11" xfId="2302"/>
    <cellStyle name="Процентный 3 2 2" xfId="43764"/>
    <cellStyle name="Процентный 3 2 3" xfId="2473"/>
    <cellStyle name="Процентный 3 2 4" xfId="44308"/>
    <cellStyle name="Процентный 3 2 5" xfId="45935"/>
    <cellStyle name="Процентный 3 2 6" xfId="46708"/>
    <cellStyle name="Процентный 3 2 7" xfId="48676"/>
    <cellStyle name="Процентный 3 2 8" xfId="51345"/>
    <cellStyle name="Процентный 3 2 9" xfId="55821"/>
    <cellStyle name="Процентный 3 20" xfId="46084"/>
    <cellStyle name="Процентный 3 21" xfId="46410"/>
    <cellStyle name="Процентный 3 22" xfId="48379"/>
    <cellStyle name="Процентный 3 23" xfId="50042"/>
    <cellStyle name="Процентный 3 24" xfId="50841"/>
    <cellStyle name="Процентный 3 25" xfId="55603"/>
    <cellStyle name="Процентный 3 26" xfId="60500"/>
    <cellStyle name="Процентный 3 27" xfId="2244"/>
    <cellStyle name="Процентный 3 3" xfId="1474"/>
    <cellStyle name="Процентный 3 3 10" xfId="2329"/>
    <cellStyle name="Процентный 3 3 2" xfId="43765"/>
    <cellStyle name="Процентный 3 3 3" xfId="2491"/>
    <cellStyle name="Процентный 3 3 4" xfId="44323"/>
    <cellStyle name="Процентный 3 3 5" xfId="46750"/>
    <cellStyle name="Процентный 3 3 6" xfId="48718"/>
    <cellStyle name="Процентный 3 3 7" xfId="51518"/>
    <cellStyle name="Процентный 3 3 8" xfId="55862"/>
    <cellStyle name="Процентный 3 3 9" xfId="60797"/>
    <cellStyle name="Процентный 3 4" xfId="1800"/>
    <cellStyle name="Процентный 3 4 2" xfId="2509"/>
    <cellStyle name="Процентный 3 4 3" xfId="46768"/>
    <cellStyle name="Процентный 3 4 4" xfId="48736"/>
    <cellStyle name="Процентный 3 4 5" xfId="51844"/>
    <cellStyle name="Процентный 3 4 6" xfId="55880"/>
    <cellStyle name="Процентный 3 4 7" xfId="60814"/>
    <cellStyle name="Процентный 3 4 8" xfId="2348"/>
    <cellStyle name="Процентный 3 5" xfId="1871"/>
    <cellStyle name="Процентный 3 5 2" xfId="2527"/>
    <cellStyle name="Процентный 3 5 3" xfId="46784"/>
    <cellStyle name="Процентный 3 5 4" xfId="48752"/>
    <cellStyle name="Процентный 3 5 5" xfId="51915"/>
    <cellStyle name="Процентный 3 5 6" xfId="55896"/>
    <cellStyle name="Процентный 3 5 7" xfId="60829"/>
    <cellStyle name="Процентный 3 5 8" xfId="2366"/>
    <cellStyle name="Процентный 3 6" xfId="1889"/>
    <cellStyle name="Процентный 3 6 2" xfId="2545"/>
    <cellStyle name="Процентный 3 6 3" xfId="46804"/>
    <cellStyle name="Процентный 3 6 4" xfId="48771"/>
    <cellStyle name="Процентный 3 6 5" xfId="55915"/>
    <cellStyle name="Процентный 3 6 6" xfId="60846"/>
    <cellStyle name="Процентный 3 6 7" xfId="2384"/>
    <cellStyle name="Процентный 3 7" xfId="2402"/>
    <cellStyle name="Процентный 3 7 2" xfId="2563"/>
    <cellStyle name="Процентный 3 7 3" xfId="47156"/>
    <cellStyle name="Процентный 3 7 4" xfId="49119"/>
    <cellStyle name="Процентный 3 7 5" xfId="56246"/>
    <cellStyle name="Процентный 3 7 6" xfId="61153"/>
    <cellStyle name="Процентный 3 8" xfId="43763"/>
    <cellStyle name="Процентный 3 8 2" xfId="47201"/>
    <cellStyle name="Процентный 3 8 3" xfId="49163"/>
    <cellStyle name="Процентный 3 8 4" xfId="56290"/>
    <cellStyle name="Процентный 3 8 5" xfId="61193"/>
    <cellStyle name="Процентный 3 9" xfId="43853"/>
    <cellStyle name="Процентный 3 9 2" xfId="47504"/>
    <cellStyle name="Процентный 3 9 3" xfId="49404"/>
    <cellStyle name="Процентный 3 9 4" xfId="56592"/>
    <cellStyle name="Процентный 3 9 5" xfId="61493"/>
    <cellStyle name="Процентный 4" xfId="791"/>
    <cellStyle name="Процентный 4 2" xfId="43766"/>
    <cellStyle name="Процентный 5" xfId="792"/>
    <cellStyle name="Процентный 5 2" xfId="43767"/>
    <cellStyle name="Процентный 6" xfId="793"/>
    <cellStyle name="Процентный 7" xfId="794"/>
    <cellStyle name="Процентный 8" xfId="795"/>
    <cellStyle name="Процентный 9" xfId="796"/>
    <cellStyle name="Процентный 9 2" xfId="2303"/>
    <cellStyle name="Процентный 9 3" xfId="2406"/>
    <cellStyle name="РесСмета" xfId="60409"/>
    <cellStyle name="Сверхулин" xfId="797"/>
    <cellStyle name="Сверхулин 10" xfId="46016"/>
    <cellStyle name="Сверхулин 11" xfId="46411"/>
    <cellStyle name="Сверхулин 12" xfId="48381"/>
    <cellStyle name="Сверхулин 13" xfId="50043"/>
    <cellStyle name="Сверхулин 14" xfId="50848"/>
    <cellStyle name="Сверхулин 15" xfId="52155"/>
    <cellStyle name="Сверхулин 16" xfId="53258"/>
    <cellStyle name="Сверхулин 17" xfId="54241"/>
    <cellStyle name="Сверхулин 18" xfId="2245"/>
    <cellStyle name="Сверхулин 2" xfId="1302"/>
    <cellStyle name="Сверхулин 2 10" xfId="57004"/>
    <cellStyle name="Сверхулин 2 11" xfId="57055"/>
    <cellStyle name="Сверхулин 2 12" xfId="58682"/>
    <cellStyle name="Сверхулин 2 13" xfId="59627"/>
    <cellStyle name="Сверхулин 2 14" xfId="60760"/>
    <cellStyle name="Сверхулин 2 15" xfId="43768"/>
    <cellStyle name="Сверхулин 2 2" xfId="46709"/>
    <cellStyle name="Сверхулин 2 3" xfId="48677"/>
    <cellStyle name="Сверхулин 2 4" xfId="48020"/>
    <cellStyle name="Сверхулин 2 5" xfId="51346"/>
    <cellStyle name="Сверхулин 2 6" xfId="52637"/>
    <cellStyle name="Сверхулин 2 7" xfId="53708"/>
    <cellStyle name="Сверхулин 2 8" xfId="54689"/>
    <cellStyle name="Сверхулин 2 9" xfId="55822"/>
    <cellStyle name="Сверхулин 3" xfId="1439"/>
    <cellStyle name="Сверхулин 3 10" xfId="58048"/>
    <cellStyle name="Сверхулин 3 11" xfId="59005"/>
    <cellStyle name="Сверхулин 3 12" xfId="61147"/>
    <cellStyle name="Сверхулин 3 13" xfId="43854"/>
    <cellStyle name="Сверхулин 3 2" xfId="47150"/>
    <cellStyle name="Сверхулин 3 3" xfId="49113"/>
    <cellStyle name="Сверхулин 3 4" xfId="49255"/>
    <cellStyle name="Сверхулин 3 5" xfId="51483"/>
    <cellStyle name="Сверхулин 3 6" xfId="52771"/>
    <cellStyle name="Сверхулин 3 7" xfId="53838"/>
    <cellStyle name="Сверхулин 3 8" xfId="54819"/>
    <cellStyle name="Сверхулин 3 9" xfId="57242"/>
    <cellStyle name="Сверхулин 4" xfId="1801"/>
    <cellStyle name="Сверхулин 4 10" xfId="57273"/>
    <cellStyle name="Сверхулин 4 11" xfId="58069"/>
    <cellStyle name="Сверхулин 4 12" xfId="59024"/>
    <cellStyle name="Сверхулин 4 13" xfId="59702"/>
    <cellStyle name="Сверхулин 4 14" xfId="61199"/>
    <cellStyle name="Сверхулин 4 15" xfId="44143"/>
    <cellStyle name="Сверхулин 4 2" xfId="47207"/>
    <cellStyle name="Сверхулин 4 3" xfId="47672"/>
    <cellStyle name="Сверхулин 4 4" xfId="49512"/>
    <cellStyle name="Сверхулин 4 5" xfId="51845"/>
    <cellStyle name="Сверхулин 4 6" xfId="53121"/>
    <cellStyle name="Сверхулин 4 7" xfId="54155"/>
    <cellStyle name="Сверхулин 4 8" xfId="55136"/>
    <cellStyle name="Сверхулин 4 9" xfId="56296"/>
    <cellStyle name="Сверхулин 5" xfId="44598"/>
    <cellStyle name="Сверхулин 5 2" xfId="56913"/>
    <cellStyle name="Сверхулин 5 3" xfId="57870"/>
    <cellStyle name="Сверхулин 5 4" xfId="58647"/>
    <cellStyle name="Сверхулин 5 5" xfId="59606"/>
    <cellStyle name="Сверхулин 5 6" xfId="60280"/>
    <cellStyle name="Сверхулин 5 7" xfId="61810"/>
    <cellStyle name="Сверхулин 6" xfId="44896"/>
    <cellStyle name="Сверхулин 7" xfId="45176"/>
    <cellStyle name="Сверхулин 8" xfId="45447"/>
    <cellStyle name="Сверхулин 9" xfId="45912"/>
    <cellStyle name="Сверхулин_Лист1" xfId="43769"/>
    <cellStyle name="СводкаСтоимРаб" xfId="60410"/>
    <cellStyle name="СводРасч" xfId="60411"/>
    <cellStyle name="СводРасч 2" xfId="60412"/>
    <cellStyle name="СводРасч 3" xfId="60413"/>
    <cellStyle name="Связанная ячейка 2" xfId="799"/>
    <cellStyle name="Связанная ячейка 3" xfId="798"/>
    <cellStyle name="Связанная ячейка 4" xfId="2246"/>
    <cellStyle name="смр" xfId="800"/>
    <cellStyle name="Стиль 1" xfId="801"/>
    <cellStyle name="Стиль 1 2" xfId="802"/>
    <cellStyle name="Стиль 1 2 2" xfId="43770"/>
    <cellStyle name="Стиль 1 3" xfId="803"/>
    <cellStyle name="Стиль 1 3 2" xfId="43771"/>
    <cellStyle name="Стиль 1 4" xfId="804"/>
    <cellStyle name="Стиль 1 5" xfId="805"/>
    <cellStyle name="Стиль 1 6" xfId="806"/>
    <cellStyle name="Стиль 1 7" xfId="807"/>
    <cellStyle name="Стиль 1_Exp-Imp-2030_1" xfId="43772"/>
    <cellStyle name="Стиль_названий" xfId="43773"/>
    <cellStyle name="Строка нечётная" xfId="43774"/>
    <cellStyle name="Строка нечётная 2" xfId="43775"/>
    <cellStyle name="Строка нечётная 2 2" xfId="43776"/>
    <cellStyle name="Строка нечётная 3" xfId="43777"/>
    <cellStyle name="Строка чётная" xfId="43778"/>
    <cellStyle name="Строка чётная 2" xfId="43779"/>
    <cellStyle name="Строка чётная 2 2" xfId="43780"/>
    <cellStyle name="Строка чётная 2 2 2" xfId="43781"/>
    <cellStyle name="Строка чётная 2 3" xfId="43782"/>
    <cellStyle name="Строка чётная 3" xfId="43783"/>
    <cellStyle name="Строка чётная 3 2" xfId="43784"/>
    <cellStyle name="Строка чётная 4" xfId="43785"/>
    <cellStyle name="ТаблицаТекст" xfId="808"/>
    <cellStyle name="Текст предупреждения 2" xfId="810"/>
    <cellStyle name="Текст предупреждения 3" xfId="809"/>
    <cellStyle name="Текст предупреждения 4" xfId="2247"/>
    <cellStyle name="Титул" xfId="60414"/>
    <cellStyle name="Тысячи [0]_01.01.98" xfId="811"/>
    <cellStyle name="тысячи 0" xfId="43786"/>
    <cellStyle name="Тысячи_01.01.98" xfId="812"/>
    <cellStyle name="Финансовый" xfId="1" builtinId="3"/>
    <cellStyle name="Финансовый [0] 2" xfId="43787"/>
    <cellStyle name="Финансовый [0] 2 2" xfId="43788"/>
    <cellStyle name="Финансовый [0] 2 3" xfId="60415"/>
    <cellStyle name="Финансовый 10" xfId="814"/>
    <cellStyle name="Финансовый 10 2" xfId="43789"/>
    <cellStyle name="Финансовый 11" xfId="815"/>
    <cellStyle name="Финансовый 11 2" xfId="43790"/>
    <cellStyle name="Финансовый 12" xfId="816"/>
    <cellStyle name="Финансовый 12 2" xfId="43791"/>
    <cellStyle name="Финансовый 13" xfId="817"/>
    <cellStyle name="Финансовый 13 2" xfId="43792"/>
    <cellStyle name="Финансовый 14" xfId="818"/>
    <cellStyle name="Финансовый 14 2" xfId="43793"/>
    <cellStyle name="Финансовый 15" xfId="819"/>
    <cellStyle name="Финансовый 15 2" xfId="43794"/>
    <cellStyle name="Финансовый 16" xfId="813"/>
    <cellStyle name="Финансовый 16 2" xfId="2249"/>
    <cellStyle name="Финансовый 16 2 2" xfId="2305"/>
    <cellStyle name="Финансовый 16 2 3" xfId="43796"/>
    <cellStyle name="Финансовый 16 2 3 2" xfId="44309"/>
    <cellStyle name="Финансовый 16 3" xfId="2304"/>
    <cellStyle name="Финансовый 16 4" xfId="43795"/>
    <cellStyle name="Финансовый 17" xfId="43797"/>
    <cellStyle name="Финансовый 17 2" xfId="43798"/>
    <cellStyle name="Финансовый 17 3" xfId="44225"/>
    <cellStyle name="Финансовый 18" xfId="18"/>
    <cellStyle name="Финансовый 18 2" xfId="44226"/>
    <cellStyle name="Финансовый 19" xfId="44224"/>
    <cellStyle name="Финансовый 2" xfId="820"/>
    <cellStyle name="Финансовый 2 10" xfId="821"/>
    <cellStyle name="Финансовый 2 10 2" xfId="43800"/>
    <cellStyle name="Финансовый 2 11" xfId="43801"/>
    <cellStyle name="Финансовый 2 11 2" xfId="55623"/>
    <cellStyle name="Финансовый 2 12" xfId="43802"/>
    <cellStyle name="Финансовый 2 13" xfId="43803"/>
    <cellStyle name="Финансовый 2 14" xfId="43804"/>
    <cellStyle name="Финансовый 2 15" xfId="43805"/>
    <cellStyle name="Финансовый 2 16" xfId="43806"/>
    <cellStyle name="Финансовый 2 17" xfId="43807"/>
    <cellStyle name="Финансовый 2 18" xfId="43808"/>
    <cellStyle name="Финансовый 2 19" xfId="43809"/>
    <cellStyle name="Финансовый 2 2" xfId="822"/>
    <cellStyle name="Финансовый 2 2 2" xfId="43810"/>
    <cellStyle name="Финансовый 2 2 2 2 2 3" xfId="61874"/>
    <cellStyle name="Финансовый 2 20" xfId="43811"/>
    <cellStyle name="Финансовый 2 21" xfId="43812"/>
    <cellStyle name="Финансовый 2 22" xfId="43799"/>
    <cellStyle name="Финансовый 2 23" xfId="49629"/>
    <cellStyle name="Финансовый 2 3" xfId="823"/>
    <cellStyle name="Финансовый 2 3 2" xfId="43814"/>
    <cellStyle name="Финансовый 2 4" xfId="824"/>
    <cellStyle name="Финансовый 2 4 2" xfId="43815"/>
    <cellStyle name="Финансовый 2 5" xfId="825"/>
    <cellStyle name="Финансовый 2 5 2" xfId="43816"/>
    <cellStyle name="Финансовый 2 6" xfId="826"/>
    <cellStyle name="Финансовый 2 6 2" xfId="43817"/>
    <cellStyle name="Финансовый 2 7" xfId="827"/>
    <cellStyle name="Финансовый 2 7 2" xfId="43818"/>
    <cellStyle name="Финансовый 2 8" xfId="828"/>
    <cellStyle name="Финансовый 2 8 2" xfId="43819"/>
    <cellStyle name="Финансовый 2 9" xfId="829"/>
    <cellStyle name="Финансовый 2 9 2" xfId="43820"/>
    <cellStyle name="Финансовый 20" xfId="44230"/>
    <cellStyle name="Финансовый 21" xfId="44599"/>
    <cellStyle name="Финансовый 22" xfId="44616"/>
    <cellStyle name="Финансовый 23" xfId="44600"/>
    <cellStyle name="Финансовый 24" xfId="44617"/>
    <cellStyle name="Финансовый 25" xfId="44601"/>
    <cellStyle name="Финансовый 26" xfId="44618"/>
    <cellStyle name="Финансовый 27" xfId="44602"/>
    <cellStyle name="Финансовый 28" xfId="44619"/>
    <cellStyle name="Финансовый 29" xfId="2248"/>
    <cellStyle name="Финансовый 3" xfId="830"/>
    <cellStyle name="Финансовый 3 10" xfId="2446"/>
    <cellStyle name="Финансовый 3 10 2" xfId="56914"/>
    <cellStyle name="Финансовый 3 10 3" xfId="61811"/>
    <cellStyle name="Финансовый 3 11" xfId="44145"/>
    <cellStyle name="Финансовый 3 11 2" xfId="55626"/>
    <cellStyle name="Финансовый 3 11 3" xfId="60501"/>
    <cellStyle name="Финансовый 3 12" xfId="44227"/>
    <cellStyle name="Финансовый 3 13" xfId="44256"/>
    <cellStyle name="Финансовый 3 14" xfId="44287"/>
    <cellStyle name="Финансовый 3 15" xfId="44604"/>
    <cellStyle name="Финансовый 3 16" xfId="44897"/>
    <cellStyle name="Финансовый 3 17" xfId="45177"/>
    <cellStyle name="Финансовый 3 18" xfId="45448"/>
    <cellStyle name="Финансовый 3 19" xfId="45914"/>
    <cellStyle name="Финансовый 3 2" xfId="1304"/>
    <cellStyle name="Финансовый 3 2 10" xfId="55824"/>
    <cellStyle name="Финансовый 3 2 11" xfId="60441"/>
    <cellStyle name="Финансовый 3 2 12" xfId="60762"/>
    <cellStyle name="Финансовый 3 2 13" xfId="2306"/>
    <cellStyle name="Финансовый 3 2 2" xfId="43823"/>
    <cellStyle name="Финансовый 3 2 3" xfId="43822"/>
    <cellStyle name="Финансовый 3 2 4" xfId="2474"/>
    <cellStyle name="Финансовый 3 2 5" xfId="44310"/>
    <cellStyle name="Финансовый 3 2 6" xfId="45936"/>
    <cellStyle name="Финансовый 3 2 7" xfId="46711"/>
    <cellStyle name="Финансовый 3 2 8" xfId="48679"/>
    <cellStyle name="Финансовый 3 2 9" xfId="51348"/>
    <cellStyle name="Финансовый 3 20" xfId="46085"/>
    <cellStyle name="Финансовый 3 21" xfId="46412"/>
    <cellStyle name="Финансовый 3 22" xfId="48382"/>
    <cellStyle name="Финансовый 3 23" xfId="49631"/>
    <cellStyle name="Финансовый 3 24" xfId="50045"/>
    <cellStyle name="Финансовый 3 25" xfId="50877"/>
    <cellStyle name="Финансовый 3 26" xfId="2250"/>
    <cellStyle name="Финансовый 3 3" xfId="1475"/>
    <cellStyle name="Финансовый 3 3 10" xfId="2330"/>
    <cellStyle name="Финансовый 3 3 2" xfId="43824"/>
    <cellStyle name="Финансовый 3 3 3" xfId="2492"/>
    <cellStyle name="Финансовый 3 3 4" xfId="44324"/>
    <cellStyle name="Финансовый 3 3 5" xfId="46751"/>
    <cellStyle name="Финансовый 3 3 6" xfId="48719"/>
    <cellStyle name="Финансовый 3 3 7" xfId="51519"/>
    <cellStyle name="Финансовый 3 3 8" xfId="55863"/>
    <cellStyle name="Финансовый 3 3 9" xfId="60798"/>
    <cellStyle name="Финансовый 3 4" xfId="1803"/>
    <cellStyle name="Финансовый 3 4 2" xfId="2510"/>
    <cellStyle name="Финансовый 3 4 3" xfId="46769"/>
    <cellStyle name="Финансовый 3 4 4" xfId="48737"/>
    <cellStyle name="Финансовый 3 4 5" xfId="51847"/>
    <cellStyle name="Финансовый 3 4 6" xfId="55881"/>
    <cellStyle name="Финансовый 3 4 7" xfId="60815"/>
    <cellStyle name="Финансовый 3 4 8" xfId="2349"/>
    <cellStyle name="Финансовый 3 5" xfId="1873"/>
    <cellStyle name="Финансовый 3 5 2" xfId="2528"/>
    <cellStyle name="Финансовый 3 5 3" xfId="46785"/>
    <cellStyle name="Финансовый 3 5 4" xfId="48753"/>
    <cellStyle name="Финансовый 3 5 5" xfId="51917"/>
    <cellStyle name="Финансовый 3 5 6" xfId="55897"/>
    <cellStyle name="Финансовый 3 5 7" xfId="60830"/>
    <cellStyle name="Финансовый 3 5 8" xfId="2367"/>
    <cellStyle name="Финансовый 3 6" xfId="1890"/>
    <cellStyle name="Финансовый 3 6 2" xfId="2546"/>
    <cellStyle name="Финансовый 3 6 3" xfId="46805"/>
    <cellStyle name="Финансовый 3 6 4" xfId="48772"/>
    <cellStyle name="Финансовый 3 6 5" xfId="55916"/>
    <cellStyle name="Финансовый 3 6 6" xfId="60847"/>
    <cellStyle name="Финансовый 3 6 7" xfId="2385"/>
    <cellStyle name="Финансовый 3 7" xfId="2403"/>
    <cellStyle name="Финансовый 3 7 2" xfId="2564"/>
    <cellStyle name="Финансовый 3 7 3" xfId="47160"/>
    <cellStyle name="Финансовый 3 7 4" xfId="49123"/>
    <cellStyle name="Финансовый 3 7 5" xfId="56250"/>
    <cellStyle name="Финансовый 3 7 6" xfId="61157"/>
    <cellStyle name="Финансовый 3 8" xfId="43821"/>
    <cellStyle name="Финансовый 3 8 2" xfId="47202"/>
    <cellStyle name="Финансовый 3 8 3" xfId="49164"/>
    <cellStyle name="Финансовый 3 8 4" xfId="56291"/>
    <cellStyle name="Финансовый 3 8 5" xfId="61194"/>
    <cellStyle name="Финансовый 3 9" xfId="43855"/>
    <cellStyle name="Финансовый 3 9 2" xfId="47507"/>
    <cellStyle name="Финансовый 3 9 3" xfId="49406"/>
    <cellStyle name="Финансовый 3 9 4" xfId="56595"/>
    <cellStyle name="Финансовый 3 9 5" xfId="61496"/>
    <cellStyle name="Финансовый 4" xfId="831"/>
    <cellStyle name="Финансовый 4 10" xfId="2447"/>
    <cellStyle name="Финансовый 4 10 2" xfId="56915"/>
    <cellStyle name="Финансовый 4 10 3" xfId="61812"/>
    <cellStyle name="Финансовый 4 11" xfId="44146"/>
    <cellStyle name="Финансовый 4 12" xfId="44228"/>
    <cellStyle name="Финансовый 4 13" xfId="44257"/>
    <cellStyle name="Финансовый 4 14" xfId="44288"/>
    <cellStyle name="Финансовый 4 15" xfId="44605"/>
    <cellStyle name="Финансовый 4 16" xfId="44898"/>
    <cellStyle name="Финансовый 4 17" xfId="45178"/>
    <cellStyle name="Финансовый 4 18" xfId="45449"/>
    <cellStyle name="Финансовый 4 19" xfId="45915"/>
    <cellStyle name="Финансовый 4 2" xfId="1305"/>
    <cellStyle name="Финансовый 4 2 10" xfId="2307"/>
    <cellStyle name="Финансовый 4 2 2" xfId="2475"/>
    <cellStyle name="Финансовый 4 2 3" xfId="44311"/>
    <cellStyle name="Финансовый 4 2 4" xfId="45937"/>
    <cellStyle name="Финансовый 4 2 5" xfId="46712"/>
    <cellStyle name="Финансовый 4 2 6" xfId="48680"/>
    <cellStyle name="Финансовый 4 2 7" xfId="51349"/>
    <cellStyle name="Финансовый 4 2 8" xfId="55825"/>
    <cellStyle name="Финансовый 4 2 9" xfId="60763"/>
    <cellStyle name="Финансовый 4 20" xfId="46086"/>
    <cellStyle name="Финансовый 4 21" xfId="46087"/>
    <cellStyle name="Финансовый 4 22" xfId="46413"/>
    <cellStyle name="Финансовый 4 23" xfId="48383"/>
    <cellStyle name="Финансовый 4 24" xfId="50046"/>
    <cellStyle name="Финансовый 4 25" xfId="50878"/>
    <cellStyle name="Финансовый 4 26" xfId="55627"/>
    <cellStyle name="Финансовый 4 27" xfId="60442"/>
    <cellStyle name="Финансовый 4 28" xfId="60502"/>
    <cellStyle name="Финансовый 4 29" xfId="2251"/>
    <cellStyle name="Финансовый 4 3" xfId="1476"/>
    <cellStyle name="Финансовый 4 3 2" xfId="2493"/>
    <cellStyle name="Финансовый 4 3 3" xfId="44325"/>
    <cellStyle name="Финансовый 4 3 4" xfId="46752"/>
    <cellStyle name="Финансовый 4 3 5" xfId="48720"/>
    <cellStyle name="Финансовый 4 3 6" xfId="51520"/>
    <cellStyle name="Финансовый 4 3 7" xfId="55864"/>
    <cellStyle name="Финансовый 4 3 8" xfId="60799"/>
    <cellStyle name="Финансовый 4 3 9" xfId="2331"/>
    <cellStyle name="Финансовый 4 4" xfId="1804"/>
    <cellStyle name="Финансовый 4 4 2" xfId="2511"/>
    <cellStyle name="Финансовый 4 4 3" xfId="46770"/>
    <cellStyle name="Финансовый 4 4 4" xfId="48738"/>
    <cellStyle name="Финансовый 4 4 5" xfId="51848"/>
    <cellStyle name="Финансовый 4 4 6" xfId="55882"/>
    <cellStyle name="Финансовый 4 4 7" xfId="60816"/>
    <cellStyle name="Финансовый 4 4 8" xfId="2350"/>
    <cellStyle name="Финансовый 4 5" xfId="1874"/>
    <cellStyle name="Финансовый 4 5 2" xfId="2529"/>
    <cellStyle name="Финансовый 4 5 3" xfId="46786"/>
    <cellStyle name="Финансовый 4 5 4" xfId="48754"/>
    <cellStyle name="Финансовый 4 5 5" xfId="51918"/>
    <cellStyle name="Финансовый 4 5 6" xfId="55898"/>
    <cellStyle name="Финансовый 4 5 7" xfId="60831"/>
    <cellStyle name="Финансовый 4 5 8" xfId="2368"/>
    <cellStyle name="Финансовый 4 6" xfId="1891"/>
    <cellStyle name="Финансовый 4 6 2" xfId="2547"/>
    <cellStyle name="Финансовый 4 6 3" xfId="46806"/>
    <cellStyle name="Финансовый 4 6 4" xfId="48773"/>
    <cellStyle name="Финансовый 4 6 5" xfId="55917"/>
    <cellStyle name="Финансовый 4 6 6" xfId="60848"/>
    <cellStyle name="Финансовый 4 6 7" xfId="2386"/>
    <cellStyle name="Финансовый 4 7" xfId="2404"/>
    <cellStyle name="Финансовый 4 7 2" xfId="2565"/>
    <cellStyle name="Финансовый 4 7 3" xfId="47161"/>
    <cellStyle name="Финансовый 4 7 4" xfId="49124"/>
    <cellStyle name="Финансовый 4 7 5" xfId="56251"/>
    <cellStyle name="Финансовый 4 7 6" xfId="61158"/>
    <cellStyle name="Финансовый 4 8" xfId="43825"/>
    <cellStyle name="Финансовый 4 8 2" xfId="47203"/>
    <cellStyle name="Финансовый 4 8 3" xfId="49165"/>
    <cellStyle name="Финансовый 4 8 4" xfId="56292"/>
    <cellStyle name="Финансовый 4 8 5" xfId="61195"/>
    <cellStyle name="Финансовый 4 9" xfId="43856"/>
    <cellStyle name="Финансовый 4 9 2" xfId="47508"/>
    <cellStyle name="Финансовый 4 9 3" xfId="49407"/>
    <cellStyle name="Финансовый 4 9 4" xfId="56596"/>
    <cellStyle name="Финансовый 4 9 5" xfId="61497"/>
    <cellStyle name="Финансовый 5" xfId="832"/>
    <cellStyle name="Финансовый 5 2" xfId="43826"/>
    <cellStyle name="Финансовый 5 3" xfId="60444"/>
    <cellStyle name="Финансовый 6" xfId="833"/>
    <cellStyle name="Финансовый 6 2" xfId="43827"/>
    <cellStyle name="Финансовый 7" xfId="834"/>
    <cellStyle name="Финансовый 7 2" xfId="43828"/>
    <cellStyle name="Финансовый 8" xfId="835"/>
    <cellStyle name="Финансовый 8 2" xfId="2308"/>
    <cellStyle name="Финансовый 8 2 2" xfId="43830"/>
    <cellStyle name="Финансовый 8 3" xfId="2405"/>
    <cellStyle name="Финансовый 9" xfId="836"/>
    <cellStyle name="Финансовый 9 2" xfId="43831"/>
    <cellStyle name="Формула_Книга1" xfId="837"/>
    <cellStyle name="Хвост" xfId="60416"/>
    <cellStyle name="Хороший 2" xfId="839"/>
    <cellStyle name="Хороший 3" xfId="838"/>
    <cellStyle name="Хороший 4" xfId="2252"/>
    <cellStyle name="Џђћ–…ќ’ќ›‰" xfId="43832"/>
    <cellStyle name="Экспертиза" xfId="60417"/>
  </cellStyles>
  <dxfs count="87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609975"/>
          <a:ext cx="1368000" cy="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11</xdr:row>
      <xdr:rowOff>35975</xdr:rowOff>
    </xdr:from>
    <xdr:to>
      <xdr:col>4</xdr:col>
      <xdr:colOff>1409046</xdr:colOff>
      <xdr:row>11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550700"/>
          <a:ext cx="1368000" cy="50830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3" name="Прямоугольник 2"/>
        <xdr:cNvSpPr/>
      </xdr:nvSpPr>
      <xdr:spPr>
        <a:xfrm>
          <a:off x="9185046" y="4388900"/>
          <a:ext cx="1368000" cy="50830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  <xdr:twoCellAnchor>
    <xdr:from>
      <xdr:col>0</xdr:col>
      <xdr:colOff>603249</xdr:colOff>
      <xdr:row>0</xdr:row>
      <xdr:rowOff>62093</xdr:rowOff>
    </xdr:from>
    <xdr:to>
      <xdr:col>1</xdr:col>
      <xdr:colOff>2131799</xdr:colOff>
      <xdr:row>0</xdr:row>
      <xdr:rowOff>753518</xdr:rowOff>
    </xdr:to>
    <xdr:sp macro="[18]!Show_all" textlink="">
      <xdr:nvSpPr>
        <xdr:cNvPr id="4" name="Прямоугольник 3"/>
        <xdr:cNvSpPr/>
      </xdr:nvSpPr>
      <xdr:spPr>
        <a:xfrm>
          <a:off x="603249" y="62093"/>
          <a:ext cx="2519150" cy="69142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 b="1">
              <a:latin typeface="Times New Roman" panose="02020603050405020304" pitchFamily="18" charset="0"/>
              <a:cs typeface="Times New Roman" panose="02020603050405020304" pitchFamily="18" charset="0"/>
            </a:rPr>
            <a:t>Показать все</a:t>
          </a:r>
        </a:p>
      </xdr:txBody>
    </xdr:sp>
    <xdr:clientData/>
  </xdr:twoCellAnchor>
  <xdr:twoCellAnchor>
    <xdr:from>
      <xdr:col>2</xdr:col>
      <xdr:colOff>614362</xdr:colOff>
      <xdr:row>0</xdr:row>
      <xdr:rowOff>62093</xdr:rowOff>
    </xdr:from>
    <xdr:to>
      <xdr:col>4</xdr:col>
      <xdr:colOff>245112</xdr:colOff>
      <xdr:row>0</xdr:row>
      <xdr:rowOff>753518</xdr:rowOff>
    </xdr:to>
    <xdr:sp macro="[18]!Show_field" textlink="">
      <xdr:nvSpPr>
        <xdr:cNvPr id="5" name="Прямоугольник 4"/>
        <xdr:cNvSpPr/>
      </xdr:nvSpPr>
      <xdr:spPr>
        <a:xfrm>
          <a:off x="6862762" y="62093"/>
          <a:ext cx="2526350" cy="69142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 b="1">
              <a:latin typeface="Times New Roman" panose="02020603050405020304" pitchFamily="18" charset="0"/>
              <a:cs typeface="Times New Roman" panose="02020603050405020304" pitchFamily="18" charset="0"/>
            </a:rPr>
            <a:t>Только заполненные</a:t>
          </a:r>
        </a:p>
      </xdr:txBody>
    </xdr:sp>
    <xdr:clientData/>
  </xdr:twoCellAnchor>
  <xdr:twoCellAnchor>
    <xdr:from>
      <xdr:col>7</xdr:col>
      <xdr:colOff>466725</xdr:colOff>
      <xdr:row>0</xdr:row>
      <xdr:rowOff>62093</xdr:rowOff>
    </xdr:from>
    <xdr:to>
      <xdr:col>11</xdr:col>
      <xdr:colOff>588626</xdr:colOff>
      <xdr:row>0</xdr:row>
      <xdr:rowOff>753518</xdr:rowOff>
    </xdr:to>
    <xdr:grpSp>
      <xdr:nvGrpSpPr>
        <xdr:cNvPr id="6" name="Группа 5"/>
        <xdr:cNvGrpSpPr/>
      </xdr:nvGrpSpPr>
      <xdr:grpSpPr>
        <a:xfrm>
          <a:off x="14071600" y="62093"/>
          <a:ext cx="5900401" cy="691425"/>
          <a:chOff x="8007350" y="70030"/>
          <a:chExt cx="5822063" cy="691425"/>
        </a:xfrm>
      </xdr:grpSpPr>
      <xdr:grpSp>
        <xdr:nvGrpSpPr>
          <xdr:cNvPr id="7" name="Группа 6"/>
          <xdr:cNvGrpSpPr/>
        </xdr:nvGrpSpPr>
        <xdr:grpSpPr>
          <a:xfrm>
            <a:off x="8007350" y="70030"/>
            <a:ext cx="5822063" cy="691425"/>
            <a:chOff x="7508874" y="79374"/>
            <a:chExt cx="5811080" cy="720000"/>
          </a:xfrm>
        </xdr:grpSpPr>
        <xdr:sp macro="" textlink="">
          <xdr:nvSpPr>
            <xdr:cNvPr id="9" name="Прямоугольник 8"/>
            <xdr:cNvSpPr/>
          </xdr:nvSpPr>
          <xdr:spPr>
            <a:xfrm>
              <a:off x="7508874" y="79374"/>
              <a:ext cx="5811080" cy="720000"/>
            </a:xfrm>
            <a:prstGeom prst="rect">
              <a:avLst/>
            </a:prstGeom>
            <a:ln>
              <a:headEnd type="none" w="med" len="med"/>
              <a:tailEnd type="none" w="med" len="med"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ru-RU" sz="18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Фильтр разделов Калькулятора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265" name="ComboBox1" hidden="1">
                  <a:extLst>
                    <a:ext uri="{63B3BB69-23CF-44E3-9099-C40C66FF867C}">
                      <a14:compatExt spid="_x0000_s11265"/>
                    </a:ext>
                  </a:extLst>
                </xdr:cNvPr>
                <xdr:cNvSpPr/>
              </xdr:nvSpPr>
              <xdr:spPr bwMode="auto">
                <a:xfrm>
                  <a:off x="7521575" y="415925"/>
                  <a:ext cx="5004000" cy="36000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1240B29-F687-4F45-9708-019B960494DF}">
                    <a14:hiddenLine w="9525">
                      <a:noFill/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sp macro="[18]!combo_box_update" textlink="">
        <xdr:nvSpPr>
          <xdr:cNvPr id="8" name="Овал 7"/>
          <xdr:cNvSpPr/>
        </xdr:nvSpPr>
        <xdr:spPr>
          <a:xfrm>
            <a:off x="13160375" y="106180"/>
            <a:ext cx="610979" cy="619125"/>
          </a:xfrm>
          <a:prstGeom prst="ellipse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8;&#1055;&#1080;&#1069;&#1058;&#1055;/&#1056;&#1040;&#1057;&#1063;&#1045;&#1058;&#1067;%20&#1057;&#1058;&#1054;&#1048;&#1052;&#1054;&#1057;&#1058;&#1048;%20&#1054;&#1041;&#1066;&#1045;&#1050;&#1058;&#1054;&#1042;/&#1056;&#1040;&#1057;&#1063;&#1045;&#1058;&#1067;%202025/&#1064;&#1040;&#1041;&#1051;&#1054;&#1053;&#1067;/&#1040;&#1056;&#1061;&#1048;&#1042;/&#1064;&#1072;&#1073;&#1083;&#1086;&#1085;%20&#1057;&#1090;&#1088;&#1086;&#1080;&#1090;&#1077;&#1083;&#1100;&#1089;&#1090;&#1074;&#1086;%20&#1057;&#1042;&#1067;&#1064;&#1045;%20150%20%20&#1103;&#1085;&#1074;&#1072;&#1088;&#1100;%20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esktop/&#1050;&#1072;&#1083;&#1100;&#1082;&#1091;&#1083;&#1103;&#1090;&#1086;&#1088;%20&#1087;&#1083;&#1072;&#1090;&#1099;%20&#1079;&#1072;%20&#1058;&#1055;%20&#1087;&#1086;%20&#1057;&#1057;%20V6_202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мятка НЦС"/>
      <sheetName val="Данные "/>
      <sheetName val="РСС ИП Новое строительство"/>
      <sheetName val="Прогнозная стоимость РСС ИП НС"/>
      <sheetName val="УП НС"/>
      <sheetName val="Стандарт МО"/>
      <sheetName val="Ф20 НС"/>
      <sheetName val="Т6 НС"/>
      <sheetName val="ССР позиции НС"/>
      <sheetName val="ССР НС"/>
      <sheetName val="Контроль НС"/>
      <sheetName val="СС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Критерии п. 17"/>
      <sheetName val="Москва"/>
      <sheetName val="МО"/>
      <sheetName val="Дефляторы"/>
      <sheetName val="Рассрочка"/>
      <sheetName val="Калькулятор платы за ТП по СС V"/>
    </sheetNames>
    <definedNames>
      <definedName name="combo_box_update"/>
      <definedName name="Show_all"/>
      <definedName name="Show_field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K9" sqref="K9"/>
    </sheetView>
  </sheetViews>
  <sheetFormatPr defaultRowHeight="15"/>
  <sheetData>
    <row r="1" spans="2:22" ht="24.75" customHeight="1">
      <c r="B1" s="951" t="s">
        <v>328</v>
      </c>
      <c r="C1" s="951"/>
      <c r="D1" s="951"/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</row>
    <row r="3" spans="2:22" ht="31.5" customHeight="1">
      <c r="B3" s="1" t="s">
        <v>0</v>
      </c>
      <c r="C3" s="2"/>
      <c r="D3" s="952" t="s">
        <v>1441</v>
      </c>
      <c r="E3" s="952"/>
      <c r="F3" s="952"/>
      <c r="G3" s="952"/>
      <c r="H3" s="952"/>
      <c r="I3" s="952"/>
      <c r="J3" s="95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953" t="s">
        <v>2</v>
      </c>
      <c r="E5" s="954"/>
      <c r="F5" s="954"/>
      <c r="G5" s="954"/>
      <c r="H5" s="955"/>
      <c r="I5" s="956" t="s">
        <v>1442</v>
      </c>
      <c r="J5" s="957"/>
      <c r="K5" s="957"/>
      <c r="L5" s="957"/>
      <c r="M5" s="957"/>
      <c r="N5" s="957"/>
      <c r="O5" s="957"/>
      <c r="P5" s="958"/>
      <c r="Q5" s="958"/>
      <c r="R5" s="958"/>
      <c r="S5" s="958"/>
      <c r="T5" s="95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950" t="s">
        <v>3</v>
      </c>
      <c r="C7" s="950"/>
      <c r="D7" s="959" t="s">
        <v>1443</v>
      </c>
      <c r="E7" s="960"/>
      <c r="F7" s="960"/>
      <c r="G7" s="960"/>
      <c r="H7" s="960"/>
      <c r="I7" s="960"/>
      <c r="J7" s="960"/>
      <c r="K7" s="960"/>
      <c r="L7" s="960"/>
      <c r="M7" s="960"/>
      <c r="N7" s="960"/>
      <c r="O7" s="960"/>
      <c r="P7" s="960"/>
      <c r="Q7" s="960"/>
      <c r="R7" s="960"/>
      <c r="S7" s="960"/>
      <c r="T7" s="961"/>
    </row>
    <row r="8" spans="2:22" ht="43.5" customHeight="1">
      <c r="B8" s="962" t="s">
        <v>4</v>
      </c>
      <c r="C8" s="962"/>
      <c r="D8" s="5"/>
      <c r="E8" s="6">
        <v>3</v>
      </c>
      <c r="F8" s="7"/>
      <c r="G8" s="7"/>
      <c r="H8" s="2"/>
    </row>
    <row r="9" spans="2:22" ht="52.5" customHeight="1">
      <c r="B9" s="963" t="s">
        <v>5</v>
      </c>
      <c r="C9" s="963"/>
      <c r="D9" s="948">
        <v>275</v>
      </c>
      <c r="E9" s="94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964"/>
      <c r="C14" s="96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950" t="s">
        <v>331</v>
      </c>
      <c r="C15" s="950"/>
      <c r="D15" s="95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950" t="s">
        <v>9</v>
      </c>
      <c r="C17" s="950"/>
      <c r="D17" s="950"/>
      <c r="E17" s="950"/>
      <c r="F17" s="950"/>
      <c r="G17" s="950"/>
      <c r="H17" s="95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946" t="s">
        <v>330</v>
      </c>
      <c r="C20" s="947"/>
      <c r="D20" s="947"/>
      <c r="E20" s="947"/>
      <c r="F20" s="947"/>
      <c r="G20" s="947"/>
      <c r="H20" s="947"/>
      <c r="I20" s="948" t="s">
        <v>357</v>
      </c>
      <c r="J20" s="94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781"/>
  <sheetViews>
    <sheetView view="pageBreakPreview" topLeftCell="E2" zoomScale="40" zoomScaleNormal="50" zoomScaleSheetLayoutView="40" workbookViewId="0">
      <selection activeCell="E626" sqref="E626:M626"/>
    </sheetView>
  </sheetViews>
  <sheetFormatPr defaultRowHeight="15" outlineLevelCol="1"/>
  <cols>
    <col min="1" max="2" width="0" style="665" hidden="1" customWidth="1"/>
    <col min="3" max="3" width="10.5703125" style="665" hidden="1" customWidth="1" outlineLevel="1"/>
    <col min="4" max="4" width="9.140625" style="665" hidden="1" customWidth="1" outlineLevel="1"/>
    <col min="5" max="5" width="106.28515625" style="665" customWidth="1" collapsed="1"/>
    <col min="6" max="6" width="44.5703125" style="665" customWidth="1"/>
    <col min="7" max="7" width="12.42578125" style="665" customWidth="1"/>
    <col min="8" max="8" width="17.7109375" style="665" customWidth="1"/>
    <col min="9" max="9" width="27.42578125" style="665" customWidth="1"/>
    <col min="10" max="13" width="21.42578125" style="665" customWidth="1"/>
    <col min="14" max="16" width="21.42578125" style="665" customWidth="1" outlineLevel="1"/>
    <col min="17" max="19" width="21.42578125" style="665" customWidth="1"/>
    <col min="20" max="20" width="27.85546875" style="665" customWidth="1"/>
    <col min="21" max="21" width="26.85546875" style="665" customWidth="1"/>
    <col min="22" max="22" width="31.5703125" style="665" customWidth="1"/>
    <col min="23" max="31" width="24.85546875" style="665" customWidth="1"/>
    <col min="32" max="16384" width="9.140625" style="665"/>
  </cols>
  <sheetData>
    <row r="1" spans="1:30" ht="38.25" customHeight="1">
      <c r="A1" s="931"/>
      <c r="B1" s="1065" t="s">
        <v>811</v>
      </c>
      <c r="C1" s="1066"/>
      <c r="D1" s="1066"/>
      <c r="E1" s="1066"/>
      <c r="F1" s="1066"/>
      <c r="G1" s="1066"/>
      <c r="H1" s="1066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7" t="str">
        <f>'Данные '!D3</f>
        <v>Ф25-1966 от 02.09.2025</v>
      </c>
      <c r="V1" s="1068"/>
      <c r="W1" s="1062" t="e">
        <f>#REF!/#REF!</f>
        <v>#REF!</v>
      </c>
      <c r="X1" s="1062"/>
      <c r="Y1" s="932">
        <f>Калькулятор!H274</f>
        <v>0</v>
      </c>
      <c r="Z1" s="933" t="e">
        <f>#REF!*1000</f>
        <v>#REF!</v>
      </c>
    </row>
    <row r="2" spans="1:30" ht="36" customHeight="1">
      <c r="B2" s="1065" t="s">
        <v>354</v>
      </c>
      <c r="C2" s="1066"/>
      <c r="D2" s="1066"/>
      <c r="E2" s="1066"/>
      <c r="F2" s="1066"/>
      <c r="G2" s="1066"/>
      <c r="H2" s="1066"/>
      <c r="I2" s="1066"/>
      <c r="J2" s="1066"/>
      <c r="K2" s="1066"/>
      <c r="L2" s="1066"/>
      <c r="M2" s="1066"/>
      <c r="N2" s="1066"/>
      <c r="O2" s="1066"/>
      <c r="P2" s="1066"/>
      <c r="Q2" s="1066"/>
      <c r="R2" s="1066"/>
      <c r="S2" s="1066"/>
      <c r="T2" s="1066"/>
      <c r="U2" s="1067"/>
      <c r="V2" s="1068"/>
      <c r="Y2" s="934" t="e">
        <f>#REF!*1000</f>
        <v>#REF!</v>
      </c>
    </row>
    <row r="3" spans="1:30" ht="104.25" customHeight="1">
      <c r="A3" s="18"/>
      <c r="B3" s="1063" t="s">
        <v>810</v>
      </c>
      <c r="C3" s="1063"/>
      <c r="D3" s="1063"/>
      <c r="E3" s="1063"/>
      <c r="F3" s="1063"/>
      <c r="G3" s="1063"/>
      <c r="H3" s="1063"/>
      <c r="I3" s="1063"/>
      <c r="J3" s="1063"/>
      <c r="K3" s="1063"/>
      <c r="L3" s="1063"/>
      <c r="M3" s="1063"/>
      <c r="N3" s="1063"/>
      <c r="O3" s="1063"/>
      <c r="P3" s="1063"/>
      <c r="Q3" s="1063"/>
      <c r="R3" s="1063"/>
      <c r="S3" s="1063"/>
      <c r="T3" s="1063"/>
      <c r="U3" s="1063"/>
      <c r="V3" s="1063"/>
    </row>
    <row r="4" spans="1:30" ht="42" customHeight="1">
      <c r="A4" s="1064" t="s">
        <v>12</v>
      </c>
      <c r="B4" s="1064"/>
      <c r="C4" s="1064"/>
      <c r="D4" s="1064"/>
      <c r="E4" s="1064"/>
      <c r="F4" s="1065" t="str">
        <f>'Данные '!D7</f>
        <v>№ И-25-00-440750/103/Ю8</v>
      </c>
      <c r="G4" s="1065"/>
      <c r="H4" s="1065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</row>
    <row r="5" spans="1:30" ht="42" customHeight="1" thickBot="1">
      <c r="A5" s="1072" t="s">
        <v>5</v>
      </c>
      <c r="B5" s="1072"/>
      <c r="C5" s="1072"/>
      <c r="D5" s="1072"/>
      <c r="E5" s="1072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94"/>
      <c r="S5" s="1073">
        <f>'Данные '!D9</f>
        <v>275</v>
      </c>
      <c r="T5" s="1073"/>
      <c r="U5" s="895" t="s">
        <v>13</v>
      </c>
      <c r="V5" s="896"/>
    </row>
    <row r="6" spans="1:30" ht="3" customHeight="1">
      <c r="A6" s="656"/>
      <c r="B6" s="656"/>
      <c r="C6" s="935"/>
      <c r="D6" s="656"/>
      <c r="E6" s="656"/>
      <c r="F6" s="656"/>
      <c r="G6" s="656"/>
      <c r="H6" s="656"/>
      <c r="I6" s="656"/>
      <c r="J6" s="656"/>
      <c r="K6" s="656"/>
      <c r="L6" s="656"/>
      <c r="M6" s="656"/>
      <c r="N6" s="897"/>
      <c r="O6" s="897"/>
      <c r="P6" s="897"/>
      <c r="Q6" s="897"/>
      <c r="R6" s="897"/>
      <c r="S6" s="897"/>
      <c r="T6" s="898"/>
      <c r="U6" s="898"/>
      <c r="V6" s="899"/>
    </row>
    <row r="7" spans="1:30" ht="3" customHeight="1">
      <c r="A7" s="656"/>
      <c r="B7" s="656"/>
      <c r="C7" s="935"/>
      <c r="D7" s="656"/>
      <c r="E7" s="656"/>
      <c r="F7" s="656"/>
      <c r="G7" s="656"/>
      <c r="H7" s="656"/>
      <c r="I7" s="656"/>
      <c r="J7" s="656"/>
      <c r="K7" s="656"/>
      <c r="L7" s="656"/>
      <c r="M7" s="656"/>
      <c r="N7" s="897"/>
      <c r="O7" s="897"/>
      <c r="P7" s="897"/>
      <c r="Q7" s="897"/>
      <c r="R7" s="897"/>
      <c r="S7" s="897"/>
      <c r="T7" s="898"/>
      <c r="U7" s="898"/>
      <c r="V7" s="899"/>
    </row>
    <row r="8" spans="1:30" ht="3" customHeight="1" thickBot="1">
      <c r="A8" s="656"/>
      <c r="B8" s="656"/>
      <c r="C8" s="935"/>
      <c r="D8" s="656"/>
      <c r="E8" s="656"/>
      <c r="F8" s="656"/>
      <c r="G8" s="656"/>
      <c r="H8" s="656"/>
      <c r="I8" s="656"/>
      <c r="J8" s="656"/>
      <c r="K8" s="656"/>
      <c r="L8" s="656"/>
      <c r="M8" s="656"/>
      <c r="N8" s="897"/>
      <c r="O8" s="897"/>
      <c r="P8" s="897"/>
      <c r="Q8" s="897"/>
      <c r="R8" s="897"/>
      <c r="S8" s="897"/>
      <c r="T8" s="898"/>
      <c r="U8" s="898"/>
      <c r="V8" s="899"/>
    </row>
    <row r="9" spans="1:30" ht="56.25" customHeight="1" thickBot="1">
      <c r="A9" s="656"/>
      <c r="B9" s="1074" t="s">
        <v>14</v>
      </c>
      <c r="C9" s="1076" t="s">
        <v>15</v>
      </c>
      <c r="D9" s="936"/>
      <c r="E9" s="1078" t="s">
        <v>16</v>
      </c>
      <c r="F9" s="1079" t="s">
        <v>17</v>
      </c>
      <c r="G9" s="1082" t="s">
        <v>18</v>
      </c>
      <c r="H9" s="1081" t="s">
        <v>19</v>
      </c>
      <c r="I9" s="1081" t="s">
        <v>358</v>
      </c>
      <c r="J9" s="1081"/>
      <c r="K9" s="1081"/>
      <c r="L9" s="1081"/>
      <c r="M9" s="1081"/>
      <c r="N9" s="1084" t="s">
        <v>20</v>
      </c>
      <c r="O9" s="1084" t="s">
        <v>21</v>
      </c>
      <c r="P9" s="1084" t="s">
        <v>341</v>
      </c>
      <c r="Q9" s="1081" t="s">
        <v>359</v>
      </c>
      <c r="R9" s="1081"/>
      <c r="S9" s="1081"/>
      <c r="T9" s="1081"/>
      <c r="U9" s="1081"/>
      <c r="V9" s="1069" t="s">
        <v>22</v>
      </c>
      <c r="W9" s="664"/>
      <c r="X9" s="664"/>
      <c r="Y9" s="664"/>
      <c r="Z9" s="664"/>
      <c r="AA9" s="664"/>
      <c r="AB9" s="664"/>
      <c r="AC9" s="664"/>
      <c r="AD9" s="664"/>
    </row>
    <row r="10" spans="1:30" ht="49.5" customHeight="1" thickBot="1">
      <c r="A10" s="656"/>
      <c r="B10" s="1075"/>
      <c r="C10" s="1077"/>
      <c r="D10" s="937"/>
      <c r="E10" s="1078"/>
      <c r="F10" s="1080"/>
      <c r="G10" s="1083"/>
      <c r="H10" s="1081"/>
      <c r="I10" s="900" t="s">
        <v>23</v>
      </c>
      <c r="J10" s="900" t="s">
        <v>24</v>
      </c>
      <c r="K10" s="900" t="s">
        <v>25</v>
      </c>
      <c r="L10" s="900" t="s">
        <v>26</v>
      </c>
      <c r="M10" s="901" t="s">
        <v>27</v>
      </c>
      <c r="N10" s="1085"/>
      <c r="O10" s="1085"/>
      <c r="P10" s="1085"/>
      <c r="Q10" s="900" t="s">
        <v>23</v>
      </c>
      <c r="R10" s="900" t="s">
        <v>28</v>
      </c>
      <c r="S10" s="900" t="s">
        <v>25</v>
      </c>
      <c r="T10" s="900" t="s">
        <v>26</v>
      </c>
      <c r="U10" s="901" t="s">
        <v>27</v>
      </c>
      <c r="V10" s="1070"/>
      <c r="W10" s="664"/>
      <c r="X10" s="664"/>
      <c r="Y10" s="664"/>
      <c r="Z10" s="664"/>
      <c r="AA10" s="664"/>
      <c r="AB10" s="664"/>
      <c r="AC10" s="664"/>
      <c r="AD10" s="664"/>
    </row>
    <row r="11" spans="1:30" ht="16.5" customHeight="1" thickBot="1">
      <c r="A11" s="656"/>
      <c r="B11" s="902"/>
      <c r="C11" s="902"/>
      <c r="D11" s="902"/>
      <c r="E11" s="902"/>
      <c r="F11" s="902"/>
      <c r="G11" s="902"/>
      <c r="H11" s="902"/>
      <c r="I11" s="902"/>
      <c r="J11" s="902"/>
      <c r="K11" s="902"/>
      <c r="L11" s="902"/>
      <c r="M11" s="902"/>
      <c r="N11" s="902"/>
      <c r="O11" s="902"/>
      <c r="P11" s="902"/>
      <c r="Q11" s="902"/>
      <c r="R11" s="902"/>
      <c r="S11" s="902"/>
      <c r="T11" s="902"/>
      <c r="U11" s="902"/>
      <c r="V11" s="1071"/>
      <c r="W11" s="664"/>
      <c r="X11" s="664"/>
      <c r="Y11" s="664"/>
      <c r="Z11" s="664"/>
      <c r="AA11" s="664"/>
      <c r="AB11" s="664"/>
      <c r="AC11" s="664"/>
      <c r="AD11" s="664"/>
    </row>
    <row r="12" spans="1:30" ht="150" hidden="1" customHeight="1">
      <c r="A12" s="656"/>
      <c r="B12" s="969">
        <v>3</v>
      </c>
      <c r="C12" s="862">
        <v>3</v>
      </c>
      <c r="D12" s="698"/>
      <c r="E12" s="685" t="s">
        <v>868</v>
      </c>
      <c r="F12" s="923" t="s">
        <v>869</v>
      </c>
      <c r="G12" s="912" t="s">
        <v>432</v>
      </c>
      <c r="H12" s="699">
        <v>0</v>
      </c>
      <c r="I12" s="686">
        <f>I13</f>
        <v>0</v>
      </c>
      <c r="J12" s="686">
        <f>J13</f>
        <v>1291.096</v>
      </c>
      <c r="K12" s="686">
        <f>K13</f>
        <v>32.2774</v>
      </c>
      <c r="L12" s="686">
        <f>L13+L20</f>
        <v>350.86292621359217</v>
      </c>
      <c r="M12" s="641">
        <f>SUM(I12:L12)</f>
        <v>1674.2363262135921</v>
      </c>
      <c r="N12" s="687">
        <v>1</v>
      </c>
      <c r="O12" s="688">
        <v>1.06</v>
      </c>
      <c r="P12" s="645">
        <v>1</v>
      </c>
      <c r="Q12" s="642">
        <f>H12*I12*N12*O12*P12</f>
        <v>0</v>
      </c>
      <c r="R12" s="643">
        <f>H12*J12*N12*O12*P12</f>
        <v>0</v>
      </c>
      <c r="S12" s="644">
        <f>H12*K12*N12*O12*P12</f>
        <v>0</v>
      </c>
      <c r="T12" s="644">
        <f>H12*L12*N12*O12*P12</f>
        <v>0</v>
      </c>
      <c r="U12" s="645">
        <f>SUM(Q12:T12)</f>
        <v>0</v>
      </c>
      <c r="V12" s="21">
        <f>(Q12+R12+S12+T16+T17+T18+T20)*'Прогнозная стоимость РСС ИП '!$M$11+T15*'Прогнозная стоимость РСС ИП '!$M$10</f>
        <v>0</v>
      </c>
      <c r="W12" s="672">
        <f>T12</f>
        <v>0</v>
      </c>
      <c r="X12" s="672">
        <f>U12</f>
        <v>0</v>
      </c>
      <c r="Y12" s="672">
        <f>V12</f>
        <v>0</v>
      </c>
      <c r="Z12" s="664"/>
      <c r="AA12" s="664"/>
      <c r="AB12" s="664"/>
      <c r="AC12" s="664"/>
      <c r="AD12" s="664"/>
    </row>
    <row r="13" spans="1:30" ht="41.25" hidden="1" customHeight="1">
      <c r="A13" s="656"/>
      <c r="B13" s="1092"/>
      <c r="C13" s="657"/>
      <c r="D13" s="658"/>
      <c r="E13" s="659" t="s">
        <v>812</v>
      </c>
      <c r="F13" s="660"/>
      <c r="G13" s="660"/>
      <c r="H13" s="660"/>
      <c r="I13" s="903">
        <v>0</v>
      </c>
      <c r="J13" s="904">
        <f>M13*0.8</f>
        <v>1291.096</v>
      </c>
      <c r="K13" s="919">
        <f>M13*0.02</f>
        <v>32.2774</v>
      </c>
      <c r="L13" s="919">
        <f>L15+L16+L17+L18</f>
        <v>290.49659999999994</v>
      </c>
      <c r="M13" s="905">
        <v>1613.87</v>
      </c>
      <c r="N13" s="1086"/>
      <c r="O13" s="1094"/>
      <c r="P13" s="1095"/>
      <c r="Q13" s="661"/>
      <c r="R13" s="662"/>
      <c r="S13" s="662"/>
      <c r="T13" s="662"/>
      <c r="U13" s="663"/>
      <c r="V13" s="22"/>
      <c r="W13" s="664"/>
      <c r="X13" s="664"/>
      <c r="Y13" s="664"/>
      <c r="Z13" s="664"/>
      <c r="AA13" s="664"/>
      <c r="AB13" s="664"/>
      <c r="AC13" s="664"/>
      <c r="AD13" s="664"/>
    </row>
    <row r="14" spans="1:30" ht="41.25" hidden="1" customHeight="1">
      <c r="A14" s="656"/>
      <c r="B14" s="1092"/>
      <c r="C14" s="657"/>
      <c r="D14" s="658"/>
      <c r="E14" s="917" t="s">
        <v>29</v>
      </c>
      <c r="F14" s="660"/>
      <c r="G14" s="660"/>
      <c r="H14" s="660"/>
      <c r="I14" s="660"/>
      <c r="N14" s="1096"/>
      <c r="O14" s="1097"/>
      <c r="P14" s="1098"/>
      <c r="Q14" s="666"/>
      <c r="R14" s="667"/>
      <c r="S14" s="667"/>
      <c r="T14" s="667"/>
      <c r="U14" s="668"/>
      <c r="V14" s="23"/>
      <c r="W14" s="664"/>
      <c r="X14" s="664"/>
      <c r="Y14" s="664"/>
      <c r="Z14" s="664"/>
      <c r="AA14" s="664"/>
      <c r="AB14" s="664"/>
      <c r="AC14" s="664"/>
      <c r="AD14" s="664"/>
    </row>
    <row r="15" spans="1:30" ht="41.25" hidden="1" customHeight="1">
      <c r="A15" s="656"/>
      <c r="B15" s="1092"/>
      <c r="C15" s="657">
        <v>33</v>
      </c>
      <c r="D15" s="658"/>
      <c r="E15" s="669" t="s">
        <v>32</v>
      </c>
      <c r="F15" s="918"/>
      <c r="G15" s="918"/>
      <c r="H15" s="918"/>
      <c r="I15" s="918"/>
      <c r="J15" s="918"/>
      <c r="K15" s="925"/>
      <c r="L15" s="673">
        <f>79.25/103*100</f>
        <v>76.94174757281553</v>
      </c>
      <c r="M15" s="647">
        <f>L15</f>
        <v>76.94174757281553</v>
      </c>
      <c r="N15" s="1096"/>
      <c r="O15" s="1097"/>
      <c r="P15" s="1098"/>
      <c r="Q15" s="666"/>
      <c r="R15" s="670"/>
      <c r="S15" s="671"/>
      <c r="T15" s="919">
        <f>H12*M15*N12*O12*P12</f>
        <v>0</v>
      </c>
      <c r="U15" s="646">
        <f>T15</f>
        <v>0</v>
      </c>
      <c r="V15" s="23"/>
      <c r="W15" s="672"/>
      <c r="X15" s="664"/>
      <c r="Y15" s="664"/>
      <c r="Z15" s="672">
        <f>T15</f>
        <v>0</v>
      </c>
      <c r="AA15" s="664"/>
      <c r="AB15" s="664"/>
      <c r="AC15" s="664"/>
      <c r="AD15" s="664"/>
    </row>
    <row r="16" spans="1:30" ht="41.25" hidden="1" customHeight="1">
      <c r="A16" s="656"/>
      <c r="B16" s="1092"/>
      <c r="C16" s="657"/>
      <c r="D16" s="658"/>
      <c r="E16" s="669" t="s">
        <v>31</v>
      </c>
      <c r="F16" s="918"/>
      <c r="G16" s="918"/>
      <c r="H16" s="918"/>
      <c r="I16" s="918"/>
      <c r="J16" s="918"/>
      <c r="K16" s="925"/>
      <c r="L16" s="673">
        <f>31.75/103*100</f>
        <v>30.825242718446599</v>
      </c>
      <c r="M16" s="647">
        <f>L16</f>
        <v>30.825242718446599</v>
      </c>
      <c r="N16" s="1096"/>
      <c r="O16" s="1097"/>
      <c r="P16" s="1098"/>
      <c r="Q16" s="666"/>
      <c r="R16" s="670"/>
      <c r="S16" s="671"/>
      <c r="T16" s="919">
        <f>H12*M16*N12*O12*P12</f>
        <v>0</v>
      </c>
      <c r="U16" s="646">
        <f>T16</f>
        <v>0</v>
      </c>
      <c r="V16" s="23"/>
      <c r="W16" s="664"/>
      <c r="X16" s="672"/>
      <c r="Y16" s="664"/>
      <c r="Z16" s="664"/>
      <c r="AA16" s="672">
        <f>T16</f>
        <v>0</v>
      </c>
      <c r="AB16" s="664"/>
      <c r="AC16" s="664"/>
      <c r="AD16" s="664"/>
    </row>
    <row r="17" spans="1:30" ht="41.25" hidden="1" customHeight="1">
      <c r="A17" s="656"/>
      <c r="B17" s="1092"/>
      <c r="C17" s="657"/>
      <c r="D17" s="658"/>
      <c r="E17" s="669" t="s">
        <v>870</v>
      </c>
      <c r="F17" s="918"/>
      <c r="G17" s="918"/>
      <c r="H17" s="918"/>
      <c r="I17" s="918"/>
      <c r="J17" s="918"/>
      <c r="K17" s="925"/>
      <c r="L17" s="673">
        <f>M13/103*3</f>
        <v>47.005922330097086</v>
      </c>
      <c r="M17" s="647">
        <f>L17</f>
        <v>47.005922330097086</v>
      </c>
      <c r="N17" s="1096"/>
      <c r="O17" s="1097"/>
      <c r="P17" s="1098"/>
      <c r="Q17" s="666"/>
      <c r="R17" s="670"/>
      <c r="S17" s="671"/>
      <c r="T17" s="919">
        <f>H12*M17*N12*O12*P12</f>
        <v>0</v>
      </c>
      <c r="U17" s="646">
        <f>T17</f>
        <v>0</v>
      </c>
      <c r="V17" s="23"/>
      <c r="W17" s="664"/>
      <c r="X17" s="664"/>
      <c r="Y17" s="672"/>
      <c r="Z17" s="664"/>
      <c r="AA17" s="664"/>
      <c r="AB17" s="672">
        <f>T17</f>
        <v>0</v>
      </c>
      <c r="AC17" s="664"/>
      <c r="AD17" s="664"/>
    </row>
    <row r="18" spans="1:30" ht="54.75" hidden="1" customHeight="1">
      <c r="A18" s="656"/>
      <c r="B18" s="1092"/>
      <c r="C18" s="657"/>
      <c r="D18" s="658"/>
      <c r="E18" s="669" t="s">
        <v>871</v>
      </c>
      <c r="F18" s="918"/>
      <c r="G18" s="918"/>
      <c r="H18" s="918"/>
      <c r="I18" s="918"/>
      <c r="J18" s="918"/>
      <c r="K18" s="925"/>
      <c r="L18" s="673">
        <f>M13-K13-J13-I13-M15-M16-M17</f>
        <v>135.72368737864073</v>
      </c>
      <c r="M18" s="647">
        <f>L18</f>
        <v>135.72368737864073</v>
      </c>
      <c r="N18" s="1096"/>
      <c r="O18" s="1097"/>
      <c r="P18" s="1098"/>
      <c r="Q18" s="666"/>
      <c r="R18" s="670"/>
      <c r="S18" s="671"/>
      <c r="T18" s="674">
        <f>H12*M18*N12*O12*P12</f>
        <v>0</v>
      </c>
      <c r="U18" s="646">
        <f>T18</f>
        <v>0</v>
      </c>
      <c r="V18" s="23"/>
      <c r="W18" s="664"/>
      <c r="X18" s="664"/>
      <c r="Y18" s="664"/>
      <c r="Z18" s="691"/>
      <c r="AA18" s="664"/>
      <c r="AB18" s="664"/>
      <c r="AC18" s="691">
        <f>T18</f>
        <v>0</v>
      </c>
      <c r="AD18" s="664"/>
    </row>
    <row r="19" spans="1:30" ht="45" hidden="1" customHeight="1">
      <c r="A19" s="656"/>
      <c r="B19" s="1092"/>
      <c r="C19" s="657"/>
      <c r="D19" s="658"/>
      <c r="E19" s="906" t="s">
        <v>813</v>
      </c>
      <c r="F19" s="675"/>
      <c r="G19" s="675"/>
      <c r="H19" s="675"/>
      <c r="I19" s="675"/>
      <c r="J19" s="675"/>
      <c r="K19" s="675"/>
      <c r="L19" s="675"/>
      <c r="M19" s="676"/>
      <c r="N19" s="1096"/>
      <c r="O19" s="1097"/>
      <c r="P19" s="1098"/>
      <c r="Q19" s="677"/>
      <c r="R19" s="678"/>
      <c r="S19" s="678"/>
      <c r="T19" s="678"/>
      <c r="U19" s="679"/>
      <c r="V19" s="24"/>
      <c r="W19" s="664"/>
      <c r="X19" s="664"/>
      <c r="Y19" s="664"/>
      <c r="Z19" s="664"/>
      <c r="AA19" s="691"/>
      <c r="AB19" s="664"/>
      <c r="AC19" s="664"/>
      <c r="AD19" s="664"/>
    </row>
    <row r="20" spans="1:30" ht="45" hidden="1" customHeight="1" thickBot="1">
      <c r="A20" s="656"/>
      <c r="B20" s="1093"/>
      <c r="C20" s="872"/>
      <c r="D20" s="706"/>
      <c r="E20" s="1089" t="s">
        <v>1138</v>
      </c>
      <c r="F20" s="1090" t="s">
        <v>306</v>
      </c>
      <c r="G20" s="1090"/>
      <c r="H20" s="1090"/>
      <c r="I20" s="1090"/>
      <c r="J20" s="1090"/>
      <c r="K20" s="1091"/>
      <c r="L20" s="568">
        <f>(M13-M17-M16)*3.93%</f>
        <v>60.366326213592231</v>
      </c>
      <c r="M20" s="648">
        <f>L20</f>
        <v>60.366326213592231</v>
      </c>
      <c r="N20" s="1099"/>
      <c r="O20" s="1100"/>
      <c r="P20" s="1101"/>
      <c r="Q20" s="680"/>
      <c r="R20" s="681"/>
      <c r="S20" s="682"/>
      <c r="T20" s="649">
        <f>H12*M20*N12*O12*P12</f>
        <v>0</v>
      </c>
      <c r="U20" s="650">
        <f>T20</f>
        <v>0</v>
      </c>
      <c r="V20" s="25"/>
      <c r="W20" s="664"/>
      <c r="X20" s="664"/>
      <c r="Y20" s="664"/>
      <c r="Z20" s="664"/>
      <c r="AA20" s="664"/>
      <c r="AB20" s="691"/>
      <c r="AC20" s="664"/>
      <c r="AD20" s="691">
        <f>T20</f>
        <v>0</v>
      </c>
    </row>
    <row r="21" spans="1:30" ht="150" hidden="1" customHeight="1">
      <c r="A21" s="656"/>
      <c r="B21" s="969">
        <v>3</v>
      </c>
      <c r="C21" s="862">
        <v>3</v>
      </c>
      <c r="D21" s="698"/>
      <c r="E21" s="685" t="s">
        <v>872</v>
      </c>
      <c r="F21" s="923" t="s">
        <v>873</v>
      </c>
      <c r="G21" s="912" t="s">
        <v>432</v>
      </c>
      <c r="H21" s="699">
        <v>0</v>
      </c>
      <c r="I21" s="686">
        <f>I22</f>
        <v>0</v>
      </c>
      <c r="J21" s="686">
        <f>J22</f>
        <v>1623.4639999999999</v>
      </c>
      <c r="K21" s="686">
        <f>K22</f>
        <v>40.586599999999997</v>
      </c>
      <c r="L21" s="686">
        <f>L22+L29</f>
        <v>441.20280291262122</v>
      </c>
      <c r="M21" s="641">
        <f>SUM(I21:L21)</f>
        <v>2105.2534029126214</v>
      </c>
      <c r="N21" s="687">
        <v>1</v>
      </c>
      <c r="O21" s="688">
        <v>1.06</v>
      </c>
      <c r="P21" s="645">
        <v>1</v>
      </c>
      <c r="Q21" s="642">
        <f>H21*I21*N21*O21*P21</f>
        <v>0</v>
      </c>
      <c r="R21" s="643">
        <f>H21*J21*N21*O21*P21</f>
        <v>0</v>
      </c>
      <c r="S21" s="644">
        <f>H21*K21*N21*O21*P21</f>
        <v>0</v>
      </c>
      <c r="T21" s="644">
        <f>H21*L21*N21*O21*P21</f>
        <v>0</v>
      </c>
      <c r="U21" s="645">
        <f>SUM(Q21:T21)</f>
        <v>0</v>
      </c>
      <c r="V21" s="21">
        <f>(Q21+R21+S21+T25+T26+T27+T29)*'Прогнозная стоимость РСС ИП '!$M$11+T24*'Прогнозная стоимость РСС ИП '!$M$10</f>
        <v>0</v>
      </c>
      <c r="W21" s="672">
        <f>T21</f>
        <v>0</v>
      </c>
      <c r="X21" s="672">
        <f>U21</f>
        <v>0</v>
      </c>
      <c r="Y21" s="672">
        <f>V21</f>
        <v>0</v>
      </c>
      <c r="Z21" s="664"/>
      <c r="AA21" s="664"/>
      <c r="AB21" s="664"/>
      <c r="AC21" s="664"/>
      <c r="AD21" s="664"/>
    </row>
    <row r="22" spans="1:30" ht="41.25" hidden="1" customHeight="1">
      <c r="A22" s="656"/>
      <c r="B22" s="970"/>
      <c r="C22" s="657"/>
      <c r="D22" s="658"/>
      <c r="E22" s="659" t="s">
        <v>812</v>
      </c>
      <c r="F22" s="660"/>
      <c r="G22" s="660"/>
      <c r="H22" s="660"/>
      <c r="I22" s="903">
        <v>0</v>
      </c>
      <c r="J22" s="904">
        <f>M22*0.8</f>
        <v>1623.4639999999999</v>
      </c>
      <c r="K22" s="919">
        <f>M22*0.02</f>
        <v>40.586599999999997</v>
      </c>
      <c r="L22" s="919">
        <f>L24+L25+L26+L27</f>
        <v>365.2793999999999</v>
      </c>
      <c r="M22" s="905">
        <v>2029.33</v>
      </c>
      <c r="N22" s="1086"/>
      <c r="O22" s="1087"/>
      <c r="P22" s="1088"/>
      <c r="Q22" s="661"/>
      <c r="R22" s="662"/>
      <c r="S22" s="662"/>
      <c r="T22" s="662"/>
      <c r="U22" s="663"/>
      <c r="V22" s="22"/>
      <c r="W22" s="664"/>
      <c r="X22" s="664"/>
      <c r="Y22" s="664"/>
      <c r="Z22" s="664"/>
      <c r="AA22" s="664"/>
      <c r="AB22" s="664"/>
      <c r="AC22" s="664"/>
      <c r="AD22" s="664"/>
    </row>
    <row r="23" spans="1:30" ht="41.25" hidden="1" customHeight="1">
      <c r="A23" s="656"/>
      <c r="B23" s="970"/>
      <c r="C23" s="657"/>
      <c r="D23" s="658"/>
      <c r="E23" s="917" t="s">
        <v>29</v>
      </c>
      <c r="F23" s="660"/>
      <c r="G23" s="660"/>
      <c r="H23" s="660"/>
      <c r="I23" s="660"/>
      <c r="N23" s="983"/>
      <c r="O23" s="984"/>
      <c r="P23" s="985"/>
      <c r="Q23" s="666"/>
      <c r="R23" s="667"/>
      <c r="S23" s="667"/>
      <c r="T23" s="667"/>
      <c r="U23" s="668"/>
      <c r="V23" s="23"/>
      <c r="W23" s="664"/>
      <c r="X23" s="664"/>
      <c r="Y23" s="664"/>
      <c r="Z23" s="664"/>
      <c r="AA23" s="664"/>
      <c r="AB23" s="664"/>
      <c r="AC23" s="664"/>
      <c r="AD23" s="664"/>
    </row>
    <row r="24" spans="1:30" ht="41.25" hidden="1" customHeight="1">
      <c r="A24" s="656"/>
      <c r="B24" s="970"/>
      <c r="C24" s="657">
        <v>33</v>
      </c>
      <c r="D24" s="658"/>
      <c r="E24" s="669" t="s">
        <v>32</v>
      </c>
      <c r="F24" s="918"/>
      <c r="G24" s="918"/>
      <c r="H24" s="918"/>
      <c r="I24" s="918"/>
      <c r="J24" s="918"/>
      <c r="K24" s="925"/>
      <c r="L24" s="673">
        <f>97.14/103*100</f>
        <v>94.310679611650485</v>
      </c>
      <c r="M24" s="647">
        <f>L24</f>
        <v>94.310679611650485</v>
      </c>
      <c r="N24" s="983"/>
      <c r="O24" s="984"/>
      <c r="P24" s="985"/>
      <c r="Q24" s="666"/>
      <c r="R24" s="670"/>
      <c r="S24" s="671"/>
      <c r="T24" s="919">
        <f>H21*M24*N21*O21*P21</f>
        <v>0</v>
      </c>
      <c r="U24" s="646">
        <f>T24</f>
        <v>0</v>
      </c>
      <c r="V24" s="23"/>
      <c r="W24" s="672"/>
      <c r="X24" s="664"/>
      <c r="Y24" s="664"/>
      <c r="Z24" s="672">
        <f>T24</f>
        <v>0</v>
      </c>
      <c r="AA24" s="664"/>
      <c r="AB24" s="664"/>
      <c r="AC24" s="664"/>
      <c r="AD24" s="664"/>
    </row>
    <row r="25" spans="1:30" ht="41.25" hidden="1" customHeight="1">
      <c r="A25" s="656"/>
      <c r="B25" s="970"/>
      <c r="C25" s="657"/>
      <c r="D25" s="658"/>
      <c r="E25" s="669" t="s">
        <v>31</v>
      </c>
      <c r="F25" s="918"/>
      <c r="G25" s="918"/>
      <c r="H25" s="918"/>
      <c r="I25" s="918"/>
      <c r="J25" s="918"/>
      <c r="K25" s="925"/>
      <c r="L25" s="673">
        <f>39.48/103*100</f>
        <v>38.33009708737864</v>
      </c>
      <c r="M25" s="647">
        <f>L25</f>
        <v>38.33009708737864</v>
      </c>
      <c r="N25" s="983"/>
      <c r="O25" s="984"/>
      <c r="P25" s="985"/>
      <c r="Q25" s="666"/>
      <c r="R25" s="670"/>
      <c r="S25" s="671"/>
      <c r="T25" s="919">
        <f>H21*M25*N21*O21*P21</f>
        <v>0</v>
      </c>
      <c r="U25" s="646">
        <f>T25</f>
        <v>0</v>
      </c>
      <c r="V25" s="23"/>
      <c r="W25" s="664"/>
      <c r="X25" s="672"/>
      <c r="Y25" s="664"/>
      <c r="Z25" s="664"/>
      <c r="AA25" s="672">
        <f>T25</f>
        <v>0</v>
      </c>
      <c r="AB25" s="664"/>
      <c r="AC25" s="664"/>
      <c r="AD25" s="664"/>
    </row>
    <row r="26" spans="1:30" ht="41.25" hidden="1" customHeight="1">
      <c r="A26" s="656"/>
      <c r="B26" s="970"/>
      <c r="C26" s="657"/>
      <c r="D26" s="658"/>
      <c r="E26" s="669" t="s">
        <v>870</v>
      </c>
      <c r="F26" s="918"/>
      <c r="G26" s="918"/>
      <c r="H26" s="918"/>
      <c r="I26" s="918"/>
      <c r="J26" s="918"/>
      <c r="K26" s="925"/>
      <c r="L26" s="673">
        <f>M22/103*3</f>
        <v>59.106699029126219</v>
      </c>
      <c r="M26" s="647">
        <f>L26</f>
        <v>59.106699029126219</v>
      </c>
      <c r="N26" s="983"/>
      <c r="O26" s="984"/>
      <c r="P26" s="985"/>
      <c r="Q26" s="666"/>
      <c r="R26" s="670"/>
      <c r="S26" s="671"/>
      <c r="T26" s="919">
        <f>H21*M26*N21*O21*P21</f>
        <v>0</v>
      </c>
      <c r="U26" s="646">
        <f>T26</f>
        <v>0</v>
      </c>
      <c r="V26" s="23"/>
      <c r="W26" s="664"/>
      <c r="X26" s="664"/>
      <c r="Y26" s="672"/>
      <c r="Z26" s="664"/>
      <c r="AA26" s="664"/>
      <c r="AB26" s="672">
        <f>T26</f>
        <v>0</v>
      </c>
      <c r="AC26" s="664"/>
      <c r="AD26" s="664"/>
    </row>
    <row r="27" spans="1:30" ht="54.75" hidden="1" customHeight="1">
      <c r="A27" s="656"/>
      <c r="B27" s="970"/>
      <c r="C27" s="657"/>
      <c r="D27" s="658"/>
      <c r="E27" s="669" t="s">
        <v>871</v>
      </c>
      <c r="F27" s="918"/>
      <c r="G27" s="918"/>
      <c r="H27" s="918"/>
      <c r="I27" s="918"/>
      <c r="J27" s="918"/>
      <c r="K27" s="925"/>
      <c r="L27" s="673">
        <f>M22-K22-J22-I22-M24-M25-M26</f>
        <v>173.53192427184456</v>
      </c>
      <c r="M27" s="647">
        <f>L27</f>
        <v>173.53192427184456</v>
      </c>
      <c r="N27" s="983"/>
      <c r="O27" s="984"/>
      <c r="P27" s="985"/>
      <c r="Q27" s="666"/>
      <c r="R27" s="670"/>
      <c r="S27" s="671"/>
      <c r="T27" s="674">
        <f>H21*M27*N21*O21*P21</f>
        <v>0</v>
      </c>
      <c r="U27" s="646">
        <f>T27</f>
        <v>0</v>
      </c>
      <c r="V27" s="23"/>
      <c r="W27" s="664"/>
      <c r="X27" s="664"/>
      <c r="Y27" s="664"/>
      <c r="Z27" s="691"/>
      <c r="AA27" s="664"/>
      <c r="AB27" s="664"/>
      <c r="AC27" s="691">
        <f>T27</f>
        <v>0</v>
      </c>
      <c r="AD27" s="664"/>
    </row>
    <row r="28" spans="1:30" ht="45" hidden="1" customHeight="1">
      <c r="A28" s="656"/>
      <c r="B28" s="970"/>
      <c r="C28" s="657"/>
      <c r="D28" s="658"/>
      <c r="E28" s="906" t="s">
        <v>813</v>
      </c>
      <c r="F28" s="675"/>
      <c r="G28" s="675"/>
      <c r="H28" s="675"/>
      <c r="I28" s="675"/>
      <c r="J28" s="675"/>
      <c r="K28" s="675"/>
      <c r="L28" s="675"/>
      <c r="M28" s="676"/>
      <c r="N28" s="983"/>
      <c r="O28" s="984"/>
      <c r="P28" s="985"/>
      <c r="Q28" s="677"/>
      <c r="R28" s="678"/>
      <c r="S28" s="678"/>
      <c r="T28" s="678"/>
      <c r="U28" s="679"/>
      <c r="V28" s="24"/>
      <c r="W28" s="664"/>
      <c r="X28" s="664"/>
      <c r="Y28" s="664"/>
      <c r="Z28" s="664"/>
      <c r="AA28" s="691"/>
      <c r="AB28" s="664"/>
      <c r="AC28" s="664"/>
      <c r="AD28" s="664"/>
    </row>
    <row r="29" spans="1:30" ht="45" hidden="1" customHeight="1" thickBot="1">
      <c r="A29" s="656"/>
      <c r="B29" s="971"/>
      <c r="C29" s="872"/>
      <c r="D29" s="706"/>
      <c r="E29" s="1089" t="s">
        <v>1176</v>
      </c>
      <c r="F29" s="1090" t="s">
        <v>306</v>
      </c>
      <c r="G29" s="1090"/>
      <c r="H29" s="1090"/>
      <c r="I29" s="1090"/>
      <c r="J29" s="1090"/>
      <c r="K29" s="1091"/>
      <c r="L29" s="568">
        <f>(M22-M26-M25)*3.93%</f>
        <v>75.923402912621356</v>
      </c>
      <c r="M29" s="648">
        <f>L29</f>
        <v>75.923402912621356</v>
      </c>
      <c r="N29" s="986"/>
      <c r="O29" s="987"/>
      <c r="P29" s="988"/>
      <c r="Q29" s="680"/>
      <c r="R29" s="681"/>
      <c r="S29" s="682"/>
      <c r="T29" s="649">
        <f>H21*M29*N21*O21*P21</f>
        <v>0</v>
      </c>
      <c r="U29" s="650">
        <f>T29</f>
        <v>0</v>
      </c>
      <c r="V29" s="25"/>
      <c r="W29" s="664"/>
      <c r="X29" s="664"/>
      <c r="Y29" s="664"/>
      <c r="Z29" s="664"/>
      <c r="AA29" s="664"/>
      <c r="AB29" s="691"/>
      <c r="AC29" s="664"/>
      <c r="AD29" s="691">
        <f>T29</f>
        <v>0</v>
      </c>
    </row>
    <row r="30" spans="1:30" ht="150" hidden="1" customHeight="1">
      <c r="A30" s="656"/>
      <c r="B30" s="969">
        <v>3</v>
      </c>
      <c r="C30" s="862">
        <v>3</v>
      </c>
      <c r="D30" s="698"/>
      <c r="E30" s="685" t="s">
        <v>874</v>
      </c>
      <c r="F30" s="923" t="s">
        <v>875</v>
      </c>
      <c r="G30" s="912" t="s">
        <v>432</v>
      </c>
      <c r="H30" s="699">
        <v>0</v>
      </c>
      <c r="I30" s="686">
        <f>I31</f>
        <v>0</v>
      </c>
      <c r="J30" s="686">
        <f>J31</f>
        <v>1635.08</v>
      </c>
      <c r="K30" s="686">
        <f>K31</f>
        <v>40.877000000000002</v>
      </c>
      <c r="L30" s="686">
        <f>L31+L38</f>
        <v>444.38033883495149</v>
      </c>
      <c r="M30" s="641">
        <f>SUM(I30:L30)</f>
        <v>2120.3373388349514</v>
      </c>
      <c r="N30" s="687">
        <v>1</v>
      </c>
      <c r="O30" s="688">
        <v>1.06</v>
      </c>
      <c r="P30" s="645">
        <v>1</v>
      </c>
      <c r="Q30" s="642">
        <f>H30*I30*N30*O30*P30</f>
        <v>0</v>
      </c>
      <c r="R30" s="643">
        <f>H30*J30*N30*O30*P30</f>
        <v>0</v>
      </c>
      <c r="S30" s="644">
        <f>H30*K30*N30*O30*P30</f>
        <v>0</v>
      </c>
      <c r="T30" s="644">
        <f>H30*L30*N30*O30*P30</f>
        <v>0</v>
      </c>
      <c r="U30" s="645">
        <f>SUM(Q30:T30)</f>
        <v>0</v>
      </c>
      <c r="V30" s="21">
        <f>(Q30+R30+S30+T34+T35+T36+T38)*'Прогнозная стоимость РСС ИП '!$M$11+T33*'Прогнозная стоимость РСС ИП '!$M$10</f>
        <v>0</v>
      </c>
      <c r="W30" s="672">
        <f>T30</f>
        <v>0</v>
      </c>
      <c r="X30" s="672">
        <f>U30</f>
        <v>0</v>
      </c>
      <c r="Y30" s="672">
        <f>V30</f>
        <v>0</v>
      </c>
      <c r="Z30" s="664"/>
      <c r="AA30" s="664"/>
      <c r="AB30" s="664"/>
      <c r="AC30" s="664"/>
      <c r="AD30" s="664"/>
    </row>
    <row r="31" spans="1:30" ht="41.25" hidden="1" customHeight="1">
      <c r="A31" s="656"/>
      <c r="B31" s="970"/>
      <c r="C31" s="657"/>
      <c r="D31" s="658"/>
      <c r="E31" s="659" t="s">
        <v>812</v>
      </c>
      <c r="F31" s="660"/>
      <c r="G31" s="660"/>
      <c r="H31" s="660"/>
      <c r="I31" s="903">
        <v>0</v>
      </c>
      <c r="J31" s="904">
        <f>M31*0.8</f>
        <v>1635.08</v>
      </c>
      <c r="K31" s="919">
        <f>M31*0.02</f>
        <v>40.877000000000002</v>
      </c>
      <c r="L31" s="919">
        <f>L33+L34+L35+L36</f>
        <v>367.89300000000003</v>
      </c>
      <c r="M31" s="905">
        <v>2043.85</v>
      </c>
      <c r="N31" s="1086"/>
      <c r="O31" s="1087"/>
      <c r="P31" s="1088"/>
      <c r="Q31" s="661"/>
      <c r="R31" s="662"/>
      <c r="S31" s="662"/>
      <c r="T31" s="662"/>
      <c r="U31" s="663"/>
      <c r="V31" s="22"/>
      <c r="W31" s="664"/>
      <c r="X31" s="664"/>
      <c r="Y31" s="664"/>
      <c r="Z31" s="664"/>
      <c r="AA31" s="664"/>
      <c r="AB31" s="664"/>
      <c r="AC31" s="664"/>
      <c r="AD31" s="664"/>
    </row>
    <row r="32" spans="1:30" ht="41.25" hidden="1" customHeight="1">
      <c r="A32" s="656"/>
      <c r="B32" s="970"/>
      <c r="C32" s="657"/>
      <c r="D32" s="658"/>
      <c r="E32" s="917" t="s">
        <v>29</v>
      </c>
      <c r="F32" s="660"/>
      <c r="G32" s="660"/>
      <c r="H32" s="660"/>
      <c r="I32" s="660"/>
      <c r="N32" s="983"/>
      <c r="O32" s="984"/>
      <c r="P32" s="985"/>
      <c r="Q32" s="666"/>
      <c r="R32" s="667"/>
      <c r="S32" s="667"/>
      <c r="T32" s="667"/>
      <c r="U32" s="668"/>
      <c r="V32" s="23"/>
      <c r="W32" s="664"/>
      <c r="X32" s="664"/>
      <c r="Y32" s="664"/>
      <c r="Z32" s="664"/>
      <c r="AA32" s="664"/>
      <c r="AB32" s="664"/>
      <c r="AC32" s="664"/>
      <c r="AD32" s="664"/>
    </row>
    <row r="33" spans="1:30" ht="41.25" hidden="1" customHeight="1">
      <c r="A33" s="656"/>
      <c r="B33" s="970"/>
      <c r="C33" s="657">
        <v>33</v>
      </c>
      <c r="D33" s="658"/>
      <c r="E33" s="669" t="s">
        <v>32</v>
      </c>
      <c r="F33" s="918"/>
      <c r="G33" s="918"/>
      <c r="H33" s="918"/>
      <c r="I33" s="918"/>
      <c r="J33" s="918"/>
      <c r="K33" s="925"/>
      <c r="L33" s="673">
        <f>97.43/103*100</f>
        <v>94.59223300970875</v>
      </c>
      <c r="M33" s="647">
        <f>L33</f>
        <v>94.59223300970875</v>
      </c>
      <c r="N33" s="983"/>
      <c r="O33" s="984"/>
      <c r="P33" s="985"/>
      <c r="Q33" s="666"/>
      <c r="R33" s="670"/>
      <c r="S33" s="671"/>
      <c r="T33" s="919">
        <f>H30*M33*N30*O30*P30</f>
        <v>0</v>
      </c>
      <c r="U33" s="646">
        <f>T33</f>
        <v>0</v>
      </c>
      <c r="V33" s="23"/>
      <c r="W33" s="672"/>
      <c r="X33" s="664"/>
      <c r="Y33" s="664"/>
      <c r="Z33" s="672">
        <f>T33</f>
        <v>0</v>
      </c>
      <c r="AA33" s="664"/>
      <c r="AB33" s="664"/>
      <c r="AC33" s="664"/>
      <c r="AD33" s="664"/>
    </row>
    <row r="34" spans="1:30" ht="41.25" hidden="1" customHeight="1">
      <c r="A34" s="656"/>
      <c r="B34" s="970"/>
      <c r="C34" s="657"/>
      <c r="D34" s="658"/>
      <c r="E34" s="669" t="s">
        <v>31</v>
      </c>
      <c r="F34" s="918"/>
      <c r="G34" s="918"/>
      <c r="H34" s="918"/>
      <c r="I34" s="918"/>
      <c r="J34" s="918"/>
      <c r="K34" s="925"/>
      <c r="L34" s="673">
        <f>39.22/103*100</f>
        <v>38.077669902912618</v>
      </c>
      <c r="M34" s="647">
        <f>L34</f>
        <v>38.077669902912618</v>
      </c>
      <c r="N34" s="983"/>
      <c r="O34" s="984"/>
      <c r="P34" s="985"/>
      <c r="Q34" s="666"/>
      <c r="R34" s="670"/>
      <c r="S34" s="671"/>
      <c r="T34" s="919">
        <f>H30*M34*N30*O30*P30</f>
        <v>0</v>
      </c>
      <c r="U34" s="646">
        <f>T34</f>
        <v>0</v>
      </c>
      <c r="V34" s="23"/>
      <c r="W34" s="664"/>
      <c r="X34" s="672"/>
      <c r="Y34" s="664"/>
      <c r="Z34" s="664"/>
      <c r="AA34" s="672">
        <f>T34</f>
        <v>0</v>
      </c>
      <c r="AB34" s="664"/>
      <c r="AC34" s="664"/>
      <c r="AD34" s="664"/>
    </row>
    <row r="35" spans="1:30" ht="41.25" hidden="1" customHeight="1">
      <c r="A35" s="656"/>
      <c r="B35" s="970"/>
      <c r="C35" s="657"/>
      <c r="D35" s="658"/>
      <c r="E35" s="669" t="s">
        <v>870</v>
      </c>
      <c r="F35" s="918"/>
      <c r="G35" s="918"/>
      <c r="H35" s="918"/>
      <c r="I35" s="918"/>
      <c r="J35" s="918"/>
      <c r="K35" s="925"/>
      <c r="L35" s="673">
        <f>M31/103*3</f>
        <v>59.529611650485435</v>
      </c>
      <c r="M35" s="647">
        <f>L35</f>
        <v>59.529611650485435</v>
      </c>
      <c r="N35" s="983"/>
      <c r="O35" s="984"/>
      <c r="P35" s="985"/>
      <c r="Q35" s="666"/>
      <c r="R35" s="670"/>
      <c r="S35" s="671"/>
      <c r="T35" s="919">
        <f>H30*M35*N30*O30*P30</f>
        <v>0</v>
      </c>
      <c r="U35" s="646">
        <f>T35</f>
        <v>0</v>
      </c>
      <c r="V35" s="23"/>
      <c r="W35" s="664"/>
      <c r="X35" s="664"/>
      <c r="Y35" s="672"/>
      <c r="Z35" s="664"/>
      <c r="AA35" s="664"/>
      <c r="AB35" s="672">
        <f>T35</f>
        <v>0</v>
      </c>
      <c r="AC35" s="664"/>
      <c r="AD35" s="664"/>
    </row>
    <row r="36" spans="1:30" ht="54.75" hidden="1" customHeight="1">
      <c r="A36" s="656"/>
      <c r="B36" s="970"/>
      <c r="C36" s="657"/>
      <c r="D36" s="658"/>
      <c r="E36" s="669" t="s">
        <v>871</v>
      </c>
      <c r="F36" s="918"/>
      <c r="G36" s="918"/>
      <c r="H36" s="918"/>
      <c r="I36" s="918"/>
      <c r="J36" s="918"/>
      <c r="K36" s="925"/>
      <c r="L36" s="673">
        <f>M31-K31-J31-I31-M33-M34-M35</f>
        <v>175.69348543689321</v>
      </c>
      <c r="M36" s="647">
        <f>L36</f>
        <v>175.69348543689321</v>
      </c>
      <c r="N36" s="983"/>
      <c r="O36" s="984"/>
      <c r="P36" s="985"/>
      <c r="Q36" s="666"/>
      <c r="R36" s="670"/>
      <c r="S36" s="671"/>
      <c r="T36" s="674">
        <f>H30*M36*N30*O30*P30</f>
        <v>0</v>
      </c>
      <c r="U36" s="646">
        <f>T36</f>
        <v>0</v>
      </c>
      <c r="V36" s="23"/>
      <c r="W36" s="664"/>
      <c r="X36" s="664"/>
      <c r="Y36" s="664"/>
      <c r="Z36" s="691"/>
      <c r="AA36" s="664"/>
      <c r="AB36" s="664"/>
      <c r="AC36" s="691">
        <f>T36</f>
        <v>0</v>
      </c>
      <c r="AD36" s="664"/>
    </row>
    <row r="37" spans="1:30" ht="45" hidden="1" customHeight="1">
      <c r="A37" s="656"/>
      <c r="B37" s="970"/>
      <c r="C37" s="657"/>
      <c r="D37" s="658"/>
      <c r="E37" s="906" t="s">
        <v>813</v>
      </c>
      <c r="F37" s="675"/>
      <c r="G37" s="675"/>
      <c r="H37" s="675"/>
      <c r="I37" s="675"/>
      <c r="J37" s="675"/>
      <c r="K37" s="675"/>
      <c r="L37" s="675"/>
      <c r="M37" s="676"/>
      <c r="N37" s="983"/>
      <c r="O37" s="984"/>
      <c r="P37" s="985"/>
      <c r="Q37" s="677"/>
      <c r="R37" s="678"/>
      <c r="S37" s="678"/>
      <c r="T37" s="678"/>
      <c r="U37" s="679"/>
      <c r="V37" s="24"/>
      <c r="W37" s="664"/>
      <c r="X37" s="664"/>
      <c r="Y37" s="664"/>
      <c r="Z37" s="664"/>
      <c r="AA37" s="691"/>
      <c r="AB37" s="664"/>
      <c r="AC37" s="664"/>
      <c r="AD37" s="664"/>
    </row>
    <row r="38" spans="1:30" ht="45" hidden="1" customHeight="1" thickBot="1">
      <c r="A38" s="656"/>
      <c r="B38" s="971"/>
      <c r="C38" s="872"/>
      <c r="D38" s="706"/>
      <c r="E38" s="1089" t="s">
        <v>1176</v>
      </c>
      <c r="F38" s="1090" t="s">
        <v>306</v>
      </c>
      <c r="G38" s="1090"/>
      <c r="H38" s="1090"/>
      <c r="I38" s="1090"/>
      <c r="J38" s="1090"/>
      <c r="K38" s="1091"/>
      <c r="L38" s="568">
        <f>(M31-M35-M34)*3.93%</f>
        <v>76.487338834951444</v>
      </c>
      <c r="M38" s="648">
        <f>L38</f>
        <v>76.487338834951444</v>
      </c>
      <c r="N38" s="986"/>
      <c r="O38" s="987"/>
      <c r="P38" s="988"/>
      <c r="Q38" s="680"/>
      <c r="R38" s="681"/>
      <c r="S38" s="682"/>
      <c r="T38" s="649">
        <f>H30*M38*N30*O30*P30</f>
        <v>0</v>
      </c>
      <c r="U38" s="650">
        <f>T38</f>
        <v>0</v>
      </c>
      <c r="V38" s="25"/>
      <c r="W38" s="664"/>
      <c r="X38" s="664"/>
      <c r="Y38" s="664"/>
      <c r="Z38" s="664"/>
      <c r="AA38" s="664"/>
      <c r="AB38" s="691"/>
      <c r="AC38" s="664"/>
      <c r="AD38" s="691">
        <f>T38</f>
        <v>0</v>
      </c>
    </row>
    <row r="39" spans="1:30" ht="150" hidden="1" customHeight="1">
      <c r="A39" s="656"/>
      <c r="B39" s="969">
        <v>3</v>
      </c>
      <c r="C39" s="862">
        <v>3</v>
      </c>
      <c r="D39" s="698"/>
      <c r="E39" s="685" t="s">
        <v>876</v>
      </c>
      <c r="F39" s="923" t="s">
        <v>877</v>
      </c>
      <c r="G39" s="912" t="s">
        <v>432</v>
      </c>
      <c r="H39" s="699">
        <v>0</v>
      </c>
      <c r="I39" s="686">
        <f>I40</f>
        <v>0</v>
      </c>
      <c r="J39" s="686">
        <f>J40</f>
        <v>2070.848</v>
      </c>
      <c r="K39" s="686">
        <f>K40</f>
        <v>51.7712</v>
      </c>
      <c r="L39" s="686">
        <f>L40+L47</f>
        <v>562.82369417475718</v>
      </c>
      <c r="M39" s="641">
        <f>SUM(I39:L39)</f>
        <v>2685.4428941747574</v>
      </c>
      <c r="N39" s="687">
        <v>1</v>
      </c>
      <c r="O39" s="688">
        <v>1.06</v>
      </c>
      <c r="P39" s="645">
        <v>1</v>
      </c>
      <c r="Q39" s="642">
        <f>H39*I39*N39*O39*P39</f>
        <v>0</v>
      </c>
      <c r="R39" s="643">
        <f>H39*J39*N39*O39*P39</f>
        <v>0</v>
      </c>
      <c r="S39" s="644">
        <f>H39*K39*N39*O39*P39</f>
        <v>0</v>
      </c>
      <c r="T39" s="644">
        <f>H39*L39*N39*O39*P39</f>
        <v>0</v>
      </c>
      <c r="U39" s="645">
        <f>SUM(Q39:T39)</f>
        <v>0</v>
      </c>
      <c r="V39" s="21">
        <f>(Q39+R39+S39+T43+T44+T45+T47)*'Прогнозная стоимость РСС ИП '!$M$11+T42*'Прогнозная стоимость РСС ИП '!$M$10</f>
        <v>0</v>
      </c>
      <c r="W39" s="672">
        <f>T39</f>
        <v>0</v>
      </c>
      <c r="X39" s="672">
        <f>U39</f>
        <v>0</v>
      </c>
      <c r="Y39" s="672">
        <f>V39</f>
        <v>0</v>
      </c>
      <c r="Z39" s="664"/>
      <c r="AA39" s="664"/>
      <c r="AB39" s="664"/>
      <c r="AC39" s="664"/>
      <c r="AD39" s="664"/>
    </row>
    <row r="40" spans="1:30" ht="41.25" hidden="1" customHeight="1">
      <c r="A40" s="656"/>
      <c r="B40" s="970"/>
      <c r="C40" s="657"/>
      <c r="D40" s="658"/>
      <c r="E40" s="659" t="s">
        <v>812</v>
      </c>
      <c r="F40" s="660"/>
      <c r="G40" s="660"/>
      <c r="H40" s="660"/>
      <c r="I40" s="903">
        <v>0</v>
      </c>
      <c r="J40" s="904">
        <f>M40*0.8</f>
        <v>2070.848</v>
      </c>
      <c r="K40" s="919">
        <f>M40*0.02</f>
        <v>51.7712</v>
      </c>
      <c r="L40" s="919">
        <f>L42+L43+L44+L45</f>
        <v>465.94079999999991</v>
      </c>
      <c r="M40" s="905">
        <v>2588.56</v>
      </c>
      <c r="N40" s="1086"/>
      <c r="O40" s="1087"/>
      <c r="P40" s="1088"/>
      <c r="Q40" s="661"/>
      <c r="R40" s="662"/>
      <c r="S40" s="662"/>
      <c r="T40" s="662"/>
      <c r="U40" s="663"/>
      <c r="V40" s="22"/>
      <c r="W40" s="664"/>
      <c r="X40" s="664"/>
      <c r="Y40" s="664"/>
      <c r="Z40" s="664"/>
      <c r="AA40" s="664"/>
      <c r="AB40" s="664"/>
      <c r="AC40" s="664"/>
      <c r="AD40" s="664"/>
    </row>
    <row r="41" spans="1:30" ht="41.25" hidden="1" customHeight="1">
      <c r="A41" s="656"/>
      <c r="B41" s="970"/>
      <c r="C41" s="657"/>
      <c r="D41" s="658"/>
      <c r="E41" s="917" t="s">
        <v>29</v>
      </c>
      <c r="F41" s="660"/>
      <c r="G41" s="660"/>
      <c r="H41" s="660"/>
      <c r="I41" s="660"/>
      <c r="N41" s="983"/>
      <c r="O41" s="984"/>
      <c r="P41" s="985"/>
      <c r="Q41" s="666"/>
      <c r="R41" s="667"/>
      <c r="S41" s="667"/>
      <c r="T41" s="667"/>
      <c r="U41" s="668"/>
      <c r="V41" s="23"/>
      <c r="W41" s="664"/>
      <c r="X41" s="664"/>
      <c r="Y41" s="664"/>
      <c r="Z41" s="664"/>
      <c r="AA41" s="664"/>
      <c r="AB41" s="664"/>
      <c r="AC41" s="664"/>
      <c r="AD41" s="664"/>
    </row>
    <row r="42" spans="1:30" ht="41.25" hidden="1" customHeight="1">
      <c r="A42" s="656"/>
      <c r="B42" s="970"/>
      <c r="C42" s="657">
        <v>33</v>
      </c>
      <c r="D42" s="658"/>
      <c r="E42" s="669" t="s">
        <v>32</v>
      </c>
      <c r="F42" s="918"/>
      <c r="G42" s="918"/>
      <c r="H42" s="918"/>
      <c r="I42" s="918"/>
      <c r="J42" s="918"/>
      <c r="K42" s="925"/>
      <c r="L42" s="673">
        <f>123.03/103*100</f>
        <v>119.44660194174756</v>
      </c>
      <c r="M42" s="647">
        <f>L42</f>
        <v>119.44660194174756</v>
      </c>
      <c r="N42" s="983"/>
      <c r="O42" s="984"/>
      <c r="P42" s="985"/>
      <c r="Q42" s="666"/>
      <c r="R42" s="670"/>
      <c r="S42" s="671"/>
      <c r="T42" s="919">
        <f>H39*M42*N39*O39*P39</f>
        <v>0</v>
      </c>
      <c r="U42" s="646">
        <f>T42</f>
        <v>0</v>
      </c>
      <c r="V42" s="23"/>
      <c r="W42" s="672"/>
      <c r="X42" s="664"/>
      <c r="Y42" s="664"/>
      <c r="Z42" s="672">
        <f>T42</f>
        <v>0</v>
      </c>
      <c r="AA42" s="664"/>
      <c r="AB42" s="664"/>
      <c r="AC42" s="664"/>
      <c r="AD42" s="664"/>
    </row>
    <row r="43" spans="1:30" ht="41.25" hidden="1" customHeight="1">
      <c r="A43" s="656"/>
      <c r="B43" s="970"/>
      <c r="C43" s="657"/>
      <c r="D43" s="658"/>
      <c r="E43" s="669" t="s">
        <v>31</v>
      </c>
      <c r="F43" s="918"/>
      <c r="G43" s="918"/>
      <c r="H43" s="918"/>
      <c r="I43" s="918"/>
      <c r="J43" s="918"/>
      <c r="K43" s="925"/>
      <c r="L43" s="673">
        <f>49.39/103*100</f>
        <v>47.95145631067961</v>
      </c>
      <c r="M43" s="647">
        <f>L43</f>
        <v>47.95145631067961</v>
      </c>
      <c r="N43" s="983"/>
      <c r="O43" s="984"/>
      <c r="P43" s="985"/>
      <c r="Q43" s="666"/>
      <c r="R43" s="670"/>
      <c r="S43" s="671"/>
      <c r="T43" s="919">
        <f>H39*M43*N39*O39*P39</f>
        <v>0</v>
      </c>
      <c r="U43" s="646">
        <f>T43</f>
        <v>0</v>
      </c>
      <c r="V43" s="23"/>
      <c r="W43" s="664"/>
      <c r="X43" s="672"/>
      <c r="Y43" s="664"/>
      <c r="Z43" s="664"/>
      <c r="AA43" s="672">
        <f>T43</f>
        <v>0</v>
      </c>
      <c r="AB43" s="664"/>
      <c r="AC43" s="664"/>
      <c r="AD43" s="664"/>
    </row>
    <row r="44" spans="1:30" ht="41.25" hidden="1" customHeight="1">
      <c r="A44" s="656"/>
      <c r="B44" s="970"/>
      <c r="C44" s="657"/>
      <c r="D44" s="658"/>
      <c r="E44" s="669" t="s">
        <v>870</v>
      </c>
      <c r="F44" s="918"/>
      <c r="G44" s="918"/>
      <c r="H44" s="918"/>
      <c r="I44" s="918"/>
      <c r="J44" s="918"/>
      <c r="K44" s="925"/>
      <c r="L44" s="673">
        <f>M40/103*3</f>
        <v>75.394951456310679</v>
      </c>
      <c r="M44" s="647">
        <f>L44</f>
        <v>75.394951456310679</v>
      </c>
      <c r="N44" s="983"/>
      <c r="O44" s="984"/>
      <c r="P44" s="985"/>
      <c r="Q44" s="666"/>
      <c r="R44" s="670"/>
      <c r="S44" s="671"/>
      <c r="T44" s="919">
        <f>H39*M44*N39*O39*P39</f>
        <v>0</v>
      </c>
      <c r="U44" s="646">
        <f>T44</f>
        <v>0</v>
      </c>
      <c r="V44" s="23"/>
      <c r="W44" s="664"/>
      <c r="X44" s="664"/>
      <c r="Y44" s="672"/>
      <c r="Z44" s="664"/>
      <c r="AA44" s="664"/>
      <c r="AB44" s="672">
        <f>T44</f>
        <v>0</v>
      </c>
      <c r="AC44" s="664"/>
      <c r="AD44" s="664"/>
    </row>
    <row r="45" spans="1:30" ht="54.75" hidden="1" customHeight="1">
      <c r="A45" s="656"/>
      <c r="B45" s="970"/>
      <c r="C45" s="657"/>
      <c r="D45" s="658"/>
      <c r="E45" s="669" t="s">
        <v>871</v>
      </c>
      <c r="F45" s="918"/>
      <c r="G45" s="918"/>
      <c r="H45" s="918"/>
      <c r="I45" s="918"/>
      <c r="J45" s="918"/>
      <c r="K45" s="925"/>
      <c r="L45" s="673">
        <f>M40-K40-J40-I40-M42-M43-M44</f>
        <v>223.14779029126206</v>
      </c>
      <c r="M45" s="647">
        <f>L45</f>
        <v>223.14779029126206</v>
      </c>
      <c r="N45" s="983"/>
      <c r="O45" s="984"/>
      <c r="P45" s="985"/>
      <c r="Q45" s="666"/>
      <c r="R45" s="670"/>
      <c r="S45" s="671"/>
      <c r="T45" s="674">
        <f>H39*M45*N39*O39*P39</f>
        <v>0</v>
      </c>
      <c r="U45" s="646">
        <f>T45</f>
        <v>0</v>
      </c>
      <c r="V45" s="23"/>
      <c r="W45" s="664"/>
      <c r="X45" s="664"/>
      <c r="Y45" s="664"/>
      <c r="Z45" s="691"/>
      <c r="AA45" s="664"/>
      <c r="AB45" s="664"/>
      <c r="AC45" s="691">
        <f>T45</f>
        <v>0</v>
      </c>
      <c r="AD45" s="664"/>
    </row>
    <row r="46" spans="1:30" ht="45" hidden="1" customHeight="1">
      <c r="A46" s="656"/>
      <c r="B46" s="970"/>
      <c r="C46" s="657"/>
      <c r="D46" s="658"/>
      <c r="E46" s="906" t="s">
        <v>813</v>
      </c>
      <c r="F46" s="675"/>
      <c r="G46" s="675"/>
      <c r="H46" s="675"/>
      <c r="I46" s="675"/>
      <c r="J46" s="675"/>
      <c r="K46" s="675"/>
      <c r="L46" s="675"/>
      <c r="M46" s="676"/>
      <c r="N46" s="983"/>
      <c r="O46" s="984"/>
      <c r="P46" s="985"/>
      <c r="Q46" s="677"/>
      <c r="R46" s="678"/>
      <c r="S46" s="678"/>
      <c r="T46" s="678"/>
      <c r="U46" s="679"/>
      <c r="V46" s="24"/>
      <c r="W46" s="664"/>
      <c r="X46" s="664"/>
      <c r="Y46" s="664"/>
      <c r="Z46" s="664"/>
      <c r="AA46" s="691"/>
      <c r="AB46" s="664"/>
      <c r="AC46" s="664"/>
      <c r="AD46" s="664"/>
    </row>
    <row r="47" spans="1:30" ht="45" hidden="1" customHeight="1" thickBot="1">
      <c r="A47" s="656"/>
      <c r="B47" s="971"/>
      <c r="C47" s="872"/>
      <c r="D47" s="706"/>
      <c r="E47" s="1089" t="s">
        <v>1176</v>
      </c>
      <c r="F47" s="1090" t="s">
        <v>306</v>
      </c>
      <c r="G47" s="1090"/>
      <c r="H47" s="1090"/>
      <c r="I47" s="1090"/>
      <c r="J47" s="1090"/>
      <c r="K47" s="1091"/>
      <c r="L47" s="568">
        <f>(M40-M44-M43)*3.93%</f>
        <v>96.882894174757297</v>
      </c>
      <c r="M47" s="648">
        <f>L47</f>
        <v>96.882894174757297</v>
      </c>
      <c r="N47" s="986"/>
      <c r="O47" s="987"/>
      <c r="P47" s="988"/>
      <c r="Q47" s="680"/>
      <c r="R47" s="681"/>
      <c r="S47" s="682"/>
      <c r="T47" s="649">
        <f>H39*M47*N39*O39*P39</f>
        <v>0</v>
      </c>
      <c r="U47" s="650">
        <f>T47</f>
        <v>0</v>
      </c>
      <c r="V47" s="25"/>
      <c r="W47" s="664"/>
      <c r="X47" s="664"/>
      <c r="Y47" s="664"/>
      <c r="Z47" s="664"/>
      <c r="AA47" s="664"/>
      <c r="AB47" s="691"/>
      <c r="AC47" s="664"/>
      <c r="AD47" s="691">
        <f>T47</f>
        <v>0</v>
      </c>
    </row>
    <row r="48" spans="1:30" ht="150" hidden="1" customHeight="1">
      <c r="A48" s="656"/>
      <c r="B48" s="969">
        <v>3</v>
      </c>
      <c r="C48" s="862">
        <v>3</v>
      </c>
      <c r="D48" s="698"/>
      <c r="E48" s="685" t="s">
        <v>878</v>
      </c>
      <c r="F48" s="923" t="s">
        <v>879</v>
      </c>
      <c r="G48" s="912" t="s">
        <v>432</v>
      </c>
      <c r="H48" s="699">
        <v>0</v>
      </c>
      <c r="I48" s="686">
        <f>I49</f>
        <v>0</v>
      </c>
      <c r="J48" s="686">
        <f>J49</f>
        <v>2155</v>
      </c>
      <c r="K48" s="686">
        <f>K49</f>
        <v>53.875</v>
      </c>
      <c r="L48" s="686">
        <f>L49+L56</f>
        <v>585.70582718446599</v>
      </c>
      <c r="M48" s="641">
        <f>SUM(I48:L48)</f>
        <v>2794.5808271844662</v>
      </c>
      <c r="N48" s="687">
        <v>1</v>
      </c>
      <c r="O48" s="688">
        <v>1.06</v>
      </c>
      <c r="P48" s="645">
        <v>1</v>
      </c>
      <c r="Q48" s="642">
        <f>H48*I48*N48*O48*P48</f>
        <v>0</v>
      </c>
      <c r="R48" s="643">
        <f>H48*J48*N48*O48*P48</f>
        <v>0</v>
      </c>
      <c r="S48" s="644">
        <f>H48*K48*N48*O48*P48</f>
        <v>0</v>
      </c>
      <c r="T48" s="644">
        <f>H48*L48*N48*O48*P48</f>
        <v>0</v>
      </c>
      <c r="U48" s="645">
        <f>SUM(Q48:T48)</f>
        <v>0</v>
      </c>
      <c r="V48" s="21">
        <f>(Q48+R48+S48+T52+T53+T54+T56)*'Прогнозная стоимость РСС ИП '!$M$11+T51*'Прогнозная стоимость РСС ИП '!$M$10</f>
        <v>0</v>
      </c>
      <c r="W48" s="672">
        <f>T48</f>
        <v>0</v>
      </c>
      <c r="X48" s="672">
        <f>U48</f>
        <v>0</v>
      </c>
      <c r="Y48" s="672">
        <f>V48</f>
        <v>0</v>
      </c>
      <c r="Z48" s="664"/>
      <c r="AA48" s="664"/>
      <c r="AB48" s="664"/>
      <c r="AC48" s="664"/>
      <c r="AD48" s="664"/>
    </row>
    <row r="49" spans="1:30" ht="41.25" hidden="1" customHeight="1">
      <c r="A49" s="656"/>
      <c r="B49" s="970"/>
      <c r="C49" s="657"/>
      <c r="D49" s="658"/>
      <c r="E49" s="659" t="s">
        <v>812</v>
      </c>
      <c r="F49" s="660"/>
      <c r="G49" s="660"/>
      <c r="H49" s="660"/>
      <c r="I49" s="903">
        <v>0</v>
      </c>
      <c r="J49" s="904">
        <f>M49*0.8</f>
        <v>2155</v>
      </c>
      <c r="K49" s="919">
        <f>M49*0.02</f>
        <v>53.875</v>
      </c>
      <c r="L49" s="919">
        <f>L51+L52+L53+L54</f>
        <v>484.875</v>
      </c>
      <c r="M49" s="905">
        <v>2693.75</v>
      </c>
      <c r="N49" s="1086"/>
      <c r="O49" s="1087"/>
      <c r="P49" s="1088"/>
      <c r="Q49" s="661"/>
      <c r="R49" s="662"/>
      <c r="S49" s="662"/>
      <c r="T49" s="662"/>
      <c r="U49" s="663"/>
      <c r="V49" s="22"/>
      <c r="W49" s="664"/>
      <c r="X49" s="664"/>
      <c r="Y49" s="664"/>
      <c r="Z49" s="664"/>
      <c r="AA49" s="664"/>
      <c r="AB49" s="664"/>
      <c r="AC49" s="664"/>
      <c r="AD49" s="664"/>
    </row>
    <row r="50" spans="1:30" ht="41.25" hidden="1" customHeight="1">
      <c r="A50" s="656"/>
      <c r="B50" s="970"/>
      <c r="C50" s="657"/>
      <c r="D50" s="658"/>
      <c r="E50" s="917" t="s">
        <v>29</v>
      </c>
      <c r="F50" s="660"/>
      <c r="G50" s="660"/>
      <c r="H50" s="660"/>
      <c r="I50" s="660"/>
      <c r="N50" s="983"/>
      <c r="O50" s="984"/>
      <c r="P50" s="985"/>
      <c r="Q50" s="666"/>
      <c r="R50" s="667"/>
      <c r="S50" s="667"/>
      <c r="T50" s="667"/>
      <c r="U50" s="668"/>
      <c r="V50" s="23"/>
      <c r="W50" s="664"/>
      <c r="X50" s="664"/>
      <c r="Y50" s="664"/>
      <c r="Z50" s="664"/>
      <c r="AA50" s="664"/>
      <c r="AB50" s="664"/>
      <c r="AC50" s="664"/>
      <c r="AD50" s="664"/>
    </row>
    <row r="51" spans="1:30" ht="41.25" hidden="1" customHeight="1">
      <c r="A51" s="656"/>
      <c r="B51" s="970"/>
      <c r="C51" s="657">
        <v>33</v>
      </c>
      <c r="D51" s="658"/>
      <c r="E51" s="669" t="s">
        <v>32</v>
      </c>
      <c r="F51" s="918"/>
      <c r="G51" s="918"/>
      <c r="H51" s="918"/>
      <c r="I51" s="918"/>
      <c r="J51" s="918"/>
      <c r="K51" s="925"/>
      <c r="L51" s="673">
        <f>126.73/103*100</f>
        <v>123.03883495145631</v>
      </c>
      <c r="M51" s="647">
        <f>L51</f>
        <v>123.03883495145631</v>
      </c>
      <c r="N51" s="983"/>
      <c r="O51" s="984"/>
      <c r="P51" s="985"/>
      <c r="Q51" s="666"/>
      <c r="R51" s="670"/>
      <c r="S51" s="671"/>
      <c r="T51" s="919">
        <f>H48*M51*N48*O48*P48</f>
        <v>0</v>
      </c>
      <c r="U51" s="646">
        <f>T51</f>
        <v>0</v>
      </c>
      <c r="V51" s="23"/>
      <c r="W51" s="672"/>
      <c r="X51" s="664"/>
      <c r="Y51" s="664"/>
      <c r="Z51" s="672">
        <f>T51</f>
        <v>0</v>
      </c>
      <c r="AA51" s="664"/>
      <c r="AB51" s="664"/>
      <c r="AC51" s="664"/>
      <c r="AD51" s="664"/>
    </row>
    <row r="52" spans="1:30" ht="41.25" hidden="1" customHeight="1">
      <c r="A52" s="656"/>
      <c r="B52" s="970"/>
      <c r="C52" s="657"/>
      <c r="D52" s="658"/>
      <c r="E52" s="669" t="s">
        <v>31</v>
      </c>
      <c r="F52" s="918"/>
      <c r="G52" s="918"/>
      <c r="H52" s="918"/>
      <c r="I52" s="918"/>
      <c r="J52" s="918"/>
      <c r="K52" s="925"/>
      <c r="L52" s="673">
        <f>51.11/103*100</f>
        <v>49.621359223300971</v>
      </c>
      <c r="M52" s="647">
        <f>L52</f>
        <v>49.621359223300971</v>
      </c>
      <c r="N52" s="983"/>
      <c r="O52" s="984"/>
      <c r="P52" s="985"/>
      <c r="Q52" s="666"/>
      <c r="R52" s="670"/>
      <c r="S52" s="671"/>
      <c r="T52" s="919">
        <f>H48*M52*N48*O48*P48</f>
        <v>0</v>
      </c>
      <c r="U52" s="646">
        <f>T52</f>
        <v>0</v>
      </c>
      <c r="V52" s="23"/>
      <c r="W52" s="664"/>
      <c r="X52" s="672"/>
      <c r="Y52" s="664"/>
      <c r="Z52" s="664"/>
      <c r="AA52" s="672">
        <f>T52</f>
        <v>0</v>
      </c>
      <c r="AB52" s="664"/>
      <c r="AC52" s="664"/>
      <c r="AD52" s="664"/>
    </row>
    <row r="53" spans="1:30" ht="41.25" hidden="1" customHeight="1">
      <c r="A53" s="656"/>
      <c r="B53" s="970"/>
      <c r="C53" s="657"/>
      <c r="D53" s="658"/>
      <c r="E53" s="669" t="s">
        <v>870</v>
      </c>
      <c r="F53" s="918"/>
      <c r="G53" s="918"/>
      <c r="H53" s="918"/>
      <c r="I53" s="918"/>
      <c r="J53" s="918"/>
      <c r="K53" s="925"/>
      <c r="L53" s="673">
        <f>M49/103*3</f>
        <v>78.458737864077676</v>
      </c>
      <c r="M53" s="647">
        <f>L53</f>
        <v>78.458737864077676</v>
      </c>
      <c r="N53" s="983"/>
      <c r="O53" s="984"/>
      <c r="P53" s="985"/>
      <c r="Q53" s="666"/>
      <c r="R53" s="670"/>
      <c r="S53" s="671"/>
      <c r="T53" s="919">
        <f>H48*M53*N48*O48*P48</f>
        <v>0</v>
      </c>
      <c r="U53" s="646">
        <f>T53</f>
        <v>0</v>
      </c>
      <c r="V53" s="23"/>
      <c r="W53" s="664"/>
      <c r="X53" s="664"/>
      <c r="Y53" s="672"/>
      <c r="Z53" s="664"/>
      <c r="AA53" s="664"/>
      <c r="AB53" s="672">
        <f>T53</f>
        <v>0</v>
      </c>
      <c r="AC53" s="664"/>
      <c r="AD53" s="664"/>
    </row>
    <row r="54" spans="1:30" ht="54.75" hidden="1" customHeight="1">
      <c r="A54" s="656"/>
      <c r="B54" s="970"/>
      <c r="C54" s="657"/>
      <c r="D54" s="658"/>
      <c r="E54" s="669" t="s">
        <v>871</v>
      </c>
      <c r="F54" s="918"/>
      <c r="G54" s="918"/>
      <c r="H54" s="918"/>
      <c r="I54" s="918"/>
      <c r="J54" s="918"/>
      <c r="K54" s="925"/>
      <c r="L54" s="673">
        <f>M49-K49-J49-I49-M51-M52-M53</f>
        <v>233.75606796116503</v>
      </c>
      <c r="M54" s="647">
        <f>L54</f>
        <v>233.75606796116503</v>
      </c>
      <c r="N54" s="983"/>
      <c r="O54" s="984"/>
      <c r="P54" s="985"/>
      <c r="Q54" s="666"/>
      <c r="R54" s="670"/>
      <c r="S54" s="671"/>
      <c r="T54" s="674">
        <f>H48*M54*N48*O48*P48</f>
        <v>0</v>
      </c>
      <c r="U54" s="646">
        <f>T54</f>
        <v>0</v>
      </c>
      <c r="V54" s="23"/>
      <c r="W54" s="664"/>
      <c r="X54" s="664"/>
      <c r="Y54" s="664"/>
      <c r="Z54" s="691"/>
      <c r="AA54" s="664"/>
      <c r="AB54" s="664"/>
      <c r="AC54" s="691">
        <f>T54</f>
        <v>0</v>
      </c>
      <c r="AD54" s="664"/>
    </row>
    <row r="55" spans="1:30" ht="45" hidden="1" customHeight="1">
      <c r="A55" s="656"/>
      <c r="B55" s="970"/>
      <c r="C55" s="657"/>
      <c r="D55" s="658"/>
      <c r="E55" s="906" t="s">
        <v>813</v>
      </c>
      <c r="F55" s="675"/>
      <c r="G55" s="675"/>
      <c r="H55" s="675"/>
      <c r="I55" s="675"/>
      <c r="J55" s="675"/>
      <c r="K55" s="675"/>
      <c r="L55" s="675"/>
      <c r="M55" s="676"/>
      <c r="N55" s="983"/>
      <c r="O55" s="984"/>
      <c r="P55" s="985"/>
      <c r="Q55" s="677"/>
      <c r="R55" s="678"/>
      <c r="S55" s="678"/>
      <c r="T55" s="678"/>
      <c r="U55" s="679"/>
      <c r="V55" s="24"/>
      <c r="W55" s="664"/>
      <c r="X55" s="664"/>
      <c r="Y55" s="664"/>
      <c r="Z55" s="664"/>
      <c r="AA55" s="691"/>
      <c r="AB55" s="664"/>
      <c r="AC55" s="664"/>
      <c r="AD55" s="664"/>
    </row>
    <row r="56" spans="1:30" ht="45" hidden="1" customHeight="1" thickBot="1">
      <c r="A56" s="656"/>
      <c r="B56" s="971"/>
      <c r="C56" s="872"/>
      <c r="D56" s="706"/>
      <c r="E56" s="1089" t="s">
        <v>1176</v>
      </c>
      <c r="F56" s="1090" t="s">
        <v>306</v>
      </c>
      <c r="G56" s="1090"/>
      <c r="H56" s="1090"/>
      <c r="I56" s="1090"/>
      <c r="J56" s="1090"/>
      <c r="K56" s="1091"/>
      <c r="L56" s="568">
        <f>(M49-M53-M52)*3.93%</f>
        <v>100.83082718446602</v>
      </c>
      <c r="M56" s="648">
        <f>L56</f>
        <v>100.83082718446602</v>
      </c>
      <c r="N56" s="986"/>
      <c r="O56" s="987"/>
      <c r="P56" s="988"/>
      <c r="Q56" s="680"/>
      <c r="R56" s="681"/>
      <c r="S56" s="682"/>
      <c r="T56" s="649">
        <f>H48*M56*N48*O48*P48</f>
        <v>0</v>
      </c>
      <c r="U56" s="650">
        <f>T56</f>
        <v>0</v>
      </c>
      <c r="V56" s="25"/>
      <c r="W56" s="664"/>
      <c r="X56" s="664"/>
      <c r="Y56" s="664"/>
      <c r="Z56" s="664"/>
      <c r="AA56" s="664"/>
      <c r="AB56" s="691"/>
      <c r="AC56" s="664"/>
      <c r="AD56" s="691">
        <f>T56</f>
        <v>0</v>
      </c>
    </row>
    <row r="57" spans="1:30" ht="150" hidden="1" customHeight="1">
      <c r="A57" s="656"/>
      <c r="B57" s="969">
        <v>3</v>
      </c>
      <c r="C57" s="862">
        <v>3</v>
      </c>
      <c r="D57" s="698"/>
      <c r="E57" s="685" t="s">
        <v>880</v>
      </c>
      <c r="F57" s="923" t="s">
        <v>881</v>
      </c>
      <c r="G57" s="912" t="s">
        <v>432</v>
      </c>
      <c r="H57" s="699">
        <v>0</v>
      </c>
      <c r="I57" s="686">
        <f>I58</f>
        <v>0</v>
      </c>
      <c r="J57" s="686">
        <f>J58</f>
        <v>1841.9040000000002</v>
      </c>
      <c r="K57" s="686">
        <f>K58</f>
        <v>46.047600000000003</v>
      </c>
      <c r="L57" s="686">
        <f>L58+L65</f>
        <v>500.5560669902913</v>
      </c>
      <c r="M57" s="641">
        <f>SUM(I57:L57)</f>
        <v>2388.5076669902915</v>
      </c>
      <c r="N57" s="687">
        <v>1</v>
      </c>
      <c r="O57" s="688">
        <v>1.06</v>
      </c>
      <c r="P57" s="645">
        <v>1</v>
      </c>
      <c r="Q57" s="642">
        <f>H57*I57*N57*O57*P57</f>
        <v>0</v>
      </c>
      <c r="R57" s="643">
        <f>H57*J57*N57*O57*P57</f>
        <v>0</v>
      </c>
      <c r="S57" s="644">
        <f>H57*K57*N57*O57*P57</f>
        <v>0</v>
      </c>
      <c r="T57" s="644">
        <f>H57*L57*N57*O57*P57</f>
        <v>0</v>
      </c>
      <c r="U57" s="645">
        <f>SUM(Q57:T57)</f>
        <v>0</v>
      </c>
      <c r="V57" s="21">
        <f>(Q57+R57+S57+T61+T62+T63+T65)*'Прогнозная стоимость РСС ИП '!$M$11+T60*'Прогнозная стоимость РСС ИП '!$M$10</f>
        <v>0</v>
      </c>
      <c r="W57" s="672">
        <f>T57</f>
        <v>0</v>
      </c>
      <c r="X57" s="672">
        <f>U57</f>
        <v>0</v>
      </c>
      <c r="Y57" s="672">
        <f>V57</f>
        <v>0</v>
      </c>
      <c r="Z57" s="664"/>
      <c r="AA57" s="664"/>
      <c r="AB57" s="664"/>
      <c r="AC57" s="664"/>
      <c r="AD57" s="664"/>
    </row>
    <row r="58" spans="1:30" ht="41.25" hidden="1" customHeight="1">
      <c r="A58" s="656"/>
      <c r="B58" s="1092"/>
      <c r="C58" s="657"/>
      <c r="D58" s="658"/>
      <c r="E58" s="659" t="s">
        <v>812</v>
      </c>
      <c r="F58" s="660"/>
      <c r="G58" s="660"/>
      <c r="H58" s="660"/>
      <c r="I58" s="903">
        <v>0</v>
      </c>
      <c r="J58" s="904">
        <f>M58*0.8</f>
        <v>1841.9040000000002</v>
      </c>
      <c r="K58" s="919">
        <f>M58*0.02</f>
        <v>46.047600000000003</v>
      </c>
      <c r="L58" s="919">
        <f>L60+L61+L62+L63</f>
        <v>414.42840000000001</v>
      </c>
      <c r="M58" s="905">
        <v>2302.38</v>
      </c>
      <c r="N58" s="1086"/>
      <c r="O58" s="1087"/>
      <c r="P58" s="1088"/>
      <c r="Q58" s="661"/>
      <c r="R58" s="662"/>
      <c r="S58" s="662"/>
      <c r="T58" s="662"/>
      <c r="U58" s="663"/>
      <c r="V58" s="22"/>
      <c r="W58" s="664"/>
      <c r="X58" s="664"/>
      <c r="Y58" s="664"/>
      <c r="Z58" s="664"/>
      <c r="AA58" s="664"/>
      <c r="AB58" s="664"/>
      <c r="AC58" s="664"/>
      <c r="AD58" s="664"/>
    </row>
    <row r="59" spans="1:30" ht="41.25" hidden="1" customHeight="1">
      <c r="A59" s="656"/>
      <c r="B59" s="1092"/>
      <c r="C59" s="657"/>
      <c r="D59" s="658"/>
      <c r="E59" s="917" t="s">
        <v>29</v>
      </c>
      <c r="F59" s="660"/>
      <c r="G59" s="660"/>
      <c r="H59" s="660"/>
      <c r="I59" s="660"/>
      <c r="N59" s="983"/>
      <c r="O59" s="984"/>
      <c r="P59" s="985"/>
      <c r="Q59" s="666"/>
      <c r="R59" s="667"/>
      <c r="S59" s="667"/>
      <c r="T59" s="667"/>
      <c r="U59" s="668"/>
      <c r="V59" s="23"/>
      <c r="W59" s="664"/>
      <c r="X59" s="664"/>
      <c r="Y59" s="664"/>
      <c r="Z59" s="664"/>
      <c r="AA59" s="664"/>
      <c r="AB59" s="664"/>
      <c r="AC59" s="664"/>
      <c r="AD59" s="664"/>
    </row>
    <row r="60" spans="1:30" ht="41.25" hidden="1" customHeight="1">
      <c r="A60" s="656"/>
      <c r="B60" s="1092"/>
      <c r="C60" s="657">
        <v>33</v>
      </c>
      <c r="D60" s="658"/>
      <c r="E60" s="669" t="s">
        <v>32</v>
      </c>
      <c r="F60" s="918"/>
      <c r="G60" s="918"/>
      <c r="H60" s="918"/>
      <c r="I60" s="918"/>
      <c r="J60" s="918"/>
      <c r="K60" s="925"/>
      <c r="L60" s="673">
        <f>112.64/103*100</f>
        <v>109.35922330097088</v>
      </c>
      <c r="M60" s="647">
        <f>L60</f>
        <v>109.35922330097088</v>
      </c>
      <c r="N60" s="983"/>
      <c r="O60" s="984"/>
      <c r="P60" s="985"/>
      <c r="Q60" s="666"/>
      <c r="R60" s="670"/>
      <c r="S60" s="671"/>
      <c r="T60" s="919">
        <f>H57*M60*N57*O57*P57</f>
        <v>0</v>
      </c>
      <c r="U60" s="646">
        <f>T60</f>
        <v>0</v>
      </c>
      <c r="V60" s="23"/>
      <c r="W60" s="672"/>
      <c r="X60" s="664"/>
      <c r="Y60" s="664"/>
      <c r="Z60" s="672">
        <f>T60</f>
        <v>0</v>
      </c>
      <c r="AA60" s="664"/>
      <c r="AB60" s="664"/>
      <c r="AC60" s="664"/>
      <c r="AD60" s="664"/>
    </row>
    <row r="61" spans="1:30" ht="41.25" hidden="1" customHeight="1">
      <c r="A61" s="656"/>
      <c r="B61" s="1092"/>
      <c r="C61" s="657"/>
      <c r="D61" s="658"/>
      <c r="E61" s="669" t="s">
        <v>31</v>
      </c>
      <c r="F61" s="918"/>
      <c r="G61" s="918"/>
      <c r="H61" s="918"/>
      <c r="I61" s="918"/>
      <c r="J61" s="918"/>
      <c r="K61" s="925"/>
      <c r="L61" s="673">
        <f>45.09/103*100</f>
        <v>43.776699029126213</v>
      </c>
      <c r="M61" s="647">
        <f>L61</f>
        <v>43.776699029126213</v>
      </c>
      <c r="N61" s="983"/>
      <c r="O61" s="984"/>
      <c r="P61" s="985"/>
      <c r="Q61" s="666"/>
      <c r="R61" s="670"/>
      <c r="S61" s="671"/>
      <c r="T61" s="919">
        <f>H57*M61*N57*O57*P57</f>
        <v>0</v>
      </c>
      <c r="U61" s="646">
        <f>T61</f>
        <v>0</v>
      </c>
      <c r="V61" s="23"/>
      <c r="W61" s="664"/>
      <c r="X61" s="672"/>
      <c r="Y61" s="664"/>
      <c r="Z61" s="664"/>
      <c r="AA61" s="672">
        <f>T61</f>
        <v>0</v>
      </c>
      <c r="AB61" s="664"/>
      <c r="AC61" s="664"/>
      <c r="AD61" s="664"/>
    </row>
    <row r="62" spans="1:30" ht="41.25" hidden="1" customHeight="1">
      <c r="A62" s="656"/>
      <c r="B62" s="1092"/>
      <c r="C62" s="657"/>
      <c r="D62" s="658"/>
      <c r="E62" s="669" t="s">
        <v>870</v>
      </c>
      <c r="F62" s="918"/>
      <c r="G62" s="918"/>
      <c r="H62" s="918"/>
      <c r="I62" s="918"/>
      <c r="J62" s="918"/>
      <c r="K62" s="925"/>
      <c r="L62" s="673">
        <f>M58/103*3</f>
        <v>67.059611650485436</v>
      </c>
      <c r="M62" s="647">
        <f>L62</f>
        <v>67.059611650485436</v>
      </c>
      <c r="N62" s="983"/>
      <c r="O62" s="984"/>
      <c r="P62" s="985"/>
      <c r="Q62" s="666"/>
      <c r="R62" s="670"/>
      <c r="S62" s="671"/>
      <c r="T62" s="919">
        <f>H57*M62*N57*O57*P57</f>
        <v>0</v>
      </c>
      <c r="U62" s="646">
        <f>T62</f>
        <v>0</v>
      </c>
      <c r="V62" s="23"/>
      <c r="W62" s="664"/>
      <c r="X62" s="664"/>
      <c r="Y62" s="672"/>
      <c r="Z62" s="664"/>
      <c r="AA62" s="664"/>
      <c r="AB62" s="672">
        <f>T62</f>
        <v>0</v>
      </c>
      <c r="AC62" s="664"/>
      <c r="AD62" s="664"/>
    </row>
    <row r="63" spans="1:30" ht="54.75" hidden="1" customHeight="1">
      <c r="A63" s="656"/>
      <c r="B63" s="1092"/>
      <c r="C63" s="657"/>
      <c r="D63" s="658"/>
      <c r="E63" s="669" t="s">
        <v>871</v>
      </c>
      <c r="F63" s="918"/>
      <c r="G63" s="918"/>
      <c r="H63" s="918"/>
      <c r="I63" s="918"/>
      <c r="J63" s="918"/>
      <c r="K63" s="925"/>
      <c r="L63" s="673">
        <f>M58-K58-J58-I58-M60-M61-M62</f>
        <v>194.23286601941746</v>
      </c>
      <c r="M63" s="647">
        <f>L63</f>
        <v>194.23286601941746</v>
      </c>
      <c r="N63" s="983"/>
      <c r="O63" s="984"/>
      <c r="P63" s="985"/>
      <c r="Q63" s="666"/>
      <c r="R63" s="670"/>
      <c r="S63" s="671"/>
      <c r="T63" s="674">
        <f>H57*M63*N57*O57*P57</f>
        <v>0</v>
      </c>
      <c r="U63" s="646">
        <f>T63</f>
        <v>0</v>
      </c>
      <c r="V63" s="23"/>
      <c r="W63" s="664"/>
      <c r="X63" s="664"/>
      <c r="Y63" s="664"/>
      <c r="Z63" s="691"/>
      <c r="AA63" s="664"/>
      <c r="AB63" s="664"/>
      <c r="AC63" s="691">
        <f>T63</f>
        <v>0</v>
      </c>
      <c r="AD63" s="664"/>
    </row>
    <row r="64" spans="1:30" ht="45" hidden="1" customHeight="1">
      <c r="A64" s="656"/>
      <c r="B64" s="1092"/>
      <c r="C64" s="657"/>
      <c r="D64" s="658"/>
      <c r="E64" s="906" t="s">
        <v>813</v>
      </c>
      <c r="F64" s="675"/>
      <c r="G64" s="675"/>
      <c r="H64" s="675"/>
      <c r="I64" s="675"/>
      <c r="J64" s="675"/>
      <c r="K64" s="675"/>
      <c r="L64" s="675"/>
      <c r="M64" s="676"/>
      <c r="N64" s="983"/>
      <c r="O64" s="984"/>
      <c r="P64" s="985"/>
      <c r="Q64" s="677"/>
      <c r="R64" s="678"/>
      <c r="S64" s="678"/>
      <c r="T64" s="678"/>
      <c r="U64" s="679"/>
      <c r="V64" s="24"/>
      <c r="W64" s="664"/>
      <c r="X64" s="664"/>
      <c r="Y64" s="664"/>
      <c r="Z64" s="664"/>
      <c r="AA64" s="691"/>
      <c r="AB64" s="664"/>
      <c r="AC64" s="664"/>
      <c r="AD64" s="664"/>
    </row>
    <row r="65" spans="1:30" ht="42.75" hidden="1" customHeight="1" thickBot="1">
      <c r="A65" s="656"/>
      <c r="B65" s="1093"/>
      <c r="C65" s="872"/>
      <c r="D65" s="706"/>
      <c r="E65" s="1089" t="s">
        <v>1176</v>
      </c>
      <c r="F65" s="1090" t="s">
        <v>306</v>
      </c>
      <c r="G65" s="1090"/>
      <c r="H65" s="1090"/>
      <c r="I65" s="1090"/>
      <c r="J65" s="1090"/>
      <c r="K65" s="1091"/>
      <c r="L65" s="568">
        <f>(M58-M62-M61)*3.93%</f>
        <v>86.127666990291274</v>
      </c>
      <c r="M65" s="648">
        <f>L65</f>
        <v>86.127666990291274</v>
      </c>
      <c r="N65" s="986"/>
      <c r="O65" s="987"/>
      <c r="P65" s="988"/>
      <c r="Q65" s="680"/>
      <c r="R65" s="681"/>
      <c r="S65" s="682"/>
      <c r="T65" s="649">
        <f>H57*M65*N57*O57*P57</f>
        <v>0</v>
      </c>
      <c r="U65" s="650">
        <f>T65</f>
        <v>0</v>
      </c>
      <c r="V65" s="25"/>
      <c r="W65" s="664"/>
      <c r="X65" s="664"/>
      <c r="Y65" s="664"/>
      <c r="Z65" s="664"/>
      <c r="AA65" s="664"/>
      <c r="AB65" s="691"/>
      <c r="AC65" s="664"/>
      <c r="AD65" s="691">
        <f>T65</f>
        <v>0</v>
      </c>
    </row>
    <row r="66" spans="1:30" ht="150" hidden="1" customHeight="1">
      <c r="A66" s="656"/>
      <c r="B66" s="969">
        <v>3</v>
      </c>
      <c r="C66" s="862">
        <v>3</v>
      </c>
      <c r="D66" s="698"/>
      <c r="E66" s="685" t="s">
        <v>882</v>
      </c>
      <c r="F66" s="923" t="s">
        <v>883</v>
      </c>
      <c r="G66" s="912" t="s">
        <v>432</v>
      </c>
      <c r="H66" s="699">
        <v>0</v>
      </c>
      <c r="I66" s="686">
        <f>I67</f>
        <v>0</v>
      </c>
      <c r="J66" s="686">
        <f>J67</f>
        <v>1951.0320000000002</v>
      </c>
      <c r="K66" s="686">
        <f>K67</f>
        <v>48.775800000000004</v>
      </c>
      <c r="L66" s="686">
        <f>L67+L74</f>
        <v>530.25587766990282</v>
      </c>
      <c r="M66" s="641">
        <f>SUM(I66:L66)</f>
        <v>2530.063677669903</v>
      </c>
      <c r="N66" s="687">
        <v>1</v>
      </c>
      <c r="O66" s="688">
        <v>1.06</v>
      </c>
      <c r="P66" s="645">
        <v>1</v>
      </c>
      <c r="Q66" s="642">
        <f>H66*I66*N66*O66*P66</f>
        <v>0</v>
      </c>
      <c r="R66" s="643">
        <f>H66*J66*N66*O66*P66</f>
        <v>0</v>
      </c>
      <c r="S66" s="644">
        <f>H66*K66*N66*O66*P66</f>
        <v>0</v>
      </c>
      <c r="T66" s="644">
        <f>H66*L66*N66*O66*P66</f>
        <v>0</v>
      </c>
      <c r="U66" s="645">
        <f>SUM(Q66:T66)</f>
        <v>0</v>
      </c>
      <c r="V66" s="21">
        <f>(Q66+R66+S66+T70+T71+T72+T74)*'Прогнозная стоимость РСС ИП '!$M$11+T69*'Прогнозная стоимость РСС ИП '!$M$10</f>
        <v>0</v>
      </c>
      <c r="W66" s="672">
        <f>T66</f>
        <v>0</v>
      </c>
      <c r="X66" s="672">
        <f>U66</f>
        <v>0</v>
      </c>
      <c r="Y66" s="672">
        <f>V66</f>
        <v>0</v>
      </c>
      <c r="Z66" s="664"/>
      <c r="AA66" s="664"/>
      <c r="AB66" s="664"/>
      <c r="AC66" s="664"/>
      <c r="AD66" s="664"/>
    </row>
    <row r="67" spans="1:30" ht="41.25" hidden="1" customHeight="1">
      <c r="A67" s="656"/>
      <c r="B67" s="1092"/>
      <c r="C67" s="657"/>
      <c r="D67" s="658"/>
      <c r="E67" s="659" t="s">
        <v>812</v>
      </c>
      <c r="F67" s="660"/>
      <c r="G67" s="660"/>
      <c r="H67" s="660"/>
      <c r="I67" s="903">
        <v>0</v>
      </c>
      <c r="J67" s="904">
        <f>M67*0.8</f>
        <v>1951.0320000000002</v>
      </c>
      <c r="K67" s="919">
        <f>M67*0.02</f>
        <v>48.775800000000004</v>
      </c>
      <c r="L67" s="919">
        <f>L69+L70+L71+L72</f>
        <v>438.98219999999992</v>
      </c>
      <c r="M67" s="905">
        <v>2438.79</v>
      </c>
      <c r="N67" s="1086"/>
      <c r="O67" s="1087"/>
      <c r="P67" s="1088"/>
      <c r="Q67" s="661"/>
      <c r="R67" s="662"/>
      <c r="S67" s="662"/>
      <c r="T67" s="662"/>
      <c r="U67" s="663"/>
      <c r="V67" s="22"/>
      <c r="W67" s="664"/>
      <c r="X67" s="664"/>
      <c r="Y67" s="664"/>
      <c r="Z67" s="664"/>
      <c r="AA67" s="664"/>
      <c r="AB67" s="664"/>
      <c r="AC67" s="664"/>
      <c r="AD67" s="664"/>
    </row>
    <row r="68" spans="1:30" ht="41.25" hidden="1" customHeight="1">
      <c r="A68" s="656"/>
      <c r="B68" s="1092"/>
      <c r="C68" s="657"/>
      <c r="D68" s="658"/>
      <c r="E68" s="917" t="s">
        <v>29</v>
      </c>
      <c r="F68" s="660"/>
      <c r="G68" s="660"/>
      <c r="H68" s="660"/>
      <c r="I68" s="660"/>
      <c r="N68" s="983"/>
      <c r="O68" s="984"/>
      <c r="P68" s="985"/>
      <c r="Q68" s="666"/>
      <c r="R68" s="667"/>
      <c r="S68" s="667"/>
      <c r="T68" s="667"/>
      <c r="U68" s="668"/>
      <c r="V68" s="23"/>
      <c r="W68" s="664"/>
      <c r="X68" s="664"/>
      <c r="Y68" s="664"/>
      <c r="Z68" s="664"/>
      <c r="AA68" s="664"/>
      <c r="AB68" s="664"/>
      <c r="AC68" s="664"/>
      <c r="AD68" s="664"/>
    </row>
    <row r="69" spans="1:30" ht="41.25" hidden="1" customHeight="1">
      <c r="A69" s="656"/>
      <c r="B69" s="1092"/>
      <c r="C69" s="657">
        <v>33</v>
      </c>
      <c r="D69" s="658"/>
      <c r="E69" s="669" t="s">
        <v>32</v>
      </c>
      <c r="F69" s="918"/>
      <c r="G69" s="918"/>
      <c r="H69" s="918"/>
      <c r="I69" s="918"/>
      <c r="J69" s="918"/>
      <c r="K69" s="925"/>
      <c r="L69" s="673">
        <f>118.38/103*100</f>
        <v>114.93203883495144</v>
      </c>
      <c r="M69" s="647">
        <f>L69</f>
        <v>114.93203883495144</v>
      </c>
      <c r="N69" s="983"/>
      <c r="O69" s="984"/>
      <c r="P69" s="985"/>
      <c r="Q69" s="666"/>
      <c r="R69" s="670"/>
      <c r="S69" s="671"/>
      <c r="T69" s="919">
        <f>H66*M69*N66*O66*P66</f>
        <v>0</v>
      </c>
      <c r="U69" s="646">
        <f>T69</f>
        <v>0</v>
      </c>
      <c r="V69" s="23"/>
      <c r="W69" s="672"/>
      <c r="X69" s="664"/>
      <c r="Y69" s="664"/>
      <c r="Z69" s="672">
        <f>T69</f>
        <v>0</v>
      </c>
      <c r="AA69" s="664"/>
      <c r="AB69" s="664"/>
      <c r="AC69" s="664"/>
      <c r="AD69" s="664"/>
    </row>
    <row r="70" spans="1:30" ht="41.25" hidden="1" customHeight="1">
      <c r="A70" s="656"/>
      <c r="B70" s="1092"/>
      <c r="C70" s="657"/>
      <c r="D70" s="658"/>
      <c r="E70" s="669" t="s">
        <v>31</v>
      </c>
      <c r="F70" s="918"/>
      <c r="G70" s="918"/>
      <c r="H70" s="918"/>
      <c r="I70" s="918"/>
      <c r="J70" s="918"/>
      <c r="K70" s="925"/>
      <c r="L70" s="673">
        <f>46.63/103*100</f>
        <v>45.271844660194176</v>
      </c>
      <c r="M70" s="647">
        <f>L70</f>
        <v>45.271844660194176</v>
      </c>
      <c r="N70" s="983"/>
      <c r="O70" s="984"/>
      <c r="P70" s="985"/>
      <c r="Q70" s="666"/>
      <c r="R70" s="670"/>
      <c r="S70" s="671"/>
      <c r="T70" s="919">
        <f>H66*M70*N66*O66*P66</f>
        <v>0</v>
      </c>
      <c r="U70" s="646">
        <f>T70</f>
        <v>0</v>
      </c>
      <c r="V70" s="23"/>
      <c r="W70" s="664"/>
      <c r="X70" s="672"/>
      <c r="Y70" s="664"/>
      <c r="Z70" s="664"/>
      <c r="AA70" s="672">
        <f>T70</f>
        <v>0</v>
      </c>
      <c r="AB70" s="664"/>
      <c r="AC70" s="664"/>
      <c r="AD70" s="664"/>
    </row>
    <row r="71" spans="1:30" ht="41.25" hidden="1" customHeight="1">
      <c r="A71" s="656"/>
      <c r="B71" s="1092"/>
      <c r="C71" s="657"/>
      <c r="D71" s="658"/>
      <c r="E71" s="669" t="s">
        <v>870</v>
      </c>
      <c r="F71" s="918"/>
      <c r="G71" s="918"/>
      <c r="H71" s="918"/>
      <c r="I71" s="918"/>
      <c r="J71" s="918"/>
      <c r="K71" s="925"/>
      <c r="L71" s="673">
        <f>M67/103*3</f>
        <v>71.032718446601947</v>
      </c>
      <c r="M71" s="647">
        <f>L71</f>
        <v>71.032718446601947</v>
      </c>
      <c r="N71" s="983"/>
      <c r="O71" s="984"/>
      <c r="P71" s="985"/>
      <c r="Q71" s="666"/>
      <c r="R71" s="670"/>
      <c r="S71" s="671"/>
      <c r="T71" s="919">
        <f>H66*M71*N66*O66*P66</f>
        <v>0</v>
      </c>
      <c r="U71" s="646">
        <f>T71</f>
        <v>0</v>
      </c>
      <c r="V71" s="23"/>
      <c r="W71" s="664"/>
      <c r="X71" s="664"/>
      <c r="Y71" s="672"/>
      <c r="Z71" s="664"/>
      <c r="AA71" s="664"/>
      <c r="AB71" s="672">
        <f>T71</f>
        <v>0</v>
      </c>
      <c r="AC71" s="664"/>
      <c r="AD71" s="664"/>
    </row>
    <row r="72" spans="1:30" ht="54.75" hidden="1" customHeight="1">
      <c r="A72" s="656"/>
      <c r="B72" s="1092"/>
      <c r="C72" s="657"/>
      <c r="D72" s="658"/>
      <c r="E72" s="669" t="s">
        <v>871</v>
      </c>
      <c r="F72" s="918"/>
      <c r="G72" s="918"/>
      <c r="H72" s="918"/>
      <c r="I72" s="918"/>
      <c r="J72" s="918"/>
      <c r="K72" s="925"/>
      <c r="L72" s="673">
        <f>M67-K67-J67-I67-M69-M70-M71</f>
        <v>207.74559805825237</v>
      </c>
      <c r="M72" s="647">
        <f>L72</f>
        <v>207.74559805825237</v>
      </c>
      <c r="N72" s="983"/>
      <c r="O72" s="984"/>
      <c r="P72" s="985"/>
      <c r="Q72" s="666"/>
      <c r="R72" s="670"/>
      <c r="S72" s="671"/>
      <c r="T72" s="674">
        <f>H66*M72*N66*O66*P66</f>
        <v>0</v>
      </c>
      <c r="U72" s="646">
        <f>T72</f>
        <v>0</v>
      </c>
      <c r="V72" s="23"/>
      <c r="W72" s="664"/>
      <c r="X72" s="664"/>
      <c r="Y72" s="664"/>
      <c r="Z72" s="691"/>
      <c r="AA72" s="664"/>
      <c r="AB72" s="664"/>
      <c r="AC72" s="691">
        <f>T72</f>
        <v>0</v>
      </c>
      <c r="AD72" s="664"/>
    </row>
    <row r="73" spans="1:30" ht="45" hidden="1" customHeight="1">
      <c r="A73" s="656"/>
      <c r="B73" s="1092"/>
      <c r="C73" s="657"/>
      <c r="D73" s="658"/>
      <c r="E73" s="906" t="s">
        <v>813</v>
      </c>
      <c r="F73" s="675"/>
      <c r="G73" s="675"/>
      <c r="H73" s="675"/>
      <c r="I73" s="675"/>
      <c r="J73" s="675"/>
      <c r="K73" s="675"/>
      <c r="L73" s="675"/>
      <c r="M73" s="676"/>
      <c r="N73" s="983"/>
      <c r="O73" s="984"/>
      <c r="P73" s="985"/>
      <c r="Q73" s="677"/>
      <c r="R73" s="678"/>
      <c r="S73" s="678"/>
      <c r="T73" s="678"/>
      <c r="U73" s="679"/>
      <c r="V73" s="24"/>
      <c r="W73" s="664"/>
      <c r="X73" s="664"/>
      <c r="Y73" s="664"/>
      <c r="Z73" s="664"/>
      <c r="AA73" s="691"/>
      <c r="AB73" s="664"/>
      <c r="AC73" s="664"/>
      <c r="AD73" s="664"/>
    </row>
    <row r="74" spans="1:30" ht="42.75" hidden="1" customHeight="1" thickBot="1">
      <c r="A74" s="656"/>
      <c r="B74" s="1093"/>
      <c r="C74" s="872"/>
      <c r="D74" s="706"/>
      <c r="E74" s="1089" t="s">
        <v>1176</v>
      </c>
      <c r="F74" s="1090" t="s">
        <v>306</v>
      </c>
      <c r="G74" s="1090"/>
      <c r="H74" s="1090"/>
      <c r="I74" s="1090"/>
      <c r="J74" s="1090"/>
      <c r="K74" s="1091"/>
      <c r="L74" s="568">
        <f>(M67-M71-M70)*3.93%</f>
        <v>91.273677669902909</v>
      </c>
      <c r="M74" s="648">
        <f>L74</f>
        <v>91.273677669902909</v>
      </c>
      <c r="N74" s="986"/>
      <c r="O74" s="987"/>
      <c r="P74" s="988"/>
      <c r="Q74" s="680"/>
      <c r="R74" s="681"/>
      <c r="S74" s="682"/>
      <c r="T74" s="649">
        <f>H66*M74*N66*O66*P66</f>
        <v>0</v>
      </c>
      <c r="U74" s="650">
        <f>T74</f>
        <v>0</v>
      </c>
      <c r="V74" s="25"/>
      <c r="W74" s="664"/>
      <c r="X74" s="664"/>
      <c r="Y74" s="664"/>
      <c r="Z74" s="664"/>
      <c r="AA74" s="664"/>
      <c r="AB74" s="691"/>
      <c r="AC74" s="664"/>
      <c r="AD74" s="691">
        <f>T74</f>
        <v>0</v>
      </c>
    </row>
    <row r="75" spans="1:30" ht="150" hidden="1" customHeight="1">
      <c r="A75" s="656"/>
      <c r="B75" s="969">
        <v>3</v>
      </c>
      <c r="C75" s="862">
        <v>3</v>
      </c>
      <c r="D75" s="698"/>
      <c r="E75" s="685" t="s">
        <v>884</v>
      </c>
      <c r="F75" s="923" t="s">
        <v>885</v>
      </c>
      <c r="G75" s="912" t="s">
        <v>432</v>
      </c>
      <c r="H75" s="699">
        <v>0</v>
      </c>
      <c r="I75" s="686">
        <f>I76</f>
        <v>0</v>
      </c>
      <c r="J75" s="686">
        <f>J76</f>
        <v>1994.4</v>
      </c>
      <c r="K75" s="686">
        <f>K76</f>
        <v>49.86</v>
      </c>
      <c r="L75" s="686">
        <f>L76+L83</f>
        <v>542.08360485436879</v>
      </c>
      <c r="M75" s="641">
        <f>SUM(I75:L75)</f>
        <v>2586.343604854369</v>
      </c>
      <c r="N75" s="687">
        <v>1</v>
      </c>
      <c r="O75" s="688">
        <v>1.06</v>
      </c>
      <c r="P75" s="645">
        <v>1</v>
      </c>
      <c r="Q75" s="642">
        <f>H75*I75*N75*O75*P75</f>
        <v>0</v>
      </c>
      <c r="R75" s="643">
        <f>H75*J75*N75*O75*P75</f>
        <v>0</v>
      </c>
      <c r="S75" s="644">
        <f>H75*K75*N75*O75*P75</f>
        <v>0</v>
      </c>
      <c r="T75" s="644">
        <f>H75*L75*N75*O75*P75</f>
        <v>0</v>
      </c>
      <c r="U75" s="645">
        <f>SUM(Q75:T75)</f>
        <v>0</v>
      </c>
      <c r="V75" s="21">
        <f>(Q75+R75+S75+T79+T80+T81+T83)*'Прогнозная стоимость РСС ИП '!$M$11+T78*'Прогнозная стоимость РСС ИП '!$M$10</f>
        <v>0</v>
      </c>
      <c r="W75" s="672">
        <f>T75</f>
        <v>0</v>
      </c>
      <c r="X75" s="672">
        <f>U75</f>
        <v>0</v>
      </c>
      <c r="Y75" s="672">
        <f>V75</f>
        <v>0</v>
      </c>
      <c r="Z75" s="664"/>
      <c r="AA75" s="664"/>
      <c r="AB75" s="664"/>
      <c r="AC75" s="664"/>
      <c r="AD75" s="664"/>
    </row>
    <row r="76" spans="1:30" ht="41.25" hidden="1" customHeight="1">
      <c r="A76" s="656"/>
      <c r="B76" s="1092"/>
      <c r="C76" s="657"/>
      <c r="D76" s="658"/>
      <c r="E76" s="659" t="s">
        <v>812</v>
      </c>
      <c r="F76" s="660"/>
      <c r="G76" s="660"/>
      <c r="H76" s="660"/>
      <c r="I76" s="903">
        <v>0</v>
      </c>
      <c r="J76" s="904">
        <f>M76*0.8</f>
        <v>1994.4</v>
      </c>
      <c r="K76" s="919">
        <f>M76*0.02</f>
        <v>49.86</v>
      </c>
      <c r="L76" s="919">
        <f>L78+L79+L80+L81</f>
        <v>448.73999999999978</v>
      </c>
      <c r="M76" s="905">
        <v>2493</v>
      </c>
      <c r="N76" s="1086"/>
      <c r="O76" s="1087"/>
      <c r="P76" s="1088"/>
      <c r="Q76" s="661"/>
      <c r="R76" s="662"/>
      <c r="S76" s="662"/>
      <c r="T76" s="662"/>
      <c r="U76" s="663"/>
      <c r="V76" s="22"/>
      <c r="W76" s="664"/>
      <c r="X76" s="664"/>
      <c r="Y76" s="664"/>
      <c r="Z76" s="664"/>
      <c r="AA76" s="664"/>
      <c r="AB76" s="664"/>
      <c r="AC76" s="664"/>
      <c r="AD76" s="664"/>
    </row>
    <row r="77" spans="1:30" ht="41.25" hidden="1" customHeight="1">
      <c r="A77" s="656"/>
      <c r="B77" s="1092"/>
      <c r="C77" s="657"/>
      <c r="D77" s="658"/>
      <c r="E77" s="917" t="s">
        <v>29</v>
      </c>
      <c r="F77" s="660"/>
      <c r="G77" s="660"/>
      <c r="H77" s="660"/>
      <c r="I77" s="660"/>
      <c r="N77" s="983"/>
      <c r="O77" s="984"/>
      <c r="P77" s="985"/>
      <c r="Q77" s="666"/>
      <c r="R77" s="667"/>
      <c r="S77" s="667"/>
      <c r="T77" s="667"/>
      <c r="U77" s="668"/>
      <c r="V77" s="23"/>
      <c r="W77" s="664"/>
      <c r="X77" s="664"/>
      <c r="Y77" s="664"/>
      <c r="Z77" s="664"/>
      <c r="AA77" s="664"/>
      <c r="AB77" s="664"/>
      <c r="AC77" s="664"/>
      <c r="AD77" s="664"/>
    </row>
    <row r="78" spans="1:30" ht="41.25" hidden="1" customHeight="1">
      <c r="A78" s="656"/>
      <c r="B78" s="1092"/>
      <c r="C78" s="657">
        <v>33</v>
      </c>
      <c r="D78" s="658"/>
      <c r="E78" s="669" t="s">
        <v>32</v>
      </c>
      <c r="F78" s="918"/>
      <c r="G78" s="918"/>
      <c r="H78" s="918"/>
      <c r="I78" s="918"/>
      <c r="J78" s="918"/>
      <c r="K78" s="925"/>
      <c r="L78" s="673">
        <f>120.04/103*100</f>
        <v>116.54368932038837</v>
      </c>
      <c r="M78" s="647">
        <f>L78</f>
        <v>116.54368932038837</v>
      </c>
      <c r="N78" s="983"/>
      <c r="O78" s="984"/>
      <c r="P78" s="985"/>
      <c r="Q78" s="666"/>
      <c r="R78" s="670"/>
      <c r="S78" s="671"/>
      <c r="T78" s="919">
        <f>H75*M78*N75*O75*P75</f>
        <v>0</v>
      </c>
      <c r="U78" s="646">
        <f>T78</f>
        <v>0</v>
      </c>
      <c r="V78" s="23"/>
      <c r="W78" s="672"/>
      <c r="X78" s="664"/>
      <c r="Y78" s="664"/>
      <c r="Z78" s="672">
        <f>T78</f>
        <v>0</v>
      </c>
      <c r="AA78" s="664"/>
      <c r="AB78" s="664"/>
      <c r="AC78" s="664"/>
      <c r="AD78" s="664"/>
    </row>
    <row r="79" spans="1:30" ht="41.25" hidden="1" customHeight="1">
      <c r="A79" s="656"/>
      <c r="B79" s="1092"/>
      <c r="C79" s="657"/>
      <c r="D79" s="658"/>
      <c r="E79" s="669" t="s">
        <v>31</v>
      </c>
      <c r="F79" s="918"/>
      <c r="G79" s="918"/>
      <c r="H79" s="918"/>
      <c r="I79" s="918"/>
      <c r="J79" s="918"/>
      <c r="K79" s="925"/>
      <c r="L79" s="673">
        <f>46.59/103*100</f>
        <v>45.233009708737868</v>
      </c>
      <c r="M79" s="647">
        <f>L79</f>
        <v>45.233009708737868</v>
      </c>
      <c r="N79" s="983"/>
      <c r="O79" s="984"/>
      <c r="P79" s="985"/>
      <c r="Q79" s="666"/>
      <c r="R79" s="670"/>
      <c r="S79" s="671"/>
      <c r="T79" s="919">
        <f>H75*M79*N75*O75*P75</f>
        <v>0</v>
      </c>
      <c r="U79" s="646">
        <f>T79</f>
        <v>0</v>
      </c>
      <c r="V79" s="23"/>
      <c r="W79" s="664"/>
      <c r="X79" s="672"/>
      <c r="Y79" s="664"/>
      <c r="Z79" s="664"/>
      <c r="AA79" s="672">
        <f>T79</f>
        <v>0</v>
      </c>
      <c r="AB79" s="664"/>
      <c r="AC79" s="664"/>
      <c r="AD79" s="664"/>
    </row>
    <row r="80" spans="1:30" ht="41.25" hidden="1" customHeight="1">
      <c r="A80" s="656"/>
      <c r="B80" s="1092"/>
      <c r="C80" s="657"/>
      <c r="D80" s="658"/>
      <c r="E80" s="669" t="s">
        <v>870</v>
      </c>
      <c r="F80" s="918"/>
      <c r="G80" s="918"/>
      <c r="H80" s="918"/>
      <c r="I80" s="918"/>
      <c r="J80" s="918"/>
      <c r="K80" s="925"/>
      <c r="L80" s="673">
        <f>M76/103*3</f>
        <v>72.611650485436897</v>
      </c>
      <c r="M80" s="647">
        <f>L80</f>
        <v>72.611650485436897</v>
      </c>
      <c r="N80" s="983"/>
      <c r="O80" s="984"/>
      <c r="P80" s="985"/>
      <c r="Q80" s="666"/>
      <c r="R80" s="670"/>
      <c r="S80" s="671"/>
      <c r="T80" s="919">
        <f>H75*M80*N75*O75*P75</f>
        <v>0</v>
      </c>
      <c r="U80" s="646">
        <f>T80</f>
        <v>0</v>
      </c>
      <c r="V80" s="23"/>
      <c r="W80" s="664"/>
      <c r="X80" s="664"/>
      <c r="Y80" s="672"/>
      <c r="Z80" s="664"/>
      <c r="AA80" s="664"/>
      <c r="AB80" s="672">
        <f>T80</f>
        <v>0</v>
      </c>
      <c r="AC80" s="664"/>
      <c r="AD80" s="664"/>
    </row>
    <row r="81" spans="1:30" ht="54.75" hidden="1" customHeight="1">
      <c r="A81" s="656"/>
      <c r="B81" s="1092"/>
      <c r="C81" s="657"/>
      <c r="D81" s="658"/>
      <c r="E81" s="669" t="s">
        <v>871</v>
      </c>
      <c r="F81" s="918"/>
      <c r="G81" s="918"/>
      <c r="H81" s="918"/>
      <c r="I81" s="918"/>
      <c r="J81" s="918"/>
      <c r="K81" s="925"/>
      <c r="L81" s="673">
        <f>M76-K76-J76-I76-M78-M79-M80</f>
        <v>214.35165048543666</v>
      </c>
      <c r="M81" s="647">
        <f>L81</f>
        <v>214.35165048543666</v>
      </c>
      <c r="N81" s="983"/>
      <c r="O81" s="984"/>
      <c r="P81" s="985"/>
      <c r="Q81" s="666"/>
      <c r="R81" s="670"/>
      <c r="S81" s="671"/>
      <c r="T81" s="674">
        <f>H75*M81*N75*O75*P75</f>
        <v>0</v>
      </c>
      <c r="U81" s="646">
        <f>T81</f>
        <v>0</v>
      </c>
      <c r="V81" s="23"/>
      <c r="W81" s="664"/>
      <c r="X81" s="664"/>
      <c r="Y81" s="664"/>
      <c r="Z81" s="691"/>
      <c r="AA81" s="664"/>
      <c r="AB81" s="664"/>
      <c r="AC81" s="691">
        <f>T81</f>
        <v>0</v>
      </c>
      <c r="AD81" s="664"/>
    </row>
    <row r="82" spans="1:30" ht="45" hidden="1" customHeight="1">
      <c r="A82" s="656"/>
      <c r="B82" s="1092"/>
      <c r="C82" s="657"/>
      <c r="D82" s="658"/>
      <c r="E82" s="906" t="s">
        <v>813</v>
      </c>
      <c r="F82" s="675"/>
      <c r="G82" s="675"/>
      <c r="H82" s="675"/>
      <c r="I82" s="675"/>
      <c r="J82" s="675"/>
      <c r="K82" s="675"/>
      <c r="L82" s="675"/>
      <c r="M82" s="676"/>
      <c r="N82" s="983"/>
      <c r="O82" s="984"/>
      <c r="P82" s="985"/>
      <c r="Q82" s="677"/>
      <c r="R82" s="678"/>
      <c r="S82" s="678"/>
      <c r="T82" s="678"/>
      <c r="U82" s="679"/>
      <c r="V82" s="24"/>
      <c r="W82" s="664"/>
      <c r="X82" s="664"/>
      <c r="Y82" s="664"/>
      <c r="Z82" s="664"/>
      <c r="AA82" s="691"/>
      <c r="AB82" s="664"/>
      <c r="AC82" s="664"/>
      <c r="AD82" s="664"/>
    </row>
    <row r="83" spans="1:30" ht="42.75" hidden="1" customHeight="1" thickBot="1">
      <c r="A83" s="656"/>
      <c r="B83" s="1093"/>
      <c r="C83" s="872"/>
      <c r="D83" s="706"/>
      <c r="E83" s="1089" t="s">
        <v>1176</v>
      </c>
      <c r="F83" s="1090" t="s">
        <v>306</v>
      </c>
      <c r="G83" s="1090"/>
      <c r="H83" s="1090"/>
      <c r="I83" s="1090"/>
      <c r="J83" s="1090"/>
      <c r="K83" s="1091"/>
      <c r="L83" s="568">
        <f>(M76-M80-M79)*3.93%</f>
        <v>93.343604854368948</v>
      </c>
      <c r="M83" s="648">
        <f>L83</f>
        <v>93.343604854368948</v>
      </c>
      <c r="N83" s="986"/>
      <c r="O83" s="987"/>
      <c r="P83" s="988"/>
      <c r="Q83" s="680"/>
      <c r="R83" s="681"/>
      <c r="S83" s="682"/>
      <c r="T83" s="649">
        <f>H75*M83*N75*O75*P75</f>
        <v>0</v>
      </c>
      <c r="U83" s="650">
        <f>T83</f>
        <v>0</v>
      </c>
      <c r="V83" s="25"/>
      <c r="W83" s="664"/>
      <c r="X83" s="664"/>
      <c r="Y83" s="664"/>
      <c r="Z83" s="664"/>
      <c r="AA83" s="664"/>
      <c r="AB83" s="691"/>
      <c r="AC83" s="664"/>
      <c r="AD83" s="691">
        <f>T83</f>
        <v>0</v>
      </c>
    </row>
    <row r="84" spans="1:30" ht="150" hidden="1" customHeight="1">
      <c r="A84" s="656"/>
      <c r="B84" s="969">
        <v>3</v>
      </c>
      <c r="C84" s="862">
        <v>3</v>
      </c>
      <c r="D84" s="698"/>
      <c r="E84" s="685" t="s">
        <v>886</v>
      </c>
      <c r="F84" s="923" t="s">
        <v>887</v>
      </c>
      <c r="G84" s="912" t="s">
        <v>432</v>
      </c>
      <c r="H84" s="699">
        <v>0</v>
      </c>
      <c r="I84" s="686">
        <f>I85</f>
        <v>0</v>
      </c>
      <c r="J84" s="686">
        <f>J85</f>
        <v>2394.5520000000001</v>
      </c>
      <c r="K84" s="686">
        <f>K85</f>
        <v>59.863800000000005</v>
      </c>
      <c r="L84" s="686">
        <f>L85+L92</f>
        <v>650.87916699029108</v>
      </c>
      <c r="M84" s="641">
        <f>SUM(I84:L84)</f>
        <v>3105.2949669902914</v>
      </c>
      <c r="N84" s="687">
        <v>1</v>
      </c>
      <c r="O84" s="688">
        <v>1.06</v>
      </c>
      <c r="P84" s="645">
        <v>1</v>
      </c>
      <c r="Q84" s="642">
        <f>H84*I84*N84*O84*P84</f>
        <v>0</v>
      </c>
      <c r="R84" s="643">
        <f>H84*J84*N84*O84*P84</f>
        <v>0</v>
      </c>
      <c r="S84" s="644">
        <f>H84*K84*N84*O84*P84</f>
        <v>0</v>
      </c>
      <c r="T84" s="644">
        <f>H84*L84*N84*O84*P84</f>
        <v>0</v>
      </c>
      <c r="U84" s="645">
        <f>SUM(Q84:T84)</f>
        <v>0</v>
      </c>
      <c r="V84" s="21">
        <f>(Q84+R84+S84+T88+T89+T90+T92)*'Прогнозная стоимость РСС ИП '!$M$11+T87*'Прогнозная стоимость РСС ИП '!$M$10</f>
        <v>0</v>
      </c>
      <c r="W84" s="672">
        <f>T84</f>
        <v>0</v>
      </c>
      <c r="X84" s="672">
        <f>U84</f>
        <v>0</v>
      </c>
      <c r="Y84" s="672">
        <f>V84</f>
        <v>0</v>
      </c>
      <c r="Z84" s="664"/>
      <c r="AA84" s="664"/>
      <c r="AB84" s="664"/>
      <c r="AC84" s="664"/>
      <c r="AD84" s="664"/>
    </row>
    <row r="85" spans="1:30" ht="41.25" hidden="1" customHeight="1">
      <c r="A85" s="656"/>
      <c r="B85" s="1092"/>
      <c r="C85" s="657"/>
      <c r="D85" s="658"/>
      <c r="E85" s="659" t="s">
        <v>812</v>
      </c>
      <c r="F85" s="660"/>
      <c r="G85" s="660"/>
      <c r="H85" s="660"/>
      <c r="I85" s="903">
        <v>0</v>
      </c>
      <c r="J85" s="904">
        <f>M85*0.8</f>
        <v>2394.5520000000001</v>
      </c>
      <c r="K85" s="919">
        <f>M85*0.02</f>
        <v>59.863800000000005</v>
      </c>
      <c r="L85" s="919">
        <f>L87+L88+L89+L90</f>
        <v>538.77419999999984</v>
      </c>
      <c r="M85" s="905">
        <v>2993.19</v>
      </c>
      <c r="N85" s="1086"/>
      <c r="O85" s="1087"/>
      <c r="P85" s="1088"/>
      <c r="Q85" s="661"/>
      <c r="R85" s="662"/>
      <c r="S85" s="662"/>
      <c r="T85" s="662"/>
      <c r="U85" s="663"/>
      <c r="V85" s="22"/>
      <c r="W85" s="664"/>
      <c r="X85" s="664"/>
      <c r="Y85" s="664"/>
      <c r="Z85" s="664"/>
      <c r="AA85" s="664"/>
      <c r="AB85" s="664"/>
      <c r="AC85" s="664"/>
      <c r="AD85" s="664"/>
    </row>
    <row r="86" spans="1:30" ht="41.25" hidden="1" customHeight="1">
      <c r="A86" s="656"/>
      <c r="B86" s="1092"/>
      <c r="C86" s="657"/>
      <c r="D86" s="658"/>
      <c r="E86" s="917" t="s">
        <v>29</v>
      </c>
      <c r="F86" s="660"/>
      <c r="G86" s="660"/>
      <c r="H86" s="660"/>
      <c r="I86" s="660"/>
      <c r="N86" s="983"/>
      <c r="O86" s="984"/>
      <c r="P86" s="985"/>
      <c r="Q86" s="666"/>
      <c r="R86" s="667"/>
      <c r="S86" s="667"/>
      <c r="T86" s="667"/>
      <c r="U86" s="668"/>
      <c r="V86" s="23"/>
      <c r="W86" s="664"/>
      <c r="X86" s="664"/>
      <c r="Y86" s="664"/>
      <c r="Z86" s="664"/>
      <c r="AA86" s="664"/>
      <c r="AB86" s="664"/>
      <c r="AC86" s="664"/>
      <c r="AD86" s="664"/>
    </row>
    <row r="87" spans="1:30" ht="41.25" hidden="1" customHeight="1">
      <c r="A87" s="656"/>
      <c r="B87" s="1092"/>
      <c r="C87" s="657">
        <v>33</v>
      </c>
      <c r="D87" s="658"/>
      <c r="E87" s="669" t="s">
        <v>32</v>
      </c>
      <c r="F87" s="918"/>
      <c r="G87" s="918"/>
      <c r="H87" s="918"/>
      <c r="I87" s="918"/>
      <c r="J87" s="918"/>
      <c r="K87" s="925"/>
      <c r="L87" s="673">
        <f>142.75/103*100</f>
        <v>138.59223300970874</v>
      </c>
      <c r="M87" s="647">
        <f>L87</f>
        <v>138.59223300970874</v>
      </c>
      <c r="N87" s="983"/>
      <c r="O87" s="984"/>
      <c r="P87" s="985"/>
      <c r="Q87" s="666"/>
      <c r="R87" s="670"/>
      <c r="S87" s="671"/>
      <c r="T87" s="919">
        <f>H84*M87*N84*O84*P84</f>
        <v>0</v>
      </c>
      <c r="U87" s="646">
        <f>T87</f>
        <v>0</v>
      </c>
      <c r="V87" s="23"/>
      <c r="W87" s="672"/>
      <c r="X87" s="664"/>
      <c r="Y87" s="664"/>
      <c r="Z87" s="672">
        <f>T87</f>
        <v>0</v>
      </c>
      <c r="AA87" s="664"/>
      <c r="AB87" s="664"/>
      <c r="AC87" s="664"/>
      <c r="AD87" s="664"/>
    </row>
    <row r="88" spans="1:30" ht="41.25" hidden="1" customHeight="1">
      <c r="A88" s="656"/>
      <c r="B88" s="1092"/>
      <c r="C88" s="657"/>
      <c r="D88" s="658"/>
      <c r="E88" s="669" t="s">
        <v>31</v>
      </c>
      <c r="F88" s="918"/>
      <c r="G88" s="918"/>
      <c r="H88" s="918"/>
      <c r="I88" s="918"/>
      <c r="J88" s="918"/>
      <c r="K88" s="925"/>
      <c r="L88" s="673">
        <f>55.07/103*100</f>
        <v>53.466019417475728</v>
      </c>
      <c r="M88" s="647">
        <f>L88</f>
        <v>53.466019417475728</v>
      </c>
      <c r="N88" s="983"/>
      <c r="O88" s="984"/>
      <c r="P88" s="985"/>
      <c r="Q88" s="666"/>
      <c r="R88" s="670"/>
      <c r="S88" s="671"/>
      <c r="T88" s="919">
        <f>H84*M88*N84*O84*P84</f>
        <v>0</v>
      </c>
      <c r="U88" s="646">
        <f>T88</f>
        <v>0</v>
      </c>
      <c r="V88" s="23"/>
      <c r="W88" s="664"/>
      <c r="X88" s="672"/>
      <c r="Y88" s="664"/>
      <c r="Z88" s="664"/>
      <c r="AA88" s="672">
        <f>T88</f>
        <v>0</v>
      </c>
      <c r="AB88" s="664"/>
      <c r="AC88" s="664"/>
      <c r="AD88" s="664"/>
    </row>
    <row r="89" spans="1:30" ht="41.25" hidden="1" customHeight="1">
      <c r="A89" s="656"/>
      <c r="B89" s="1092"/>
      <c r="C89" s="657"/>
      <c r="D89" s="658"/>
      <c r="E89" s="669" t="s">
        <v>870</v>
      </c>
      <c r="F89" s="918"/>
      <c r="G89" s="918"/>
      <c r="H89" s="918"/>
      <c r="I89" s="918"/>
      <c r="J89" s="918"/>
      <c r="K89" s="925"/>
      <c r="L89" s="673">
        <f>M85/103*3</f>
        <v>87.180291262135924</v>
      </c>
      <c r="M89" s="647">
        <f>L89</f>
        <v>87.180291262135924</v>
      </c>
      <c r="N89" s="983"/>
      <c r="O89" s="984"/>
      <c r="P89" s="985"/>
      <c r="Q89" s="666"/>
      <c r="R89" s="670"/>
      <c r="S89" s="671"/>
      <c r="T89" s="919">
        <f>H84*M89*N84*O84*P84</f>
        <v>0</v>
      </c>
      <c r="U89" s="646">
        <f>T89</f>
        <v>0</v>
      </c>
      <c r="V89" s="23"/>
      <c r="W89" s="664"/>
      <c r="X89" s="664"/>
      <c r="Y89" s="672"/>
      <c r="Z89" s="664"/>
      <c r="AA89" s="664"/>
      <c r="AB89" s="672">
        <f>T89</f>
        <v>0</v>
      </c>
      <c r="AC89" s="664"/>
      <c r="AD89" s="664"/>
    </row>
    <row r="90" spans="1:30" ht="54.75" hidden="1" customHeight="1">
      <c r="A90" s="656"/>
      <c r="B90" s="1092"/>
      <c r="C90" s="657"/>
      <c r="D90" s="658"/>
      <c r="E90" s="669" t="s">
        <v>871</v>
      </c>
      <c r="F90" s="918"/>
      <c r="G90" s="918"/>
      <c r="H90" s="918"/>
      <c r="I90" s="918"/>
      <c r="J90" s="918"/>
      <c r="K90" s="925"/>
      <c r="L90" s="673">
        <f>M85-K85-J85-I85-M87-M88-M89</f>
        <v>259.53565631067949</v>
      </c>
      <c r="M90" s="647">
        <f>L90</f>
        <v>259.53565631067949</v>
      </c>
      <c r="N90" s="983"/>
      <c r="O90" s="984"/>
      <c r="P90" s="985"/>
      <c r="Q90" s="666"/>
      <c r="R90" s="670"/>
      <c r="S90" s="671"/>
      <c r="T90" s="674">
        <f>H84*M90*N84*O84*P84</f>
        <v>0</v>
      </c>
      <c r="U90" s="646">
        <f>T90</f>
        <v>0</v>
      </c>
      <c r="V90" s="23"/>
      <c r="W90" s="664"/>
      <c r="X90" s="664"/>
      <c r="Y90" s="664"/>
      <c r="Z90" s="691"/>
      <c r="AA90" s="664"/>
      <c r="AB90" s="664"/>
      <c r="AC90" s="691">
        <f>T90</f>
        <v>0</v>
      </c>
      <c r="AD90" s="664"/>
    </row>
    <row r="91" spans="1:30" ht="45" hidden="1" customHeight="1">
      <c r="A91" s="656"/>
      <c r="B91" s="1092"/>
      <c r="C91" s="657"/>
      <c r="D91" s="658"/>
      <c r="E91" s="906" t="s">
        <v>813</v>
      </c>
      <c r="F91" s="675"/>
      <c r="G91" s="675"/>
      <c r="H91" s="675"/>
      <c r="I91" s="675"/>
      <c r="J91" s="675"/>
      <c r="K91" s="675"/>
      <c r="L91" s="675"/>
      <c r="M91" s="676"/>
      <c r="N91" s="983"/>
      <c r="O91" s="984"/>
      <c r="P91" s="985"/>
      <c r="Q91" s="677"/>
      <c r="R91" s="678"/>
      <c r="S91" s="678"/>
      <c r="T91" s="678"/>
      <c r="U91" s="679"/>
      <c r="V91" s="24"/>
      <c r="W91" s="664"/>
      <c r="X91" s="664"/>
      <c r="Y91" s="664"/>
      <c r="Z91" s="664"/>
      <c r="AA91" s="691"/>
      <c r="AB91" s="664"/>
      <c r="AC91" s="664"/>
      <c r="AD91" s="664"/>
    </row>
    <row r="92" spans="1:30" ht="42.75" hidden="1" customHeight="1" thickBot="1">
      <c r="A92" s="656"/>
      <c r="B92" s="1093"/>
      <c r="C92" s="872"/>
      <c r="D92" s="706"/>
      <c r="E92" s="1089" t="s">
        <v>1176</v>
      </c>
      <c r="F92" s="1090" t="s">
        <v>306</v>
      </c>
      <c r="G92" s="1090"/>
      <c r="H92" s="1090"/>
      <c r="I92" s="1090"/>
      <c r="J92" s="1090"/>
      <c r="K92" s="1091"/>
      <c r="L92" s="568">
        <f>(M85-M89-M88)*3.93%</f>
        <v>112.10496699029126</v>
      </c>
      <c r="M92" s="648">
        <f>L92</f>
        <v>112.10496699029126</v>
      </c>
      <c r="N92" s="986"/>
      <c r="O92" s="987"/>
      <c r="P92" s="988"/>
      <c r="Q92" s="680"/>
      <c r="R92" s="681"/>
      <c r="S92" s="682"/>
      <c r="T92" s="649">
        <f>H84*M92*N84*O84*P84</f>
        <v>0</v>
      </c>
      <c r="U92" s="650">
        <f>T92</f>
        <v>0</v>
      </c>
      <c r="V92" s="25"/>
      <c r="W92" s="664"/>
      <c r="X92" s="664"/>
      <c r="Y92" s="664"/>
      <c r="Z92" s="664"/>
      <c r="AA92" s="664"/>
      <c r="AB92" s="691"/>
      <c r="AC92" s="664"/>
      <c r="AD92" s="691">
        <f>T92</f>
        <v>0</v>
      </c>
    </row>
    <row r="93" spans="1:30" ht="150" hidden="1" customHeight="1">
      <c r="A93" s="656"/>
      <c r="B93" s="969">
        <v>3</v>
      </c>
      <c r="C93" s="862">
        <v>3</v>
      </c>
      <c r="D93" s="698"/>
      <c r="E93" s="685" t="s">
        <v>888</v>
      </c>
      <c r="F93" s="923" t="s">
        <v>889</v>
      </c>
      <c r="G93" s="912" t="s">
        <v>432</v>
      </c>
      <c r="H93" s="699">
        <v>0</v>
      </c>
      <c r="I93" s="686">
        <f>I94</f>
        <v>0</v>
      </c>
      <c r="J93" s="686">
        <f>J94</f>
        <v>2569.4960000000001</v>
      </c>
      <c r="K93" s="686">
        <f>K94</f>
        <v>64.237399999999994</v>
      </c>
      <c r="L93" s="686">
        <f>L94+L101</f>
        <v>698.44725436893191</v>
      </c>
      <c r="M93" s="641">
        <f>SUM(I93:L93)</f>
        <v>3332.1806543689318</v>
      </c>
      <c r="N93" s="687">
        <v>1</v>
      </c>
      <c r="O93" s="688">
        <v>1.06</v>
      </c>
      <c r="P93" s="645">
        <v>1</v>
      </c>
      <c r="Q93" s="642">
        <f>H93*I93*N93*O93*P93</f>
        <v>0</v>
      </c>
      <c r="R93" s="643">
        <f>H93*J93*N93*O93*P93</f>
        <v>0</v>
      </c>
      <c r="S93" s="644">
        <f>H93*K93*N93*O93*P93</f>
        <v>0</v>
      </c>
      <c r="T93" s="644">
        <f>H93*L93*N93*O93*P93</f>
        <v>0</v>
      </c>
      <c r="U93" s="645">
        <f>SUM(Q93:T93)</f>
        <v>0</v>
      </c>
      <c r="V93" s="21">
        <f>(Q93+R93+S93+T97+T98+T99+T101)*'Прогнозная стоимость РСС ИП '!$M$11+T96*'Прогнозная стоимость РСС ИП '!$M$10</f>
        <v>0</v>
      </c>
      <c r="W93" s="672">
        <f>T93</f>
        <v>0</v>
      </c>
      <c r="X93" s="672">
        <f>U93</f>
        <v>0</v>
      </c>
      <c r="Y93" s="672">
        <f>V93</f>
        <v>0</v>
      </c>
      <c r="Z93" s="664"/>
      <c r="AA93" s="664"/>
      <c r="AB93" s="664"/>
      <c r="AC93" s="664"/>
      <c r="AD93" s="664"/>
    </row>
    <row r="94" spans="1:30" ht="41.25" hidden="1" customHeight="1">
      <c r="A94" s="656"/>
      <c r="B94" s="1092"/>
      <c r="C94" s="657"/>
      <c r="D94" s="658"/>
      <c r="E94" s="659" t="s">
        <v>812</v>
      </c>
      <c r="F94" s="660"/>
      <c r="G94" s="660"/>
      <c r="H94" s="660"/>
      <c r="I94" s="903">
        <v>0</v>
      </c>
      <c r="J94" s="904">
        <f>M94*0.8</f>
        <v>2569.4960000000001</v>
      </c>
      <c r="K94" s="919">
        <f>M94*0.02</f>
        <v>64.237399999999994</v>
      </c>
      <c r="L94" s="919">
        <f>L96+L97+L98+L99</f>
        <v>578.13659999999982</v>
      </c>
      <c r="M94" s="905">
        <v>3211.87</v>
      </c>
      <c r="N94" s="1086"/>
      <c r="O94" s="1087"/>
      <c r="P94" s="1088"/>
      <c r="Q94" s="661"/>
      <c r="R94" s="662"/>
      <c r="S94" s="662"/>
      <c r="T94" s="662"/>
      <c r="U94" s="663"/>
      <c r="V94" s="22"/>
      <c r="W94" s="664"/>
      <c r="X94" s="664"/>
      <c r="Y94" s="664"/>
      <c r="Z94" s="664"/>
      <c r="AA94" s="664"/>
      <c r="AB94" s="664"/>
      <c r="AC94" s="664"/>
      <c r="AD94" s="664"/>
    </row>
    <row r="95" spans="1:30" ht="41.25" hidden="1" customHeight="1">
      <c r="A95" s="656"/>
      <c r="B95" s="1092"/>
      <c r="C95" s="657"/>
      <c r="D95" s="658"/>
      <c r="E95" s="917" t="s">
        <v>29</v>
      </c>
      <c r="F95" s="660"/>
      <c r="G95" s="660"/>
      <c r="H95" s="660"/>
      <c r="I95" s="660"/>
      <c r="N95" s="983"/>
      <c r="O95" s="984"/>
      <c r="P95" s="985"/>
      <c r="Q95" s="666"/>
      <c r="R95" s="667"/>
      <c r="S95" s="667"/>
      <c r="T95" s="667"/>
      <c r="U95" s="668"/>
      <c r="V95" s="23"/>
      <c r="W95" s="664"/>
      <c r="X95" s="664"/>
      <c r="Y95" s="664"/>
      <c r="Z95" s="664"/>
      <c r="AA95" s="664"/>
      <c r="AB95" s="664"/>
      <c r="AC95" s="664"/>
      <c r="AD95" s="664"/>
    </row>
    <row r="96" spans="1:30" ht="41.25" hidden="1" customHeight="1">
      <c r="A96" s="656"/>
      <c r="B96" s="1092"/>
      <c r="C96" s="657">
        <v>33</v>
      </c>
      <c r="D96" s="658"/>
      <c r="E96" s="669" t="s">
        <v>32</v>
      </c>
      <c r="F96" s="918"/>
      <c r="G96" s="918"/>
      <c r="H96" s="918"/>
      <c r="I96" s="918"/>
      <c r="J96" s="918"/>
      <c r="K96" s="925"/>
      <c r="L96" s="673">
        <f>150.49/103*100</f>
        <v>146.10679611650485</v>
      </c>
      <c r="M96" s="647">
        <f>L96</f>
        <v>146.10679611650485</v>
      </c>
      <c r="N96" s="983"/>
      <c r="O96" s="984"/>
      <c r="P96" s="985"/>
      <c r="Q96" s="666"/>
      <c r="R96" s="670"/>
      <c r="S96" s="671"/>
      <c r="T96" s="919">
        <f>H93*M96*N93*O93*P93</f>
        <v>0</v>
      </c>
      <c r="U96" s="646">
        <f>T96</f>
        <v>0</v>
      </c>
      <c r="V96" s="23"/>
      <c r="W96" s="672"/>
      <c r="X96" s="664"/>
      <c r="Y96" s="664"/>
      <c r="Z96" s="672">
        <f>T96</f>
        <v>0</v>
      </c>
      <c r="AA96" s="664"/>
      <c r="AB96" s="664"/>
      <c r="AC96" s="664"/>
      <c r="AD96" s="664"/>
    </row>
    <row r="97" spans="1:30" ht="41.25" hidden="1" customHeight="1">
      <c r="A97" s="656"/>
      <c r="B97" s="1092"/>
      <c r="C97" s="657"/>
      <c r="D97" s="658"/>
      <c r="E97" s="669" t="s">
        <v>31</v>
      </c>
      <c r="F97" s="918"/>
      <c r="G97" s="918"/>
      <c r="H97" s="918"/>
      <c r="I97" s="918"/>
      <c r="J97" s="918"/>
      <c r="K97" s="925"/>
      <c r="L97" s="673">
        <f>58.69/103*100</f>
        <v>56.980582524271838</v>
      </c>
      <c r="M97" s="647">
        <f>L97</f>
        <v>56.980582524271838</v>
      </c>
      <c r="N97" s="983"/>
      <c r="O97" s="984"/>
      <c r="P97" s="985"/>
      <c r="Q97" s="666"/>
      <c r="R97" s="670"/>
      <c r="S97" s="671"/>
      <c r="T97" s="919">
        <f>H93*M97*N93*O93*P93</f>
        <v>0</v>
      </c>
      <c r="U97" s="646">
        <f>T97</f>
        <v>0</v>
      </c>
      <c r="V97" s="23"/>
      <c r="W97" s="664"/>
      <c r="X97" s="672"/>
      <c r="Y97" s="664"/>
      <c r="Z97" s="664"/>
      <c r="AA97" s="672">
        <f>T97</f>
        <v>0</v>
      </c>
      <c r="AB97" s="664"/>
      <c r="AC97" s="664"/>
      <c r="AD97" s="664"/>
    </row>
    <row r="98" spans="1:30" ht="41.25" hidden="1" customHeight="1">
      <c r="A98" s="656"/>
      <c r="B98" s="1092"/>
      <c r="C98" s="657"/>
      <c r="D98" s="658"/>
      <c r="E98" s="669" t="s">
        <v>870</v>
      </c>
      <c r="F98" s="918"/>
      <c r="G98" s="918"/>
      <c r="H98" s="918"/>
      <c r="I98" s="918"/>
      <c r="J98" s="918"/>
      <c r="K98" s="925"/>
      <c r="L98" s="673">
        <f>M94/103*3</f>
        <v>93.549611650485446</v>
      </c>
      <c r="M98" s="647">
        <f>L98</f>
        <v>93.549611650485446</v>
      </c>
      <c r="N98" s="983"/>
      <c r="O98" s="984"/>
      <c r="P98" s="985"/>
      <c r="Q98" s="666"/>
      <c r="R98" s="670"/>
      <c r="S98" s="671"/>
      <c r="T98" s="919">
        <f>H93*M98*N93*O93*P93</f>
        <v>0</v>
      </c>
      <c r="U98" s="646">
        <f>T98</f>
        <v>0</v>
      </c>
      <c r="V98" s="23"/>
      <c r="W98" s="664"/>
      <c r="X98" s="664"/>
      <c r="Y98" s="672"/>
      <c r="Z98" s="664"/>
      <c r="AA98" s="664"/>
      <c r="AB98" s="672">
        <f>T98</f>
        <v>0</v>
      </c>
      <c r="AC98" s="664"/>
      <c r="AD98" s="664"/>
    </row>
    <row r="99" spans="1:30" ht="54.75" hidden="1" customHeight="1">
      <c r="A99" s="656"/>
      <c r="B99" s="1092"/>
      <c r="C99" s="657"/>
      <c r="D99" s="658"/>
      <c r="E99" s="669" t="s">
        <v>871</v>
      </c>
      <c r="F99" s="918"/>
      <c r="G99" s="918"/>
      <c r="H99" s="918"/>
      <c r="I99" s="918"/>
      <c r="J99" s="918"/>
      <c r="K99" s="925"/>
      <c r="L99" s="673">
        <f>M94-K94-J94-I94-M96-M97-M98</f>
        <v>281.49960970873769</v>
      </c>
      <c r="M99" s="647">
        <f>L99</f>
        <v>281.49960970873769</v>
      </c>
      <c r="N99" s="983"/>
      <c r="O99" s="984"/>
      <c r="P99" s="985"/>
      <c r="Q99" s="666"/>
      <c r="R99" s="670"/>
      <c r="S99" s="671"/>
      <c r="T99" s="674">
        <f>H93*M99*N93*O93*P93</f>
        <v>0</v>
      </c>
      <c r="U99" s="646">
        <f>T99</f>
        <v>0</v>
      </c>
      <c r="V99" s="23"/>
      <c r="W99" s="664"/>
      <c r="X99" s="664"/>
      <c r="Y99" s="664"/>
      <c r="Z99" s="691"/>
      <c r="AA99" s="664"/>
      <c r="AB99" s="664"/>
      <c r="AC99" s="691">
        <f>T99</f>
        <v>0</v>
      </c>
      <c r="AD99" s="664"/>
    </row>
    <row r="100" spans="1:30" ht="45" hidden="1" customHeight="1">
      <c r="A100" s="656"/>
      <c r="B100" s="1092"/>
      <c r="C100" s="657"/>
      <c r="D100" s="658"/>
      <c r="E100" s="906" t="s">
        <v>813</v>
      </c>
      <c r="F100" s="675"/>
      <c r="G100" s="675"/>
      <c r="H100" s="675"/>
      <c r="I100" s="675"/>
      <c r="J100" s="675"/>
      <c r="K100" s="675"/>
      <c r="L100" s="675"/>
      <c r="M100" s="676"/>
      <c r="N100" s="983"/>
      <c r="O100" s="984"/>
      <c r="P100" s="985"/>
      <c r="Q100" s="677"/>
      <c r="R100" s="678"/>
      <c r="S100" s="678"/>
      <c r="T100" s="678"/>
      <c r="U100" s="679"/>
      <c r="V100" s="24"/>
      <c r="W100" s="664"/>
      <c r="X100" s="664"/>
      <c r="Y100" s="664"/>
      <c r="Z100" s="664"/>
      <c r="AA100" s="691"/>
      <c r="AB100" s="664"/>
      <c r="AC100" s="664"/>
      <c r="AD100" s="664"/>
    </row>
    <row r="101" spans="1:30" ht="56.25" hidden="1" customHeight="1" thickBot="1">
      <c r="A101" s="656"/>
      <c r="B101" s="1093"/>
      <c r="C101" s="872"/>
      <c r="D101" s="706"/>
      <c r="E101" s="1089" t="s">
        <v>1176</v>
      </c>
      <c r="F101" s="1090" t="s">
        <v>306</v>
      </c>
      <c r="G101" s="1090"/>
      <c r="H101" s="1090"/>
      <c r="I101" s="1090"/>
      <c r="J101" s="1090"/>
      <c r="K101" s="1091"/>
      <c r="L101" s="568">
        <f>(M94-M98-M97)*3.93%</f>
        <v>120.31065436893203</v>
      </c>
      <c r="M101" s="648">
        <f>L101</f>
        <v>120.31065436893203</v>
      </c>
      <c r="N101" s="986"/>
      <c r="O101" s="987"/>
      <c r="P101" s="988"/>
      <c r="Q101" s="680"/>
      <c r="R101" s="681"/>
      <c r="S101" s="682"/>
      <c r="T101" s="649">
        <f>H93*M101*N93*O93*P93</f>
        <v>0</v>
      </c>
      <c r="U101" s="650">
        <f>T101</f>
        <v>0</v>
      </c>
      <c r="V101" s="25"/>
      <c r="W101" s="664"/>
      <c r="X101" s="664"/>
      <c r="Y101" s="664"/>
      <c r="Z101" s="664"/>
      <c r="AA101" s="664"/>
      <c r="AB101" s="691"/>
      <c r="AC101" s="664"/>
      <c r="AD101" s="691">
        <f>T101</f>
        <v>0</v>
      </c>
    </row>
    <row r="102" spans="1:30" ht="150" hidden="1" customHeight="1">
      <c r="A102" s="656"/>
      <c r="B102" s="969">
        <v>3</v>
      </c>
      <c r="C102" s="862">
        <v>4</v>
      </c>
      <c r="D102" s="698"/>
      <c r="E102" s="685" t="s">
        <v>890</v>
      </c>
      <c r="F102" s="923" t="s">
        <v>891</v>
      </c>
      <c r="G102" s="912" t="s">
        <v>432</v>
      </c>
      <c r="H102" s="699">
        <v>0</v>
      </c>
      <c r="I102" s="686">
        <f>I103</f>
        <v>0</v>
      </c>
      <c r="J102" s="686">
        <f>J103</f>
        <v>1740.3360000000002</v>
      </c>
      <c r="K102" s="686">
        <f>K103</f>
        <v>43.508400000000002</v>
      </c>
      <c r="L102" s="686">
        <f>L103+L110</f>
        <v>472.91858737864044</v>
      </c>
      <c r="M102" s="641">
        <f>SUM(I102:L102)</f>
        <v>2256.7629873786404</v>
      </c>
      <c r="N102" s="687">
        <v>1</v>
      </c>
      <c r="O102" s="688">
        <v>1.04</v>
      </c>
      <c r="P102" s="645">
        <v>1</v>
      </c>
      <c r="Q102" s="642">
        <f>H102*I102*N102*O102*P102</f>
        <v>0</v>
      </c>
      <c r="R102" s="643">
        <f>H102*J102*N102*O102*P102</f>
        <v>0</v>
      </c>
      <c r="S102" s="644">
        <f>H102*K102*N102*O102*P102</f>
        <v>0</v>
      </c>
      <c r="T102" s="644">
        <f>H102*L102*N102*O102*P102</f>
        <v>0</v>
      </c>
      <c r="U102" s="645">
        <f>SUM(Q102:T102)</f>
        <v>0</v>
      </c>
      <c r="V102" s="21">
        <f>(Q102+R102+S102+T106+T107+T108+T110)*'Прогнозная стоимость РСС ИП '!$M$11+T105*'Прогнозная стоимость РСС ИП '!$M$10</f>
        <v>0</v>
      </c>
      <c r="W102" s="672">
        <f>T102</f>
        <v>0</v>
      </c>
      <c r="X102" s="672">
        <f>U102</f>
        <v>0</v>
      </c>
      <c r="Y102" s="672">
        <f>V102</f>
        <v>0</v>
      </c>
      <c r="Z102" s="664"/>
      <c r="AA102" s="664"/>
      <c r="AB102" s="664"/>
      <c r="AC102" s="664"/>
      <c r="AD102" s="664"/>
    </row>
    <row r="103" spans="1:30" ht="41.25" hidden="1" customHeight="1">
      <c r="A103" s="656"/>
      <c r="B103" s="1092"/>
      <c r="C103" s="657"/>
      <c r="D103" s="658"/>
      <c r="E103" s="659" t="s">
        <v>812</v>
      </c>
      <c r="F103" s="660"/>
      <c r="G103" s="660"/>
      <c r="H103" s="660"/>
      <c r="I103" s="903">
        <v>0</v>
      </c>
      <c r="J103" s="904">
        <f>M103*0.8</f>
        <v>1740.3360000000002</v>
      </c>
      <c r="K103" s="919">
        <f>M103*0.02</f>
        <v>43.508400000000002</v>
      </c>
      <c r="L103" s="919">
        <f>L105+L106+L107+L108</f>
        <v>391.57559999999967</v>
      </c>
      <c r="M103" s="905">
        <v>2175.42</v>
      </c>
      <c r="N103" s="1086"/>
      <c r="O103" s="1087"/>
      <c r="P103" s="1088"/>
      <c r="Q103" s="661"/>
      <c r="R103" s="662"/>
      <c r="S103" s="662"/>
      <c r="T103" s="662"/>
      <c r="U103" s="663"/>
      <c r="V103" s="22"/>
      <c r="W103" s="664"/>
      <c r="X103" s="664"/>
      <c r="Y103" s="664"/>
      <c r="Z103" s="664"/>
      <c r="AA103" s="664"/>
      <c r="AB103" s="664"/>
      <c r="AC103" s="664"/>
      <c r="AD103" s="664"/>
    </row>
    <row r="104" spans="1:30" ht="41.25" hidden="1" customHeight="1">
      <c r="A104" s="656"/>
      <c r="B104" s="1092"/>
      <c r="C104" s="657"/>
      <c r="D104" s="658"/>
      <c r="E104" s="917" t="s">
        <v>29</v>
      </c>
      <c r="F104" s="660"/>
      <c r="G104" s="660"/>
      <c r="H104" s="660"/>
      <c r="I104" s="660"/>
      <c r="N104" s="983"/>
      <c r="O104" s="984"/>
      <c r="P104" s="985"/>
      <c r="Q104" s="666"/>
      <c r="R104" s="667"/>
      <c r="S104" s="667"/>
      <c r="T104" s="667"/>
      <c r="U104" s="668"/>
      <c r="V104" s="23"/>
      <c r="W104" s="664"/>
      <c r="X104" s="664"/>
      <c r="Y104" s="664"/>
      <c r="Z104" s="664"/>
      <c r="AA104" s="664"/>
      <c r="AB104" s="664"/>
      <c r="AC104" s="664"/>
      <c r="AD104" s="664"/>
    </row>
    <row r="105" spans="1:30" ht="41.25" hidden="1" customHeight="1">
      <c r="A105" s="656"/>
      <c r="B105" s="1092"/>
      <c r="C105" s="657">
        <v>44</v>
      </c>
      <c r="D105" s="658"/>
      <c r="E105" s="669" t="s">
        <v>32</v>
      </c>
      <c r="F105" s="918"/>
      <c r="G105" s="918"/>
      <c r="H105" s="918"/>
      <c r="I105" s="918"/>
      <c r="J105" s="918"/>
      <c r="K105" s="925"/>
      <c r="L105" s="673">
        <f>91.99/103*100</f>
        <v>89.310679611650485</v>
      </c>
      <c r="M105" s="647">
        <f>L105</f>
        <v>89.310679611650485</v>
      </c>
      <c r="N105" s="983"/>
      <c r="O105" s="984"/>
      <c r="P105" s="985"/>
      <c r="Q105" s="666"/>
      <c r="R105" s="670"/>
      <c r="S105" s="671"/>
      <c r="T105" s="919">
        <f>H102*M105*N102*O102*P102</f>
        <v>0</v>
      </c>
      <c r="U105" s="646">
        <f>T105</f>
        <v>0</v>
      </c>
      <c r="V105" s="23"/>
      <c r="W105" s="672"/>
      <c r="X105" s="664"/>
      <c r="Y105" s="664"/>
      <c r="Z105" s="672">
        <f>T105</f>
        <v>0</v>
      </c>
      <c r="AA105" s="664"/>
      <c r="AB105" s="664"/>
      <c r="AC105" s="664"/>
      <c r="AD105" s="664"/>
    </row>
    <row r="106" spans="1:30" ht="41.25" hidden="1" customHeight="1">
      <c r="A106" s="656"/>
      <c r="B106" s="1092"/>
      <c r="C106" s="657"/>
      <c r="D106" s="658"/>
      <c r="E106" s="669" t="s">
        <v>31</v>
      </c>
      <c r="F106" s="918"/>
      <c r="G106" s="918"/>
      <c r="H106" s="918"/>
      <c r="I106" s="918"/>
      <c r="J106" s="918"/>
      <c r="K106" s="925"/>
      <c r="L106" s="673">
        <f>43.53/103*100</f>
        <v>42.262135922330096</v>
      </c>
      <c r="M106" s="647">
        <f>L106</f>
        <v>42.262135922330096</v>
      </c>
      <c r="N106" s="983"/>
      <c r="O106" s="984"/>
      <c r="P106" s="985"/>
      <c r="Q106" s="666"/>
      <c r="R106" s="670"/>
      <c r="S106" s="671"/>
      <c r="T106" s="919">
        <f>H102*M106*N102*O102*P102</f>
        <v>0</v>
      </c>
      <c r="U106" s="646">
        <f>T106</f>
        <v>0</v>
      </c>
      <c r="V106" s="23"/>
      <c r="W106" s="664"/>
      <c r="X106" s="672"/>
      <c r="Y106" s="664"/>
      <c r="Z106" s="664"/>
      <c r="AA106" s="672">
        <f>T106</f>
        <v>0</v>
      </c>
      <c r="AB106" s="664"/>
      <c r="AC106" s="664"/>
      <c r="AD106" s="664"/>
    </row>
    <row r="107" spans="1:30" ht="41.25" hidden="1" customHeight="1">
      <c r="A107" s="656"/>
      <c r="B107" s="1092"/>
      <c r="C107" s="657"/>
      <c r="D107" s="658"/>
      <c r="E107" s="669" t="s">
        <v>870</v>
      </c>
      <c r="F107" s="918"/>
      <c r="G107" s="918"/>
      <c r="H107" s="918"/>
      <c r="I107" s="918"/>
      <c r="J107" s="918"/>
      <c r="K107" s="925"/>
      <c r="L107" s="673">
        <f>M103/103*3</f>
        <v>63.361747572815538</v>
      </c>
      <c r="M107" s="647">
        <f>L107</f>
        <v>63.361747572815538</v>
      </c>
      <c r="N107" s="983"/>
      <c r="O107" s="984"/>
      <c r="P107" s="985"/>
      <c r="Q107" s="666"/>
      <c r="R107" s="670"/>
      <c r="S107" s="671"/>
      <c r="T107" s="919">
        <f>H102*M107*N102*O102*P102</f>
        <v>0</v>
      </c>
      <c r="U107" s="646">
        <f>T107</f>
        <v>0</v>
      </c>
      <c r="V107" s="23"/>
      <c r="W107" s="664"/>
      <c r="X107" s="664"/>
      <c r="Y107" s="672"/>
      <c r="Z107" s="664"/>
      <c r="AA107" s="664"/>
      <c r="AB107" s="672">
        <f>T107</f>
        <v>0</v>
      </c>
      <c r="AC107" s="664"/>
      <c r="AD107" s="664"/>
    </row>
    <row r="108" spans="1:30" ht="54.75" hidden="1" customHeight="1">
      <c r="A108" s="656"/>
      <c r="B108" s="1092"/>
      <c r="C108" s="657"/>
      <c r="D108" s="658"/>
      <c r="E108" s="669" t="s">
        <v>871</v>
      </c>
      <c r="F108" s="918"/>
      <c r="G108" s="918"/>
      <c r="H108" s="918"/>
      <c r="I108" s="918"/>
      <c r="J108" s="918"/>
      <c r="K108" s="925"/>
      <c r="L108" s="673">
        <f>M103-K103-J103-I103-M105-M106-M107</f>
        <v>196.64103689320353</v>
      </c>
      <c r="M108" s="647">
        <f>L108</f>
        <v>196.64103689320353</v>
      </c>
      <c r="N108" s="983"/>
      <c r="O108" s="984"/>
      <c r="P108" s="985"/>
      <c r="Q108" s="666"/>
      <c r="R108" s="670"/>
      <c r="S108" s="671"/>
      <c r="T108" s="674">
        <f>H102*M108*N102*O102*P102</f>
        <v>0</v>
      </c>
      <c r="U108" s="646">
        <f>T108</f>
        <v>0</v>
      </c>
      <c r="V108" s="23"/>
      <c r="W108" s="664"/>
      <c r="X108" s="664"/>
      <c r="Y108" s="664"/>
      <c r="Z108" s="691"/>
      <c r="AA108" s="664"/>
      <c r="AB108" s="664"/>
      <c r="AC108" s="691">
        <f>T108</f>
        <v>0</v>
      </c>
      <c r="AD108" s="664"/>
    </row>
    <row r="109" spans="1:30" ht="45" hidden="1" customHeight="1">
      <c r="A109" s="656"/>
      <c r="B109" s="1092"/>
      <c r="C109" s="657"/>
      <c r="D109" s="658"/>
      <c r="E109" s="906" t="s">
        <v>813</v>
      </c>
      <c r="F109" s="675"/>
      <c r="G109" s="675"/>
      <c r="H109" s="675"/>
      <c r="I109" s="675"/>
      <c r="J109" s="675"/>
      <c r="K109" s="675"/>
      <c r="L109" s="675"/>
      <c r="M109" s="676"/>
      <c r="N109" s="983"/>
      <c r="O109" s="984"/>
      <c r="P109" s="985"/>
      <c r="Q109" s="677"/>
      <c r="R109" s="678"/>
      <c r="S109" s="678"/>
      <c r="T109" s="678"/>
      <c r="U109" s="679"/>
      <c r="V109" s="24"/>
      <c r="W109" s="664"/>
      <c r="X109" s="664"/>
      <c r="Y109" s="664"/>
      <c r="Z109" s="664"/>
      <c r="AA109" s="691"/>
      <c r="AB109" s="664"/>
      <c r="AC109" s="664"/>
      <c r="AD109" s="664"/>
    </row>
    <row r="110" spans="1:30" ht="45" hidden="1" customHeight="1" thickBot="1">
      <c r="A110" s="656"/>
      <c r="B110" s="1093"/>
      <c r="C110" s="872"/>
      <c r="D110" s="706"/>
      <c r="E110" s="1089" t="s">
        <v>1176</v>
      </c>
      <c r="F110" s="1090" t="s">
        <v>306</v>
      </c>
      <c r="G110" s="1090"/>
      <c r="H110" s="1090"/>
      <c r="I110" s="1090"/>
      <c r="J110" s="1090"/>
      <c r="K110" s="1091"/>
      <c r="L110" s="568">
        <f>(M103-M107-M106)*3.93%</f>
        <v>81.342987378640785</v>
      </c>
      <c r="M110" s="648">
        <f>L110</f>
        <v>81.342987378640785</v>
      </c>
      <c r="N110" s="986"/>
      <c r="O110" s="987"/>
      <c r="P110" s="988"/>
      <c r="Q110" s="680"/>
      <c r="R110" s="681"/>
      <c r="S110" s="682"/>
      <c r="T110" s="649">
        <f>H102*M110*N102*O102*P102</f>
        <v>0</v>
      </c>
      <c r="U110" s="650">
        <f>T110</f>
        <v>0</v>
      </c>
      <c r="V110" s="25"/>
      <c r="W110" s="664"/>
      <c r="X110" s="664"/>
      <c r="Y110" s="664"/>
      <c r="Z110" s="664"/>
      <c r="AA110" s="664"/>
      <c r="AB110" s="691"/>
      <c r="AC110" s="664"/>
      <c r="AD110" s="691">
        <f>T110</f>
        <v>0</v>
      </c>
    </row>
    <row r="111" spans="1:30" ht="150" hidden="1" customHeight="1">
      <c r="A111" s="656"/>
      <c r="B111" s="969">
        <v>3</v>
      </c>
      <c r="C111" s="862">
        <v>4</v>
      </c>
      <c r="D111" s="698"/>
      <c r="E111" s="685" t="s">
        <v>892</v>
      </c>
      <c r="F111" s="923" t="s">
        <v>893</v>
      </c>
      <c r="G111" s="912" t="s">
        <v>432</v>
      </c>
      <c r="H111" s="699">
        <v>0</v>
      </c>
      <c r="I111" s="686">
        <f>I112</f>
        <v>0</v>
      </c>
      <c r="J111" s="686">
        <f>J112</f>
        <v>1811</v>
      </c>
      <c r="K111" s="686">
        <f>K112</f>
        <v>45.274999999999999</v>
      </c>
      <c r="L111" s="686">
        <f>L112+L119</f>
        <v>492.13406796116499</v>
      </c>
      <c r="M111" s="641">
        <f>SUM(I111:L111)</f>
        <v>2348.409067961165</v>
      </c>
      <c r="N111" s="687">
        <v>1</v>
      </c>
      <c r="O111" s="688">
        <v>1.04</v>
      </c>
      <c r="P111" s="645">
        <v>1</v>
      </c>
      <c r="Q111" s="642">
        <f>H111*I111*N111*O111*P111</f>
        <v>0</v>
      </c>
      <c r="R111" s="643">
        <f>H111*J111*N111*O111*P111</f>
        <v>0</v>
      </c>
      <c r="S111" s="644">
        <f>H111*K111*N111*O111*P111</f>
        <v>0</v>
      </c>
      <c r="T111" s="644">
        <f>H111*L111*N111*O111*P111</f>
        <v>0</v>
      </c>
      <c r="U111" s="645">
        <f>SUM(Q111:T111)</f>
        <v>0</v>
      </c>
      <c r="V111" s="21">
        <f>(Q111+R111+S111+T115+T116+T117+T119)*'Прогнозная стоимость РСС ИП '!$M$11+T114*'Прогнозная стоимость РСС ИП '!$M$10</f>
        <v>0</v>
      </c>
      <c r="W111" s="672">
        <f>T111</f>
        <v>0</v>
      </c>
      <c r="X111" s="672">
        <f>U111</f>
        <v>0</v>
      </c>
      <c r="Y111" s="672">
        <f>V111</f>
        <v>0</v>
      </c>
      <c r="Z111" s="664"/>
      <c r="AA111" s="664"/>
      <c r="AB111" s="664"/>
      <c r="AC111" s="664"/>
      <c r="AD111" s="664"/>
    </row>
    <row r="112" spans="1:30" ht="41.25" hidden="1" customHeight="1">
      <c r="A112" s="656"/>
      <c r="B112" s="1092"/>
      <c r="C112" s="657"/>
      <c r="D112" s="658"/>
      <c r="E112" s="659" t="s">
        <v>812</v>
      </c>
      <c r="F112" s="660"/>
      <c r="G112" s="660"/>
      <c r="H112" s="660"/>
      <c r="I112" s="903">
        <v>0</v>
      </c>
      <c r="J112" s="904">
        <f>M112*0.8</f>
        <v>1811</v>
      </c>
      <c r="K112" s="919">
        <f>M112*0.02</f>
        <v>45.274999999999999</v>
      </c>
      <c r="L112" s="919">
        <f>L114+L115+L116+L117</f>
        <v>407.47499999999991</v>
      </c>
      <c r="M112" s="905">
        <v>2263.75</v>
      </c>
      <c r="N112" s="1086"/>
      <c r="O112" s="1087"/>
      <c r="P112" s="1088"/>
      <c r="Q112" s="661"/>
      <c r="R112" s="662"/>
      <c r="S112" s="662"/>
      <c r="T112" s="662"/>
      <c r="U112" s="663"/>
      <c r="V112" s="22"/>
      <c r="W112" s="664"/>
      <c r="X112" s="664"/>
      <c r="Y112" s="664"/>
      <c r="Z112" s="664"/>
      <c r="AA112" s="664"/>
      <c r="AB112" s="664"/>
      <c r="AC112" s="664"/>
      <c r="AD112" s="664"/>
    </row>
    <row r="113" spans="1:30" ht="41.25" hidden="1" customHeight="1">
      <c r="A113" s="656"/>
      <c r="B113" s="1092"/>
      <c r="C113" s="657"/>
      <c r="D113" s="658"/>
      <c r="E113" s="917" t="s">
        <v>29</v>
      </c>
      <c r="F113" s="660"/>
      <c r="G113" s="660"/>
      <c r="H113" s="660"/>
      <c r="I113" s="660"/>
      <c r="N113" s="983"/>
      <c r="O113" s="984"/>
      <c r="P113" s="985"/>
      <c r="Q113" s="666"/>
      <c r="R113" s="667"/>
      <c r="S113" s="667"/>
      <c r="T113" s="667"/>
      <c r="U113" s="668"/>
      <c r="V113" s="23"/>
      <c r="W113" s="664"/>
      <c r="X113" s="664"/>
      <c r="Y113" s="664"/>
      <c r="Z113" s="664"/>
      <c r="AA113" s="664"/>
      <c r="AB113" s="664"/>
      <c r="AC113" s="664"/>
      <c r="AD113" s="664"/>
    </row>
    <row r="114" spans="1:30" ht="41.25" hidden="1" customHeight="1">
      <c r="A114" s="656"/>
      <c r="B114" s="1092"/>
      <c r="C114" s="657">
        <v>44</v>
      </c>
      <c r="D114" s="658"/>
      <c r="E114" s="669" t="s">
        <v>32</v>
      </c>
      <c r="F114" s="918"/>
      <c r="G114" s="918"/>
      <c r="H114" s="918"/>
      <c r="I114" s="918"/>
      <c r="J114" s="918"/>
      <c r="K114" s="925"/>
      <c r="L114" s="673">
        <f>96.02/103*100</f>
        <v>93.22330097087378</v>
      </c>
      <c r="M114" s="647">
        <f>L114</f>
        <v>93.22330097087378</v>
      </c>
      <c r="N114" s="983"/>
      <c r="O114" s="984"/>
      <c r="P114" s="985"/>
      <c r="Q114" s="666"/>
      <c r="R114" s="670"/>
      <c r="S114" s="671"/>
      <c r="T114" s="919">
        <f>H111*M114*N111*O111*P111</f>
        <v>0</v>
      </c>
      <c r="U114" s="646">
        <f>T114</f>
        <v>0</v>
      </c>
      <c r="V114" s="23"/>
      <c r="W114" s="672"/>
      <c r="X114" s="664"/>
      <c r="Y114" s="664"/>
      <c r="Z114" s="672">
        <f>T114</f>
        <v>0</v>
      </c>
      <c r="AA114" s="664"/>
      <c r="AB114" s="664"/>
      <c r="AC114" s="664"/>
      <c r="AD114" s="664"/>
    </row>
    <row r="115" spans="1:30" ht="41.25" hidden="1" customHeight="1">
      <c r="A115" s="656"/>
      <c r="B115" s="1092"/>
      <c r="C115" s="657"/>
      <c r="D115" s="658"/>
      <c r="E115" s="669" t="s">
        <v>31</v>
      </c>
      <c r="F115" s="918"/>
      <c r="G115" s="918"/>
      <c r="H115" s="918"/>
      <c r="I115" s="918"/>
      <c r="J115" s="918"/>
      <c r="K115" s="925"/>
      <c r="L115" s="673">
        <f>44.95/103*100</f>
        <v>43.640776699029125</v>
      </c>
      <c r="M115" s="647">
        <f>L115</f>
        <v>43.640776699029125</v>
      </c>
      <c r="N115" s="983"/>
      <c r="O115" s="984"/>
      <c r="P115" s="985"/>
      <c r="Q115" s="666"/>
      <c r="R115" s="670"/>
      <c r="S115" s="671"/>
      <c r="T115" s="919">
        <f>H111*M115*N111*O111*P111</f>
        <v>0</v>
      </c>
      <c r="U115" s="646">
        <f>T115</f>
        <v>0</v>
      </c>
      <c r="V115" s="23"/>
      <c r="W115" s="664"/>
      <c r="X115" s="672"/>
      <c r="Y115" s="664"/>
      <c r="Z115" s="664"/>
      <c r="AA115" s="672">
        <f>T115</f>
        <v>0</v>
      </c>
      <c r="AB115" s="664"/>
      <c r="AC115" s="664"/>
      <c r="AD115" s="664"/>
    </row>
    <row r="116" spans="1:30" ht="41.25" hidden="1" customHeight="1">
      <c r="A116" s="656"/>
      <c r="B116" s="1092"/>
      <c r="C116" s="657"/>
      <c r="D116" s="658"/>
      <c r="E116" s="669" t="s">
        <v>870</v>
      </c>
      <c r="F116" s="918"/>
      <c r="G116" s="918"/>
      <c r="H116" s="918"/>
      <c r="I116" s="918"/>
      <c r="J116" s="918"/>
      <c r="K116" s="925"/>
      <c r="L116" s="673">
        <f>M112/103*3</f>
        <v>65.934466019417471</v>
      </c>
      <c r="M116" s="647">
        <f>L116</f>
        <v>65.934466019417471</v>
      </c>
      <c r="N116" s="983"/>
      <c r="O116" s="984"/>
      <c r="P116" s="985"/>
      <c r="Q116" s="666"/>
      <c r="R116" s="670"/>
      <c r="S116" s="671"/>
      <c r="T116" s="919">
        <f>H111*M116*N111*O111*P111</f>
        <v>0</v>
      </c>
      <c r="U116" s="646">
        <f>T116</f>
        <v>0</v>
      </c>
      <c r="V116" s="23"/>
      <c r="W116" s="664"/>
      <c r="X116" s="664"/>
      <c r="Y116" s="672"/>
      <c r="Z116" s="664"/>
      <c r="AA116" s="664"/>
      <c r="AB116" s="672">
        <f>T116</f>
        <v>0</v>
      </c>
      <c r="AC116" s="664"/>
      <c r="AD116" s="664"/>
    </row>
    <row r="117" spans="1:30" ht="54.75" hidden="1" customHeight="1">
      <c r="A117" s="656"/>
      <c r="B117" s="1092"/>
      <c r="C117" s="657"/>
      <c r="D117" s="658"/>
      <c r="E117" s="669" t="s">
        <v>871</v>
      </c>
      <c r="F117" s="918"/>
      <c r="G117" s="918"/>
      <c r="H117" s="918"/>
      <c r="I117" s="918"/>
      <c r="J117" s="918"/>
      <c r="K117" s="925"/>
      <c r="L117" s="673">
        <f>M112-K112-J112-I112-M114-M115-M116</f>
        <v>204.67645631067955</v>
      </c>
      <c r="M117" s="647">
        <f>L117</f>
        <v>204.67645631067955</v>
      </c>
      <c r="N117" s="983"/>
      <c r="O117" s="984"/>
      <c r="P117" s="985"/>
      <c r="Q117" s="666"/>
      <c r="R117" s="670"/>
      <c r="S117" s="671"/>
      <c r="T117" s="674">
        <f>H111*M117*N111*O111*P111</f>
        <v>0</v>
      </c>
      <c r="U117" s="646">
        <f>T117</f>
        <v>0</v>
      </c>
      <c r="V117" s="23"/>
      <c r="W117" s="664"/>
      <c r="X117" s="664"/>
      <c r="Y117" s="664"/>
      <c r="Z117" s="691"/>
      <c r="AA117" s="664"/>
      <c r="AB117" s="664"/>
      <c r="AC117" s="691">
        <f>T117</f>
        <v>0</v>
      </c>
      <c r="AD117" s="664"/>
    </row>
    <row r="118" spans="1:30" ht="45" hidden="1" customHeight="1">
      <c r="A118" s="656"/>
      <c r="B118" s="1092"/>
      <c r="C118" s="657"/>
      <c r="D118" s="658"/>
      <c r="E118" s="906" t="s">
        <v>813</v>
      </c>
      <c r="F118" s="675"/>
      <c r="G118" s="675"/>
      <c r="H118" s="675"/>
      <c r="I118" s="675"/>
      <c r="J118" s="675"/>
      <c r="K118" s="675"/>
      <c r="L118" s="675"/>
      <c r="M118" s="676"/>
      <c r="N118" s="983"/>
      <c r="O118" s="984"/>
      <c r="P118" s="985"/>
      <c r="Q118" s="677"/>
      <c r="R118" s="678"/>
      <c r="S118" s="678"/>
      <c r="T118" s="678"/>
      <c r="U118" s="679"/>
      <c r="V118" s="24"/>
      <c r="W118" s="664"/>
      <c r="X118" s="664"/>
      <c r="Y118" s="664"/>
      <c r="Z118" s="664"/>
      <c r="AA118" s="691"/>
      <c r="AB118" s="664"/>
      <c r="AC118" s="664"/>
      <c r="AD118" s="664"/>
    </row>
    <row r="119" spans="1:30" ht="45" hidden="1" customHeight="1" thickBot="1">
      <c r="A119" s="656"/>
      <c r="B119" s="1093"/>
      <c r="C119" s="872"/>
      <c r="D119" s="706"/>
      <c r="E119" s="1089" t="s">
        <v>1176</v>
      </c>
      <c r="F119" s="1090" t="s">
        <v>306</v>
      </c>
      <c r="G119" s="1090"/>
      <c r="H119" s="1090"/>
      <c r="I119" s="1090"/>
      <c r="J119" s="1090"/>
      <c r="K119" s="1091"/>
      <c r="L119" s="568">
        <f>(M112-M116-M115)*3.93%</f>
        <v>84.65906796116505</v>
      </c>
      <c r="M119" s="648">
        <f>L119</f>
        <v>84.65906796116505</v>
      </c>
      <c r="N119" s="986"/>
      <c r="O119" s="987"/>
      <c r="P119" s="988"/>
      <c r="Q119" s="680"/>
      <c r="R119" s="681"/>
      <c r="S119" s="682"/>
      <c r="T119" s="649">
        <f>H111*M119*N111*O111*P111</f>
        <v>0</v>
      </c>
      <c r="U119" s="650">
        <f>T119</f>
        <v>0</v>
      </c>
      <c r="V119" s="25"/>
      <c r="W119" s="664"/>
      <c r="X119" s="664"/>
      <c r="Y119" s="664"/>
      <c r="Z119" s="664"/>
      <c r="AA119" s="664"/>
      <c r="AB119" s="691"/>
      <c r="AC119" s="664"/>
      <c r="AD119" s="691">
        <f>T119</f>
        <v>0</v>
      </c>
    </row>
    <row r="120" spans="1:30" ht="150" hidden="1" customHeight="1">
      <c r="A120" s="656"/>
      <c r="B120" s="969">
        <v>3</v>
      </c>
      <c r="C120" s="862">
        <v>4</v>
      </c>
      <c r="D120" s="698"/>
      <c r="E120" s="685" t="s">
        <v>894</v>
      </c>
      <c r="F120" s="923" t="s">
        <v>895</v>
      </c>
      <c r="G120" s="912" t="s">
        <v>432</v>
      </c>
      <c r="H120" s="699">
        <v>0</v>
      </c>
      <c r="I120" s="686">
        <f>I121</f>
        <v>0</v>
      </c>
      <c r="J120" s="686">
        <f>J121</f>
        <v>1883.848</v>
      </c>
      <c r="K120" s="686">
        <f>K121</f>
        <v>47.096200000000003</v>
      </c>
      <c r="L120" s="686">
        <f>L121+L128</f>
        <v>511.95808543689327</v>
      </c>
      <c r="M120" s="641">
        <f>SUM(I120:L120)</f>
        <v>2442.9022854368932</v>
      </c>
      <c r="N120" s="687">
        <v>1</v>
      </c>
      <c r="O120" s="688">
        <v>1.04</v>
      </c>
      <c r="P120" s="645">
        <v>1</v>
      </c>
      <c r="Q120" s="642">
        <f>H120*I120*N120*O120*P120</f>
        <v>0</v>
      </c>
      <c r="R120" s="643">
        <f>H120*J120*N120*O120*P120</f>
        <v>0</v>
      </c>
      <c r="S120" s="644">
        <f>H120*K120*N120*O120*P120</f>
        <v>0</v>
      </c>
      <c r="T120" s="644">
        <f>H120*L120*N120*O120*P120</f>
        <v>0</v>
      </c>
      <c r="U120" s="645">
        <f>SUM(Q120:T120)</f>
        <v>0</v>
      </c>
      <c r="V120" s="21">
        <f>(Q120+R120+S120+T124+T125+T126+T128)*'Прогнозная стоимость РСС ИП '!$M$11+T123*'Прогнозная стоимость РСС ИП '!$M$10</f>
        <v>0</v>
      </c>
      <c r="W120" s="672">
        <f>T120</f>
        <v>0</v>
      </c>
      <c r="X120" s="672">
        <f>U120</f>
        <v>0</v>
      </c>
      <c r="Y120" s="672">
        <f>V120</f>
        <v>0</v>
      </c>
      <c r="Z120" s="664"/>
      <c r="AA120" s="664"/>
      <c r="AB120" s="664"/>
      <c r="AC120" s="664"/>
      <c r="AD120" s="664"/>
    </row>
    <row r="121" spans="1:30" ht="41.25" hidden="1" customHeight="1">
      <c r="A121" s="656"/>
      <c r="B121" s="1092"/>
      <c r="C121" s="657"/>
      <c r="D121" s="658"/>
      <c r="E121" s="659" t="s">
        <v>812</v>
      </c>
      <c r="F121" s="660"/>
      <c r="G121" s="660"/>
      <c r="H121" s="660"/>
      <c r="I121" s="903">
        <v>0</v>
      </c>
      <c r="J121" s="904">
        <f>M121*0.8</f>
        <v>1883.848</v>
      </c>
      <c r="K121" s="919">
        <f>M121*0.02</f>
        <v>47.096200000000003</v>
      </c>
      <c r="L121" s="919">
        <f>L123+L124+L125+L126</f>
        <v>423.86580000000004</v>
      </c>
      <c r="M121" s="905">
        <v>2354.81</v>
      </c>
      <c r="N121" s="1086"/>
      <c r="O121" s="1087"/>
      <c r="P121" s="1088"/>
      <c r="Q121" s="661"/>
      <c r="R121" s="662"/>
      <c r="S121" s="662"/>
      <c r="T121" s="662"/>
      <c r="U121" s="663"/>
      <c r="V121" s="22"/>
      <c r="W121" s="664"/>
      <c r="X121" s="664"/>
      <c r="Y121" s="664"/>
      <c r="Z121" s="664"/>
      <c r="AA121" s="664"/>
      <c r="AB121" s="664"/>
      <c r="AC121" s="664"/>
      <c r="AD121" s="664"/>
    </row>
    <row r="122" spans="1:30" ht="41.25" hidden="1" customHeight="1">
      <c r="A122" s="656"/>
      <c r="B122" s="1092"/>
      <c r="C122" s="657"/>
      <c r="D122" s="658"/>
      <c r="E122" s="917" t="s">
        <v>29</v>
      </c>
      <c r="F122" s="660"/>
      <c r="G122" s="660"/>
      <c r="H122" s="660"/>
      <c r="I122" s="660"/>
      <c r="N122" s="983"/>
      <c r="O122" s="984"/>
      <c r="P122" s="985"/>
      <c r="Q122" s="666"/>
      <c r="R122" s="667"/>
      <c r="S122" s="667"/>
      <c r="T122" s="667"/>
      <c r="U122" s="668"/>
      <c r="V122" s="23"/>
      <c r="W122" s="664"/>
      <c r="X122" s="664"/>
      <c r="Y122" s="664"/>
      <c r="Z122" s="664"/>
      <c r="AA122" s="664"/>
      <c r="AB122" s="664"/>
      <c r="AC122" s="664"/>
      <c r="AD122" s="664"/>
    </row>
    <row r="123" spans="1:30" ht="41.25" hidden="1" customHeight="1">
      <c r="A123" s="656"/>
      <c r="B123" s="1092"/>
      <c r="C123" s="657">
        <v>44</v>
      </c>
      <c r="D123" s="658"/>
      <c r="E123" s="669" t="s">
        <v>32</v>
      </c>
      <c r="F123" s="918"/>
      <c r="G123" s="918"/>
      <c r="H123" s="918"/>
      <c r="I123" s="918"/>
      <c r="J123" s="918"/>
      <c r="K123" s="925"/>
      <c r="L123" s="673">
        <f>100.69/103*100</f>
        <v>97.757281553398059</v>
      </c>
      <c r="M123" s="647">
        <f>L123</f>
        <v>97.757281553398059</v>
      </c>
      <c r="N123" s="983"/>
      <c r="O123" s="984"/>
      <c r="P123" s="985"/>
      <c r="Q123" s="666"/>
      <c r="R123" s="670"/>
      <c r="S123" s="671"/>
      <c r="T123" s="919">
        <f>H120*M123*N120*O120*P120</f>
        <v>0</v>
      </c>
      <c r="U123" s="646">
        <f>T123</f>
        <v>0</v>
      </c>
      <c r="V123" s="23"/>
      <c r="W123" s="672"/>
      <c r="X123" s="664"/>
      <c r="Y123" s="664"/>
      <c r="Z123" s="672">
        <f>T123</f>
        <v>0</v>
      </c>
      <c r="AA123" s="664"/>
      <c r="AB123" s="664"/>
      <c r="AC123" s="664"/>
      <c r="AD123" s="664"/>
    </row>
    <row r="124" spans="1:30" ht="41.25" hidden="1" customHeight="1">
      <c r="A124" s="656"/>
      <c r="B124" s="1092"/>
      <c r="C124" s="657"/>
      <c r="D124" s="658"/>
      <c r="E124" s="669" t="s">
        <v>31</v>
      </c>
      <c r="F124" s="918"/>
      <c r="G124" s="918"/>
      <c r="H124" s="918"/>
      <c r="I124" s="918"/>
      <c r="J124" s="918"/>
      <c r="K124" s="925"/>
      <c r="L124" s="673">
        <f>46.03/103*100</f>
        <v>44.689320388349515</v>
      </c>
      <c r="M124" s="647">
        <f>L124</f>
        <v>44.689320388349515</v>
      </c>
      <c r="N124" s="983"/>
      <c r="O124" s="984"/>
      <c r="P124" s="985"/>
      <c r="Q124" s="666"/>
      <c r="R124" s="670"/>
      <c r="S124" s="671"/>
      <c r="T124" s="919">
        <f>H120*M124*N120*O120*P120</f>
        <v>0</v>
      </c>
      <c r="U124" s="646">
        <f>T124</f>
        <v>0</v>
      </c>
      <c r="V124" s="23"/>
      <c r="W124" s="664"/>
      <c r="X124" s="672"/>
      <c r="Y124" s="664"/>
      <c r="Z124" s="664"/>
      <c r="AA124" s="672">
        <f>T124</f>
        <v>0</v>
      </c>
      <c r="AB124" s="664"/>
      <c r="AC124" s="664"/>
      <c r="AD124" s="664"/>
    </row>
    <row r="125" spans="1:30" ht="41.25" hidden="1" customHeight="1">
      <c r="A125" s="656"/>
      <c r="B125" s="1092"/>
      <c r="C125" s="657"/>
      <c r="D125" s="658"/>
      <c r="E125" s="669" t="s">
        <v>870</v>
      </c>
      <c r="F125" s="918"/>
      <c r="G125" s="918"/>
      <c r="H125" s="918"/>
      <c r="I125" s="918"/>
      <c r="J125" s="918"/>
      <c r="K125" s="925"/>
      <c r="L125" s="673">
        <f>M121/103*3</f>
        <v>68.586699029126208</v>
      </c>
      <c r="M125" s="647">
        <f>L125</f>
        <v>68.586699029126208</v>
      </c>
      <c r="N125" s="983"/>
      <c r="O125" s="984"/>
      <c r="P125" s="985"/>
      <c r="Q125" s="666"/>
      <c r="R125" s="670"/>
      <c r="S125" s="671"/>
      <c r="T125" s="919">
        <f>H120*M125*N120*O120*P120</f>
        <v>0</v>
      </c>
      <c r="U125" s="646">
        <f>T125</f>
        <v>0</v>
      </c>
      <c r="V125" s="23"/>
      <c r="W125" s="664"/>
      <c r="X125" s="664"/>
      <c r="Y125" s="672"/>
      <c r="Z125" s="664"/>
      <c r="AA125" s="664"/>
      <c r="AB125" s="672">
        <f>T125</f>
        <v>0</v>
      </c>
      <c r="AC125" s="664"/>
      <c r="AD125" s="664"/>
    </row>
    <row r="126" spans="1:30" ht="54.75" hidden="1" customHeight="1">
      <c r="A126" s="656"/>
      <c r="B126" s="1092"/>
      <c r="C126" s="657"/>
      <c r="D126" s="658"/>
      <c r="E126" s="669" t="s">
        <v>871</v>
      </c>
      <c r="F126" s="918"/>
      <c r="G126" s="918"/>
      <c r="H126" s="918"/>
      <c r="I126" s="918"/>
      <c r="J126" s="918"/>
      <c r="K126" s="925"/>
      <c r="L126" s="673">
        <f>M121-K121-J121-I121-M123-M124-M125</f>
        <v>212.83249902912624</v>
      </c>
      <c r="M126" s="647">
        <f>L126</f>
        <v>212.83249902912624</v>
      </c>
      <c r="N126" s="983"/>
      <c r="O126" s="984"/>
      <c r="P126" s="985"/>
      <c r="Q126" s="666"/>
      <c r="R126" s="670"/>
      <c r="S126" s="671"/>
      <c r="T126" s="674">
        <f>H120*M126*N120*O120*P120</f>
        <v>0</v>
      </c>
      <c r="U126" s="646">
        <f>T126</f>
        <v>0</v>
      </c>
      <c r="V126" s="23"/>
      <c r="W126" s="664"/>
      <c r="X126" s="664"/>
      <c r="Y126" s="664"/>
      <c r="Z126" s="691"/>
      <c r="AA126" s="664"/>
      <c r="AB126" s="664"/>
      <c r="AC126" s="691">
        <f>T126</f>
        <v>0</v>
      </c>
      <c r="AD126" s="664"/>
    </row>
    <row r="127" spans="1:30" ht="45" hidden="1" customHeight="1">
      <c r="A127" s="656"/>
      <c r="B127" s="1092"/>
      <c r="C127" s="657"/>
      <c r="D127" s="658"/>
      <c r="E127" s="906" t="s">
        <v>813</v>
      </c>
      <c r="F127" s="675"/>
      <c r="G127" s="675"/>
      <c r="H127" s="675"/>
      <c r="I127" s="675"/>
      <c r="J127" s="675"/>
      <c r="K127" s="675"/>
      <c r="L127" s="675"/>
      <c r="M127" s="676"/>
      <c r="N127" s="983"/>
      <c r="O127" s="984"/>
      <c r="P127" s="985"/>
      <c r="Q127" s="677"/>
      <c r="R127" s="678"/>
      <c r="S127" s="678"/>
      <c r="T127" s="678"/>
      <c r="U127" s="679"/>
      <c r="V127" s="24"/>
      <c r="W127" s="664"/>
      <c r="X127" s="664"/>
      <c r="Y127" s="664"/>
      <c r="Z127" s="664"/>
      <c r="AA127" s="691"/>
      <c r="AB127" s="664"/>
      <c r="AC127" s="664"/>
      <c r="AD127" s="664"/>
    </row>
    <row r="128" spans="1:30" ht="45" hidden="1" customHeight="1" thickBot="1">
      <c r="A128" s="656"/>
      <c r="B128" s="1093"/>
      <c r="C128" s="872"/>
      <c r="D128" s="706"/>
      <c r="E128" s="1089" t="s">
        <v>1176</v>
      </c>
      <c r="F128" s="1090" t="s">
        <v>306</v>
      </c>
      <c r="G128" s="1090"/>
      <c r="H128" s="1090"/>
      <c r="I128" s="1090"/>
      <c r="J128" s="1090"/>
      <c r="K128" s="1091"/>
      <c r="L128" s="568">
        <f>(M121-M125-M124)*3.93%</f>
        <v>88.092285436893206</v>
      </c>
      <c r="M128" s="648">
        <f>L128</f>
        <v>88.092285436893206</v>
      </c>
      <c r="N128" s="986"/>
      <c r="O128" s="987"/>
      <c r="P128" s="988"/>
      <c r="Q128" s="680"/>
      <c r="R128" s="681"/>
      <c r="S128" s="682"/>
      <c r="T128" s="649">
        <f>H120*M128*N120*O120*P120</f>
        <v>0</v>
      </c>
      <c r="U128" s="650">
        <f>T128</f>
        <v>0</v>
      </c>
      <c r="V128" s="25"/>
      <c r="W128" s="664"/>
      <c r="X128" s="664"/>
      <c r="Y128" s="664"/>
      <c r="Z128" s="664"/>
      <c r="AA128" s="664"/>
      <c r="AB128" s="691"/>
      <c r="AC128" s="664"/>
      <c r="AD128" s="691">
        <f>T128</f>
        <v>0</v>
      </c>
    </row>
    <row r="129" spans="1:30" ht="150" hidden="1" customHeight="1">
      <c r="A129" s="656"/>
      <c r="B129" s="969">
        <v>3</v>
      </c>
      <c r="C129" s="862">
        <v>4</v>
      </c>
      <c r="D129" s="698"/>
      <c r="E129" s="685" t="s">
        <v>896</v>
      </c>
      <c r="F129" s="923" t="s">
        <v>897</v>
      </c>
      <c r="G129" s="912" t="s">
        <v>432</v>
      </c>
      <c r="H129" s="699">
        <v>0</v>
      </c>
      <c r="I129" s="686">
        <f>I130</f>
        <v>0</v>
      </c>
      <c r="J129" s="686">
        <f>J130</f>
        <v>1968.5439999999999</v>
      </c>
      <c r="K129" s="686">
        <f>K130</f>
        <v>49.2136</v>
      </c>
      <c r="L129" s="686">
        <f>L130+L137</f>
        <v>534.98436699029116</v>
      </c>
      <c r="M129" s="641">
        <f>SUM(I129:L129)</f>
        <v>2552.7419669902911</v>
      </c>
      <c r="N129" s="687">
        <v>1</v>
      </c>
      <c r="O129" s="688">
        <v>1.04</v>
      </c>
      <c r="P129" s="645">
        <v>1</v>
      </c>
      <c r="Q129" s="642">
        <f>H129*I129*N129*O129*P129</f>
        <v>0</v>
      </c>
      <c r="R129" s="643">
        <f>H129*J129*N129*O129*P129</f>
        <v>0</v>
      </c>
      <c r="S129" s="644">
        <f>H129*K129*N129*O129*P129</f>
        <v>0</v>
      </c>
      <c r="T129" s="644">
        <f>H129*L129*N129*O129*P129</f>
        <v>0</v>
      </c>
      <c r="U129" s="645">
        <f>SUM(Q129:T129)</f>
        <v>0</v>
      </c>
      <c r="V129" s="21">
        <f>(Q129+R129+S129+T133+T134+T135+T137)*'Прогнозная стоимость РСС ИП '!$M$11+T132*'Прогнозная стоимость РСС ИП '!$M$10</f>
        <v>0</v>
      </c>
      <c r="W129" s="672">
        <f>T129</f>
        <v>0</v>
      </c>
      <c r="X129" s="672">
        <f>U129</f>
        <v>0</v>
      </c>
      <c r="Y129" s="672">
        <f>V129</f>
        <v>0</v>
      </c>
      <c r="Z129" s="664"/>
      <c r="AA129" s="664"/>
      <c r="AB129" s="664"/>
      <c r="AC129" s="664"/>
      <c r="AD129" s="664"/>
    </row>
    <row r="130" spans="1:30" ht="41.25" hidden="1" customHeight="1">
      <c r="A130" s="656"/>
      <c r="B130" s="1092"/>
      <c r="C130" s="657"/>
      <c r="D130" s="658"/>
      <c r="E130" s="659" t="s">
        <v>812</v>
      </c>
      <c r="F130" s="660"/>
      <c r="G130" s="660"/>
      <c r="H130" s="660"/>
      <c r="I130" s="903">
        <v>0</v>
      </c>
      <c r="J130" s="904">
        <f>M130*0.8</f>
        <v>1968.5439999999999</v>
      </c>
      <c r="K130" s="919">
        <f>M130*0.02</f>
        <v>49.2136</v>
      </c>
      <c r="L130" s="919">
        <f>L132+L133+L134+L135</f>
        <v>442.92239999999993</v>
      </c>
      <c r="M130" s="905">
        <v>2460.6799999999998</v>
      </c>
      <c r="N130" s="1086"/>
      <c r="O130" s="1087"/>
      <c r="P130" s="1088"/>
      <c r="Q130" s="661"/>
      <c r="R130" s="662"/>
      <c r="S130" s="662"/>
      <c r="T130" s="662"/>
      <c r="U130" s="663"/>
      <c r="V130" s="22"/>
      <c r="W130" s="664"/>
      <c r="X130" s="664"/>
      <c r="Y130" s="664"/>
      <c r="Z130" s="664"/>
      <c r="AA130" s="664"/>
      <c r="AB130" s="664"/>
      <c r="AC130" s="664"/>
      <c r="AD130" s="664"/>
    </row>
    <row r="131" spans="1:30" ht="41.25" hidden="1" customHeight="1">
      <c r="A131" s="656"/>
      <c r="B131" s="1092"/>
      <c r="C131" s="657"/>
      <c r="D131" s="658"/>
      <c r="E131" s="917" t="s">
        <v>29</v>
      </c>
      <c r="F131" s="660"/>
      <c r="G131" s="660"/>
      <c r="H131" s="660"/>
      <c r="I131" s="660"/>
      <c r="N131" s="983"/>
      <c r="O131" s="984"/>
      <c r="P131" s="985"/>
      <c r="Q131" s="666"/>
      <c r="R131" s="667"/>
      <c r="S131" s="667"/>
      <c r="T131" s="667"/>
      <c r="U131" s="668"/>
      <c r="V131" s="23"/>
      <c r="W131" s="664"/>
      <c r="X131" s="664"/>
      <c r="Y131" s="664"/>
      <c r="Z131" s="664"/>
      <c r="AA131" s="664"/>
      <c r="AB131" s="664"/>
      <c r="AC131" s="664"/>
      <c r="AD131" s="664"/>
    </row>
    <row r="132" spans="1:30" ht="41.25" hidden="1" customHeight="1">
      <c r="A132" s="656"/>
      <c r="B132" s="1092"/>
      <c r="C132" s="657">
        <v>44</v>
      </c>
      <c r="D132" s="658"/>
      <c r="E132" s="669" t="s">
        <v>32</v>
      </c>
      <c r="F132" s="918"/>
      <c r="G132" s="918"/>
      <c r="H132" s="918"/>
      <c r="I132" s="918"/>
      <c r="J132" s="918"/>
      <c r="K132" s="925"/>
      <c r="L132" s="673">
        <f>105.49/103*100</f>
        <v>102.41747572815534</v>
      </c>
      <c r="M132" s="647">
        <f>L132</f>
        <v>102.41747572815534</v>
      </c>
      <c r="N132" s="983"/>
      <c r="O132" s="984"/>
      <c r="P132" s="985"/>
      <c r="Q132" s="666"/>
      <c r="R132" s="670"/>
      <c r="S132" s="671"/>
      <c r="T132" s="919">
        <f>H129*M132*N129*O129*P129</f>
        <v>0</v>
      </c>
      <c r="U132" s="646">
        <f>T132</f>
        <v>0</v>
      </c>
      <c r="V132" s="23"/>
      <c r="W132" s="672"/>
      <c r="X132" s="664"/>
      <c r="Y132" s="664"/>
      <c r="Z132" s="672">
        <f>T132</f>
        <v>0</v>
      </c>
      <c r="AA132" s="664"/>
      <c r="AB132" s="664"/>
      <c r="AC132" s="664"/>
      <c r="AD132" s="664"/>
    </row>
    <row r="133" spans="1:30" ht="41.25" hidden="1" customHeight="1">
      <c r="A133" s="656"/>
      <c r="B133" s="1092"/>
      <c r="C133" s="657"/>
      <c r="D133" s="658"/>
      <c r="E133" s="669" t="s">
        <v>31</v>
      </c>
      <c r="F133" s="918"/>
      <c r="G133" s="918"/>
      <c r="H133" s="918"/>
      <c r="I133" s="918"/>
      <c r="J133" s="918"/>
      <c r="K133" s="925"/>
      <c r="L133" s="673">
        <f>47.86/103*100</f>
        <v>46.466019417475728</v>
      </c>
      <c r="M133" s="647">
        <f>L133</f>
        <v>46.466019417475728</v>
      </c>
      <c r="N133" s="983"/>
      <c r="O133" s="984"/>
      <c r="P133" s="985"/>
      <c r="Q133" s="666"/>
      <c r="R133" s="670"/>
      <c r="S133" s="671"/>
      <c r="T133" s="919">
        <f>H129*M133*N129*O129*P129</f>
        <v>0</v>
      </c>
      <c r="U133" s="646">
        <f>T133</f>
        <v>0</v>
      </c>
      <c r="V133" s="23"/>
      <c r="W133" s="664"/>
      <c r="X133" s="672"/>
      <c r="Y133" s="664"/>
      <c r="Z133" s="664"/>
      <c r="AA133" s="672">
        <f>T133</f>
        <v>0</v>
      </c>
      <c r="AB133" s="664"/>
      <c r="AC133" s="664"/>
      <c r="AD133" s="664"/>
    </row>
    <row r="134" spans="1:30" ht="41.25" hidden="1" customHeight="1">
      <c r="A134" s="656"/>
      <c r="B134" s="1092"/>
      <c r="C134" s="657"/>
      <c r="D134" s="658"/>
      <c r="E134" s="669" t="s">
        <v>870</v>
      </c>
      <c r="F134" s="918"/>
      <c r="G134" s="918"/>
      <c r="H134" s="918"/>
      <c r="I134" s="918"/>
      <c r="J134" s="918"/>
      <c r="K134" s="925"/>
      <c r="L134" s="673">
        <f>M130/103*3</f>
        <v>71.670291262135919</v>
      </c>
      <c r="M134" s="647">
        <f>L134</f>
        <v>71.670291262135919</v>
      </c>
      <c r="N134" s="983"/>
      <c r="O134" s="984"/>
      <c r="P134" s="985"/>
      <c r="Q134" s="666"/>
      <c r="R134" s="670"/>
      <c r="S134" s="671"/>
      <c r="T134" s="919">
        <f>H129*M134*N129*O129*P129</f>
        <v>0</v>
      </c>
      <c r="U134" s="646">
        <f>T134</f>
        <v>0</v>
      </c>
      <c r="V134" s="23"/>
      <c r="W134" s="664"/>
      <c r="X134" s="664"/>
      <c r="Y134" s="672"/>
      <c r="Z134" s="664"/>
      <c r="AA134" s="664"/>
      <c r="AB134" s="672">
        <f>T134</f>
        <v>0</v>
      </c>
      <c r="AC134" s="664"/>
      <c r="AD134" s="664"/>
    </row>
    <row r="135" spans="1:30" ht="54.75" hidden="1" customHeight="1">
      <c r="A135" s="656"/>
      <c r="B135" s="1092"/>
      <c r="C135" s="657"/>
      <c r="D135" s="658"/>
      <c r="E135" s="669" t="s">
        <v>871</v>
      </c>
      <c r="F135" s="918"/>
      <c r="G135" s="918"/>
      <c r="H135" s="918"/>
      <c r="I135" s="918"/>
      <c r="J135" s="918"/>
      <c r="K135" s="925"/>
      <c r="L135" s="673">
        <f>M130-K130-J130-I130-M132-M133-M134</f>
        <v>222.36861359223295</v>
      </c>
      <c r="M135" s="647">
        <f>L135</f>
        <v>222.36861359223295</v>
      </c>
      <c r="N135" s="983"/>
      <c r="O135" s="984"/>
      <c r="P135" s="985"/>
      <c r="Q135" s="666"/>
      <c r="R135" s="670"/>
      <c r="S135" s="671"/>
      <c r="T135" s="674">
        <f>H129*M135*N129*O129*P129</f>
        <v>0</v>
      </c>
      <c r="U135" s="646">
        <f>T135</f>
        <v>0</v>
      </c>
      <c r="V135" s="23"/>
      <c r="W135" s="664"/>
      <c r="X135" s="664"/>
      <c r="Y135" s="664"/>
      <c r="Z135" s="691"/>
      <c r="AA135" s="664"/>
      <c r="AB135" s="664"/>
      <c r="AC135" s="691">
        <f>T135</f>
        <v>0</v>
      </c>
      <c r="AD135" s="664"/>
    </row>
    <row r="136" spans="1:30" ht="45" hidden="1" customHeight="1">
      <c r="A136" s="656"/>
      <c r="B136" s="1092"/>
      <c r="C136" s="657"/>
      <c r="D136" s="658"/>
      <c r="E136" s="906" t="s">
        <v>813</v>
      </c>
      <c r="F136" s="675"/>
      <c r="G136" s="675"/>
      <c r="H136" s="675"/>
      <c r="I136" s="675"/>
      <c r="J136" s="675"/>
      <c r="K136" s="675"/>
      <c r="L136" s="675"/>
      <c r="M136" s="676"/>
      <c r="N136" s="983"/>
      <c r="O136" s="984"/>
      <c r="P136" s="985"/>
      <c r="Q136" s="677"/>
      <c r="R136" s="678"/>
      <c r="S136" s="678"/>
      <c r="T136" s="678"/>
      <c r="U136" s="679"/>
      <c r="V136" s="24"/>
      <c r="W136" s="664"/>
      <c r="X136" s="664"/>
      <c r="Y136" s="664"/>
      <c r="Z136" s="664"/>
      <c r="AA136" s="691"/>
      <c r="AB136" s="664"/>
      <c r="AC136" s="664"/>
      <c r="AD136" s="664"/>
    </row>
    <row r="137" spans="1:30" ht="42.75" hidden="1" customHeight="1" thickBot="1">
      <c r="A137" s="656"/>
      <c r="B137" s="1093"/>
      <c r="C137" s="872"/>
      <c r="D137" s="706"/>
      <c r="E137" s="1089" t="s">
        <v>1176</v>
      </c>
      <c r="F137" s="1090" t="s">
        <v>306</v>
      </c>
      <c r="G137" s="1090"/>
      <c r="H137" s="1090"/>
      <c r="I137" s="1090"/>
      <c r="J137" s="1090"/>
      <c r="K137" s="1091"/>
      <c r="L137" s="568">
        <f>(M130-M134-M133)*3.93%</f>
        <v>92.061966990291268</v>
      </c>
      <c r="M137" s="648">
        <f>L137</f>
        <v>92.061966990291268</v>
      </c>
      <c r="N137" s="986"/>
      <c r="O137" s="987"/>
      <c r="P137" s="988"/>
      <c r="Q137" s="680"/>
      <c r="R137" s="681"/>
      <c r="S137" s="682"/>
      <c r="T137" s="649">
        <f>H129*M137*N129*O129*P129</f>
        <v>0</v>
      </c>
      <c r="U137" s="650">
        <f>T137</f>
        <v>0</v>
      </c>
      <c r="V137" s="25"/>
      <c r="W137" s="664"/>
      <c r="X137" s="664"/>
      <c r="Y137" s="664"/>
      <c r="Z137" s="664"/>
      <c r="AA137" s="664"/>
      <c r="AB137" s="691"/>
      <c r="AC137" s="664"/>
      <c r="AD137" s="691">
        <f>T137</f>
        <v>0</v>
      </c>
    </row>
    <row r="138" spans="1:30" ht="150" hidden="1" customHeight="1">
      <c r="A138" s="656"/>
      <c r="B138" s="969">
        <v>3</v>
      </c>
      <c r="C138" s="862">
        <v>4</v>
      </c>
      <c r="D138" s="698"/>
      <c r="E138" s="685" t="s">
        <v>898</v>
      </c>
      <c r="F138" s="911" t="s">
        <v>1179</v>
      </c>
      <c r="G138" s="974" t="s">
        <v>432</v>
      </c>
      <c r="H138" s="699">
        <v>0</v>
      </c>
      <c r="I138" s="686">
        <v>403.46</v>
      </c>
      <c r="J138" s="686">
        <v>633.51999999999987</v>
      </c>
      <c r="K138" s="686">
        <v>18.399999999999999</v>
      </c>
      <c r="L138" s="686">
        <f>SUM(L140:L146)</f>
        <v>99.909982799999995</v>
      </c>
      <c r="M138" s="641">
        <f>SUM(I138:L138)</f>
        <v>1155.2899828</v>
      </c>
      <c r="N138" s="687">
        <v>1</v>
      </c>
      <c r="O138" s="688">
        <v>1.04</v>
      </c>
      <c r="P138" s="645">
        <v>1</v>
      </c>
      <c r="Q138" s="642">
        <f>H138*I138*N138*O138*P138</f>
        <v>0</v>
      </c>
      <c r="R138" s="643">
        <f>H138*J138*N138*O138*P138</f>
        <v>0</v>
      </c>
      <c r="S138" s="644">
        <f>H138*K138*N138*O138*P138</f>
        <v>0</v>
      </c>
      <c r="T138" s="644">
        <f>H138*L138*N138*O138*P138</f>
        <v>0</v>
      </c>
      <c r="U138" s="645">
        <f>SUM(Q138:T138)</f>
        <v>0</v>
      </c>
      <c r="V138" s="21">
        <f>(Q138+R138+S138+T142+T143+T144+T146)*'Прогнозная стоимость РСС ИП '!$M$11+T141*'Прогнозная стоимость РСС ИП '!$M$10</f>
        <v>0</v>
      </c>
      <c r="W138" s="672">
        <f>T138</f>
        <v>0</v>
      </c>
      <c r="X138" s="672">
        <f>U138</f>
        <v>0</v>
      </c>
      <c r="Y138" s="672">
        <f>V138</f>
        <v>0</v>
      </c>
      <c r="Z138" s="664"/>
      <c r="AA138" s="664"/>
      <c r="AB138" s="664"/>
      <c r="AC138" s="664"/>
      <c r="AD138" s="664"/>
    </row>
    <row r="139" spans="1:30" ht="41.25" hidden="1" customHeight="1">
      <c r="A139" s="656"/>
      <c r="B139" s="1092"/>
      <c r="C139" s="657"/>
      <c r="D139" s="658"/>
      <c r="E139" s="924"/>
      <c r="F139" s="926"/>
      <c r="G139" s="975"/>
      <c r="H139" s="683"/>
      <c r="I139" s="919"/>
      <c r="J139" s="920"/>
      <c r="K139" s="920"/>
      <c r="L139" s="920"/>
      <c r="M139" s="921"/>
      <c r="N139" s="1086"/>
      <c r="O139" s="1087"/>
      <c r="P139" s="1088"/>
      <c r="Q139" s="661"/>
      <c r="R139" s="662"/>
      <c r="S139" s="662"/>
      <c r="T139" s="662"/>
      <c r="U139" s="663"/>
      <c r="V139" s="22"/>
      <c r="W139" s="664"/>
      <c r="X139" s="664"/>
      <c r="Y139" s="664"/>
      <c r="Z139" s="664"/>
      <c r="AA139" s="664"/>
      <c r="AB139" s="664"/>
      <c r="AC139" s="664"/>
      <c r="AD139" s="664"/>
    </row>
    <row r="140" spans="1:30" ht="41.25" hidden="1" customHeight="1">
      <c r="A140" s="656"/>
      <c r="B140" s="1092"/>
      <c r="C140" s="657"/>
      <c r="D140" s="658"/>
      <c r="E140" s="1102" t="s">
        <v>29</v>
      </c>
      <c r="F140" s="1103"/>
      <c r="G140" s="1103"/>
      <c r="H140" s="1103"/>
      <c r="I140" s="1103"/>
      <c r="J140" s="1103"/>
      <c r="K140" s="1103"/>
      <c r="L140" s="1103"/>
      <c r="M140" s="1104"/>
      <c r="N140" s="983"/>
      <c r="O140" s="984"/>
      <c r="P140" s="985"/>
      <c r="Q140" s="666"/>
      <c r="R140" s="667"/>
      <c r="S140" s="667"/>
      <c r="T140" s="667"/>
      <c r="U140" s="668"/>
      <c r="V140" s="23"/>
      <c r="W140" s="664"/>
      <c r="X140" s="664"/>
      <c r="Y140" s="664"/>
      <c r="Z140" s="664"/>
      <c r="AA140" s="664"/>
      <c r="AB140" s="664"/>
      <c r="AC140" s="664"/>
      <c r="AD140" s="664"/>
    </row>
    <row r="141" spans="1:30" ht="41.25" hidden="1" customHeight="1">
      <c r="A141" s="656"/>
      <c r="B141" s="1092"/>
      <c r="C141" s="657">
        <v>44</v>
      </c>
      <c r="D141" s="658"/>
      <c r="E141" s="1022" t="s">
        <v>30</v>
      </c>
      <c r="F141" s="1022"/>
      <c r="G141" s="1022"/>
      <c r="H141" s="1022"/>
      <c r="I141" s="1022"/>
      <c r="J141" s="1022"/>
      <c r="K141" s="1022"/>
      <c r="L141" s="673">
        <v>2.11076</v>
      </c>
      <c r="M141" s="647">
        <f>L141</f>
        <v>2.11076</v>
      </c>
      <c r="N141" s="983"/>
      <c r="O141" s="984"/>
      <c r="P141" s="985"/>
      <c r="Q141" s="666"/>
      <c r="R141" s="670"/>
      <c r="S141" s="671"/>
      <c r="T141" s="919">
        <f>H138*M141*N138*O138*P138</f>
        <v>0</v>
      </c>
      <c r="U141" s="646">
        <f>T141</f>
        <v>0</v>
      </c>
      <c r="V141" s="23"/>
      <c r="W141" s="672"/>
      <c r="X141" s="664"/>
      <c r="Y141" s="664"/>
      <c r="Z141" s="672">
        <f>T141</f>
        <v>0</v>
      </c>
      <c r="AA141" s="664"/>
      <c r="AB141" s="664"/>
      <c r="AC141" s="664"/>
      <c r="AD141" s="664"/>
    </row>
    <row r="142" spans="1:30" ht="41.25" hidden="1" customHeight="1">
      <c r="A142" s="656"/>
      <c r="B142" s="1092"/>
      <c r="C142" s="657"/>
      <c r="D142" s="658"/>
      <c r="E142" s="1022" t="s">
        <v>31</v>
      </c>
      <c r="F142" s="1022"/>
      <c r="G142" s="1022"/>
      <c r="H142" s="1022"/>
      <c r="I142" s="1022"/>
      <c r="J142" s="1022"/>
      <c r="K142" s="1022"/>
      <c r="L142" s="673">
        <v>22.59</v>
      </c>
      <c r="M142" s="647">
        <f>L142</f>
        <v>22.59</v>
      </c>
      <c r="N142" s="983"/>
      <c r="O142" s="984"/>
      <c r="P142" s="985"/>
      <c r="Q142" s="666"/>
      <c r="R142" s="670"/>
      <c r="S142" s="671"/>
      <c r="T142" s="919">
        <f>H138*M142*N138*O138*P138</f>
        <v>0</v>
      </c>
      <c r="U142" s="646">
        <f>T142</f>
        <v>0</v>
      </c>
      <c r="V142" s="23"/>
      <c r="W142" s="664"/>
      <c r="X142" s="672"/>
      <c r="Y142" s="664"/>
      <c r="Z142" s="664"/>
      <c r="AA142" s="672">
        <f>T142</f>
        <v>0</v>
      </c>
      <c r="AB142" s="664"/>
      <c r="AC142" s="664"/>
      <c r="AD142" s="664"/>
    </row>
    <row r="143" spans="1:30" ht="41.25" hidden="1" customHeight="1">
      <c r="A143" s="656"/>
      <c r="B143" s="1092"/>
      <c r="C143" s="657"/>
      <c r="D143" s="658"/>
      <c r="E143" s="1022" t="s">
        <v>351</v>
      </c>
      <c r="F143" s="1022"/>
      <c r="G143" s="1022"/>
      <c r="H143" s="1022"/>
      <c r="I143" s="1022"/>
      <c r="J143" s="1022"/>
      <c r="K143" s="1022"/>
      <c r="L143" s="673">
        <v>33.649222799999997</v>
      </c>
      <c r="M143" s="647">
        <f>L143</f>
        <v>33.649222799999997</v>
      </c>
      <c r="N143" s="983"/>
      <c r="O143" s="984"/>
      <c r="P143" s="985"/>
      <c r="Q143" s="666"/>
      <c r="R143" s="670"/>
      <c r="S143" s="671"/>
      <c r="T143" s="919">
        <f>H138*M143*N138*O138*P138</f>
        <v>0</v>
      </c>
      <c r="U143" s="646">
        <f>T143</f>
        <v>0</v>
      </c>
      <c r="V143" s="23"/>
      <c r="W143" s="664"/>
      <c r="X143" s="664"/>
      <c r="Y143" s="672"/>
      <c r="Z143" s="664"/>
      <c r="AA143" s="664"/>
      <c r="AB143" s="672">
        <f>T143</f>
        <v>0</v>
      </c>
      <c r="AC143" s="664"/>
      <c r="AD143" s="664"/>
    </row>
    <row r="144" spans="1:30" ht="54.75" hidden="1" customHeight="1">
      <c r="A144" s="656"/>
      <c r="B144" s="1092"/>
      <c r="C144" s="657"/>
      <c r="D144" s="658"/>
      <c r="E144" s="1022" t="s">
        <v>352</v>
      </c>
      <c r="F144" s="1022"/>
      <c r="G144" s="1022"/>
      <c r="H144" s="1022"/>
      <c r="I144" s="1022"/>
      <c r="J144" s="1022"/>
      <c r="K144" s="1022"/>
      <c r="L144" s="673">
        <f>84.66076-K138-L141-L142-L146</f>
        <v>0</v>
      </c>
      <c r="M144" s="647">
        <f>L144</f>
        <v>0</v>
      </c>
      <c r="N144" s="983"/>
      <c r="O144" s="984"/>
      <c r="P144" s="985"/>
      <c r="Q144" s="666"/>
      <c r="R144" s="670"/>
      <c r="S144" s="671"/>
      <c r="T144" s="674">
        <f>H138*M144*N138*O138*P138</f>
        <v>0</v>
      </c>
      <c r="U144" s="646">
        <f>T144</f>
        <v>0</v>
      </c>
      <c r="V144" s="23"/>
      <c r="W144" s="664"/>
      <c r="X144" s="664"/>
      <c r="Y144" s="664"/>
      <c r="Z144" s="691"/>
      <c r="AA144" s="664"/>
      <c r="AB144" s="664"/>
      <c r="AC144" s="691">
        <f>T144</f>
        <v>0</v>
      </c>
      <c r="AD144" s="664"/>
    </row>
    <row r="145" spans="1:30" ht="45" hidden="1" customHeight="1">
      <c r="A145" s="656"/>
      <c r="B145" s="1092"/>
      <c r="C145" s="657"/>
      <c r="D145" s="658"/>
      <c r="E145" s="1105"/>
      <c r="F145" s="1106"/>
      <c r="G145" s="1106"/>
      <c r="H145" s="1106"/>
      <c r="I145" s="1106"/>
      <c r="J145" s="1106"/>
      <c r="K145" s="1106"/>
      <c r="L145" s="1106"/>
      <c r="M145" s="1107"/>
      <c r="N145" s="983"/>
      <c r="O145" s="984"/>
      <c r="P145" s="985"/>
      <c r="Q145" s="677"/>
      <c r="R145" s="678"/>
      <c r="S145" s="678"/>
      <c r="T145" s="678"/>
      <c r="U145" s="679"/>
      <c r="V145" s="24"/>
      <c r="W145" s="664"/>
      <c r="X145" s="664"/>
      <c r="Y145" s="664"/>
      <c r="Z145" s="664"/>
      <c r="AA145" s="691"/>
      <c r="AB145" s="664"/>
      <c r="AC145" s="664"/>
      <c r="AD145" s="664"/>
    </row>
    <row r="146" spans="1:30" ht="42.75" hidden="1" customHeight="1" thickBot="1">
      <c r="A146" s="656"/>
      <c r="B146" s="1093"/>
      <c r="C146" s="872"/>
      <c r="D146" s="706"/>
      <c r="E146" s="1089" t="s">
        <v>1176</v>
      </c>
      <c r="F146" s="1090" t="s">
        <v>306</v>
      </c>
      <c r="G146" s="1090"/>
      <c r="H146" s="1090"/>
      <c r="I146" s="1090"/>
      <c r="J146" s="1090"/>
      <c r="K146" s="1091"/>
      <c r="L146" s="568">
        <v>41.56</v>
      </c>
      <c r="M146" s="648">
        <f>L146</f>
        <v>41.56</v>
      </c>
      <c r="N146" s="986"/>
      <c r="O146" s="987"/>
      <c r="P146" s="988"/>
      <c r="Q146" s="680"/>
      <c r="R146" s="681"/>
      <c r="S146" s="682"/>
      <c r="T146" s="649">
        <f>H138*M146*N138*O138*P138</f>
        <v>0</v>
      </c>
      <c r="U146" s="650">
        <f>T146</f>
        <v>0</v>
      </c>
      <c r="V146" s="25"/>
      <c r="W146" s="664"/>
      <c r="X146" s="664"/>
      <c r="Y146" s="664"/>
      <c r="Z146" s="664"/>
      <c r="AA146" s="664"/>
      <c r="AB146" s="691"/>
      <c r="AC146" s="664"/>
      <c r="AD146" s="691">
        <f>T146</f>
        <v>0</v>
      </c>
    </row>
    <row r="147" spans="1:30" ht="150" hidden="1" customHeight="1">
      <c r="A147" s="656"/>
      <c r="B147" s="969">
        <v>3</v>
      </c>
      <c r="C147" s="862">
        <v>4</v>
      </c>
      <c r="D147" s="698"/>
      <c r="E147" s="685" t="s">
        <v>899</v>
      </c>
      <c r="F147" s="923" t="s">
        <v>900</v>
      </c>
      <c r="G147" s="912" t="s">
        <v>432</v>
      </c>
      <c r="H147" s="699">
        <v>0</v>
      </c>
      <c r="I147" s="686">
        <f>I148</f>
        <v>0</v>
      </c>
      <c r="J147" s="686">
        <f>J148</f>
        <v>3287.2000000000003</v>
      </c>
      <c r="K147" s="686">
        <f>K148</f>
        <v>82.18</v>
      </c>
      <c r="L147" s="686">
        <f>L148+L155</f>
        <v>893.25285728155336</v>
      </c>
      <c r="M147" s="641">
        <f>SUM(I147:L147)</f>
        <v>4262.6328572815537</v>
      </c>
      <c r="N147" s="687">
        <v>1</v>
      </c>
      <c r="O147" s="688">
        <v>1.04</v>
      </c>
      <c r="P147" s="645">
        <v>1</v>
      </c>
      <c r="Q147" s="642">
        <f>H147*I147*N147*O147*P147</f>
        <v>0</v>
      </c>
      <c r="R147" s="643">
        <f>H147*J147*N147*O147*P147</f>
        <v>0</v>
      </c>
      <c r="S147" s="644">
        <f>H147*K147*N147*O147*P147</f>
        <v>0</v>
      </c>
      <c r="T147" s="644">
        <f>H147*L147*N147*O147*P147</f>
        <v>0</v>
      </c>
      <c r="U147" s="645">
        <f>SUM(Q147:T147)</f>
        <v>0</v>
      </c>
      <c r="V147" s="21">
        <f>(Q147+R147+S147+T151+T152+T153+T155)*'Прогнозная стоимость РСС ИП '!$M$11+T150*'Прогнозная стоимость РСС ИП '!$M$10</f>
        <v>0</v>
      </c>
      <c r="W147" s="672">
        <f>T147</f>
        <v>0</v>
      </c>
      <c r="X147" s="672">
        <f>U147</f>
        <v>0</v>
      </c>
      <c r="Y147" s="672">
        <f>V147</f>
        <v>0</v>
      </c>
      <c r="Z147" s="664"/>
      <c r="AA147" s="664"/>
      <c r="AB147" s="664"/>
      <c r="AC147" s="664"/>
      <c r="AD147" s="664"/>
    </row>
    <row r="148" spans="1:30" ht="41.25" hidden="1" customHeight="1">
      <c r="A148" s="656"/>
      <c r="B148" s="1092"/>
      <c r="C148" s="657"/>
      <c r="D148" s="658"/>
      <c r="E148" s="659" t="s">
        <v>812</v>
      </c>
      <c r="F148" s="660"/>
      <c r="G148" s="660"/>
      <c r="H148" s="660"/>
      <c r="I148" s="903">
        <v>0</v>
      </c>
      <c r="J148" s="904">
        <f>M148*0.8</f>
        <v>3287.2000000000003</v>
      </c>
      <c r="K148" s="919">
        <f>M148*0.02</f>
        <v>82.18</v>
      </c>
      <c r="L148" s="919">
        <f>L150+L151+L152+L153</f>
        <v>739.61999999999989</v>
      </c>
      <c r="M148" s="905">
        <v>4109</v>
      </c>
      <c r="N148" s="1086"/>
      <c r="O148" s="1087"/>
      <c r="P148" s="1088"/>
      <c r="Q148" s="661"/>
      <c r="R148" s="662"/>
      <c r="S148" s="662"/>
      <c r="T148" s="662"/>
      <c r="U148" s="663"/>
      <c r="V148" s="22"/>
      <c r="W148" s="664"/>
      <c r="X148" s="664"/>
      <c r="Y148" s="664"/>
      <c r="Z148" s="664"/>
      <c r="AA148" s="664"/>
      <c r="AB148" s="664"/>
      <c r="AC148" s="664"/>
      <c r="AD148" s="664"/>
    </row>
    <row r="149" spans="1:30" ht="41.25" hidden="1" customHeight="1">
      <c r="A149" s="656"/>
      <c r="B149" s="1092"/>
      <c r="C149" s="657"/>
      <c r="D149" s="658"/>
      <c r="E149" s="917" t="s">
        <v>29</v>
      </c>
      <c r="F149" s="660"/>
      <c r="G149" s="660"/>
      <c r="H149" s="660"/>
      <c r="I149" s="660"/>
      <c r="N149" s="983"/>
      <c r="O149" s="984"/>
      <c r="P149" s="985"/>
      <c r="Q149" s="666"/>
      <c r="R149" s="667"/>
      <c r="S149" s="667"/>
      <c r="T149" s="667"/>
      <c r="U149" s="668"/>
      <c r="V149" s="23"/>
      <c r="W149" s="664"/>
      <c r="X149" s="664"/>
      <c r="Y149" s="664"/>
      <c r="Z149" s="664"/>
      <c r="AA149" s="664"/>
      <c r="AB149" s="664"/>
      <c r="AC149" s="664"/>
      <c r="AD149" s="664"/>
    </row>
    <row r="150" spans="1:30" ht="41.25" hidden="1" customHeight="1">
      <c r="A150" s="656"/>
      <c r="B150" s="1092"/>
      <c r="C150" s="657">
        <v>44</v>
      </c>
      <c r="D150" s="658"/>
      <c r="E150" s="669" t="s">
        <v>32</v>
      </c>
      <c r="F150" s="918"/>
      <c r="G150" s="918"/>
      <c r="H150" s="918"/>
      <c r="I150" s="918"/>
      <c r="J150" s="918"/>
      <c r="K150" s="925"/>
      <c r="L150" s="673">
        <f>160.54/103*100</f>
        <v>155.86407766990291</v>
      </c>
      <c r="M150" s="647">
        <f>L150</f>
        <v>155.86407766990291</v>
      </c>
      <c r="N150" s="983"/>
      <c r="O150" s="984"/>
      <c r="P150" s="985"/>
      <c r="Q150" s="666"/>
      <c r="R150" s="670"/>
      <c r="S150" s="671"/>
      <c r="T150" s="919">
        <f>H147*M150*N147*O147*P147</f>
        <v>0</v>
      </c>
      <c r="U150" s="646">
        <f>T150</f>
        <v>0</v>
      </c>
      <c r="V150" s="23"/>
      <c r="W150" s="672"/>
      <c r="X150" s="664"/>
      <c r="Y150" s="664"/>
      <c r="Z150" s="672">
        <f>T150</f>
        <v>0</v>
      </c>
      <c r="AA150" s="664"/>
      <c r="AB150" s="664"/>
      <c r="AC150" s="664"/>
      <c r="AD150" s="664"/>
    </row>
    <row r="151" spans="1:30" ht="41.25" hidden="1" customHeight="1">
      <c r="A151" s="656"/>
      <c r="B151" s="1092"/>
      <c r="C151" s="657"/>
      <c r="D151" s="658"/>
      <c r="E151" s="669" t="s">
        <v>31</v>
      </c>
      <c r="F151" s="918"/>
      <c r="G151" s="918"/>
      <c r="H151" s="918"/>
      <c r="I151" s="918"/>
      <c r="J151" s="918"/>
      <c r="K151" s="925"/>
      <c r="L151" s="673">
        <f>82.49/103*100</f>
        <v>80.087378640776691</v>
      </c>
      <c r="M151" s="647">
        <f>L151</f>
        <v>80.087378640776691</v>
      </c>
      <c r="N151" s="983"/>
      <c r="O151" s="984"/>
      <c r="P151" s="985"/>
      <c r="Q151" s="666"/>
      <c r="R151" s="670"/>
      <c r="S151" s="671"/>
      <c r="T151" s="919">
        <f>H147*M151*N147*O147*P147</f>
        <v>0</v>
      </c>
      <c r="U151" s="646">
        <f>T151</f>
        <v>0</v>
      </c>
      <c r="V151" s="23"/>
      <c r="W151" s="664"/>
      <c r="X151" s="672"/>
      <c r="Y151" s="664"/>
      <c r="Z151" s="664"/>
      <c r="AA151" s="672">
        <f>T151</f>
        <v>0</v>
      </c>
      <c r="AB151" s="664"/>
      <c r="AC151" s="664"/>
      <c r="AD151" s="664"/>
    </row>
    <row r="152" spans="1:30" ht="41.25" hidden="1" customHeight="1">
      <c r="A152" s="656"/>
      <c r="B152" s="1092"/>
      <c r="C152" s="657"/>
      <c r="D152" s="658"/>
      <c r="E152" s="669" t="s">
        <v>870</v>
      </c>
      <c r="F152" s="918"/>
      <c r="G152" s="918"/>
      <c r="H152" s="918"/>
      <c r="I152" s="918"/>
      <c r="J152" s="918"/>
      <c r="K152" s="925"/>
      <c r="L152" s="673">
        <f>M148/103*3</f>
        <v>119.67961165048544</v>
      </c>
      <c r="M152" s="647">
        <f>L152</f>
        <v>119.67961165048544</v>
      </c>
      <c r="N152" s="983"/>
      <c r="O152" s="984"/>
      <c r="P152" s="985"/>
      <c r="Q152" s="666"/>
      <c r="R152" s="670"/>
      <c r="S152" s="671"/>
      <c r="T152" s="919">
        <f>H147*M152*N147*O147*P147</f>
        <v>0</v>
      </c>
      <c r="U152" s="646">
        <f>T152</f>
        <v>0</v>
      </c>
      <c r="V152" s="23"/>
      <c r="W152" s="664"/>
      <c r="X152" s="664"/>
      <c r="Y152" s="672"/>
      <c r="Z152" s="664"/>
      <c r="AA152" s="664"/>
      <c r="AB152" s="672">
        <f>T152</f>
        <v>0</v>
      </c>
      <c r="AC152" s="664"/>
      <c r="AD152" s="664"/>
    </row>
    <row r="153" spans="1:30" ht="54.75" hidden="1" customHeight="1">
      <c r="A153" s="656"/>
      <c r="B153" s="1092"/>
      <c r="C153" s="657"/>
      <c r="D153" s="658"/>
      <c r="E153" s="669" t="s">
        <v>871</v>
      </c>
      <c r="F153" s="918"/>
      <c r="G153" s="918"/>
      <c r="H153" s="918"/>
      <c r="I153" s="918"/>
      <c r="J153" s="918"/>
      <c r="K153" s="925"/>
      <c r="L153" s="673">
        <f>M148-K148-J148-I148-M150-M151-M152</f>
        <v>383.98893203883483</v>
      </c>
      <c r="M153" s="647">
        <f>L153</f>
        <v>383.98893203883483</v>
      </c>
      <c r="N153" s="983"/>
      <c r="O153" s="984"/>
      <c r="P153" s="985"/>
      <c r="Q153" s="666"/>
      <c r="R153" s="670"/>
      <c r="S153" s="671"/>
      <c r="T153" s="674">
        <f>H147*M153*N147*O147*P147</f>
        <v>0</v>
      </c>
      <c r="U153" s="646">
        <f>T153</f>
        <v>0</v>
      </c>
      <c r="V153" s="23"/>
      <c r="W153" s="664"/>
      <c r="X153" s="664"/>
      <c r="Y153" s="664"/>
      <c r="Z153" s="691"/>
      <c r="AA153" s="664"/>
      <c r="AB153" s="664"/>
      <c r="AC153" s="691">
        <f>T153</f>
        <v>0</v>
      </c>
      <c r="AD153" s="664"/>
    </row>
    <row r="154" spans="1:30" ht="45" hidden="1" customHeight="1">
      <c r="A154" s="656"/>
      <c r="B154" s="1092"/>
      <c r="C154" s="657"/>
      <c r="D154" s="658"/>
      <c r="E154" s="906" t="s">
        <v>813</v>
      </c>
      <c r="F154" s="675"/>
      <c r="G154" s="675"/>
      <c r="H154" s="675"/>
      <c r="I154" s="675"/>
      <c r="J154" s="675"/>
      <c r="K154" s="675"/>
      <c r="L154" s="675"/>
      <c r="M154" s="676"/>
      <c r="N154" s="983"/>
      <c r="O154" s="984"/>
      <c r="P154" s="985"/>
      <c r="Q154" s="677"/>
      <c r="R154" s="678"/>
      <c r="S154" s="678"/>
      <c r="T154" s="678"/>
      <c r="U154" s="679"/>
      <c r="V154" s="24"/>
      <c r="W154" s="664"/>
      <c r="X154" s="664"/>
      <c r="Y154" s="664"/>
      <c r="Z154" s="664"/>
      <c r="AA154" s="691"/>
      <c r="AB154" s="664"/>
      <c r="AC154" s="664"/>
      <c r="AD154" s="664"/>
    </row>
    <row r="155" spans="1:30" ht="42.75" hidden="1" customHeight="1" thickBot="1">
      <c r="A155" s="656"/>
      <c r="B155" s="1093"/>
      <c r="C155" s="872"/>
      <c r="D155" s="706"/>
      <c r="E155" s="1089" t="s">
        <v>1176</v>
      </c>
      <c r="F155" s="1090" t="s">
        <v>306</v>
      </c>
      <c r="G155" s="1090"/>
      <c r="H155" s="1090"/>
      <c r="I155" s="1090"/>
      <c r="J155" s="1090"/>
      <c r="K155" s="1091"/>
      <c r="L155" s="568">
        <f>(M148-M152-M151)*3.93%</f>
        <v>153.63285728155341</v>
      </c>
      <c r="M155" s="648">
        <f>L155</f>
        <v>153.63285728155341</v>
      </c>
      <c r="N155" s="986"/>
      <c r="O155" s="987"/>
      <c r="P155" s="988"/>
      <c r="Q155" s="680"/>
      <c r="R155" s="681"/>
      <c r="S155" s="682"/>
      <c r="T155" s="649">
        <f>H147*M155*N147*O147*P147</f>
        <v>0</v>
      </c>
      <c r="U155" s="650">
        <f>T155</f>
        <v>0</v>
      </c>
      <c r="V155" s="25"/>
      <c r="W155" s="664"/>
      <c r="X155" s="664"/>
      <c r="Y155" s="664"/>
      <c r="Z155" s="664"/>
      <c r="AA155" s="664"/>
      <c r="AB155" s="691"/>
      <c r="AC155" s="664"/>
      <c r="AD155" s="691">
        <f>T155</f>
        <v>0</v>
      </c>
    </row>
    <row r="156" spans="1:30" ht="150" hidden="1" customHeight="1">
      <c r="A156" s="656"/>
      <c r="B156" s="969">
        <v>3</v>
      </c>
      <c r="C156" s="862">
        <v>4</v>
      </c>
      <c r="D156" s="698"/>
      <c r="E156" s="685" t="s">
        <v>901</v>
      </c>
      <c r="F156" s="923" t="s">
        <v>902</v>
      </c>
      <c r="G156" s="912" t="s">
        <v>432</v>
      </c>
      <c r="H156" s="699">
        <v>0</v>
      </c>
      <c r="I156" s="686">
        <f>I157</f>
        <v>0</v>
      </c>
      <c r="J156" s="686">
        <f>J157</f>
        <v>3448.0879999999997</v>
      </c>
      <c r="K156" s="686">
        <f>K157</f>
        <v>86.202199999999991</v>
      </c>
      <c r="L156" s="686">
        <f>L157+L164</f>
        <v>936.99940194174781</v>
      </c>
      <c r="M156" s="641">
        <f>SUM(I156:L156)</f>
        <v>4471.2896019417476</v>
      </c>
      <c r="N156" s="687">
        <v>1</v>
      </c>
      <c r="O156" s="688">
        <v>1.04</v>
      </c>
      <c r="P156" s="645">
        <v>1</v>
      </c>
      <c r="Q156" s="642">
        <f>H156*I156*N156*O156*P156</f>
        <v>0</v>
      </c>
      <c r="R156" s="643">
        <f>H156*J156*N156*O156*P156</f>
        <v>0</v>
      </c>
      <c r="S156" s="644">
        <f>H156*K156*N156*O156*P156</f>
        <v>0</v>
      </c>
      <c r="T156" s="644">
        <f>H156*L156*N156*O156*P156</f>
        <v>0</v>
      </c>
      <c r="U156" s="645">
        <f>SUM(Q156:T156)</f>
        <v>0</v>
      </c>
      <c r="V156" s="21">
        <f>(Q156+R156+S156+T160+T161+T162+T164)*'Прогнозная стоимость РСС ИП '!$M$11+T159*'Прогнозная стоимость РСС ИП '!$M$10</f>
        <v>0</v>
      </c>
      <c r="W156" s="672">
        <f>T156</f>
        <v>0</v>
      </c>
      <c r="X156" s="672">
        <f>U156</f>
        <v>0</v>
      </c>
      <c r="Y156" s="672">
        <f>V156</f>
        <v>0</v>
      </c>
      <c r="Z156" s="664"/>
      <c r="AA156" s="664"/>
      <c r="AB156" s="664"/>
      <c r="AC156" s="664"/>
      <c r="AD156" s="664"/>
    </row>
    <row r="157" spans="1:30" ht="41.25" hidden="1" customHeight="1">
      <c r="A157" s="656"/>
      <c r="B157" s="1092"/>
      <c r="C157" s="657"/>
      <c r="D157" s="658"/>
      <c r="E157" s="659" t="s">
        <v>812</v>
      </c>
      <c r="F157" s="660"/>
      <c r="G157" s="660"/>
      <c r="H157" s="660"/>
      <c r="I157" s="903">
        <v>0</v>
      </c>
      <c r="J157" s="904">
        <f>M157*0.8</f>
        <v>3448.0879999999997</v>
      </c>
      <c r="K157" s="919">
        <f>M157*0.02</f>
        <v>86.202199999999991</v>
      </c>
      <c r="L157" s="919">
        <f>L159+L160+L161+L162</f>
        <v>775.81980000000021</v>
      </c>
      <c r="M157" s="905">
        <v>4310.1099999999997</v>
      </c>
      <c r="N157" s="1086"/>
      <c r="O157" s="1087"/>
      <c r="P157" s="1088"/>
      <c r="Q157" s="661"/>
      <c r="R157" s="662"/>
      <c r="S157" s="662"/>
      <c r="T157" s="662"/>
      <c r="U157" s="663"/>
      <c r="V157" s="22"/>
      <c r="W157" s="664"/>
      <c r="X157" s="664"/>
      <c r="Y157" s="664"/>
      <c r="Z157" s="664"/>
      <c r="AA157" s="664"/>
      <c r="AB157" s="664"/>
      <c r="AC157" s="664"/>
      <c r="AD157" s="664"/>
    </row>
    <row r="158" spans="1:30" ht="41.25" hidden="1" customHeight="1">
      <c r="A158" s="656"/>
      <c r="B158" s="1092"/>
      <c r="C158" s="657"/>
      <c r="D158" s="658"/>
      <c r="E158" s="917" t="s">
        <v>29</v>
      </c>
      <c r="F158" s="660"/>
      <c r="G158" s="660"/>
      <c r="H158" s="660"/>
      <c r="I158" s="660"/>
      <c r="N158" s="983"/>
      <c r="O158" s="984"/>
      <c r="P158" s="985"/>
      <c r="Q158" s="666"/>
      <c r="R158" s="667"/>
      <c r="S158" s="667"/>
      <c r="T158" s="667"/>
      <c r="U158" s="668"/>
      <c r="V158" s="23"/>
      <c r="W158" s="664"/>
      <c r="X158" s="664"/>
      <c r="Y158" s="664"/>
      <c r="Z158" s="664"/>
      <c r="AA158" s="664"/>
      <c r="AB158" s="664"/>
      <c r="AC158" s="664"/>
      <c r="AD158" s="664"/>
    </row>
    <row r="159" spans="1:30" ht="41.25" hidden="1" customHeight="1">
      <c r="A159" s="656"/>
      <c r="B159" s="1092"/>
      <c r="C159" s="657">
        <v>44</v>
      </c>
      <c r="D159" s="658"/>
      <c r="E159" s="669" t="s">
        <v>32</v>
      </c>
      <c r="F159" s="918"/>
      <c r="G159" s="918"/>
      <c r="H159" s="918"/>
      <c r="I159" s="918"/>
      <c r="J159" s="918"/>
      <c r="K159" s="925"/>
      <c r="L159" s="673">
        <f>169.41/103*100</f>
        <v>164.47572815533979</v>
      </c>
      <c r="M159" s="647">
        <f>L159</f>
        <v>164.47572815533979</v>
      </c>
      <c r="N159" s="983"/>
      <c r="O159" s="984"/>
      <c r="P159" s="985"/>
      <c r="Q159" s="666"/>
      <c r="R159" s="670"/>
      <c r="S159" s="671"/>
      <c r="T159" s="919">
        <f>H156*M159*N156*O156*P156</f>
        <v>0</v>
      </c>
      <c r="U159" s="646">
        <f>T159</f>
        <v>0</v>
      </c>
      <c r="V159" s="23"/>
      <c r="W159" s="672"/>
      <c r="X159" s="664"/>
      <c r="Y159" s="664"/>
      <c r="Z159" s="672">
        <f>T159</f>
        <v>0</v>
      </c>
      <c r="AA159" s="664"/>
      <c r="AB159" s="664"/>
      <c r="AC159" s="664"/>
      <c r="AD159" s="664"/>
    </row>
    <row r="160" spans="1:30" ht="41.25" hidden="1" customHeight="1">
      <c r="A160" s="656"/>
      <c r="B160" s="1092"/>
      <c r="C160" s="657"/>
      <c r="D160" s="658"/>
      <c r="E160" s="669" t="s">
        <v>31</v>
      </c>
      <c r="F160" s="918"/>
      <c r="G160" s="918"/>
      <c r="H160" s="918"/>
      <c r="I160" s="918"/>
      <c r="J160" s="918"/>
      <c r="K160" s="925"/>
      <c r="L160" s="673">
        <f>85.81/103*100</f>
        <v>83.310679611650485</v>
      </c>
      <c r="M160" s="647">
        <f>L160</f>
        <v>83.310679611650485</v>
      </c>
      <c r="N160" s="983"/>
      <c r="O160" s="984"/>
      <c r="P160" s="985"/>
      <c r="Q160" s="666"/>
      <c r="R160" s="670"/>
      <c r="S160" s="671"/>
      <c r="T160" s="919">
        <f>H156*M160*N156*O156*P156</f>
        <v>0</v>
      </c>
      <c r="U160" s="646">
        <f>T160</f>
        <v>0</v>
      </c>
      <c r="V160" s="23"/>
      <c r="W160" s="664"/>
      <c r="X160" s="672"/>
      <c r="Y160" s="664"/>
      <c r="Z160" s="664"/>
      <c r="AA160" s="672">
        <f>T160</f>
        <v>0</v>
      </c>
      <c r="AB160" s="664"/>
      <c r="AC160" s="664"/>
      <c r="AD160" s="664"/>
    </row>
    <row r="161" spans="1:30" ht="41.25" hidden="1" customHeight="1">
      <c r="A161" s="656"/>
      <c r="B161" s="1092"/>
      <c r="C161" s="657"/>
      <c r="D161" s="658"/>
      <c r="E161" s="669" t="s">
        <v>870</v>
      </c>
      <c r="F161" s="918"/>
      <c r="G161" s="918"/>
      <c r="H161" s="918"/>
      <c r="I161" s="918"/>
      <c r="J161" s="918"/>
      <c r="K161" s="925"/>
      <c r="L161" s="673">
        <f>M157/103*3</f>
        <v>125.53718446601943</v>
      </c>
      <c r="M161" s="647">
        <f>L161</f>
        <v>125.53718446601943</v>
      </c>
      <c r="N161" s="983"/>
      <c r="O161" s="984"/>
      <c r="P161" s="985"/>
      <c r="Q161" s="666"/>
      <c r="R161" s="670"/>
      <c r="S161" s="671"/>
      <c r="T161" s="919">
        <f>H156*M161*N156*O156*P156</f>
        <v>0</v>
      </c>
      <c r="U161" s="646">
        <f>T161</f>
        <v>0</v>
      </c>
      <c r="V161" s="23"/>
      <c r="W161" s="664"/>
      <c r="X161" s="664"/>
      <c r="Y161" s="672"/>
      <c r="Z161" s="664"/>
      <c r="AA161" s="664"/>
      <c r="AB161" s="672">
        <f>T161</f>
        <v>0</v>
      </c>
      <c r="AC161" s="664"/>
      <c r="AD161" s="664"/>
    </row>
    <row r="162" spans="1:30" ht="54.75" hidden="1" customHeight="1">
      <c r="A162" s="656"/>
      <c r="B162" s="1092"/>
      <c r="C162" s="657"/>
      <c r="D162" s="658"/>
      <c r="E162" s="669" t="s">
        <v>871</v>
      </c>
      <c r="F162" s="918"/>
      <c r="G162" s="918"/>
      <c r="H162" s="918"/>
      <c r="I162" s="918"/>
      <c r="J162" s="918"/>
      <c r="K162" s="925"/>
      <c r="L162" s="673">
        <f>M157-K157-J157-I157-M159-M160-M161</f>
        <v>402.49620776699055</v>
      </c>
      <c r="M162" s="647">
        <f>L162</f>
        <v>402.49620776699055</v>
      </c>
      <c r="N162" s="983"/>
      <c r="O162" s="984"/>
      <c r="P162" s="985"/>
      <c r="Q162" s="666"/>
      <c r="R162" s="670"/>
      <c r="S162" s="671"/>
      <c r="T162" s="674">
        <f>H156*M162*N156*O156*P156</f>
        <v>0</v>
      </c>
      <c r="U162" s="646">
        <f>T162</f>
        <v>0</v>
      </c>
      <c r="V162" s="23"/>
      <c r="W162" s="664"/>
      <c r="X162" s="664"/>
      <c r="Y162" s="664"/>
      <c r="Z162" s="691"/>
      <c r="AA162" s="664"/>
      <c r="AB162" s="664"/>
      <c r="AC162" s="691">
        <f>T162</f>
        <v>0</v>
      </c>
      <c r="AD162" s="664"/>
    </row>
    <row r="163" spans="1:30" ht="45" hidden="1" customHeight="1">
      <c r="A163" s="656"/>
      <c r="B163" s="1092"/>
      <c r="C163" s="657"/>
      <c r="D163" s="658"/>
      <c r="E163" s="906" t="s">
        <v>813</v>
      </c>
      <c r="F163" s="675"/>
      <c r="G163" s="675"/>
      <c r="H163" s="675"/>
      <c r="I163" s="675"/>
      <c r="J163" s="675"/>
      <c r="K163" s="675"/>
      <c r="L163" s="675"/>
      <c r="M163" s="676"/>
      <c r="N163" s="983"/>
      <c r="O163" s="984"/>
      <c r="P163" s="985"/>
      <c r="Q163" s="677"/>
      <c r="R163" s="678"/>
      <c r="S163" s="678"/>
      <c r="T163" s="678"/>
      <c r="U163" s="679"/>
      <c r="V163" s="24"/>
      <c r="W163" s="664"/>
      <c r="X163" s="664"/>
      <c r="Y163" s="664"/>
      <c r="Z163" s="664"/>
      <c r="AA163" s="691"/>
      <c r="AB163" s="664"/>
      <c r="AC163" s="664"/>
      <c r="AD163" s="664"/>
    </row>
    <row r="164" spans="1:30" ht="42.75" hidden="1" customHeight="1" thickBot="1">
      <c r="A164" s="656"/>
      <c r="B164" s="1093"/>
      <c r="C164" s="872"/>
      <c r="D164" s="706"/>
      <c r="E164" s="1089" t="s">
        <v>1176</v>
      </c>
      <c r="F164" s="1090" t="s">
        <v>306</v>
      </c>
      <c r="G164" s="1090"/>
      <c r="H164" s="1090"/>
      <c r="I164" s="1090"/>
      <c r="J164" s="1090"/>
      <c r="K164" s="1091"/>
      <c r="L164" s="568">
        <f>(M157-M161-M160)*3.93%</f>
        <v>161.17960194174756</v>
      </c>
      <c r="M164" s="648">
        <f>L164</f>
        <v>161.17960194174756</v>
      </c>
      <c r="N164" s="986"/>
      <c r="O164" s="987"/>
      <c r="P164" s="988"/>
      <c r="Q164" s="680"/>
      <c r="R164" s="681"/>
      <c r="S164" s="682"/>
      <c r="T164" s="649">
        <f>H156*M164*N156*O156*P156</f>
        <v>0</v>
      </c>
      <c r="U164" s="650">
        <f>T164</f>
        <v>0</v>
      </c>
      <c r="V164" s="25"/>
      <c r="W164" s="664"/>
      <c r="X164" s="664"/>
      <c r="Y164" s="664"/>
      <c r="Z164" s="664"/>
      <c r="AA164" s="664"/>
      <c r="AB164" s="691"/>
      <c r="AC164" s="664"/>
      <c r="AD164" s="691">
        <f>T164</f>
        <v>0</v>
      </c>
    </row>
    <row r="165" spans="1:30" ht="150" hidden="1" customHeight="1">
      <c r="A165" s="656"/>
      <c r="B165" s="969">
        <v>3</v>
      </c>
      <c r="C165" s="862">
        <v>4</v>
      </c>
      <c r="D165" s="698"/>
      <c r="E165" s="685" t="s">
        <v>903</v>
      </c>
      <c r="F165" s="923" t="s">
        <v>904</v>
      </c>
      <c r="G165" s="912" t="s">
        <v>432</v>
      </c>
      <c r="H165" s="699">
        <v>0</v>
      </c>
      <c r="I165" s="686">
        <f>I166</f>
        <v>0</v>
      </c>
      <c r="J165" s="686">
        <f>J166</f>
        <v>3616.9920000000002</v>
      </c>
      <c r="K165" s="686">
        <f>K166</f>
        <v>90.424799999999991</v>
      </c>
      <c r="L165" s="686">
        <f>L166+L173</f>
        <v>982.9513223300969</v>
      </c>
      <c r="M165" s="641">
        <f>SUM(I165:L165)</f>
        <v>4690.3681223300973</v>
      </c>
      <c r="N165" s="687">
        <v>1</v>
      </c>
      <c r="O165" s="688">
        <v>1.04</v>
      </c>
      <c r="P165" s="645">
        <v>1</v>
      </c>
      <c r="Q165" s="642">
        <f>H165*I165*N165*O165*P165</f>
        <v>0</v>
      </c>
      <c r="R165" s="643">
        <f>H165*J165*N165*O165*P165</f>
        <v>0</v>
      </c>
      <c r="S165" s="644">
        <f>H165*K165*N165*O165*P165</f>
        <v>0</v>
      </c>
      <c r="T165" s="644">
        <f>H165*L165*N165*O165*P165</f>
        <v>0</v>
      </c>
      <c r="U165" s="645">
        <f>SUM(Q165:T165)</f>
        <v>0</v>
      </c>
      <c r="V165" s="21">
        <f>(Q165+R165+S165+T169+T170+T171+T173)*'Прогнозная стоимость РСС ИП '!$M$11+T168*'Прогнозная стоимость РСС ИП '!$M$10</f>
        <v>0</v>
      </c>
      <c r="W165" s="672">
        <f>T165</f>
        <v>0</v>
      </c>
      <c r="X165" s="672">
        <f>U165</f>
        <v>0</v>
      </c>
      <c r="Y165" s="672">
        <f>V165</f>
        <v>0</v>
      </c>
      <c r="Z165" s="664"/>
      <c r="AA165" s="664"/>
      <c r="AB165" s="664"/>
      <c r="AC165" s="664"/>
      <c r="AD165" s="664"/>
    </row>
    <row r="166" spans="1:30" ht="41.25" hidden="1" customHeight="1">
      <c r="A166" s="656"/>
      <c r="B166" s="1092"/>
      <c r="C166" s="657"/>
      <c r="D166" s="658"/>
      <c r="E166" s="659" t="s">
        <v>812</v>
      </c>
      <c r="F166" s="660"/>
      <c r="G166" s="660"/>
      <c r="H166" s="660"/>
      <c r="I166" s="903">
        <v>0</v>
      </c>
      <c r="J166" s="904">
        <f>M166*0.8</f>
        <v>3616.9920000000002</v>
      </c>
      <c r="K166" s="919">
        <f>M166*0.02</f>
        <v>90.424799999999991</v>
      </c>
      <c r="L166" s="919">
        <f>L168+L169+L170+L171</f>
        <v>813.82319999999982</v>
      </c>
      <c r="M166" s="905">
        <v>4521.24</v>
      </c>
      <c r="N166" s="1086"/>
      <c r="O166" s="1087"/>
      <c r="P166" s="1088"/>
      <c r="Q166" s="661"/>
      <c r="R166" s="662"/>
      <c r="S166" s="662"/>
      <c r="T166" s="662"/>
      <c r="U166" s="663"/>
      <c r="V166" s="22"/>
      <c r="W166" s="664"/>
      <c r="X166" s="664"/>
      <c r="Y166" s="664"/>
      <c r="Z166" s="664"/>
      <c r="AA166" s="664"/>
      <c r="AB166" s="664"/>
      <c r="AC166" s="664"/>
      <c r="AD166" s="664"/>
    </row>
    <row r="167" spans="1:30" ht="41.25" hidden="1" customHeight="1">
      <c r="A167" s="656"/>
      <c r="B167" s="1092"/>
      <c r="C167" s="657"/>
      <c r="D167" s="658"/>
      <c r="E167" s="917" t="s">
        <v>29</v>
      </c>
      <c r="F167" s="660"/>
      <c r="G167" s="660"/>
      <c r="H167" s="660"/>
      <c r="I167" s="660"/>
      <c r="N167" s="983"/>
      <c r="O167" s="984"/>
      <c r="P167" s="985"/>
      <c r="Q167" s="666"/>
      <c r="R167" s="667"/>
      <c r="S167" s="667"/>
      <c r="T167" s="667"/>
      <c r="U167" s="668"/>
      <c r="V167" s="23"/>
      <c r="W167" s="664"/>
      <c r="X167" s="664"/>
      <c r="Y167" s="664"/>
      <c r="Z167" s="664"/>
      <c r="AA167" s="664"/>
      <c r="AB167" s="664"/>
      <c r="AC167" s="664"/>
      <c r="AD167" s="664"/>
    </row>
    <row r="168" spans="1:30" ht="41.25" hidden="1" customHeight="1">
      <c r="A168" s="656"/>
      <c r="B168" s="1092"/>
      <c r="C168" s="657">
        <v>44</v>
      </c>
      <c r="D168" s="658"/>
      <c r="E168" s="669" t="s">
        <v>32</v>
      </c>
      <c r="F168" s="918"/>
      <c r="G168" s="918"/>
      <c r="H168" s="918"/>
      <c r="I168" s="918"/>
      <c r="J168" s="918"/>
      <c r="K168" s="925"/>
      <c r="L168" s="673">
        <f>178.78/103*100</f>
        <v>173.57281553398059</v>
      </c>
      <c r="M168" s="647">
        <f>L168</f>
        <v>173.57281553398059</v>
      </c>
      <c r="N168" s="983"/>
      <c r="O168" s="984"/>
      <c r="P168" s="985"/>
      <c r="Q168" s="666"/>
      <c r="R168" s="670"/>
      <c r="S168" s="671"/>
      <c r="T168" s="919">
        <f>H165*M168*N165*O165*P165</f>
        <v>0</v>
      </c>
      <c r="U168" s="646">
        <f>T168</f>
        <v>0</v>
      </c>
      <c r="V168" s="23"/>
      <c r="W168" s="672"/>
      <c r="X168" s="664"/>
      <c r="Y168" s="664"/>
      <c r="Z168" s="672">
        <f>T168</f>
        <v>0</v>
      </c>
      <c r="AA168" s="664"/>
      <c r="AB168" s="664"/>
      <c r="AC168" s="664"/>
      <c r="AD168" s="664"/>
    </row>
    <row r="169" spans="1:30" ht="41.25" hidden="1" customHeight="1">
      <c r="A169" s="656"/>
      <c r="B169" s="1092"/>
      <c r="C169" s="657"/>
      <c r="D169" s="658"/>
      <c r="E169" s="669" t="s">
        <v>31</v>
      </c>
      <c r="F169" s="918"/>
      <c r="G169" s="918"/>
      <c r="H169" s="918"/>
      <c r="I169" s="918"/>
      <c r="J169" s="918"/>
      <c r="K169" s="925"/>
      <c r="L169" s="673">
        <f>88.62/103*100</f>
        <v>86.038834951456309</v>
      </c>
      <c r="M169" s="647">
        <f>L169</f>
        <v>86.038834951456309</v>
      </c>
      <c r="N169" s="983"/>
      <c r="O169" s="984"/>
      <c r="P169" s="985"/>
      <c r="Q169" s="666"/>
      <c r="R169" s="670"/>
      <c r="S169" s="671"/>
      <c r="T169" s="919">
        <f>H165*M169*N165*O165*P165</f>
        <v>0</v>
      </c>
      <c r="U169" s="646">
        <f>T169</f>
        <v>0</v>
      </c>
      <c r="V169" s="23"/>
      <c r="W169" s="664"/>
      <c r="X169" s="672"/>
      <c r="Y169" s="664"/>
      <c r="Z169" s="664"/>
      <c r="AA169" s="672">
        <f>T169</f>
        <v>0</v>
      </c>
      <c r="AB169" s="664"/>
      <c r="AC169" s="664"/>
      <c r="AD169" s="664"/>
    </row>
    <row r="170" spans="1:30" ht="41.25" hidden="1" customHeight="1">
      <c r="A170" s="656"/>
      <c r="B170" s="1092"/>
      <c r="C170" s="657"/>
      <c r="D170" s="658"/>
      <c r="E170" s="669" t="s">
        <v>870</v>
      </c>
      <c r="F170" s="918"/>
      <c r="G170" s="918"/>
      <c r="H170" s="918"/>
      <c r="I170" s="918"/>
      <c r="J170" s="918"/>
      <c r="K170" s="925"/>
      <c r="L170" s="673">
        <f>M166/103*3</f>
        <v>131.68660194174757</v>
      </c>
      <c r="M170" s="647">
        <f>L170</f>
        <v>131.68660194174757</v>
      </c>
      <c r="N170" s="983"/>
      <c r="O170" s="984"/>
      <c r="P170" s="985"/>
      <c r="Q170" s="666"/>
      <c r="R170" s="670"/>
      <c r="S170" s="671"/>
      <c r="T170" s="919">
        <f>H165*M170*N165*O165*P165</f>
        <v>0</v>
      </c>
      <c r="U170" s="646">
        <f>T170</f>
        <v>0</v>
      </c>
      <c r="V170" s="23"/>
      <c r="W170" s="664"/>
      <c r="X170" s="664"/>
      <c r="Y170" s="672"/>
      <c r="Z170" s="664"/>
      <c r="AA170" s="664"/>
      <c r="AB170" s="672">
        <f>T170</f>
        <v>0</v>
      </c>
      <c r="AC170" s="664"/>
      <c r="AD170" s="664"/>
    </row>
    <row r="171" spans="1:30" ht="54.75" hidden="1" customHeight="1">
      <c r="A171" s="656"/>
      <c r="B171" s="1092"/>
      <c r="C171" s="657"/>
      <c r="D171" s="658"/>
      <c r="E171" s="669" t="s">
        <v>871</v>
      </c>
      <c r="F171" s="918"/>
      <c r="G171" s="918"/>
      <c r="H171" s="918"/>
      <c r="I171" s="918"/>
      <c r="J171" s="918"/>
      <c r="K171" s="925"/>
      <c r="L171" s="673">
        <f>M166-K166-J166-I166-M168-M169-M170</f>
        <v>422.52494757281534</v>
      </c>
      <c r="M171" s="647">
        <f>L171</f>
        <v>422.52494757281534</v>
      </c>
      <c r="N171" s="983"/>
      <c r="O171" s="984"/>
      <c r="P171" s="985"/>
      <c r="Q171" s="666"/>
      <c r="R171" s="670"/>
      <c r="S171" s="671"/>
      <c r="T171" s="674">
        <f>H165*M171*N165*O165*P165</f>
        <v>0</v>
      </c>
      <c r="U171" s="646">
        <f>T171</f>
        <v>0</v>
      </c>
      <c r="V171" s="23"/>
      <c r="W171" s="664"/>
      <c r="X171" s="664"/>
      <c r="Y171" s="664"/>
      <c r="Z171" s="691"/>
      <c r="AA171" s="664"/>
      <c r="AB171" s="664"/>
      <c r="AC171" s="691">
        <f>T171</f>
        <v>0</v>
      </c>
      <c r="AD171" s="664"/>
    </row>
    <row r="172" spans="1:30" ht="45" hidden="1" customHeight="1">
      <c r="A172" s="656"/>
      <c r="B172" s="1092"/>
      <c r="C172" s="657"/>
      <c r="D172" s="658"/>
      <c r="E172" s="906" t="s">
        <v>813</v>
      </c>
      <c r="F172" s="675"/>
      <c r="G172" s="675"/>
      <c r="H172" s="675"/>
      <c r="I172" s="675"/>
      <c r="J172" s="675"/>
      <c r="K172" s="675"/>
      <c r="L172" s="675"/>
      <c r="M172" s="676"/>
      <c r="N172" s="983"/>
      <c r="O172" s="984"/>
      <c r="P172" s="985"/>
      <c r="Q172" s="677"/>
      <c r="R172" s="678"/>
      <c r="S172" s="678"/>
      <c r="T172" s="678"/>
      <c r="U172" s="679"/>
      <c r="V172" s="24"/>
      <c r="W172" s="664"/>
      <c r="X172" s="664"/>
      <c r="Y172" s="664"/>
      <c r="Z172" s="664"/>
      <c r="AA172" s="691"/>
      <c r="AB172" s="664"/>
      <c r="AC172" s="664"/>
      <c r="AD172" s="664"/>
    </row>
    <row r="173" spans="1:30" ht="42.75" hidden="1" customHeight="1" thickBot="1">
      <c r="A173" s="656"/>
      <c r="B173" s="1093"/>
      <c r="C173" s="872"/>
      <c r="D173" s="706"/>
      <c r="E173" s="1089" t="s">
        <v>1176</v>
      </c>
      <c r="F173" s="1090" t="s">
        <v>306</v>
      </c>
      <c r="G173" s="1090"/>
      <c r="H173" s="1090"/>
      <c r="I173" s="1090"/>
      <c r="J173" s="1090"/>
      <c r="K173" s="1091"/>
      <c r="L173" s="568">
        <f>(M166-M170-M169)*3.93%</f>
        <v>169.12812233009709</v>
      </c>
      <c r="M173" s="648">
        <f>L173</f>
        <v>169.12812233009709</v>
      </c>
      <c r="N173" s="986"/>
      <c r="O173" s="987"/>
      <c r="P173" s="988"/>
      <c r="Q173" s="680"/>
      <c r="R173" s="681"/>
      <c r="S173" s="682"/>
      <c r="T173" s="649">
        <f>H165*M173*N165*O165*P165</f>
        <v>0</v>
      </c>
      <c r="U173" s="650">
        <f>T173</f>
        <v>0</v>
      </c>
      <c r="V173" s="25"/>
      <c r="W173" s="664"/>
      <c r="X173" s="664"/>
      <c r="Y173" s="664"/>
      <c r="Z173" s="664"/>
      <c r="AA173" s="664"/>
      <c r="AB173" s="691"/>
      <c r="AC173" s="664"/>
      <c r="AD173" s="691">
        <f>T173</f>
        <v>0</v>
      </c>
    </row>
    <row r="174" spans="1:30" ht="150" hidden="1" customHeight="1">
      <c r="A174" s="656"/>
      <c r="B174" s="969">
        <v>3</v>
      </c>
      <c r="C174" s="862">
        <v>4</v>
      </c>
      <c r="D174" s="698"/>
      <c r="E174" s="685" t="s">
        <v>905</v>
      </c>
      <c r="F174" s="923" t="s">
        <v>906</v>
      </c>
      <c r="G174" s="912" t="s">
        <v>432</v>
      </c>
      <c r="H174" s="699">
        <v>0</v>
      </c>
      <c r="I174" s="686">
        <f>I175</f>
        <v>0</v>
      </c>
      <c r="J174" s="686">
        <f>J175</f>
        <v>3724.6400000000003</v>
      </c>
      <c r="K174" s="686">
        <f>K175</f>
        <v>93.116</v>
      </c>
      <c r="L174" s="686">
        <f>L175+L182</f>
        <v>1012.2296126213591</v>
      </c>
      <c r="M174" s="641">
        <f>SUM(I174:L174)</f>
        <v>4829.9856126213599</v>
      </c>
      <c r="N174" s="687">
        <v>1</v>
      </c>
      <c r="O174" s="688">
        <v>1.04</v>
      </c>
      <c r="P174" s="645">
        <v>1</v>
      </c>
      <c r="Q174" s="642">
        <f>H174*I174*N174*O174*P174</f>
        <v>0</v>
      </c>
      <c r="R174" s="643">
        <f>H174*J174*N174*O174*P174</f>
        <v>0</v>
      </c>
      <c r="S174" s="644">
        <f>H174*K174*N174*O174*P174</f>
        <v>0</v>
      </c>
      <c r="T174" s="644">
        <f>H174*L174*N174*O174*P174</f>
        <v>0</v>
      </c>
      <c r="U174" s="645">
        <f>SUM(Q174:T174)</f>
        <v>0</v>
      </c>
      <c r="V174" s="21">
        <f>(Q174+R174+S174+T178+T179+T180+T182)*'Прогнозная стоимость РСС ИП '!$M$11+T177*'Прогнозная стоимость РСС ИП '!$M$10</f>
        <v>0</v>
      </c>
      <c r="W174" s="672">
        <f>T174</f>
        <v>0</v>
      </c>
      <c r="X174" s="672">
        <f>U174</f>
        <v>0</v>
      </c>
      <c r="Y174" s="672">
        <f>V174</f>
        <v>0</v>
      </c>
      <c r="Z174" s="664"/>
      <c r="AA174" s="664"/>
      <c r="AB174" s="664"/>
      <c r="AC174" s="664"/>
      <c r="AD174" s="664"/>
    </row>
    <row r="175" spans="1:30" ht="41.25" hidden="1" customHeight="1">
      <c r="A175" s="656"/>
      <c r="B175" s="1092"/>
      <c r="C175" s="657"/>
      <c r="D175" s="658"/>
      <c r="E175" s="659" t="s">
        <v>812</v>
      </c>
      <c r="F175" s="660"/>
      <c r="G175" s="660"/>
      <c r="H175" s="660"/>
      <c r="I175" s="903">
        <v>0</v>
      </c>
      <c r="J175" s="904">
        <f>M175*0.8</f>
        <v>3724.6400000000003</v>
      </c>
      <c r="K175" s="919">
        <f>M175*0.02</f>
        <v>93.116</v>
      </c>
      <c r="L175" s="919">
        <f>L177+L178+L179+L180</f>
        <v>838.04399999999987</v>
      </c>
      <c r="M175" s="905">
        <v>4655.8</v>
      </c>
      <c r="N175" s="1086"/>
      <c r="O175" s="1087"/>
      <c r="P175" s="1088"/>
      <c r="Q175" s="661"/>
      <c r="R175" s="662"/>
      <c r="S175" s="662"/>
      <c r="T175" s="662"/>
      <c r="U175" s="663"/>
      <c r="V175" s="22"/>
      <c r="W175" s="664"/>
      <c r="X175" s="664"/>
      <c r="Y175" s="664"/>
      <c r="Z175" s="664"/>
      <c r="AA175" s="664"/>
      <c r="AB175" s="664"/>
      <c r="AC175" s="664"/>
      <c r="AD175" s="664"/>
    </row>
    <row r="176" spans="1:30" ht="41.25" hidden="1" customHeight="1">
      <c r="A176" s="656"/>
      <c r="B176" s="1092"/>
      <c r="C176" s="657"/>
      <c r="D176" s="658"/>
      <c r="E176" s="917" t="s">
        <v>29</v>
      </c>
      <c r="F176" s="660"/>
      <c r="G176" s="660"/>
      <c r="H176" s="660"/>
      <c r="I176" s="660"/>
      <c r="N176" s="983"/>
      <c r="O176" s="984"/>
      <c r="P176" s="985"/>
      <c r="Q176" s="666"/>
      <c r="R176" s="667"/>
      <c r="S176" s="667"/>
      <c r="T176" s="667"/>
      <c r="U176" s="668"/>
      <c r="V176" s="23"/>
      <c r="W176" s="664"/>
      <c r="X176" s="664"/>
      <c r="Y176" s="664"/>
      <c r="Z176" s="664"/>
      <c r="AA176" s="664"/>
      <c r="AB176" s="664"/>
      <c r="AC176" s="664"/>
      <c r="AD176" s="664"/>
    </row>
    <row r="177" spans="1:30" ht="41.25" hidden="1" customHeight="1">
      <c r="A177" s="656"/>
      <c r="B177" s="1092"/>
      <c r="C177" s="657">
        <v>44</v>
      </c>
      <c r="D177" s="658"/>
      <c r="E177" s="669" t="s">
        <v>32</v>
      </c>
      <c r="F177" s="918"/>
      <c r="G177" s="918"/>
      <c r="H177" s="918"/>
      <c r="I177" s="918"/>
      <c r="J177" s="918"/>
      <c r="K177" s="925"/>
      <c r="L177" s="673">
        <f>187.18/103*100</f>
        <v>181.72815533980585</v>
      </c>
      <c r="M177" s="647">
        <f>L177</f>
        <v>181.72815533980585</v>
      </c>
      <c r="N177" s="983"/>
      <c r="O177" s="984"/>
      <c r="P177" s="985"/>
      <c r="Q177" s="666"/>
      <c r="R177" s="670"/>
      <c r="S177" s="671"/>
      <c r="T177" s="919">
        <f>H174*M177*N174*O174*P174</f>
        <v>0</v>
      </c>
      <c r="U177" s="646">
        <f>T177</f>
        <v>0</v>
      </c>
      <c r="V177" s="23"/>
      <c r="W177" s="672"/>
      <c r="X177" s="664"/>
      <c r="Y177" s="664"/>
      <c r="Z177" s="672">
        <f>T177</f>
        <v>0</v>
      </c>
      <c r="AA177" s="664"/>
      <c r="AB177" s="664"/>
      <c r="AC177" s="664"/>
      <c r="AD177" s="664"/>
    </row>
    <row r="178" spans="1:30" ht="41.25" hidden="1" customHeight="1">
      <c r="A178" s="656"/>
      <c r="B178" s="1092"/>
      <c r="C178" s="657"/>
      <c r="D178" s="658"/>
      <c r="E178" s="669" t="s">
        <v>31</v>
      </c>
      <c r="F178" s="918"/>
      <c r="G178" s="918"/>
      <c r="H178" s="918"/>
      <c r="I178" s="918"/>
      <c r="J178" s="918"/>
      <c r="K178" s="925"/>
      <c r="L178" s="673">
        <f>90.63/103*100</f>
        <v>87.990291262135926</v>
      </c>
      <c r="M178" s="647">
        <f>L178</f>
        <v>87.990291262135926</v>
      </c>
      <c r="N178" s="983"/>
      <c r="O178" s="984"/>
      <c r="P178" s="985"/>
      <c r="Q178" s="666"/>
      <c r="R178" s="670"/>
      <c r="S178" s="671"/>
      <c r="T178" s="919">
        <f>H174*M178*N174*O174*P174</f>
        <v>0</v>
      </c>
      <c r="U178" s="646">
        <f>T178</f>
        <v>0</v>
      </c>
      <c r="V178" s="23"/>
      <c r="W178" s="664"/>
      <c r="X178" s="672"/>
      <c r="Y178" s="664"/>
      <c r="Z178" s="664"/>
      <c r="AA178" s="672">
        <f>T178</f>
        <v>0</v>
      </c>
      <c r="AB178" s="664"/>
      <c r="AC178" s="664"/>
      <c r="AD178" s="664"/>
    </row>
    <row r="179" spans="1:30" ht="41.25" hidden="1" customHeight="1">
      <c r="A179" s="656"/>
      <c r="B179" s="1092"/>
      <c r="C179" s="657"/>
      <c r="D179" s="658"/>
      <c r="E179" s="669" t="s">
        <v>870</v>
      </c>
      <c r="F179" s="918"/>
      <c r="G179" s="918"/>
      <c r="H179" s="918"/>
      <c r="I179" s="918"/>
      <c r="J179" s="918"/>
      <c r="K179" s="925"/>
      <c r="L179" s="673">
        <f>M175/103*3</f>
        <v>135.60582524271845</v>
      </c>
      <c r="M179" s="647">
        <f>L179</f>
        <v>135.60582524271845</v>
      </c>
      <c r="N179" s="983"/>
      <c r="O179" s="984"/>
      <c r="P179" s="985"/>
      <c r="Q179" s="666"/>
      <c r="R179" s="670"/>
      <c r="S179" s="671"/>
      <c r="T179" s="919">
        <f>H174*M179*N174*O174*P174</f>
        <v>0</v>
      </c>
      <c r="U179" s="646">
        <f>T179</f>
        <v>0</v>
      </c>
      <c r="V179" s="23"/>
      <c r="W179" s="664"/>
      <c r="X179" s="664"/>
      <c r="Y179" s="672"/>
      <c r="Z179" s="664"/>
      <c r="AA179" s="664"/>
      <c r="AB179" s="672">
        <f>T179</f>
        <v>0</v>
      </c>
      <c r="AC179" s="664"/>
      <c r="AD179" s="664"/>
    </row>
    <row r="180" spans="1:30" ht="54.75" hidden="1" customHeight="1">
      <c r="A180" s="656"/>
      <c r="B180" s="1092"/>
      <c r="C180" s="657"/>
      <c r="D180" s="658"/>
      <c r="E180" s="669" t="s">
        <v>871</v>
      </c>
      <c r="F180" s="918"/>
      <c r="G180" s="918"/>
      <c r="H180" s="918"/>
      <c r="I180" s="918"/>
      <c r="J180" s="918"/>
      <c r="K180" s="925"/>
      <c r="L180" s="673">
        <f>M175-K175-J175-I175-M177-M178-M179</f>
        <v>432.71972815533968</v>
      </c>
      <c r="M180" s="647">
        <f>L180</f>
        <v>432.71972815533968</v>
      </c>
      <c r="N180" s="983"/>
      <c r="O180" s="984"/>
      <c r="P180" s="985"/>
      <c r="Q180" s="666"/>
      <c r="R180" s="670"/>
      <c r="S180" s="671"/>
      <c r="T180" s="674">
        <f>H174*M180*N174*O174*P174</f>
        <v>0</v>
      </c>
      <c r="U180" s="646">
        <f>T180</f>
        <v>0</v>
      </c>
      <c r="V180" s="23"/>
      <c r="W180" s="664"/>
      <c r="X180" s="664"/>
      <c r="Y180" s="664"/>
      <c r="Z180" s="691"/>
      <c r="AA180" s="664"/>
      <c r="AB180" s="664"/>
      <c r="AC180" s="691">
        <f>T180</f>
        <v>0</v>
      </c>
      <c r="AD180" s="664"/>
    </row>
    <row r="181" spans="1:30" ht="45" hidden="1" customHeight="1">
      <c r="A181" s="656"/>
      <c r="B181" s="1092"/>
      <c r="C181" s="657"/>
      <c r="D181" s="658"/>
      <c r="E181" s="906" t="s">
        <v>813</v>
      </c>
      <c r="F181" s="675"/>
      <c r="G181" s="675"/>
      <c r="H181" s="675"/>
      <c r="I181" s="675"/>
      <c r="J181" s="675"/>
      <c r="K181" s="675"/>
      <c r="L181" s="675"/>
      <c r="M181" s="676"/>
      <c r="N181" s="983"/>
      <c r="O181" s="984"/>
      <c r="P181" s="985"/>
      <c r="Q181" s="677"/>
      <c r="R181" s="678"/>
      <c r="S181" s="678"/>
      <c r="T181" s="678"/>
      <c r="U181" s="679"/>
      <c r="V181" s="24"/>
      <c r="W181" s="664"/>
      <c r="X181" s="664"/>
      <c r="Y181" s="664"/>
      <c r="Z181" s="664"/>
      <c r="AA181" s="691"/>
      <c r="AB181" s="664"/>
      <c r="AC181" s="664"/>
      <c r="AD181" s="664"/>
    </row>
    <row r="182" spans="1:30" ht="42.75" hidden="1" customHeight="1" thickBot="1">
      <c r="A182" s="656"/>
      <c r="B182" s="1093"/>
      <c r="C182" s="872"/>
      <c r="D182" s="706"/>
      <c r="E182" s="1089" t="s">
        <v>1176</v>
      </c>
      <c r="F182" s="1090" t="s">
        <v>306</v>
      </c>
      <c r="G182" s="1090"/>
      <c r="H182" s="1090"/>
      <c r="I182" s="1090"/>
      <c r="J182" s="1090"/>
      <c r="K182" s="1091"/>
      <c r="L182" s="568">
        <f>(M175-M179-M178)*3.93%</f>
        <v>174.18561262135927</v>
      </c>
      <c r="M182" s="648">
        <f>L182</f>
        <v>174.18561262135927</v>
      </c>
      <c r="N182" s="986"/>
      <c r="O182" s="987"/>
      <c r="P182" s="988"/>
      <c r="Q182" s="680"/>
      <c r="R182" s="681"/>
      <c r="S182" s="682"/>
      <c r="T182" s="649">
        <f>H174*M182*N174*O174*P174</f>
        <v>0</v>
      </c>
      <c r="U182" s="650">
        <f>T182</f>
        <v>0</v>
      </c>
      <c r="V182" s="25"/>
      <c r="W182" s="664"/>
      <c r="X182" s="664"/>
      <c r="Y182" s="664"/>
      <c r="Z182" s="664"/>
      <c r="AA182" s="664"/>
      <c r="AB182" s="691"/>
      <c r="AC182" s="664"/>
      <c r="AD182" s="691">
        <f>T182</f>
        <v>0</v>
      </c>
    </row>
    <row r="183" spans="1:30" ht="150" hidden="1" customHeight="1">
      <c r="A183" s="656"/>
      <c r="B183" s="969">
        <v>3</v>
      </c>
      <c r="C183" s="862">
        <v>4</v>
      </c>
      <c r="D183" s="698"/>
      <c r="E183" s="685" t="s">
        <v>907</v>
      </c>
      <c r="F183" s="911" t="s">
        <v>1180</v>
      </c>
      <c r="G183" s="974" t="s">
        <v>432</v>
      </c>
      <c r="H183" s="1108">
        <v>0</v>
      </c>
      <c r="I183" s="686">
        <v>0</v>
      </c>
      <c r="J183" s="686">
        <v>523.26</v>
      </c>
      <c r="K183" s="686">
        <v>12.12</v>
      </c>
      <c r="L183" s="686">
        <f>SUM(L185:L191)</f>
        <v>92.199640000000002</v>
      </c>
      <c r="M183" s="641">
        <f>SUM(I183:L183)</f>
        <v>627.57964000000004</v>
      </c>
      <c r="N183" s="687">
        <v>1</v>
      </c>
      <c r="O183" s="688">
        <v>1</v>
      </c>
      <c r="P183" s="645">
        <v>1</v>
      </c>
      <c r="Q183" s="642">
        <f>H183*I183*N183*O183*P183</f>
        <v>0</v>
      </c>
      <c r="R183" s="643">
        <f>H183*J183*N183*O183*P183</f>
        <v>0</v>
      </c>
      <c r="S183" s="644">
        <f>H183*K183*N183*O183*P183</f>
        <v>0</v>
      </c>
      <c r="T183" s="644">
        <f>H183*L183*N183*O183*P183</f>
        <v>0</v>
      </c>
      <c r="U183" s="645">
        <f>SUM(Q183:T183)</f>
        <v>0</v>
      </c>
      <c r="V183" s="21">
        <f>(Q183+R183+S183+T187+T188+T189+T191)*'Прогнозная стоимость РСС ИП '!$M$11+T186*'Прогнозная стоимость РСС ИП '!$M$10</f>
        <v>0</v>
      </c>
      <c r="W183" s="672">
        <f>T183</f>
        <v>0</v>
      </c>
      <c r="X183" s="672">
        <f>U183</f>
        <v>0</v>
      </c>
      <c r="Y183" s="672">
        <f>V183</f>
        <v>0</v>
      </c>
      <c r="Z183" s="664"/>
      <c r="AA183" s="664"/>
      <c r="AB183" s="664"/>
      <c r="AC183" s="664"/>
      <c r="AD183" s="664"/>
    </row>
    <row r="184" spans="1:30" ht="41.25" hidden="1" customHeight="1">
      <c r="A184" s="656"/>
      <c r="B184" s="1092"/>
      <c r="C184" s="657"/>
      <c r="D184" s="658"/>
      <c r="E184" s="924"/>
      <c r="F184" s="710"/>
      <c r="G184" s="975"/>
      <c r="H184" s="1109"/>
      <c r="I184" s="1110"/>
      <c r="J184" s="1111"/>
      <c r="K184" s="1111"/>
      <c r="L184" s="1111"/>
      <c r="M184" s="1112"/>
      <c r="N184" s="1086"/>
      <c r="O184" s="1087"/>
      <c r="P184" s="1088"/>
      <c r="Q184" s="661"/>
      <c r="R184" s="662"/>
      <c r="S184" s="662"/>
      <c r="T184" s="662"/>
      <c r="U184" s="663"/>
      <c r="V184" s="22"/>
      <c r="W184" s="664"/>
      <c r="X184" s="664"/>
      <c r="Y184" s="664"/>
      <c r="Z184" s="664"/>
      <c r="AA184" s="664"/>
      <c r="AB184" s="664"/>
      <c r="AC184" s="664"/>
      <c r="AD184" s="664"/>
    </row>
    <row r="185" spans="1:30" ht="41.25" hidden="1" customHeight="1">
      <c r="A185" s="656"/>
      <c r="B185" s="1092"/>
      <c r="C185" s="657"/>
      <c r="D185" s="658"/>
      <c r="E185" s="1102" t="s">
        <v>29</v>
      </c>
      <c r="F185" s="1103"/>
      <c r="G185" s="1103"/>
      <c r="H185" s="1103"/>
      <c r="I185" s="1103"/>
      <c r="J185" s="1103"/>
      <c r="K185" s="1103"/>
      <c r="L185" s="1103"/>
      <c r="M185" s="1104"/>
      <c r="N185" s="983"/>
      <c r="O185" s="984"/>
      <c r="P185" s="985"/>
      <c r="Q185" s="666"/>
      <c r="R185" s="667"/>
      <c r="S185" s="667"/>
      <c r="T185" s="667"/>
      <c r="U185" s="668"/>
      <c r="V185" s="23"/>
      <c r="W185" s="664"/>
      <c r="X185" s="664"/>
      <c r="Y185" s="664"/>
      <c r="Z185" s="664"/>
      <c r="AA185" s="664"/>
      <c r="AB185" s="664"/>
      <c r="AC185" s="664"/>
      <c r="AD185" s="664"/>
    </row>
    <row r="186" spans="1:30" ht="41.25" hidden="1" customHeight="1">
      <c r="A186" s="656"/>
      <c r="B186" s="1092"/>
      <c r="C186" s="657">
        <v>44</v>
      </c>
      <c r="D186" s="658"/>
      <c r="E186" s="1022" t="s">
        <v>30</v>
      </c>
      <c r="F186" s="1022"/>
      <c r="G186" s="1022"/>
      <c r="H186" s="1022"/>
      <c r="I186" s="1022"/>
      <c r="J186" s="1022"/>
      <c r="K186" s="1022"/>
      <c r="L186" s="673">
        <v>39.859639999999999</v>
      </c>
      <c r="M186" s="647">
        <f>L186</f>
        <v>39.859639999999999</v>
      </c>
      <c r="N186" s="983"/>
      <c r="O186" s="984"/>
      <c r="P186" s="985"/>
      <c r="Q186" s="666"/>
      <c r="R186" s="670"/>
      <c r="S186" s="671"/>
      <c r="T186" s="919">
        <f>H183*M186*N183*O183*P183</f>
        <v>0</v>
      </c>
      <c r="U186" s="646">
        <f>T186</f>
        <v>0</v>
      </c>
      <c r="V186" s="23"/>
      <c r="W186" s="672"/>
      <c r="X186" s="664"/>
      <c r="Y186" s="664"/>
      <c r="Z186" s="672">
        <f>T186</f>
        <v>0</v>
      </c>
      <c r="AA186" s="664"/>
      <c r="AB186" s="664"/>
      <c r="AC186" s="664"/>
      <c r="AD186" s="664"/>
    </row>
    <row r="187" spans="1:30" ht="41.25" hidden="1" customHeight="1">
      <c r="A187" s="656"/>
      <c r="B187" s="1092"/>
      <c r="C187" s="657"/>
      <c r="D187" s="658"/>
      <c r="E187" s="1022" t="s">
        <v>31</v>
      </c>
      <c r="F187" s="1022"/>
      <c r="G187" s="1022"/>
      <c r="H187" s="1022"/>
      <c r="I187" s="1022"/>
      <c r="J187" s="1022"/>
      <c r="K187" s="1022"/>
      <c r="L187" s="673">
        <f>ROUND((I183+J183+K183)*2.14%,2)</f>
        <v>11.46</v>
      </c>
      <c r="M187" s="647">
        <f>L187</f>
        <v>11.46</v>
      </c>
      <c r="N187" s="983"/>
      <c r="O187" s="984"/>
      <c r="P187" s="985"/>
      <c r="Q187" s="666"/>
      <c r="R187" s="670"/>
      <c r="S187" s="671"/>
      <c r="T187" s="919">
        <f>H183*M187*N183*O183*P183</f>
        <v>0</v>
      </c>
      <c r="U187" s="646">
        <f>T187</f>
        <v>0</v>
      </c>
      <c r="V187" s="23"/>
      <c r="W187" s="664"/>
      <c r="X187" s="672"/>
      <c r="Y187" s="664"/>
      <c r="Z187" s="664"/>
      <c r="AA187" s="672">
        <f>T187</f>
        <v>0</v>
      </c>
      <c r="AB187" s="664"/>
      <c r="AC187" s="664"/>
      <c r="AD187" s="664"/>
    </row>
    <row r="188" spans="1:30" ht="41.25" hidden="1" customHeight="1">
      <c r="A188" s="656"/>
      <c r="B188" s="1092"/>
      <c r="C188" s="657"/>
      <c r="D188" s="658"/>
      <c r="E188" s="1022" t="s">
        <v>870</v>
      </c>
      <c r="F188" s="1022"/>
      <c r="G188" s="1022"/>
      <c r="H188" s="1022"/>
      <c r="I188" s="1022"/>
      <c r="J188" s="1022"/>
      <c r="K188" s="1022"/>
      <c r="L188" s="673">
        <f>ROUND((I183+J183+K183+L186+L187+L191)*3%,2)-0.01</f>
        <v>18.27</v>
      </c>
      <c r="M188" s="647">
        <f>L188</f>
        <v>18.27</v>
      </c>
      <c r="N188" s="983"/>
      <c r="O188" s="984"/>
      <c r="P188" s="985"/>
      <c r="Q188" s="666"/>
      <c r="R188" s="670"/>
      <c r="S188" s="671"/>
      <c r="T188" s="919">
        <f>H183*M188*N183*O183*P183</f>
        <v>0</v>
      </c>
      <c r="U188" s="646">
        <f>T188</f>
        <v>0</v>
      </c>
      <c r="V188" s="23"/>
      <c r="W188" s="664"/>
      <c r="X188" s="664"/>
      <c r="Y188" s="672"/>
      <c r="Z188" s="664"/>
      <c r="AA188" s="664"/>
      <c r="AB188" s="672">
        <f>T188</f>
        <v>0</v>
      </c>
      <c r="AC188" s="664"/>
      <c r="AD188" s="664"/>
    </row>
    <row r="189" spans="1:30" ht="54.75" hidden="1" customHeight="1">
      <c r="A189" s="656"/>
      <c r="B189" s="1092"/>
      <c r="C189" s="657"/>
      <c r="D189" s="658"/>
      <c r="E189" s="1022" t="s">
        <v>1130</v>
      </c>
      <c r="F189" s="1022"/>
      <c r="G189" s="1022"/>
      <c r="H189" s="1022"/>
      <c r="I189" s="1022"/>
      <c r="J189" s="1022"/>
      <c r="K189" s="1022"/>
      <c r="L189" s="673">
        <f>86.04964-K183-L186-L187-L191</f>
        <v>0</v>
      </c>
      <c r="M189" s="647">
        <f>L189</f>
        <v>0</v>
      </c>
      <c r="N189" s="983"/>
      <c r="O189" s="984"/>
      <c r="P189" s="985"/>
      <c r="Q189" s="666"/>
      <c r="R189" s="670"/>
      <c r="S189" s="671"/>
      <c r="T189" s="674">
        <f>H183*M189*N183*O183*P183</f>
        <v>0</v>
      </c>
      <c r="U189" s="646">
        <f>T189</f>
        <v>0</v>
      </c>
      <c r="V189" s="23"/>
      <c r="W189" s="664"/>
      <c r="X189" s="664"/>
      <c r="Y189" s="664"/>
      <c r="Z189" s="691"/>
      <c r="AA189" s="664"/>
      <c r="AB189" s="664"/>
      <c r="AC189" s="691">
        <f>T189</f>
        <v>0</v>
      </c>
      <c r="AD189" s="664"/>
    </row>
    <row r="190" spans="1:30" ht="45" hidden="1" customHeight="1">
      <c r="A190" s="656"/>
      <c r="B190" s="1092"/>
      <c r="C190" s="657"/>
      <c r="D190" s="658"/>
      <c r="E190" s="1105"/>
      <c r="F190" s="1106"/>
      <c r="G190" s="1106"/>
      <c r="H190" s="1106"/>
      <c r="I190" s="1106"/>
      <c r="J190" s="1106"/>
      <c r="K190" s="1106"/>
      <c r="L190" s="1106"/>
      <c r="M190" s="1107"/>
      <c r="N190" s="983"/>
      <c r="O190" s="984"/>
      <c r="P190" s="985"/>
      <c r="Q190" s="677"/>
      <c r="R190" s="678"/>
      <c r="S190" s="678"/>
      <c r="T190" s="678"/>
      <c r="U190" s="679"/>
      <c r="V190" s="24"/>
      <c r="W190" s="664"/>
      <c r="X190" s="664"/>
      <c r="Y190" s="664"/>
      <c r="Z190" s="664"/>
      <c r="AA190" s="691"/>
      <c r="AB190" s="664"/>
      <c r="AC190" s="664"/>
      <c r="AD190" s="664"/>
    </row>
    <row r="191" spans="1:30" ht="42.75" hidden="1" customHeight="1" thickBot="1">
      <c r="A191" s="656"/>
      <c r="B191" s="1093"/>
      <c r="C191" s="872"/>
      <c r="D191" s="706"/>
      <c r="E191" s="1008" t="s">
        <v>1138</v>
      </c>
      <c r="F191" s="1008" t="s">
        <v>306</v>
      </c>
      <c r="G191" s="1008"/>
      <c r="H191" s="1008"/>
      <c r="I191" s="1008"/>
      <c r="J191" s="1008"/>
      <c r="K191" s="1008"/>
      <c r="L191" s="568">
        <f>ROUND((I183+J183+K183+L186)*3.93%,2)</f>
        <v>22.61</v>
      </c>
      <c r="M191" s="648">
        <f>L191</f>
        <v>22.61</v>
      </c>
      <c r="N191" s="986"/>
      <c r="O191" s="987"/>
      <c r="P191" s="988"/>
      <c r="Q191" s="680"/>
      <c r="R191" s="681"/>
      <c r="S191" s="682"/>
      <c r="T191" s="649">
        <f>H183*M191*N183*O183*P183</f>
        <v>0</v>
      </c>
      <c r="U191" s="650">
        <f>T191</f>
        <v>0</v>
      </c>
      <c r="V191" s="25"/>
      <c r="W191" s="664"/>
      <c r="X191" s="664"/>
      <c r="Y191" s="664"/>
      <c r="Z191" s="664"/>
      <c r="AA191" s="664"/>
      <c r="AB191" s="691"/>
      <c r="AC191" s="664"/>
      <c r="AD191" s="691">
        <f>T191</f>
        <v>0</v>
      </c>
    </row>
    <row r="192" spans="1:30" ht="150" hidden="1" customHeight="1">
      <c r="A192" s="656"/>
      <c r="B192" s="969">
        <v>3</v>
      </c>
      <c r="C192" s="862">
        <v>4</v>
      </c>
      <c r="D192" s="698"/>
      <c r="E192" s="685" t="s">
        <v>908</v>
      </c>
      <c r="F192" s="911" t="s">
        <v>1181</v>
      </c>
      <c r="G192" s="974" t="s">
        <v>432</v>
      </c>
      <c r="H192" s="1108">
        <v>0</v>
      </c>
      <c r="I192" s="686">
        <v>0</v>
      </c>
      <c r="J192" s="686">
        <v>546.01</v>
      </c>
      <c r="K192" s="686">
        <v>12.12</v>
      </c>
      <c r="L192" s="686">
        <f>SUM(L194:L200)</f>
        <v>94.345139999999986</v>
      </c>
      <c r="M192" s="641">
        <f>SUM(I192:L192)</f>
        <v>652.47514000000001</v>
      </c>
      <c r="N192" s="687">
        <v>1</v>
      </c>
      <c r="O192" s="688">
        <v>1</v>
      </c>
      <c r="P192" s="645">
        <v>1</v>
      </c>
      <c r="Q192" s="642">
        <f>H192*I192*N192*O192*P192</f>
        <v>0</v>
      </c>
      <c r="R192" s="643">
        <f>H192*J192*N192*O192*P192</f>
        <v>0</v>
      </c>
      <c r="S192" s="644">
        <f>H192*K192*N192*O192*P192</f>
        <v>0</v>
      </c>
      <c r="T192" s="644">
        <f>H192*L192*N192*O192*P192</f>
        <v>0</v>
      </c>
      <c r="U192" s="645">
        <f>SUM(Q192:T192)</f>
        <v>0</v>
      </c>
      <c r="V192" s="21">
        <f>(Q192+R192+S192+T196+T197+T198+T200)*'Прогнозная стоимость РСС ИП '!$M$11+T195*'Прогнозная стоимость РСС ИП '!$M$10</f>
        <v>0</v>
      </c>
      <c r="W192" s="672">
        <f>T192</f>
        <v>0</v>
      </c>
      <c r="X192" s="672">
        <f>U192</f>
        <v>0</v>
      </c>
      <c r="Y192" s="672">
        <f>V192</f>
        <v>0</v>
      </c>
      <c r="Z192" s="664"/>
      <c r="AA192" s="664"/>
      <c r="AB192" s="664"/>
      <c r="AC192" s="664"/>
      <c r="AD192" s="664"/>
    </row>
    <row r="193" spans="1:30" ht="41.25" hidden="1" customHeight="1">
      <c r="A193" s="656"/>
      <c r="B193" s="1092"/>
      <c r="C193" s="657"/>
      <c r="D193" s="658"/>
      <c r="E193" s="924"/>
      <c r="F193" s="710"/>
      <c r="G193" s="975"/>
      <c r="H193" s="1109"/>
      <c r="I193" s="1110"/>
      <c r="J193" s="1111"/>
      <c r="K193" s="1111"/>
      <c r="L193" s="1111"/>
      <c r="M193" s="1112"/>
      <c r="N193" s="1086"/>
      <c r="O193" s="1087"/>
      <c r="P193" s="1088"/>
      <c r="Q193" s="661"/>
      <c r="R193" s="662"/>
      <c r="S193" s="662"/>
      <c r="T193" s="662"/>
      <c r="U193" s="663"/>
      <c r="V193" s="22"/>
      <c r="W193" s="664"/>
      <c r="X193" s="664"/>
      <c r="Y193" s="664"/>
      <c r="Z193" s="664"/>
      <c r="AA193" s="664"/>
      <c r="AB193" s="664"/>
      <c r="AC193" s="664"/>
      <c r="AD193" s="664"/>
    </row>
    <row r="194" spans="1:30" ht="41.25" hidden="1" customHeight="1">
      <c r="A194" s="656"/>
      <c r="B194" s="1092"/>
      <c r="C194" s="657"/>
      <c r="D194" s="658"/>
      <c r="E194" s="1102" t="s">
        <v>29</v>
      </c>
      <c r="F194" s="1103"/>
      <c r="G194" s="1103"/>
      <c r="H194" s="1103"/>
      <c r="I194" s="1103"/>
      <c r="J194" s="1103"/>
      <c r="K194" s="1103"/>
      <c r="L194" s="1103"/>
      <c r="M194" s="1104"/>
      <c r="N194" s="983"/>
      <c r="O194" s="984"/>
      <c r="P194" s="985"/>
      <c r="Q194" s="666"/>
      <c r="R194" s="667"/>
      <c r="S194" s="667"/>
      <c r="T194" s="667"/>
      <c r="U194" s="668"/>
      <c r="V194" s="23"/>
      <c r="W194" s="664"/>
      <c r="X194" s="664"/>
      <c r="Y194" s="664"/>
      <c r="Z194" s="664"/>
      <c r="AA194" s="664"/>
      <c r="AB194" s="664"/>
      <c r="AC194" s="664"/>
      <c r="AD194" s="664"/>
    </row>
    <row r="195" spans="1:30" ht="41.25" hidden="1" customHeight="1">
      <c r="A195" s="656"/>
      <c r="B195" s="1092"/>
      <c r="C195" s="657">
        <v>44</v>
      </c>
      <c r="D195" s="658"/>
      <c r="E195" s="1022" t="s">
        <v>30</v>
      </c>
      <c r="F195" s="1022"/>
      <c r="G195" s="1022"/>
      <c r="H195" s="1022"/>
      <c r="I195" s="1022"/>
      <c r="J195" s="1022"/>
      <c r="K195" s="1022"/>
      <c r="L195" s="673">
        <v>39.905139999999996</v>
      </c>
      <c r="M195" s="647">
        <f>L195</f>
        <v>39.905139999999996</v>
      </c>
      <c r="N195" s="983"/>
      <c r="O195" s="984"/>
      <c r="P195" s="985"/>
      <c r="Q195" s="666"/>
      <c r="R195" s="670"/>
      <c r="S195" s="671"/>
      <c r="T195" s="919">
        <f>H192*M195*N192*O192*P192</f>
        <v>0</v>
      </c>
      <c r="U195" s="646">
        <f>T195</f>
        <v>0</v>
      </c>
      <c r="V195" s="23"/>
      <c r="W195" s="672"/>
      <c r="X195" s="664"/>
      <c r="Y195" s="664"/>
      <c r="Z195" s="672">
        <f>T195</f>
        <v>0</v>
      </c>
      <c r="AA195" s="664"/>
      <c r="AB195" s="664"/>
      <c r="AC195" s="664"/>
      <c r="AD195" s="664"/>
    </row>
    <row r="196" spans="1:30" ht="41.25" hidden="1" customHeight="1">
      <c r="A196" s="656"/>
      <c r="B196" s="1092"/>
      <c r="C196" s="657"/>
      <c r="D196" s="658"/>
      <c r="E196" s="1022" t="s">
        <v>31</v>
      </c>
      <c r="F196" s="1022"/>
      <c r="G196" s="1022"/>
      <c r="H196" s="1022"/>
      <c r="I196" s="1022"/>
      <c r="J196" s="1022"/>
      <c r="K196" s="1022"/>
      <c r="L196" s="673">
        <f>ROUND((I192+J192+K192)*2.14%,2)</f>
        <v>11.94</v>
      </c>
      <c r="M196" s="647">
        <f>L196</f>
        <v>11.94</v>
      </c>
      <c r="N196" s="983"/>
      <c r="O196" s="984"/>
      <c r="P196" s="985"/>
      <c r="Q196" s="666"/>
      <c r="R196" s="670"/>
      <c r="S196" s="671"/>
      <c r="T196" s="919">
        <f>H192*M196*N192*O192*P192</f>
        <v>0</v>
      </c>
      <c r="U196" s="646">
        <f>T196</f>
        <v>0</v>
      </c>
      <c r="V196" s="23"/>
      <c r="W196" s="664"/>
      <c r="X196" s="672"/>
      <c r="Y196" s="664"/>
      <c r="Z196" s="664"/>
      <c r="AA196" s="672">
        <f>T196</f>
        <v>0</v>
      </c>
      <c r="AB196" s="664"/>
      <c r="AC196" s="664"/>
      <c r="AD196" s="664"/>
    </row>
    <row r="197" spans="1:30" ht="41.25" hidden="1" customHeight="1">
      <c r="A197" s="656"/>
      <c r="B197" s="1092"/>
      <c r="C197" s="657"/>
      <c r="D197" s="658"/>
      <c r="E197" s="1022" t="s">
        <v>870</v>
      </c>
      <c r="F197" s="1022"/>
      <c r="G197" s="1022"/>
      <c r="H197" s="1022"/>
      <c r="I197" s="1022"/>
      <c r="J197" s="1022"/>
      <c r="K197" s="1022"/>
      <c r="L197" s="673">
        <f>ROUND((I192+J192+K192+L195+L196+L200)*3%,2)</f>
        <v>19</v>
      </c>
      <c r="M197" s="647">
        <f>L197</f>
        <v>19</v>
      </c>
      <c r="N197" s="983"/>
      <c r="O197" s="984"/>
      <c r="P197" s="985"/>
      <c r="Q197" s="666"/>
      <c r="R197" s="670"/>
      <c r="S197" s="671"/>
      <c r="T197" s="919">
        <f>H192*M197*N192*O192*P192</f>
        <v>0</v>
      </c>
      <c r="U197" s="646">
        <f>T197</f>
        <v>0</v>
      </c>
      <c r="V197" s="23"/>
      <c r="W197" s="664"/>
      <c r="X197" s="664"/>
      <c r="Y197" s="672"/>
      <c r="Z197" s="664"/>
      <c r="AA197" s="664"/>
      <c r="AB197" s="672">
        <f>T197</f>
        <v>0</v>
      </c>
      <c r="AC197" s="664"/>
      <c r="AD197" s="664"/>
    </row>
    <row r="198" spans="1:30" ht="54.75" hidden="1" customHeight="1">
      <c r="A198" s="656"/>
      <c r="B198" s="1092"/>
      <c r="C198" s="657"/>
      <c r="D198" s="658"/>
      <c r="E198" s="1022" t="s">
        <v>1130</v>
      </c>
      <c r="F198" s="1022"/>
      <c r="G198" s="1022"/>
      <c r="H198" s="1022"/>
      <c r="I198" s="1022"/>
      <c r="J198" s="1022"/>
      <c r="K198" s="1022"/>
      <c r="L198" s="673">
        <f>87.46514-K192-L195-L196-L200</f>
        <v>0</v>
      </c>
      <c r="M198" s="647">
        <f>L198</f>
        <v>0</v>
      </c>
      <c r="N198" s="983"/>
      <c r="O198" s="984"/>
      <c r="P198" s="985"/>
      <c r="Q198" s="666"/>
      <c r="R198" s="670"/>
      <c r="S198" s="671"/>
      <c r="T198" s="674">
        <f>H192*M198*N192*O192*P192</f>
        <v>0</v>
      </c>
      <c r="U198" s="646">
        <f>T198</f>
        <v>0</v>
      </c>
      <c r="V198" s="23"/>
      <c r="W198" s="664"/>
      <c r="X198" s="664"/>
      <c r="Y198" s="664"/>
      <c r="Z198" s="691"/>
      <c r="AA198" s="664"/>
      <c r="AB198" s="664"/>
      <c r="AC198" s="691">
        <f>T198</f>
        <v>0</v>
      </c>
      <c r="AD198" s="664"/>
    </row>
    <row r="199" spans="1:30" ht="45" hidden="1" customHeight="1">
      <c r="A199" s="656"/>
      <c r="B199" s="1092"/>
      <c r="C199" s="657"/>
      <c r="D199" s="658"/>
      <c r="E199" s="1105"/>
      <c r="F199" s="1106"/>
      <c r="G199" s="1106"/>
      <c r="H199" s="1106"/>
      <c r="I199" s="1106"/>
      <c r="J199" s="1106"/>
      <c r="K199" s="1106"/>
      <c r="L199" s="1106"/>
      <c r="M199" s="1107"/>
      <c r="N199" s="983"/>
      <c r="O199" s="984"/>
      <c r="P199" s="985"/>
      <c r="Q199" s="677"/>
      <c r="R199" s="678"/>
      <c r="S199" s="678"/>
      <c r="T199" s="678"/>
      <c r="U199" s="679"/>
      <c r="V199" s="24"/>
      <c r="W199" s="664"/>
      <c r="X199" s="664"/>
      <c r="Y199" s="664"/>
      <c r="Z199" s="664"/>
      <c r="AA199" s="691"/>
      <c r="AB199" s="664"/>
      <c r="AC199" s="664"/>
      <c r="AD199" s="664"/>
    </row>
    <row r="200" spans="1:30" ht="42.75" hidden="1" customHeight="1" thickBot="1">
      <c r="A200" s="656"/>
      <c r="B200" s="1093"/>
      <c r="C200" s="872"/>
      <c r="D200" s="706"/>
      <c r="E200" s="1008" t="s">
        <v>1138</v>
      </c>
      <c r="F200" s="1008" t="s">
        <v>306</v>
      </c>
      <c r="G200" s="1008"/>
      <c r="H200" s="1008"/>
      <c r="I200" s="1008"/>
      <c r="J200" s="1008"/>
      <c r="K200" s="1008"/>
      <c r="L200" s="568">
        <f>ROUND((I192+J192+K192+L195)*3.93%,2)</f>
        <v>23.5</v>
      </c>
      <c r="M200" s="648">
        <f>L200</f>
        <v>23.5</v>
      </c>
      <c r="N200" s="986"/>
      <c r="O200" s="987"/>
      <c r="P200" s="988"/>
      <c r="Q200" s="680"/>
      <c r="R200" s="681"/>
      <c r="S200" s="682"/>
      <c r="T200" s="649">
        <f>H192*M200*N192*O192*P192</f>
        <v>0</v>
      </c>
      <c r="U200" s="650">
        <f>T200</f>
        <v>0</v>
      </c>
      <c r="V200" s="25"/>
      <c r="W200" s="664"/>
      <c r="X200" s="664"/>
      <c r="Y200" s="664"/>
      <c r="Z200" s="664"/>
      <c r="AA200" s="664"/>
      <c r="AB200" s="691"/>
      <c r="AC200" s="664"/>
      <c r="AD200" s="691">
        <f>T200</f>
        <v>0</v>
      </c>
    </row>
    <row r="201" spans="1:30" ht="150" hidden="1" customHeight="1">
      <c r="A201" s="656"/>
      <c r="B201" s="969">
        <v>3</v>
      </c>
      <c r="C201" s="862">
        <v>4</v>
      </c>
      <c r="D201" s="698"/>
      <c r="E201" s="685" t="s">
        <v>909</v>
      </c>
      <c r="F201" s="911" t="s">
        <v>1182</v>
      </c>
      <c r="G201" s="974" t="s">
        <v>432</v>
      </c>
      <c r="H201" s="1108">
        <v>0</v>
      </c>
      <c r="I201" s="686">
        <v>0</v>
      </c>
      <c r="J201" s="686">
        <v>633.3599999999999</v>
      </c>
      <c r="K201" s="686">
        <v>12.12</v>
      </c>
      <c r="L201" s="686">
        <f>SUM(L203:L209)</f>
        <v>102.61984</v>
      </c>
      <c r="M201" s="641">
        <f>SUM(I201:L201)</f>
        <v>748.09983999999986</v>
      </c>
      <c r="N201" s="687">
        <v>1</v>
      </c>
      <c r="O201" s="688">
        <v>1</v>
      </c>
      <c r="P201" s="645">
        <v>1</v>
      </c>
      <c r="Q201" s="642">
        <f>H201*I201*N201*O201*P201</f>
        <v>0</v>
      </c>
      <c r="R201" s="643">
        <f>H201*J201*N201*O201*P201</f>
        <v>0</v>
      </c>
      <c r="S201" s="644">
        <f>H201*K201*N201*O201*P201</f>
        <v>0</v>
      </c>
      <c r="T201" s="644">
        <f>H201*L201*N201*O201*P201</f>
        <v>0</v>
      </c>
      <c r="U201" s="645">
        <f>SUM(Q201:T201)</f>
        <v>0</v>
      </c>
      <c r="V201" s="21">
        <f>(Q201+R201+S201+T205+T206+T207+T209)*'Прогнозная стоимость РСС ИП '!$M$11+T204*'Прогнозная стоимость РСС ИП '!$M$10</f>
        <v>0</v>
      </c>
      <c r="W201" s="672">
        <f>T201</f>
        <v>0</v>
      </c>
      <c r="X201" s="672">
        <f>U201</f>
        <v>0</v>
      </c>
      <c r="Y201" s="672">
        <f>V201</f>
        <v>0</v>
      </c>
      <c r="Z201" s="664"/>
      <c r="AA201" s="664"/>
      <c r="AB201" s="664"/>
      <c r="AC201" s="664"/>
      <c r="AD201" s="664"/>
    </row>
    <row r="202" spans="1:30" ht="41.25" hidden="1" customHeight="1">
      <c r="A202" s="656"/>
      <c r="B202" s="1092"/>
      <c r="C202" s="657"/>
      <c r="D202" s="658"/>
      <c r="E202" s="924"/>
      <c r="F202" s="710"/>
      <c r="G202" s="975"/>
      <c r="H202" s="1109"/>
      <c r="I202" s="1110"/>
      <c r="J202" s="1111"/>
      <c r="K202" s="1111"/>
      <c r="L202" s="1111"/>
      <c r="M202" s="1112"/>
      <c r="N202" s="1086"/>
      <c r="O202" s="1087"/>
      <c r="P202" s="1088"/>
      <c r="Q202" s="661"/>
      <c r="R202" s="662"/>
      <c r="S202" s="662"/>
      <c r="T202" s="662"/>
      <c r="U202" s="663"/>
      <c r="V202" s="22"/>
      <c r="W202" s="664"/>
      <c r="X202" s="664"/>
      <c r="Y202" s="664"/>
      <c r="Z202" s="664"/>
      <c r="AA202" s="664"/>
      <c r="AB202" s="664"/>
      <c r="AC202" s="664"/>
      <c r="AD202" s="664"/>
    </row>
    <row r="203" spans="1:30" ht="41.25" hidden="1" customHeight="1">
      <c r="A203" s="656"/>
      <c r="B203" s="1092"/>
      <c r="C203" s="657"/>
      <c r="D203" s="658"/>
      <c r="E203" s="1102" t="s">
        <v>29</v>
      </c>
      <c r="F203" s="1103"/>
      <c r="G203" s="1103"/>
      <c r="H203" s="1103"/>
      <c r="I203" s="1103"/>
      <c r="J203" s="1103"/>
      <c r="K203" s="1103"/>
      <c r="L203" s="1103"/>
      <c r="M203" s="1104"/>
      <c r="N203" s="983"/>
      <c r="O203" s="984"/>
      <c r="P203" s="985"/>
      <c r="Q203" s="666"/>
      <c r="R203" s="667"/>
      <c r="S203" s="667"/>
      <c r="T203" s="667"/>
      <c r="U203" s="668"/>
      <c r="V203" s="23"/>
      <c r="W203" s="664"/>
      <c r="X203" s="664"/>
      <c r="Y203" s="664"/>
      <c r="Z203" s="664"/>
      <c r="AA203" s="664"/>
      <c r="AB203" s="664"/>
      <c r="AC203" s="664"/>
      <c r="AD203" s="664"/>
    </row>
    <row r="204" spans="1:30" ht="41.25" hidden="1" customHeight="1">
      <c r="A204" s="656"/>
      <c r="B204" s="1092"/>
      <c r="C204" s="657">
        <v>44</v>
      </c>
      <c r="D204" s="658"/>
      <c r="E204" s="1022" t="s">
        <v>30</v>
      </c>
      <c r="F204" s="1022"/>
      <c r="G204" s="1022"/>
      <c r="H204" s="1022"/>
      <c r="I204" s="1022"/>
      <c r="J204" s="1022"/>
      <c r="K204" s="1022"/>
      <c r="L204" s="673">
        <v>40.079839999999997</v>
      </c>
      <c r="M204" s="647">
        <f>L204</f>
        <v>40.079839999999997</v>
      </c>
      <c r="N204" s="983"/>
      <c r="O204" s="984"/>
      <c r="P204" s="985"/>
      <c r="Q204" s="666"/>
      <c r="R204" s="670"/>
      <c r="S204" s="671"/>
      <c r="T204" s="919">
        <f>H201*M204*N201*O201*P201</f>
        <v>0</v>
      </c>
      <c r="U204" s="646">
        <f>T204</f>
        <v>0</v>
      </c>
      <c r="V204" s="23"/>
      <c r="W204" s="672"/>
      <c r="X204" s="664"/>
      <c r="Y204" s="664"/>
      <c r="Z204" s="672">
        <f>T204</f>
        <v>0</v>
      </c>
      <c r="AA204" s="664"/>
      <c r="AB204" s="664"/>
      <c r="AC204" s="664"/>
      <c r="AD204" s="664"/>
    </row>
    <row r="205" spans="1:30" ht="41.25" hidden="1" customHeight="1">
      <c r="A205" s="656"/>
      <c r="B205" s="1092"/>
      <c r="C205" s="657"/>
      <c r="D205" s="658"/>
      <c r="E205" s="1022" t="s">
        <v>31</v>
      </c>
      <c r="F205" s="1022"/>
      <c r="G205" s="1022"/>
      <c r="H205" s="1022"/>
      <c r="I205" s="1022"/>
      <c r="J205" s="1022"/>
      <c r="K205" s="1022"/>
      <c r="L205" s="673">
        <f>ROUND((I201+J201+K201)*2.14%,2)</f>
        <v>13.81</v>
      </c>
      <c r="M205" s="647">
        <f>L205</f>
        <v>13.81</v>
      </c>
      <c r="N205" s="983"/>
      <c r="O205" s="984"/>
      <c r="P205" s="985"/>
      <c r="Q205" s="666"/>
      <c r="R205" s="670"/>
      <c r="S205" s="671"/>
      <c r="T205" s="919">
        <f>H201*M205*N201*O201*P201</f>
        <v>0</v>
      </c>
      <c r="U205" s="646">
        <f>T205</f>
        <v>0</v>
      </c>
      <c r="V205" s="23"/>
      <c r="W205" s="664"/>
      <c r="X205" s="672"/>
      <c r="Y205" s="664"/>
      <c r="Z205" s="664"/>
      <c r="AA205" s="672">
        <f>T205</f>
        <v>0</v>
      </c>
      <c r="AB205" s="664"/>
      <c r="AC205" s="664"/>
      <c r="AD205" s="664"/>
    </row>
    <row r="206" spans="1:30" ht="41.25" hidden="1" customHeight="1">
      <c r="A206" s="656"/>
      <c r="B206" s="1092"/>
      <c r="C206" s="657"/>
      <c r="D206" s="658"/>
      <c r="E206" s="1022" t="s">
        <v>870</v>
      </c>
      <c r="F206" s="1022"/>
      <c r="G206" s="1022"/>
      <c r="H206" s="1022"/>
      <c r="I206" s="1022"/>
      <c r="J206" s="1022"/>
      <c r="K206" s="1022"/>
      <c r="L206" s="673">
        <f>ROUND((I201+J201+K201+L204+L205+L209)*3%,2)</f>
        <v>21.79</v>
      </c>
      <c r="M206" s="647">
        <f>L206</f>
        <v>21.79</v>
      </c>
      <c r="N206" s="983"/>
      <c r="O206" s="984"/>
      <c r="P206" s="985"/>
      <c r="Q206" s="666"/>
      <c r="R206" s="670"/>
      <c r="S206" s="671"/>
      <c r="T206" s="919">
        <f>H201*M206*N201*O201*P201</f>
        <v>0</v>
      </c>
      <c r="U206" s="646">
        <f>T206</f>
        <v>0</v>
      </c>
      <c r="V206" s="23"/>
      <c r="W206" s="664"/>
      <c r="X206" s="664"/>
      <c r="Y206" s="672"/>
      <c r="Z206" s="664"/>
      <c r="AA206" s="664"/>
      <c r="AB206" s="672">
        <f>T206</f>
        <v>0</v>
      </c>
      <c r="AC206" s="664"/>
      <c r="AD206" s="664"/>
    </row>
    <row r="207" spans="1:30" ht="54.75" hidden="1" customHeight="1">
      <c r="A207" s="656"/>
      <c r="B207" s="1092"/>
      <c r="C207" s="657"/>
      <c r="D207" s="658"/>
      <c r="E207" s="1022" t="s">
        <v>1130</v>
      </c>
      <c r="F207" s="1022"/>
      <c r="G207" s="1022"/>
      <c r="H207" s="1022"/>
      <c r="I207" s="1022"/>
      <c r="J207" s="1022"/>
      <c r="K207" s="1022"/>
      <c r="L207" s="673">
        <f>92.94984-K201-L204-L205-L209</f>
        <v>0</v>
      </c>
      <c r="M207" s="647">
        <f>L207</f>
        <v>0</v>
      </c>
      <c r="N207" s="983"/>
      <c r="O207" s="984"/>
      <c r="P207" s="985"/>
      <c r="Q207" s="666"/>
      <c r="R207" s="670"/>
      <c r="S207" s="671"/>
      <c r="T207" s="674">
        <f>H201*M207*N201*O201*P201</f>
        <v>0</v>
      </c>
      <c r="U207" s="646">
        <f>T207</f>
        <v>0</v>
      </c>
      <c r="V207" s="23"/>
      <c r="W207" s="664"/>
      <c r="X207" s="664"/>
      <c r="Y207" s="664"/>
      <c r="Z207" s="691"/>
      <c r="AA207" s="664"/>
      <c r="AB207" s="664"/>
      <c r="AC207" s="691">
        <f>T207</f>
        <v>0</v>
      </c>
      <c r="AD207" s="664"/>
    </row>
    <row r="208" spans="1:30" ht="45" hidden="1" customHeight="1">
      <c r="A208" s="656"/>
      <c r="B208" s="1092"/>
      <c r="C208" s="657"/>
      <c r="D208" s="658"/>
      <c r="E208" s="1105"/>
      <c r="F208" s="1106"/>
      <c r="G208" s="1106"/>
      <c r="H208" s="1106"/>
      <c r="I208" s="1106"/>
      <c r="J208" s="1106"/>
      <c r="K208" s="1106"/>
      <c r="L208" s="1106"/>
      <c r="M208" s="1107"/>
      <c r="N208" s="983"/>
      <c r="O208" s="984"/>
      <c r="P208" s="985"/>
      <c r="Q208" s="677"/>
      <c r="R208" s="678"/>
      <c r="S208" s="678"/>
      <c r="T208" s="678"/>
      <c r="U208" s="679"/>
      <c r="V208" s="24"/>
      <c r="W208" s="664"/>
      <c r="X208" s="664"/>
      <c r="Y208" s="664"/>
      <c r="Z208" s="664"/>
      <c r="AA208" s="691"/>
      <c r="AB208" s="664"/>
      <c r="AC208" s="664"/>
      <c r="AD208" s="664"/>
    </row>
    <row r="209" spans="1:30" ht="42.75" hidden="1" customHeight="1" thickBot="1">
      <c r="A209" s="656"/>
      <c r="B209" s="1093"/>
      <c r="C209" s="872"/>
      <c r="D209" s="706"/>
      <c r="E209" s="1008" t="s">
        <v>1138</v>
      </c>
      <c r="F209" s="1008" t="s">
        <v>306</v>
      </c>
      <c r="G209" s="1008"/>
      <c r="H209" s="1008"/>
      <c r="I209" s="1008"/>
      <c r="J209" s="1008"/>
      <c r="K209" s="1008"/>
      <c r="L209" s="568">
        <f>ROUND((I201+J201+K201+L204)*3.93%,2)</f>
        <v>26.94</v>
      </c>
      <c r="M209" s="648">
        <f>L209</f>
        <v>26.94</v>
      </c>
      <c r="N209" s="986"/>
      <c r="O209" s="987"/>
      <c r="P209" s="988"/>
      <c r="Q209" s="680"/>
      <c r="R209" s="681"/>
      <c r="S209" s="682"/>
      <c r="T209" s="649">
        <f>H201*M209*N201*O201*P201</f>
        <v>0</v>
      </c>
      <c r="U209" s="650">
        <f>T209</f>
        <v>0</v>
      </c>
      <c r="V209" s="25"/>
      <c r="W209" s="664"/>
      <c r="X209" s="664"/>
      <c r="Y209" s="664"/>
      <c r="Z209" s="664"/>
      <c r="AA209" s="664"/>
      <c r="AB209" s="691"/>
      <c r="AC209" s="664"/>
      <c r="AD209" s="691">
        <f>T209</f>
        <v>0</v>
      </c>
    </row>
    <row r="210" spans="1:30" ht="150" hidden="1" customHeight="1">
      <c r="A210" s="656"/>
      <c r="B210" s="969">
        <v>3</v>
      </c>
      <c r="C210" s="862">
        <v>4</v>
      </c>
      <c r="D210" s="698"/>
      <c r="E210" s="685" t="s">
        <v>1139</v>
      </c>
      <c r="F210" s="911" t="s">
        <v>1183</v>
      </c>
      <c r="G210" s="974" t="s">
        <v>432</v>
      </c>
      <c r="H210" s="1108">
        <v>0</v>
      </c>
      <c r="I210" s="686">
        <v>0</v>
      </c>
      <c r="J210" s="686">
        <v>756.45</v>
      </c>
      <c r="K210" s="686">
        <v>12.12</v>
      </c>
      <c r="L210" s="686">
        <f>SUM(L212:L218)</f>
        <v>114.28</v>
      </c>
      <c r="M210" s="641">
        <f>SUM(I210:L210)</f>
        <v>882.85</v>
      </c>
      <c r="N210" s="687">
        <v>1</v>
      </c>
      <c r="O210" s="688">
        <v>1</v>
      </c>
      <c r="P210" s="645">
        <v>1</v>
      </c>
      <c r="Q210" s="642">
        <f>H210*I210*N210*O210*P210</f>
        <v>0</v>
      </c>
      <c r="R210" s="643">
        <f>H210*J210*N210*O210*P210</f>
        <v>0</v>
      </c>
      <c r="S210" s="644">
        <f>H210*K210*N210*O210*P210</f>
        <v>0</v>
      </c>
      <c r="T210" s="644">
        <f>H210*L210*N210*O210*P210</f>
        <v>0</v>
      </c>
      <c r="U210" s="645">
        <f>SUM(Q210:T210)</f>
        <v>0</v>
      </c>
      <c r="V210" s="21">
        <f>(Q210+R210+S210+T214+T215+T216+T218)*'Прогнозная стоимость РСС ИП '!$M$11+T213*'Прогнозная стоимость РСС ИП '!$M$10</f>
        <v>0</v>
      </c>
      <c r="W210" s="672">
        <f>T210</f>
        <v>0</v>
      </c>
      <c r="X210" s="672">
        <f>U210</f>
        <v>0</v>
      </c>
      <c r="Y210" s="672">
        <f>V210</f>
        <v>0</v>
      </c>
      <c r="Z210" s="664"/>
      <c r="AA210" s="664"/>
      <c r="AB210" s="664"/>
      <c r="AC210" s="664"/>
      <c r="AD210" s="664"/>
    </row>
    <row r="211" spans="1:30" ht="41.25" hidden="1" customHeight="1">
      <c r="A211" s="656"/>
      <c r="B211" s="1092"/>
      <c r="C211" s="657"/>
      <c r="D211" s="658"/>
      <c r="E211" s="924"/>
      <c r="F211" s="710"/>
      <c r="G211" s="975"/>
      <c r="H211" s="1109"/>
      <c r="I211" s="1110"/>
      <c r="J211" s="1111"/>
      <c r="K211" s="1111"/>
      <c r="L211" s="1111"/>
      <c r="M211" s="1112"/>
      <c r="N211" s="1086"/>
      <c r="O211" s="1087"/>
      <c r="P211" s="1088"/>
      <c r="Q211" s="661"/>
      <c r="R211" s="662"/>
      <c r="S211" s="662"/>
      <c r="T211" s="662"/>
      <c r="U211" s="663"/>
      <c r="V211" s="22"/>
      <c r="W211" s="664"/>
      <c r="X211" s="664"/>
      <c r="Y211" s="664"/>
      <c r="Z211" s="664"/>
      <c r="AA211" s="664"/>
      <c r="AB211" s="664"/>
      <c r="AC211" s="664"/>
      <c r="AD211" s="664"/>
    </row>
    <row r="212" spans="1:30" ht="41.25" hidden="1" customHeight="1">
      <c r="A212" s="656"/>
      <c r="B212" s="1092"/>
      <c r="C212" s="657"/>
      <c r="D212" s="658"/>
      <c r="E212" s="1102" t="s">
        <v>29</v>
      </c>
      <c r="F212" s="1103"/>
      <c r="G212" s="1103"/>
      <c r="H212" s="1103"/>
      <c r="I212" s="1103"/>
      <c r="J212" s="1103"/>
      <c r="K212" s="1103"/>
      <c r="L212" s="1103"/>
      <c r="M212" s="1104"/>
      <c r="N212" s="983"/>
      <c r="O212" s="984"/>
      <c r="P212" s="985"/>
      <c r="Q212" s="666"/>
      <c r="R212" s="667"/>
      <c r="S212" s="667"/>
      <c r="T212" s="667"/>
      <c r="U212" s="668"/>
      <c r="V212" s="23"/>
      <c r="W212" s="664"/>
      <c r="X212" s="664"/>
      <c r="Y212" s="664"/>
      <c r="Z212" s="664"/>
      <c r="AA212" s="664"/>
      <c r="AB212" s="664"/>
      <c r="AC212" s="664"/>
      <c r="AD212" s="664"/>
    </row>
    <row r="213" spans="1:30" ht="41.25" hidden="1" customHeight="1">
      <c r="A213" s="656"/>
      <c r="B213" s="1092"/>
      <c r="C213" s="657">
        <v>44</v>
      </c>
      <c r="D213" s="658"/>
      <c r="E213" s="1022" t="s">
        <v>30</v>
      </c>
      <c r="F213" s="1022"/>
      <c r="G213" s="1022"/>
      <c r="H213" s="1022"/>
      <c r="I213" s="1022"/>
      <c r="J213" s="1022"/>
      <c r="K213" s="1022"/>
      <c r="L213" s="673">
        <v>40.33</v>
      </c>
      <c r="M213" s="647">
        <f>L213</f>
        <v>40.33</v>
      </c>
      <c r="N213" s="983"/>
      <c r="O213" s="984"/>
      <c r="P213" s="985"/>
      <c r="Q213" s="666"/>
      <c r="R213" s="670"/>
      <c r="S213" s="671"/>
      <c r="T213" s="919">
        <f>H210*M213*N210*O210*P210</f>
        <v>0</v>
      </c>
      <c r="U213" s="646">
        <f>T213</f>
        <v>0</v>
      </c>
      <c r="V213" s="23"/>
      <c r="W213" s="672"/>
      <c r="X213" s="664"/>
      <c r="Y213" s="664"/>
      <c r="Z213" s="672">
        <f>T213</f>
        <v>0</v>
      </c>
      <c r="AA213" s="664"/>
      <c r="AB213" s="664"/>
      <c r="AC213" s="664"/>
      <c r="AD213" s="664"/>
    </row>
    <row r="214" spans="1:30" ht="41.25" hidden="1" customHeight="1">
      <c r="A214" s="656"/>
      <c r="B214" s="1092"/>
      <c r="C214" s="657"/>
      <c r="D214" s="658"/>
      <c r="E214" s="1022" t="s">
        <v>31</v>
      </c>
      <c r="F214" s="1022"/>
      <c r="G214" s="1022"/>
      <c r="H214" s="1022"/>
      <c r="I214" s="1022"/>
      <c r="J214" s="1022"/>
      <c r="K214" s="1022"/>
      <c r="L214" s="673">
        <f>ROUND((I210+J210+K210)*2.14%,2)</f>
        <v>16.45</v>
      </c>
      <c r="M214" s="647">
        <f>L214</f>
        <v>16.45</v>
      </c>
      <c r="N214" s="983"/>
      <c r="O214" s="984"/>
      <c r="P214" s="985"/>
      <c r="Q214" s="666"/>
      <c r="R214" s="670"/>
      <c r="S214" s="671"/>
      <c r="T214" s="919">
        <f>H210*M214*N210*O210*P210</f>
        <v>0</v>
      </c>
      <c r="U214" s="646">
        <f>T214</f>
        <v>0</v>
      </c>
      <c r="V214" s="23"/>
      <c r="W214" s="664"/>
      <c r="X214" s="672"/>
      <c r="Y214" s="664"/>
      <c r="Z214" s="664"/>
      <c r="AA214" s="672">
        <f>T214</f>
        <v>0</v>
      </c>
      <c r="AB214" s="664"/>
      <c r="AC214" s="664"/>
      <c r="AD214" s="664"/>
    </row>
    <row r="215" spans="1:30" ht="41.25" hidden="1" customHeight="1">
      <c r="A215" s="656"/>
      <c r="B215" s="1092"/>
      <c r="C215" s="657"/>
      <c r="D215" s="658"/>
      <c r="E215" s="1022" t="s">
        <v>870</v>
      </c>
      <c r="F215" s="1022"/>
      <c r="G215" s="1022"/>
      <c r="H215" s="1022"/>
      <c r="I215" s="1022"/>
      <c r="J215" s="1022"/>
      <c r="K215" s="1022"/>
      <c r="L215" s="673">
        <f>ROUND((I210+J210+K210+L213+L214+L218)*3%,2)</f>
        <v>25.71</v>
      </c>
      <c r="M215" s="647">
        <f>L215</f>
        <v>25.71</v>
      </c>
      <c r="N215" s="983"/>
      <c r="O215" s="984"/>
      <c r="P215" s="985"/>
      <c r="Q215" s="666"/>
      <c r="R215" s="670"/>
      <c r="S215" s="671"/>
      <c r="T215" s="919">
        <f>H210*M215*N210*O210*P210</f>
        <v>0</v>
      </c>
      <c r="U215" s="646">
        <f>T215</f>
        <v>0</v>
      </c>
      <c r="V215" s="23"/>
      <c r="W215" s="664"/>
      <c r="X215" s="664"/>
      <c r="Y215" s="672"/>
      <c r="Z215" s="664"/>
      <c r="AA215" s="664"/>
      <c r="AB215" s="672">
        <f>T215</f>
        <v>0</v>
      </c>
      <c r="AC215" s="664"/>
      <c r="AD215" s="664"/>
    </row>
    <row r="216" spans="1:30" ht="54.75" hidden="1" customHeight="1">
      <c r="A216" s="656"/>
      <c r="B216" s="1092"/>
      <c r="C216" s="657"/>
      <c r="D216" s="658"/>
      <c r="E216" s="1022" t="s">
        <v>1130</v>
      </c>
      <c r="F216" s="1022"/>
      <c r="G216" s="1022"/>
      <c r="H216" s="1022"/>
      <c r="I216" s="1022"/>
      <c r="J216" s="1022"/>
      <c r="K216" s="1022"/>
      <c r="L216" s="673">
        <f>100.69-K210-L213-L214-L218</f>
        <v>0</v>
      </c>
      <c r="M216" s="647">
        <f>L216</f>
        <v>0</v>
      </c>
      <c r="N216" s="983"/>
      <c r="O216" s="984"/>
      <c r="P216" s="985"/>
      <c r="Q216" s="666"/>
      <c r="R216" s="670"/>
      <c r="S216" s="671"/>
      <c r="T216" s="674">
        <f>H210*M216*N210*O210*P210</f>
        <v>0</v>
      </c>
      <c r="U216" s="646">
        <f>T216</f>
        <v>0</v>
      </c>
      <c r="V216" s="23"/>
      <c r="W216" s="664"/>
      <c r="X216" s="664"/>
      <c r="Y216" s="664"/>
      <c r="Z216" s="691"/>
      <c r="AA216" s="664"/>
      <c r="AB216" s="664"/>
      <c r="AC216" s="691">
        <f>T216</f>
        <v>0</v>
      </c>
      <c r="AD216" s="664"/>
    </row>
    <row r="217" spans="1:30" ht="45" hidden="1" customHeight="1">
      <c r="A217" s="656"/>
      <c r="B217" s="1092"/>
      <c r="C217" s="657"/>
      <c r="D217" s="658"/>
      <c r="E217" s="1105"/>
      <c r="F217" s="1106"/>
      <c r="G217" s="1106"/>
      <c r="H217" s="1106"/>
      <c r="I217" s="1106"/>
      <c r="J217" s="1106"/>
      <c r="K217" s="1106"/>
      <c r="L217" s="1106"/>
      <c r="M217" s="1107"/>
      <c r="N217" s="983"/>
      <c r="O217" s="984"/>
      <c r="P217" s="985"/>
      <c r="Q217" s="677"/>
      <c r="R217" s="678"/>
      <c r="S217" s="678"/>
      <c r="T217" s="678"/>
      <c r="U217" s="679"/>
      <c r="V217" s="24"/>
      <c r="W217" s="664"/>
      <c r="X217" s="664"/>
      <c r="Y217" s="664"/>
      <c r="Z217" s="664"/>
      <c r="AA217" s="691"/>
      <c r="AB217" s="664"/>
      <c r="AC217" s="664"/>
      <c r="AD217" s="664"/>
    </row>
    <row r="218" spans="1:30" ht="42.75" hidden="1" customHeight="1" thickBot="1">
      <c r="A218" s="656"/>
      <c r="B218" s="1093"/>
      <c r="C218" s="872"/>
      <c r="D218" s="706"/>
      <c r="E218" s="1008" t="s">
        <v>1138</v>
      </c>
      <c r="F218" s="1008" t="s">
        <v>306</v>
      </c>
      <c r="G218" s="1008"/>
      <c r="H218" s="1008"/>
      <c r="I218" s="1008"/>
      <c r="J218" s="1008"/>
      <c r="K218" s="1008"/>
      <c r="L218" s="568">
        <f>ROUND((I210+J210+K210+L213)*3.93%,2)</f>
        <v>31.79</v>
      </c>
      <c r="M218" s="648">
        <f>L218</f>
        <v>31.79</v>
      </c>
      <c r="N218" s="986"/>
      <c r="O218" s="987"/>
      <c r="P218" s="988"/>
      <c r="Q218" s="680"/>
      <c r="R218" s="681"/>
      <c r="S218" s="682"/>
      <c r="T218" s="649">
        <f>H210*M218*N210*O210*P210</f>
        <v>0</v>
      </c>
      <c r="U218" s="650">
        <f>T218</f>
        <v>0</v>
      </c>
      <c r="V218" s="25"/>
      <c r="W218" s="664"/>
      <c r="X218" s="664"/>
      <c r="Y218" s="664"/>
      <c r="Z218" s="664"/>
      <c r="AA218" s="664"/>
      <c r="AB218" s="691"/>
      <c r="AC218" s="664"/>
      <c r="AD218" s="691">
        <f>T218</f>
        <v>0</v>
      </c>
    </row>
    <row r="219" spans="1:30" ht="150" hidden="1" customHeight="1">
      <c r="A219" s="656"/>
      <c r="B219" s="969">
        <v>3</v>
      </c>
      <c r="C219" s="862">
        <v>4</v>
      </c>
      <c r="D219" s="698"/>
      <c r="E219" s="685" t="s">
        <v>1140</v>
      </c>
      <c r="F219" s="911" t="s">
        <v>1184</v>
      </c>
      <c r="G219" s="974" t="s">
        <v>432</v>
      </c>
      <c r="H219" s="1108">
        <v>0</v>
      </c>
      <c r="I219" s="686">
        <v>0</v>
      </c>
      <c r="J219" s="686">
        <v>1120.74</v>
      </c>
      <c r="K219" s="686">
        <v>7.4</v>
      </c>
      <c r="L219" s="686">
        <f>SUM(L221:L227)</f>
        <v>165.72</v>
      </c>
      <c r="M219" s="641">
        <f>SUM(I219:L219)</f>
        <v>1293.8600000000001</v>
      </c>
      <c r="N219" s="687">
        <v>1</v>
      </c>
      <c r="O219" s="688">
        <v>1</v>
      </c>
      <c r="P219" s="645">
        <v>1</v>
      </c>
      <c r="Q219" s="642">
        <f>H219*I219*N219*O219*P219</f>
        <v>0</v>
      </c>
      <c r="R219" s="643">
        <f>H219*J219*N219*O219*P219</f>
        <v>0</v>
      </c>
      <c r="S219" s="644">
        <f>H219*K219*N219*O219*P219</f>
        <v>0</v>
      </c>
      <c r="T219" s="644">
        <f>H219*L219*N219*O219*P219</f>
        <v>0</v>
      </c>
      <c r="U219" s="645">
        <f>SUM(Q219:T219)</f>
        <v>0</v>
      </c>
      <c r="V219" s="21">
        <f>(Q219+R219+S219+T223+T224+T225+T227)*'Прогнозная стоимость РСС ИП '!$M$11+T222*'Прогнозная стоимость РСС ИП '!$M$10</f>
        <v>0</v>
      </c>
      <c r="W219" s="672">
        <f>T219</f>
        <v>0</v>
      </c>
      <c r="X219" s="672">
        <f>U219</f>
        <v>0</v>
      </c>
      <c r="Y219" s="672">
        <f>V219</f>
        <v>0</v>
      </c>
      <c r="Z219" s="664"/>
      <c r="AA219" s="664"/>
      <c r="AB219" s="664"/>
      <c r="AC219" s="664"/>
      <c r="AD219" s="664"/>
    </row>
    <row r="220" spans="1:30" ht="41.25" hidden="1" customHeight="1">
      <c r="A220" s="656"/>
      <c r="B220" s="1092"/>
      <c r="C220" s="657"/>
      <c r="D220" s="658"/>
      <c r="E220" s="924"/>
      <c r="F220" s="710"/>
      <c r="G220" s="975"/>
      <c r="H220" s="1109"/>
      <c r="I220" s="1110"/>
      <c r="J220" s="1111"/>
      <c r="K220" s="1111"/>
      <c r="L220" s="1111"/>
      <c r="M220" s="1112"/>
      <c r="N220" s="1086"/>
      <c r="O220" s="1087"/>
      <c r="P220" s="1088"/>
      <c r="Q220" s="661"/>
      <c r="R220" s="662"/>
      <c r="S220" s="662"/>
      <c r="T220" s="662"/>
      <c r="U220" s="663"/>
      <c r="V220" s="22"/>
      <c r="W220" s="664"/>
      <c r="X220" s="664"/>
      <c r="Y220" s="664"/>
      <c r="Z220" s="664"/>
      <c r="AA220" s="664"/>
      <c r="AB220" s="664"/>
      <c r="AC220" s="664"/>
      <c r="AD220" s="664"/>
    </row>
    <row r="221" spans="1:30" ht="41.25" hidden="1" customHeight="1">
      <c r="A221" s="656"/>
      <c r="B221" s="1092"/>
      <c r="C221" s="657"/>
      <c r="D221" s="658"/>
      <c r="E221" s="1102" t="s">
        <v>29</v>
      </c>
      <c r="F221" s="1103"/>
      <c r="G221" s="1103"/>
      <c r="H221" s="1103"/>
      <c r="I221" s="1103"/>
      <c r="J221" s="1103"/>
      <c r="K221" s="1103"/>
      <c r="L221" s="1103"/>
      <c r="M221" s="1104"/>
      <c r="N221" s="983"/>
      <c r="O221" s="984"/>
      <c r="P221" s="985"/>
      <c r="Q221" s="666"/>
      <c r="R221" s="667"/>
      <c r="S221" s="667"/>
      <c r="T221" s="667"/>
      <c r="U221" s="668"/>
      <c r="V221" s="23"/>
      <c r="W221" s="664"/>
      <c r="X221" s="664"/>
      <c r="Y221" s="664"/>
      <c r="Z221" s="664"/>
      <c r="AA221" s="664"/>
      <c r="AB221" s="664"/>
      <c r="AC221" s="664"/>
      <c r="AD221" s="664"/>
    </row>
    <row r="222" spans="1:30" ht="41.25" hidden="1" customHeight="1">
      <c r="A222" s="656"/>
      <c r="B222" s="1092"/>
      <c r="C222" s="657">
        <v>44</v>
      </c>
      <c r="D222" s="658"/>
      <c r="E222" s="1022" t="s">
        <v>30</v>
      </c>
      <c r="F222" s="1022"/>
      <c r="G222" s="1022"/>
      <c r="H222" s="1022"/>
      <c r="I222" s="1022"/>
      <c r="J222" s="1022"/>
      <c r="K222" s="1022"/>
      <c r="L222" s="673">
        <v>57.3</v>
      </c>
      <c r="M222" s="647">
        <f>L222</f>
        <v>57.3</v>
      </c>
      <c r="N222" s="983"/>
      <c r="O222" s="984"/>
      <c r="P222" s="985"/>
      <c r="Q222" s="666"/>
      <c r="R222" s="670"/>
      <c r="S222" s="671"/>
      <c r="T222" s="919">
        <f>H219*M222*N219*O219*P219</f>
        <v>0</v>
      </c>
      <c r="U222" s="646">
        <f>T222</f>
        <v>0</v>
      </c>
      <c r="V222" s="23"/>
      <c r="W222" s="672"/>
      <c r="X222" s="664"/>
      <c r="Y222" s="664"/>
      <c r="Z222" s="672">
        <f>T222</f>
        <v>0</v>
      </c>
      <c r="AA222" s="664"/>
      <c r="AB222" s="664"/>
      <c r="AC222" s="664"/>
      <c r="AD222" s="664"/>
    </row>
    <row r="223" spans="1:30" ht="41.25" hidden="1" customHeight="1">
      <c r="A223" s="656"/>
      <c r="B223" s="1092"/>
      <c r="C223" s="657"/>
      <c r="D223" s="658"/>
      <c r="E223" s="1022" t="s">
        <v>31</v>
      </c>
      <c r="F223" s="1022"/>
      <c r="G223" s="1022"/>
      <c r="H223" s="1022"/>
      <c r="I223" s="1022"/>
      <c r="J223" s="1022"/>
      <c r="K223" s="1022"/>
      <c r="L223" s="673">
        <f>ROUND((I219+J219+K219)*2.14%,2)</f>
        <v>24.14</v>
      </c>
      <c r="M223" s="647">
        <f>L223</f>
        <v>24.14</v>
      </c>
      <c r="N223" s="983"/>
      <c r="O223" s="984"/>
      <c r="P223" s="985"/>
      <c r="Q223" s="666"/>
      <c r="R223" s="670"/>
      <c r="S223" s="671"/>
      <c r="T223" s="919">
        <f>H219*M223*N219*O219*P219</f>
        <v>0</v>
      </c>
      <c r="U223" s="646">
        <f>T223</f>
        <v>0</v>
      </c>
      <c r="V223" s="23"/>
      <c r="W223" s="664"/>
      <c r="X223" s="672"/>
      <c r="Y223" s="664"/>
      <c r="Z223" s="664"/>
      <c r="AA223" s="672">
        <f>T223</f>
        <v>0</v>
      </c>
      <c r="AB223" s="664"/>
      <c r="AC223" s="664"/>
      <c r="AD223" s="664"/>
    </row>
    <row r="224" spans="1:30" ht="41.25" hidden="1" customHeight="1">
      <c r="A224" s="656"/>
      <c r="B224" s="1092"/>
      <c r="C224" s="657"/>
      <c r="D224" s="658"/>
      <c r="E224" s="1022" t="s">
        <v>870</v>
      </c>
      <c r="F224" s="1022"/>
      <c r="G224" s="1022"/>
      <c r="H224" s="1022"/>
      <c r="I224" s="1022"/>
      <c r="J224" s="1022"/>
      <c r="K224" s="1022"/>
      <c r="L224" s="673">
        <f>ROUND((I219+J219+K219+L222+L223+L227)*3%,2)</f>
        <v>37.69</v>
      </c>
      <c r="M224" s="647">
        <f>L224</f>
        <v>37.69</v>
      </c>
      <c r="N224" s="983"/>
      <c r="O224" s="984"/>
      <c r="P224" s="985"/>
      <c r="Q224" s="666"/>
      <c r="R224" s="670"/>
      <c r="S224" s="671"/>
      <c r="T224" s="919">
        <f>H219*M224*N219*O219*P219</f>
        <v>0</v>
      </c>
      <c r="U224" s="646">
        <f>T224</f>
        <v>0</v>
      </c>
      <c r="V224" s="23"/>
      <c r="W224" s="664"/>
      <c r="X224" s="664"/>
      <c r="Y224" s="672"/>
      <c r="Z224" s="664"/>
      <c r="AA224" s="664"/>
      <c r="AB224" s="672">
        <f>T224</f>
        <v>0</v>
      </c>
      <c r="AC224" s="664"/>
      <c r="AD224" s="664"/>
    </row>
    <row r="225" spans="1:30" ht="54.75" hidden="1" customHeight="1">
      <c r="A225" s="656"/>
      <c r="B225" s="1092"/>
      <c r="C225" s="657"/>
      <c r="D225" s="658"/>
      <c r="E225" s="1022" t="s">
        <v>1130</v>
      </c>
      <c r="F225" s="1022"/>
      <c r="G225" s="1022"/>
      <c r="H225" s="1022"/>
      <c r="I225" s="1022"/>
      <c r="J225" s="1022"/>
      <c r="K225" s="1022"/>
      <c r="L225" s="673">
        <f>135.43-K219-L222-L223-L227</f>
        <v>0</v>
      </c>
      <c r="M225" s="647">
        <f>L225</f>
        <v>0</v>
      </c>
      <c r="N225" s="983"/>
      <c r="O225" s="984"/>
      <c r="P225" s="985"/>
      <c r="Q225" s="666"/>
      <c r="R225" s="670"/>
      <c r="S225" s="671"/>
      <c r="T225" s="674">
        <f>H219*M225*N219*O219*P219</f>
        <v>0</v>
      </c>
      <c r="U225" s="646">
        <f>T225</f>
        <v>0</v>
      </c>
      <c r="V225" s="23"/>
      <c r="W225" s="664"/>
      <c r="X225" s="664"/>
      <c r="Y225" s="664"/>
      <c r="Z225" s="691"/>
      <c r="AA225" s="664"/>
      <c r="AB225" s="664"/>
      <c r="AC225" s="691">
        <f>T225</f>
        <v>0</v>
      </c>
      <c r="AD225" s="664"/>
    </row>
    <row r="226" spans="1:30" ht="45" hidden="1" customHeight="1">
      <c r="A226" s="656"/>
      <c r="B226" s="1092"/>
      <c r="C226" s="657"/>
      <c r="D226" s="658"/>
      <c r="E226" s="1105"/>
      <c r="F226" s="1106"/>
      <c r="G226" s="1106"/>
      <c r="H226" s="1106"/>
      <c r="I226" s="1106"/>
      <c r="J226" s="1106"/>
      <c r="K226" s="1106"/>
      <c r="L226" s="1106"/>
      <c r="M226" s="1107"/>
      <c r="N226" s="983"/>
      <c r="O226" s="984"/>
      <c r="P226" s="985"/>
      <c r="Q226" s="677"/>
      <c r="R226" s="678"/>
      <c r="S226" s="678"/>
      <c r="T226" s="678"/>
      <c r="U226" s="679"/>
      <c r="V226" s="24"/>
      <c r="W226" s="664"/>
      <c r="X226" s="664"/>
      <c r="Y226" s="664"/>
      <c r="Z226" s="664"/>
      <c r="AA226" s="691"/>
      <c r="AB226" s="664"/>
      <c r="AC226" s="664"/>
      <c r="AD226" s="664"/>
    </row>
    <row r="227" spans="1:30" ht="42.75" hidden="1" customHeight="1" thickBot="1">
      <c r="A227" s="656"/>
      <c r="B227" s="1093"/>
      <c r="C227" s="872"/>
      <c r="D227" s="706"/>
      <c r="E227" s="1008" t="s">
        <v>1138</v>
      </c>
      <c r="F227" s="1008" t="s">
        <v>306</v>
      </c>
      <c r="G227" s="1008"/>
      <c r="H227" s="1008"/>
      <c r="I227" s="1008"/>
      <c r="J227" s="1008"/>
      <c r="K227" s="1008"/>
      <c r="L227" s="568">
        <f>ROUND((I219+J219+K219+L222)*3.93%,2)</f>
        <v>46.59</v>
      </c>
      <c r="M227" s="648">
        <f>L227</f>
        <v>46.59</v>
      </c>
      <c r="N227" s="986"/>
      <c r="O227" s="987"/>
      <c r="P227" s="988"/>
      <c r="Q227" s="680"/>
      <c r="R227" s="681"/>
      <c r="S227" s="682"/>
      <c r="T227" s="649">
        <f>H219*M227*N219*O219*P219</f>
        <v>0</v>
      </c>
      <c r="U227" s="650">
        <f>T227</f>
        <v>0</v>
      </c>
      <c r="V227" s="25"/>
      <c r="W227" s="664"/>
      <c r="X227" s="664"/>
      <c r="Y227" s="664"/>
      <c r="Z227" s="664"/>
      <c r="AA227" s="664"/>
      <c r="AB227" s="691"/>
      <c r="AC227" s="664"/>
      <c r="AD227" s="691">
        <f>T227</f>
        <v>0</v>
      </c>
    </row>
    <row r="228" spans="1:30" ht="150" hidden="1" customHeight="1">
      <c r="A228" s="656"/>
      <c r="B228" s="969">
        <v>3</v>
      </c>
      <c r="C228" s="862">
        <v>4</v>
      </c>
      <c r="D228" s="698"/>
      <c r="E228" s="685" t="s">
        <v>910</v>
      </c>
      <c r="F228" s="911" t="s">
        <v>1185</v>
      </c>
      <c r="G228" s="974" t="s">
        <v>432</v>
      </c>
      <c r="H228" s="1108">
        <v>0</v>
      </c>
      <c r="I228" s="686">
        <v>0</v>
      </c>
      <c r="J228" s="686">
        <v>1225.55</v>
      </c>
      <c r="K228" s="686">
        <v>7.4</v>
      </c>
      <c r="L228" s="686">
        <f>SUM(L230:L236)</f>
        <v>175.6354</v>
      </c>
      <c r="M228" s="641">
        <f>SUM(I228:L228)</f>
        <v>1408.5853999999999</v>
      </c>
      <c r="N228" s="687">
        <v>1</v>
      </c>
      <c r="O228" s="688">
        <v>1</v>
      </c>
      <c r="P228" s="645">
        <v>1</v>
      </c>
      <c r="Q228" s="642">
        <f>H228*I228*N228*O228*P228</f>
        <v>0</v>
      </c>
      <c r="R228" s="643">
        <f>H228*J228*N228*O228*P228</f>
        <v>0</v>
      </c>
      <c r="S228" s="644">
        <f>H228*K228*N228*O228*P228</f>
        <v>0</v>
      </c>
      <c r="T228" s="644">
        <f>H228*L228*N228*O228*P228</f>
        <v>0</v>
      </c>
      <c r="U228" s="645">
        <f>SUM(Q228:T228)</f>
        <v>0</v>
      </c>
      <c r="V228" s="21">
        <f>(Q228+R228+S228+T232+T233+T234+T236)*'Прогнозная стоимость РСС ИП '!$M$11+T231*'Прогнозная стоимость РСС ИП '!$M$10</f>
        <v>0</v>
      </c>
      <c r="W228" s="672">
        <f>T228</f>
        <v>0</v>
      </c>
      <c r="X228" s="672">
        <f>U228</f>
        <v>0</v>
      </c>
      <c r="Y228" s="672">
        <f>V228</f>
        <v>0</v>
      </c>
      <c r="Z228" s="664"/>
      <c r="AA228" s="664"/>
      <c r="AB228" s="664"/>
      <c r="AC228" s="664"/>
      <c r="AD228" s="664"/>
    </row>
    <row r="229" spans="1:30" ht="41.25" hidden="1" customHeight="1">
      <c r="A229" s="656"/>
      <c r="B229" s="1092"/>
      <c r="C229" s="657"/>
      <c r="D229" s="658"/>
      <c r="E229" s="924"/>
      <c r="F229" s="710"/>
      <c r="G229" s="975"/>
      <c r="H229" s="1109"/>
      <c r="I229" s="1110"/>
      <c r="J229" s="1111"/>
      <c r="K229" s="1111"/>
      <c r="L229" s="1111"/>
      <c r="M229" s="1112"/>
      <c r="N229" s="1086"/>
      <c r="O229" s="1087"/>
      <c r="P229" s="1088"/>
      <c r="Q229" s="661"/>
      <c r="R229" s="662"/>
      <c r="S229" s="662"/>
      <c r="T229" s="662"/>
      <c r="U229" s="663"/>
      <c r="V229" s="22"/>
      <c r="W229" s="664"/>
      <c r="X229" s="664"/>
      <c r="Y229" s="664"/>
      <c r="Z229" s="664"/>
      <c r="AA229" s="664"/>
      <c r="AB229" s="664"/>
      <c r="AC229" s="664"/>
      <c r="AD229" s="664"/>
    </row>
    <row r="230" spans="1:30" ht="41.25" hidden="1" customHeight="1">
      <c r="A230" s="656"/>
      <c r="B230" s="1092"/>
      <c r="C230" s="657"/>
      <c r="D230" s="658"/>
      <c r="E230" s="1102" t="s">
        <v>29</v>
      </c>
      <c r="F230" s="1103"/>
      <c r="G230" s="1103"/>
      <c r="H230" s="1103"/>
      <c r="I230" s="1103"/>
      <c r="J230" s="1103"/>
      <c r="K230" s="1103"/>
      <c r="L230" s="1103"/>
      <c r="M230" s="1104"/>
      <c r="N230" s="983"/>
      <c r="O230" s="984"/>
      <c r="P230" s="985"/>
      <c r="Q230" s="666"/>
      <c r="R230" s="667"/>
      <c r="S230" s="667"/>
      <c r="T230" s="667"/>
      <c r="U230" s="668"/>
      <c r="V230" s="23"/>
      <c r="W230" s="664"/>
      <c r="X230" s="664"/>
      <c r="Y230" s="664"/>
      <c r="Z230" s="664"/>
      <c r="AA230" s="664"/>
      <c r="AB230" s="664"/>
      <c r="AC230" s="664"/>
      <c r="AD230" s="664"/>
    </row>
    <row r="231" spans="1:30" ht="41.25" hidden="1" customHeight="1">
      <c r="A231" s="656"/>
      <c r="B231" s="1092"/>
      <c r="C231" s="657">
        <v>44</v>
      </c>
      <c r="D231" s="658"/>
      <c r="E231" s="1022" t="s">
        <v>30</v>
      </c>
      <c r="F231" s="1022"/>
      <c r="G231" s="1022"/>
      <c r="H231" s="1022"/>
      <c r="I231" s="1022"/>
      <c r="J231" s="1022"/>
      <c r="K231" s="1022"/>
      <c r="L231" s="673">
        <v>57.505400000000002</v>
      </c>
      <c r="M231" s="647">
        <f>L231</f>
        <v>57.505400000000002</v>
      </c>
      <c r="N231" s="983"/>
      <c r="O231" s="984"/>
      <c r="P231" s="985"/>
      <c r="Q231" s="666"/>
      <c r="R231" s="670"/>
      <c r="S231" s="671"/>
      <c r="T231" s="919">
        <f>H228*M231*N228*O228*P228</f>
        <v>0</v>
      </c>
      <c r="U231" s="646">
        <f>T231</f>
        <v>0</v>
      </c>
      <c r="V231" s="23"/>
      <c r="W231" s="672"/>
      <c r="X231" s="664"/>
      <c r="Y231" s="664"/>
      <c r="Z231" s="672">
        <f>T231</f>
        <v>0</v>
      </c>
      <c r="AA231" s="664"/>
      <c r="AB231" s="664"/>
      <c r="AC231" s="664"/>
      <c r="AD231" s="664"/>
    </row>
    <row r="232" spans="1:30" ht="41.25" hidden="1" customHeight="1">
      <c r="A232" s="656"/>
      <c r="B232" s="1092"/>
      <c r="C232" s="657"/>
      <c r="D232" s="658"/>
      <c r="E232" s="1022" t="s">
        <v>31</v>
      </c>
      <c r="F232" s="1022"/>
      <c r="G232" s="1022"/>
      <c r="H232" s="1022"/>
      <c r="I232" s="1022"/>
      <c r="J232" s="1022"/>
      <c r="K232" s="1022"/>
      <c r="L232" s="673">
        <f>ROUND((I228+J228+K228)*2.14%,2)</f>
        <v>26.39</v>
      </c>
      <c r="M232" s="647">
        <f>L232</f>
        <v>26.39</v>
      </c>
      <c r="N232" s="983"/>
      <c r="O232" s="984"/>
      <c r="P232" s="985"/>
      <c r="Q232" s="666"/>
      <c r="R232" s="670"/>
      <c r="S232" s="671"/>
      <c r="T232" s="919">
        <f>H228*M232*N228*O228*P228</f>
        <v>0</v>
      </c>
      <c r="U232" s="646">
        <f>T232</f>
        <v>0</v>
      </c>
      <c r="V232" s="23"/>
      <c r="W232" s="664"/>
      <c r="X232" s="672"/>
      <c r="Y232" s="664"/>
      <c r="Z232" s="664"/>
      <c r="AA232" s="672">
        <f>T232</f>
        <v>0</v>
      </c>
      <c r="AB232" s="664"/>
      <c r="AC232" s="664"/>
      <c r="AD232" s="664"/>
    </row>
    <row r="233" spans="1:30" ht="41.25" hidden="1" customHeight="1">
      <c r="A233" s="656"/>
      <c r="B233" s="1092"/>
      <c r="C233" s="657"/>
      <c r="D233" s="658"/>
      <c r="E233" s="1022" t="s">
        <v>870</v>
      </c>
      <c r="F233" s="1022"/>
      <c r="G233" s="1022"/>
      <c r="H233" s="1022"/>
      <c r="I233" s="1022"/>
      <c r="J233" s="1022"/>
      <c r="K233" s="1022"/>
      <c r="L233" s="673">
        <f>ROUND((I228+J228+K228+L231+L232+L236)*3%,2)</f>
        <v>41.03</v>
      </c>
      <c r="M233" s="647">
        <f>L233</f>
        <v>41.03</v>
      </c>
      <c r="N233" s="983"/>
      <c r="O233" s="984"/>
      <c r="P233" s="985"/>
      <c r="Q233" s="666"/>
      <c r="R233" s="670"/>
      <c r="S233" s="671"/>
      <c r="T233" s="919">
        <f>H228*M233*N228*O228*P228</f>
        <v>0</v>
      </c>
      <c r="U233" s="646">
        <f>T233</f>
        <v>0</v>
      </c>
      <c r="V233" s="23"/>
      <c r="W233" s="664"/>
      <c r="X233" s="664"/>
      <c r="Y233" s="672"/>
      <c r="Z233" s="664"/>
      <c r="AA233" s="664"/>
      <c r="AB233" s="672">
        <f>T233</f>
        <v>0</v>
      </c>
      <c r="AC233" s="664"/>
      <c r="AD233" s="664"/>
    </row>
    <row r="234" spans="1:30" ht="54.75" hidden="1" customHeight="1">
      <c r="A234" s="656"/>
      <c r="B234" s="1092"/>
      <c r="C234" s="657"/>
      <c r="D234" s="658"/>
      <c r="E234" s="1022" t="s">
        <v>1130</v>
      </c>
      <c r="F234" s="1022"/>
      <c r="G234" s="1022"/>
      <c r="H234" s="1022"/>
      <c r="I234" s="1022"/>
      <c r="J234" s="1022"/>
      <c r="K234" s="1022"/>
      <c r="L234" s="673">
        <f>142.0054-K228-L231-L232-L236</f>
        <v>0</v>
      </c>
      <c r="M234" s="647">
        <f>L234</f>
        <v>0</v>
      </c>
      <c r="N234" s="983"/>
      <c r="O234" s="984"/>
      <c r="P234" s="985"/>
      <c r="Q234" s="666"/>
      <c r="R234" s="670"/>
      <c r="S234" s="671"/>
      <c r="T234" s="674">
        <f>H228*M234*N228*O228*P228</f>
        <v>0</v>
      </c>
      <c r="U234" s="646">
        <f>T234</f>
        <v>0</v>
      </c>
      <c r="V234" s="23"/>
      <c r="W234" s="664"/>
      <c r="X234" s="664"/>
      <c r="Y234" s="664"/>
      <c r="Z234" s="691"/>
      <c r="AA234" s="664"/>
      <c r="AB234" s="664"/>
      <c r="AC234" s="691">
        <f>T234</f>
        <v>0</v>
      </c>
      <c r="AD234" s="664"/>
    </row>
    <row r="235" spans="1:30" ht="45" hidden="1" customHeight="1">
      <c r="A235" s="656"/>
      <c r="B235" s="1092"/>
      <c r="C235" s="657"/>
      <c r="D235" s="658"/>
      <c r="E235" s="1105"/>
      <c r="F235" s="1106"/>
      <c r="G235" s="1106"/>
      <c r="H235" s="1106"/>
      <c r="I235" s="1106"/>
      <c r="J235" s="1106"/>
      <c r="K235" s="1106"/>
      <c r="L235" s="1106"/>
      <c r="M235" s="1107"/>
      <c r="N235" s="983"/>
      <c r="O235" s="984"/>
      <c r="P235" s="985"/>
      <c r="Q235" s="677"/>
      <c r="R235" s="678"/>
      <c r="S235" s="678"/>
      <c r="T235" s="678"/>
      <c r="U235" s="679"/>
      <c r="V235" s="24"/>
      <c r="W235" s="664"/>
      <c r="X235" s="664"/>
      <c r="Y235" s="664"/>
      <c r="Z235" s="664"/>
      <c r="AA235" s="691"/>
      <c r="AB235" s="664"/>
      <c r="AC235" s="664"/>
      <c r="AD235" s="664"/>
    </row>
    <row r="236" spans="1:30" ht="42.75" hidden="1" customHeight="1" thickBot="1">
      <c r="A236" s="656"/>
      <c r="B236" s="1093"/>
      <c r="C236" s="872"/>
      <c r="D236" s="706"/>
      <c r="E236" s="1008" t="s">
        <v>1138</v>
      </c>
      <c r="F236" s="1008" t="s">
        <v>306</v>
      </c>
      <c r="G236" s="1008"/>
      <c r="H236" s="1008"/>
      <c r="I236" s="1008"/>
      <c r="J236" s="1008"/>
      <c r="K236" s="1008"/>
      <c r="L236" s="568">
        <f>ROUND((I228+J228+K228+L231)*3.93%,2)</f>
        <v>50.71</v>
      </c>
      <c r="M236" s="648">
        <f>L236</f>
        <v>50.71</v>
      </c>
      <c r="N236" s="986"/>
      <c r="O236" s="987"/>
      <c r="P236" s="988"/>
      <c r="Q236" s="680"/>
      <c r="R236" s="681"/>
      <c r="S236" s="682"/>
      <c r="T236" s="649">
        <f>H228*M236*N228*O228*P228</f>
        <v>0</v>
      </c>
      <c r="U236" s="650">
        <f>T236</f>
        <v>0</v>
      </c>
      <c r="V236" s="25"/>
      <c r="W236" s="664"/>
      <c r="X236" s="664"/>
      <c r="Y236" s="664"/>
      <c r="Z236" s="664"/>
      <c r="AA236" s="664"/>
      <c r="AB236" s="691"/>
      <c r="AC236" s="664"/>
      <c r="AD236" s="691">
        <f>T236</f>
        <v>0</v>
      </c>
    </row>
    <row r="237" spans="1:30" ht="150" hidden="1" customHeight="1" thickBot="1">
      <c r="A237" s="656"/>
      <c r="B237" s="969">
        <v>2</v>
      </c>
      <c r="C237" s="684">
        <v>5</v>
      </c>
      <c r="D237" s="684"/>
      <c r="E237" s="685" t="s">
        <v>1141</v>
      </c>
      <c r="F237" s="911" t="s">
        <v>1186</v>
      </c>
      <c r="G237" s="974" t="s">
        <v>669</v>
      </c>
      <c r="H237" s="965">
        <v>0</v>
      </c>
      <c r="I237" s="686">
        <v>306.58</v>
      </c>
      <c r="J237" s="686">
        <v>178.45999999999998</v>
      </c>
      <c r="K237" s="686">
        <v>29.59</v>
      </c>
      <c r="L237" s="686">
        <f>SUM(L239:L245)</f>
        <v>95.267259999999993</v>
      </c>
      <c r="M237" s="641">
        <f>SUM(I237:L237)</f>
        <v>609.89725999999996</v>
      </c>
      <c r="N237" s="687">
        <v>1</v>
      </c>
      <c r="O237" s="688">
        <v>1</v>
      </c>
      <c r="P237" s="645">
        <v>1</v>
      </c>
      <c r="Q237" s="642">
        <f>H237*I237*N237*O237*P237</f>
        <v>0</v>
      </c>
      <c r="R237" s="643">
        <f>H237*J237*N237*O237*P237</f>
        <v>0</v>
      </c>
      <c r="S237" s="644">
        <f>H237*K237*N237*O237*P237</f>
        <v>0</v>
      </c>
      <c r="T237" s="644">
        <f>H237*L237*N237*O237*P237</f>
        <v>0</v>
      </c>
      <c r="U237" s="645">
        <f>SUM(Q237:T237)</f>
        <v>0</v>
      </c>
      <c r="V237" s="21">
        <f>(Q237+R237+S237+T241+T242+T243+T245)*'Прогнозная стоимость РСС ИП '!$M$11+T240*'Прогнозная стоимость РСС ИП '!$M$10</f>
        <v>0</v>
      </c>
      <c r="W237" s="672">
        <f>T237</f>
        <v>0</v>
      </c>
      <c r="X237" s="672">
        <f>U237</f>
        <v>0</v>
      </c>
      <c r="Y237" s="672">
        <f>V237</f>
        <v>0</v>
      </c>
      <c r="Z237" s="664"/>
      <c r="AA237" s="664"/>
      <c r="AB237" s="664"/>
      <c r="AC237" s="664"/>
      <c r="AD237" s="664"/>
    </row>
    <row r="238" spans="1:30" ht="41.25" hidden="1" customHeight="1">
      <c r="A238" s="656"/>
      <c r="B238" s="970"/>
      <c r="C238" s="689"/>
      <c r="D238" s="689"/>
      <c r="E238" s="924"/>
      <c r="F238" s="710"/>
      <c r="G238" s="975"/>
      <c r="H238" s="965"/>
      <c r="I238" s="1124"/>
      <c r="J238" s="1111"/>
      <c r="K238" s="1111"/>
      <c r="L238" s="1111"/>
      <c r="M238" s="1125"/>
      <c r="N238" s="1086"/>
      <c r="O238" s="1126"/>
      <c r="P238" s="1127"/>
      <c r="Q238" s="989"/>
      <c r="R238" s="1118"/>
      <c r="S238" s="1118"/>
      <c r="T238" s="1118"/>
      <c r="U238" s="1119"/>
      <c r="V238" s="22"/>
      <c r="W238" s="664"/>
      <c r="X238" s="664"/>
      <c r="Y238" s="664"/>
      <c r="Z238" s="664"/>
      <c r="AA238" s="664"/>
      <c r="AB238" s="664"/>
      <c r="AC238" s="664"/>
      <c r="AD238" s="664"/>
    </row>
    <row r="239" spans="1:30" ht="41.25" hidden="1" customHeight="1">
      <c r="A239" s="656"/>
      <c r="B239" s="970"/>
      <c r="C239" s="689"/>
      <c r="D239" s="689"/>
      <c r="E239" s="1120" t="s">
        <v>29</v>
      </c>
      <c r="F239" s="1103"/>
      <c r="G239" s="1103"/>
      <c r="H239" s="1103"/>
      <c r="I239" s="1103"/>
      <c r="J239" s="1103"/>
      <c r="K239" s="1103"/>
      <c r="L239" s="1103"/>
      <c r="M239" s="1121"/>
      <c r="N239" s="983"/>
      <c r="O239" s="984"/>
      <c r="P239" s="985"/>
      <c r="Q239" s="995"/>
      <c r="R239" s="1122"/>
      <c r="S239" s="1122"/>
      <c r="T239" s="1122"/>
      <c r="U239" s="1123"/>
      <c r="V239" s="23"/>
      <c r="W239" s="664"/>
      <c r="X239" s="664"/>
      <c r="Y239" s="664"/>
      <c r="Z239" s="664"/>
      <c r="AA239" s="664"/>
      <c r="AB239" s="664"/>
      <c r="AC239" s="664"/>
      <c r="AD239" s="664"/>
    </row>
    <row r="240" spans="1:30" ht="41.25" hidden="1" customHeight="1">
      <c r="A240" s="656"/>
      <c r="B240" s="970"/>
      <c r="C240" s="689">
        <v>55</v>
      </c>
      <c r="D240" s="689"/>
      <c r="E240" s="1117" t="s">
        <v>30</v>
      </c>
      <c r="F240" s="1117"/>
      <c r="G240" s="1117"/>
      <c r="H240" s="1117"/>
      <c r="I240" s="1117"/>
      <c r="J240" s="1117"/>
      <c r="K240" s="1117"/>
      <c r="L240" s="711">
        <v>44.51726</v>
      </c>
      <c r="M240" s="647">
        <f>L240</f>
        <v>44.51726</v>
      </c>
      <c r="N240" s="983"/>
      <c r="O240" s="984"/>
      <c r="P240" s="985"/>
      <c r="Q240" s="999"/>
      <c r="R240" s="1115"/>
      <c r="S240" s="1116"/>
      <c r="T240" s="922">
        <f>H237*M240*N237*O237*P237</f>
        <v>0</v>
      </c>
      <c r="U240" s="646">
        <f>T240</f>
        <v>0</v>
      </c>
      <c r="V240" s="23"/>
      <c r="W240" s="672"/>
      <c r="X240" s="664"/>
      <c r="Y240" s="664"/>
      <c r="Z240" s="672">
        <f>T240</f>
        <v>0</v>
      </c>
      <c r="AA240" s="664"/>
      <c r="AB240" s="664"/>
      <c r="AC240" s="664"/>
      <c r="AD240" s="664"/>
    </row>
    <row r="241" spans="1:30" ht="41.25" hidden="1" customHeight="1">
      <c r="A241" s="656"/>
      <c r="B241" s="970"/>
      <c r="C241" s="689"/>
      <c r="D241" s="689"/>
      <c r="E241" s="1117" t="s">
        <v>31</v>
      </c>
      <c r="F241" s="1117"/>
      <c r="G241" s="1117"/>
      <c r="H241" s="1117"/>
      <c r="I241" s="1117"/>
      <c r="J241" s="1117"/>
      <c r="K241" s="1117"/>
      <c r="L241" s="711">
        <f>ROUND((I237+J237+K237)*2.14%,2)</f>
        <v>11.01</v>
      </c>
      <c r="M241" s="647">
        <f>L241</f>
        <v>11.01</v>
      </c>
      <c r="N241" s="983"/>
      <c r="O241" s="984"/>
      <c r="P241" s="985"/>
      <c r="Q241" s="999"/>
      <c r="R241" s="1115"/>
      <c r="S241" s="1116"/>
      <c r="T241" s="922">
        <f>H237*M241*N237*O237*P237</f>
        <v>0</v>
      </c>
      <c r="U241" s="646">
        <f>T241</f>
        <v>0</v>
      </c>
      <c r="V241" s="23"/>
      <c r="W241" s="664"/>
      <c r="X241" s="672"/>
      <c r="Y241" s="664"/>
      <c r="Z241" s="664"/>
      <c r="AA241" s="672">
        <f>T241</f>
        <v>0</v>
      </c>
      <c r="AB241" s="664"/>
      <c r="AC241" s="664"/>
      <c r="AD241" s="664"/>
    </row>
    <row r="242" spans="1:30" ht="41.25" hidden="1" customHeight="1">
      <c r="A242" s="656"/>
      <c r="B242" s="970"/>
      <c r="C242" s="690"/>
      <c r="D242" s="690"/>
      <c r="E242" s="1117" t="s">
        <v>870</v>
      </c>
      <c r="F242" s="1117"/>
      <c r="G242" s="1117"/>
      <c r="H242" s="1117"/>
      <c r="I242" s="1117"/>
      <c r="J242" s="1117"/>
      <c r="K242" s="1117"/>
      <c r="L242" s="711">
        <f>ROUND((I237+J237+K237+L240+L241+L245)*3%,2)+0.01</f>
        <v>17.770000000000003</v>
      </c>
      <c r="M242" s="647">
        <f>L242</f>
        <v>17.770000000000003</v>
      </c>
      <c r="N242" s="983"/>
      <c r="O242" s="984"/>
      <c r="P242" s="985"/>
      <c r="Q242" s="999"/>
      <c r="R242" s="1115"/>
      <c r="S242" s="1116"/>
      <c r="T242" s="922">
        <f>H237*M242*N237*O237*P237</f>
        <v>0</v>
      </c>
      <c r="U242" s="646">
        <f>T242</f>
        <v>0</v>
      </c>
      <c r="V242" s="23"/>
      <c r="W242" s="664"/>
      <c r="X242" s="664"/>
      <c r="Y242" s="672"/>
      <c r="Z242" s="664"/>
      <c r="AA242" s="664"/>
      <c r="AB242" s="672">
        <f>T242</f>
        <v>0</v>
      </c>
      <c r="AC242" s="664"/>
      <c r="AD242" s="664"/>
    </row>
    <row r="243" spans="1:30" ht="54.75" hidden="1" customHeight="1">
      <c r="A243" s="656"/>
      <c r="B243" s="970"/>
      <c r="C243" s="690"/>
      <c r="D243" s="690"/>
      <c r="E243" s="1117" t="s">
        <v>1130</v>
      </c>
      <c r="F243" s="1117"/>
      <c r="G243" s="1117"/>
      <c r="H243" s="1117"/>
      <c r="I243" s="1117"/>
      <c r="J243" s="1117"/>
      <c r="K243" s="1117"/>
      <c r="L243" s="711">
        <f>107.08726-K237-L240-L241-L245</f>
        <v>0</v>
      </c>
      <c r="M243" s="647">
        <f>L243</f>
        <v>0</v>
      </c>
      <c r="N243" s="983"/>
      <c r="O243" s="984"/>
      <c r="P243" s="985"/>
      <c r="Q243" s="999"/>
      <c r="R243" s="1115"/>
      <c r="S243" s="1116"/>
      <c r="T243" s="922">
        <f>H237*M243*N237*O237*P237</f>
        <v>0</v>
      </c>
      <c r="U243" s="646">
        <f>T243</f>
        <v>0</v>
      </c>
      <c r="V243" s="23"/>
      <c r="W243" s="664"/>
      <c r="X243" s="664"/>
      <c r="Y243" s="664"/>
      <c r="Z243" s="691"/>
      <c r="AA243" s="664"/>
      <c r="AB243" s="664"/>
      <c r="AC243" s="691">
        <f>T243</f>
        <v>0</v>
      </c>
      <c r="AD243" s="664"/>
    </row>
    <row r="244" spans="1:30" ht="45" hidden="1" customHeight="1">
      <c r="A244" s="656"/>
      <c r="B244" s="970"/>
      <c r="C244" s="690"/>
      <c r="D244" s="690"/>
      <c r="E244" s="1128"/>
      <c r="F244" s="1106"/>
      <c r="G244" s="1106"/>
      <c r="H244" s="1106"/>
      <c r="I244" s="1106"/>
      <c r="J244" s="1106"/>
      <c r="K244" s="1106"/>
      <c r="L244" s="1106"/>
      <c r="M244" s="1129"/>
      <c r="N244" s="983"/>
      <c r="O244" s="984"/>
      <c r="P244" s="985"/>
      <c r="Q244" s="1005"/>
      <c r="R244" s="1113"/>
      <c r="S244" s="1113"/>
      <c r="T244" s="1113"/>
      <c r="U244" s="1114"/>
      <c r="V244" s="24"/>
      <c r="W244" s="664"/>
      <c r="X244" s="664"/>
      <c r="Y244" s="664"/>
      <c r="Z244" s="664"/>
      <c r="AA244" s="691"/>
      <c r="AB244" s="664"/>
      <c r="AC244" s="664"/>
      <c r="AD244" s="664"/>
    </row>
    <row r="245" spans="1:30" ht="45" hidden="1" customHeight="1" thickBot="1">
      <c r="A245" s="656"/>
      <c r="B245" s="971"/>
      <c r="C245" s="692"/>
      <c r="D245" s="692"/>
      <c r="E245" s="1008" t="s">
        <v>1138</v>
      </c>
      <c r="F245" s="1008" t="s">
        <v>306</v>
      </c>
      <c r="G245" s="1008"/>
      <c r="H245" s="1008"/>
      <c r="I245" s="1008"/>
      <c r="J245" s="1008"/>
      <c r="K245" s="1008"/>
      <c r="L245" s="568">
        <f>ROUND((I237+J237+K237+L240)*3.93%,2)</f>
        <v>21.97</v>
      </c>
      <c r="M245" s="648">
        <f>L245</f>
        <v>21.97</v>
      </c>
      <c r="N245" s="986"/>
      <c r="O245" s="987"/>
      <c r="P245" s="988"/>
      <c r="Q245" s="1009"/>
      <c r="R245" s="1010"/>
      <c r="S245" s="1011"/>
      <c r="T245" s="712">
        <f>H237*M245*N237*O237*P237</f>
        <v>0</v>
      </c>
      <c r="U245" s="650">
        <f>T245</f>
        <v>0</v>
      </c>
      <c r="V245" s="25"/>
      <c r="W245" s="664"/>
      <c r="X245" s="664"/>
      <c r="Y245" s="664"/>
      <c r="Z245" s="664"/>
      <c r="AA245" s="664"/>
      <c r="AB245" s="691"/>
      <c r="AC245" s="664"/>
      <c r="AD245" s="691">
        <f>T245</f>
        <v>0</v>
      </c>
    </row>
    <row r="246" spans="1:30" ht="150" hidden="1" customHeight="1" thickBot="1">
      <c r="A246" s="656"/>
      <c r="B246" s="969">
        <v>2</v>
      </c>
      <c r="C246" s="684">
        <v>5</v>
      </c>
      <c r="D246" s="684"/>
      <c r="E246" s="685" t="s">
        <v>1142</v>
      </c>
      <c r="F246" s="911" t="s">
        <v>1187</v>
      </c>
      <c r="G246" s="974" t="s">
        <v>669</v>
      </c>
      <c r="H246" s="965">
        <v>0</v>
      </c>
      <c r="I246" s="686">
        <v>318.77999999999997</v>
      </c>
      <c r="J246" s="686">
        <v>178.45999999999998</v>
      </c>
      <c r="K246" s="686">
        <v>29.59</v>
      </c>
      <c r="L246" s="686">
        <f>SUM(L248:L254)</f>
        <v>96.421660000000003</v>
      </c>
      <c r="M246" s="641">
        <f>SUM(I246:L246)</f>
        <v>623.2516599999999</v>
      </c>
      <c r="N246" s="687">
        <v>1</v>
      </c>
      <c r="O246" s="688">
        <v>1</v>
      </c>
      <c r="P246" s="645">
        <v>1</v>
      </c>
      <c r="Q246" s="642">
        <f>H246*I246*N246*O246*P246</f>
        <v>0</v>
      </c>
      <c r="R246" s="643">
        <f>H246*J246*N246*O246*P246</f>
        <v>0</v>
      </c>
      <c r="S246" s="644">
        <f>H246*K246*N246*O246*P246</f>
        <v>0</v>
      </c>
      <c r="T246" s="644">
        <f>H246*L246*N246*O246*P246</f>
        <v>0</v>
      </c>
      <c r="U246" s="645">
        <f>SUM(Q246:T246)</f>
        <v>0</v>
      </c>
      <c r="V246" s="21">
        <f>(Q246+R246+S246+T250+T251+T252+T254)*'Прогнозная стоимость РСС ИП '!$M$11+T249*'Прогнозная стоимость РСС ИП '!$M$10</f>
        <v>0</v>
      </c>
      <c r="W246" s="672">
        <f>T246</f>
        <v>0</v>
      </c>
      <c r="X246" s="672">
        <f>U246</f>
        <v>0</v>
      </c>
      <c r="Y246" s="672">
        <f>V246</f>
        <v>0</v>
      </c>
      <c r="Z246" s="664"/>
      <c r="AA246" s="664"/>
      <c r="AB246" s="664"/>
      <c r="AC246" s="664"/>
      <c r="AD246" s="664"/>
    </row>
    <row r="247" spans="1:30" ht="41.25" hidden="1" customHeight="1">
      <c r="A247" s="656"/>
      <c r="B247" s="970"/>
      <c r="C247" s="689"/>
      <c r="D247" s="689"/>
      <c r="E247" s="924"/>
      <c r="F247" s="710"/>
      <c r="G247" s="975"/>
      <c r="H247" s="965"/>
      <c r="I247" s="1124"/>
      <c r="J247" s="1111"/>
      <c r="K247" s="1111"/>
      <c r="L247" s="1111"/>
      <c r="M247" s="1125"/>
      <c r="N247" s="1086"/>
      <c r="O247" s="1126"/>
      <c r="P247" s="1127"/>
      <c r="Q247" s="989"/>
      <c r="R247" s="1118"/>
      <c r="S247" s="1118"/>
      <c r="T247" s="1118"/>
      <c r="U247" s="1119"/>
      <c r="V247" s="22"/>
      <c r="W247" s="664"/>
      <c r="X247" s="664"/>
      <c r="Y247" s="664"/>
      <c r="Z247" s="664"/>
      <c r="AA247" s="664"/>
      <c r="AB247" s="664"/>
      <c r="AC247" s="664"/>
      <c r="AD247" s="664"/>
    </row>
    <row r="248" spans="1:30" ht="41.25" hidden="1" customHeight="1">
      <c r="A248" s="656"/>
      <c r="B248" s="970"/>
      <c r="C248" s="689"/>
      <c r="D248" s="689"/>
      <c r="E248" s="1120" t="s">
        <v>29</v>
      </c>
      <c r="F248" s="1103"/>
      <c r="G248" s="1103"/>
      <c r="H248" s="1103"/>
      <c r="I248" s="1103"/>
      <c r="J248" s="1103"/>
      <c r="K248" s="1103"/>
      <c r="L248" s="1103"/>
      <c r="M248" s="1121"/>
      <c r="N248" s="983"/>
      <c r="O248" s="984"/>
      <c r="P248" s="985"/>
      <c r="Q248" s="995"/>
      <c r="R248" s="1122"/>
      <c r="S248" s="1122"/>
      <c r="T248" s="1122"/>
      <c r="U248" s="1123"/>
      <c r="V248" s="23"/>
      <c r="W248" s="664"/>
      <c r="X248" s="664"/>
      <c r="Y248" s="664"/>
      <c r="Z248" s="664"/>
      <c r="AA248" s="664"/>
      <c r="AB248" s="664"/>
      <c r="AC248" s="664"/>
      <c r="AD248" s="664"/>
    </row>
    <row r="249" spans="1:30" ht="41.25" hidden="1" customHeight="1">
      <c r="A249" s="656"/>
      <c r="B249" s="970"/>
      <c r="C249" s="689">
        <v>55</v>
      </c>
      <c r="D249" s="689"/>
      <c r="E249" s="1117" t="s">
        <v>30</v>
      </c>
      <c r="F249" s="1117"/>
      <c r="G249" s="1117"/>
      <c r="H249" s="1117"/>
      <c r="I249" s="1117"/>
      <c r="J249" s="1117"/>
      <c r="K249" s="1117"/>
      <c r="L249" s="711">
        <v>44.54166</v>
      </c>
      <c r="M249" s="647">
        <f>L249</f>
        <v>44.54166</v>
      </c>
      <c r="N249" s="983"/>
      <c r="O249" s="984"/>
      <c r="P249" s="985"/>
      <c r="Q249" s="999"/>
      <c r="R249" s="1115"/>
      <c r="S249" s="1116"/>
      <c r="T249" s="922">
        <f>H246*M249*N246*O246*P246</f>
        <v>0</v>
      </c>
      <c r="U249" s="646">
        <f>T249</f>
        <v>0</v>
      </c>
      <c r="V249" s="23"/>
      <c r="W249" s="672"/>
      <c r="X249" s="664"/>
      <c r="Y249" s="664"/>
      <c r="Z249" s="672">
        <f>T249</f>
        <v>0</v>
      </c>
      <c r="AA249" s="664"/>
      <c r="AB249" s="664"/>
      <c r="AC249" s="664"/>
      <c r="AD249" s="664"/>
    </row>
    <row r="250" spans="1:30" ht="41.25" hidden="1" customHeight="1">
      <c r="A250" s="656"/>
      <c r="B250" s="970"/>
      <c r="C250" s="689"/>
      <c r="D250" s="689"/>
      <c r="E250" s="1117" t="s">
        <v>31</v>
      </c>
      <c r="F250" s="1117"/>
      <c r="G250" s="1117"/>
      <c r="H250" s="1117"/>
      <c r="I250" s="1117"/>
      <c r="J250" s="1117"/>
      <c r="K250" s="1117"/>
      <c r="L250" s="711">
        <f>ROUND((I246+J246+K246)*2.14%,2)</f>
        <v>11.27</v>
      </c>
      <c r="M250" s="647">
        <f>L250</f>
        <v>11.27</v>
      </c>
      <c r="N250" s="983"/>
      <c r="O250" s="984"/>
      <c r="P250" s="985"/>
      <c r="Q250" s="999"/>
      <c r="R250" s="1115"/>
      <c r="S250" s="1116"/>
      <c r="T250" s="922">
        <f>H246*M250*N246*O246*P246</f>
        <v>0</v>
      </c>
      <c r="U250" s="646">
        <f>T250</f>
        <v>0</v>
      </c>
      <c r="V250" s="23"/>
      <c r="W250" s="664"/>
      <c r="X250" s="672"/>
      <c r="Y250" s="664"/>
      <c r="Z250" s="664"/>
      <c r="AA250" s="672">
        <f>T250</f>
        <v>0</v>
      </c>
      <c r="AB250" s="664"/>
      <c r="AC250" s="664"/>
      <c r="AD250" s="664"/>
    </row>
    <row r="251" spans="1:30" ht="41.25" hidden="1" customHeight="1">
      <c r="A251" s="656"/>
      <c r="B251" s="970"/>
      <c r="C251" s="690"/>
      <c r="D251" s="690"/>
      <c r="E251" s="1117" t="s">
        <v>870</v>
      </c>
      <c r="F251" s="1117"/>
      <c r="G251" s="1117"/>
      <c r="H251" s="1117"/>
      <c r="I251" s="1117"/>
      <c r="J251" s="1117"/>
      <c r="K251" s="1117"/>
      <c r="L251" s="711">
        <f>ROUND((I246+J246+K246+L249+L250+L254)*3%,2)+0.01</f>
        <v>18.16</v>
      </c>
      <c r="M251" s="647">
        <f>L251</f>
        <v>18.16</v>
      </c>
      <c r="N251" s="983"/>
      <c r="O251" s="984"/>
      <c r="P251" s="985"/>
      <c r="Q251" s="999"/>
      <c r="R251" s="1115"/>
      <c r="S251" s="1116"/>
      <c r="T251" s="922">
        <f>H246*M251*N246*O246*P246</f>
        <v>0</v>
      </c>
      <c r="U251" s="646">
        <f>T251</f>
        <v>0</v>
      </c>
      <c r="V251" s="23"/>
      <c r="W251" s="664"/>
      <c r="X251" s="664"/>
      <c r="Y251" s="672"/>
      <c r="Z251" s="664"/>
      <c r="AA251" s="664"/>
      <c r="AB251" s="672">
        <f>T251</f>
        <v>0</v>
      </c>
      <c r="AC251" s="664"/>
      <c r="AD251" s="664"/>
    </row>
    <row r="252" spans="1:30" ht="54.75" hidden="1" customHeight="1">
      <c r="A252" s="656"/>
      <c r="B252" s="970"/>
      <c r="C252" s="690"/>
      <c r="D252" s="690"/>
      <c r="E252" s="1117" t="s">
        <v>1130</v>
      </c>
      <c r="F252" s="1117"/>
      <c r="G252" s="1117"/>
      <c r="H252" s="1117"/>
      <c r="I252" s="1117"/>
      <c r="J252" s="1117"/>
      <c r="K252" s="1117"/>
      <c r="L252" s="711">
        <f>107.85166-K246-L249-L250-L254</f>
        <v>0</v>
      </c>
      <c r="M252" s="647">
        <f>L252</f>
        <v>0</v>
      </c>
      <c r="N252" s="983"/>
      <c r="O252" s="984"/>
      <c r="P252" s="985"/>
      <c r="Q252" s="999"/>
      <c r="R252" s="1115"/>
      <c r="S252" s="1116"/>
      <c r="T252" s="922">
        <f>H246*M252*N246*O246*P246</f>
        <v>0</v>
      </c>
      <c r="U252" s="646">
        <f>T252</f>
        <v>0</v>
      </c>
      <c r="V252" s="23"/>
      <c r="W252" s="664"/>
      <c r="X252" s="664"/>
      <c r="Y252" s="664"/>
      <c r="Z252" s="691"/>
      <c r="AA252" s="664"/>
      <c r="AB252" s="664"/>
      <c r="AC252" s="691">
        <f>T252</f>
        <v>0</v>
      </c>
      <c r="AD252" s="664"/>
    </row>
    <row r="253" spans="1:30" ht="45" hidden="1" customHeight="1">
      <c r="A253" s="656"/>
      <c r="B253" s="970"/>
      <c r="C253" s="690"/>
      <c r="D253" s="690"/>
      <c r="E253" s="1128"/>
      <c r="F253" s="1106"/>
      <c r="G253" s="1106"/>
      <c r="H253" s="1106"/>
      <c r="I253" s="1106"/>
      <c r="J253" s="1106"/>
      <c r="K253" s="1106"/>
      <c r="L253" s="1106"/>
      <c r="M253" s="1129"/>
      <c r="N253" s="983"/>
      <c r="O253" s="984"/>
      <c r="P253" s="985"/>
      <c r="Q253" s="1005"/>
      <c r="R253" s="1113"/>
      <c r="S253" s="1113"/>
      <c r="T253" s="1113"/>
      <c r="U253" s="1114"/>
      <c r="V253" s="24"/>
      <c r="W253" s="664"/>
      <c r="X253" s="664"/>
      <c r="Y253" s="664"/>
      <c r="Z253" s="664"/>
      <c r="AA253" s="691"/>
      <c r="AB253" s="664"/>
      <c r="AC253" s="664"/>
      <c r="AD253" s="664"/>
    </row>
    <row r="254" spans="1:30" ht="45" hidden="1" customHeight="1" thickBot="1">
      <c r="A254" s="656"/>
      <c r="B254" s="971"/>
      <c r="C254" s="692"/>
      <c r="D254" s="692"/>
      <c r="E254" s="1008" t="s">
        <v>1138</v>
      </c>
      <c r="F254" s="1008" t="s">
        <v>306</v>
      </c>
      <c r="G254" s="1008"/>
      <c r="H254" s="1008"/>
      <c r="I254" s="1008"/>
      <c r="J254" s="1008"/>
      <c r="K254" s="1008"/>
      <c r="L254" s="568">
        <f>ROUND((I246+J246+K246+L249)*3.93%,2)</f>
        <v>22.45</v>
      </c>
      <c r="M254" s="648">
        <f>L254</f>
        <v>22.45</v>
      </c>
      <c r="N254" s="986"/>
      <c r="O254" s="987"/>
      <c r="P254" s="988"/>
      <c r="Q254" s="1009"/>
      <c r="R254" s="1010"/>
      <c r="S254" s="1011"/>
      <c r="T254" s="712">
        <f>H246*M254*N246*O246*P246</f>
        <v>0</v>
      </c>
      <c r="U254" s="650">
        <f>T254</f>
        <v>0</v>
      </c>
      <c r="V254" s="25"/>
      <c r="W254" s="664"/>
      <c r="X254" s="664"/>
      <c r="Y254" s="664"/>
      <c r="Z254" s="664"/>
      <c r="AA254" s="664"/>
      <c r="AB254" s="691"/>
      <c r="AC254" s="664"/>
      <c r="AD254" s="691">
        <f>T254</f>
        <v>0</v>
      </c>
    </row>
    <row r="255" spans="1:30" ht="150" hidden="1" customHeight="1" thickBot="1">
      <c r="A255" s="656"/>
      <c r="B255" s="969">
        <v>2</v>
      </c>
      <c r="C255" s="684">
        <v>5</v>
      </c>
      <c r="D255" s="684"/>
      <c r="E255" s="685" t="s">
        <v>1143</v>
      </c>
      <c r="F255" s="911" t="s">
        <v>1188</v>
      </c>
      <c r="G255" s="974" t="s">
        <v>669</v>
      </c>
      <c r="H255" s="965">
        <v>0</v>
      </c>
      <c r="I255" s="686">
        <v>335.56</v>
      </c>
      <c r="J255" s="686">
        <v>178.38</v>
      </c>
      <c r="K255" s="686">
        <v>29.59</v>
      </c>
      <c r="L255" s="686">
        <f>SUM(L257:L263)</f>
        <v>98.00506</v>
      </c>
      <c r="M255" s="641">
        <f>SUM(I255:L255)</f>
        <v>641.53506000000004</v>
      </c>
      <c r="N255" s="687">
        <v>1</v>
      </c>
      <c r="O255" s="688">
        <v>1</v>
      </c>
      <c r="P255" s="645">
        <v>1</v>
      </c>
      <c r="Q255" s="642">
        <f>H255*I255*N255*O255*P255</f>
        <v>0</v>
      </c>
      <c r="R255" s="643">
        <f>H255*J255*N255*O255*P255</f>
        <v>0</v>
      </c>
      <c r="S255" s="644">
        <f>H255*K255*N255*O255*P255</f>
        <v>0</v>
      </c>
      <c r="T255" s="644">
        <f>H255*L255*N255*O255*P255</f>
        <v>0</v>
      </c>
      <c r="U255" s="645">
        <f>SUM(Q255:T255)</f>
        <v>0</v>
      </c>
      <c r="V255" s="21">
        <f>(Q255+R255+S255+T259+T260+T261+T263)*'Прогнозная стоимость РСС ИП '!$M$11+T258*'Прогнозная стоимость РСС ИП '!$M$10</f>
        <v>0</v>
      </c>
      <c r="W255" s="672">
        <f>T255</f>
        <v>0</v>
      </c>
      <c r="X255" s="672">
        <f>U255</f>
        <v>0</v>
      </c>
      <c r="Y255" s="672">
        <f>V255</f>
        <v>0</v>
      </c>
      <c r="Z255" s="664"/>
      <c r="AA255" s="664"/>
      <c r="AB255" s="664"/>
      <c r="AC255" s="664"/>
      <c r="AD255" s="664"/>
    </row>
    <row r="256" spans="1:30" ht="41.25" hidden="1" customHeight="1">
      <c r="A256" s="656"/>
      <c r="B256" s="970"/>
      <c r="C256" s="689"/>
      <c r="D256" s="689"/>
      <c r="E256" s="924"/>
      <c r="F256" s="710"/>
      <c r="G256" s="975"/>
      <c r="H256" s="965"/>
      <c r="I256" s="1124"/>
      <c r="J256" s="1111"/>
      <c r="K256" s="1111"/>
      <c r="L256" s="1111"/>
      <c r="M256" s="1125"/>
      <c r="N256" s="1086"/>
      <c r="O256" s="1126"/>
      <c r="P256" s="1127"/>
      <c r="Q256" s="989"/>
      <c r="R256" s="1118"/>
      <c r="S256" s="1118"/>
      <c r="T256" s="1118"/>
      <c r="U256" s="1119"/>
      <c r="V256" s="22"/>
      <c r="W256" s="664"/>
      <c r="X256" s="664"/>
      <c r="Y256" s="664"/>
      <c r="Z256" s="664"/>
      <c r="AA256" s="664"/>
      <c r="AB256" s="664"/>
      <c r="AC256" s="664"/>
      <c r="AD256" s="664"/>
    </row>
    <row r="257" spans="1:30" ht="41.25" hidden="1" customHeight="1">
      <c r="A257" s="656"/>
      <c r="B257" s="970"/>
      <c r="C257" s="689"/>
      <c r="D257" s="689"/>
      <c r="E257" s="1120" t="s">
        <v>29</v>
      </c>
      <c r="F257" s="1103"/>
      <c r="G257" s="1103"/>
      <c r="H257" s="1103"/>
      <c r="I257" s="1103"/>
      <c r="J257" s="1103"/>
      <c r="K257" s="1103"/>
      <c r="L257" s="1103"/>
      <c r="M257" s="1121"/>
      <c r="N257" s="983"/>
      <c r="O257" s="984"/>
      <c r="P257" s="985"/>
      <c r="Q257" s="995"/>
      <c r="R257" s="1122"/>
      <c r="S257" s="1122"/>
      <c r="T257" s="1122"/>
      <c r="U257" s="1123"/>
      <c r="V257" s="23"/>
      <c r="W257" s="664"/>
      <c r="X257" s="664"/>
      <c r="Y257" s="664"/>
      <c r="Z257" s="664"/>
      <c r="AA257" s="664"/>
      <c r="AB257" s="664"/>
      <c r="AC257" s="664"/>
      <c r="AD257" s="664"/>
    </row>
    <row r="258" spans="1:30" ht="41.25" hidden="1" customHeight="1">
      <c r="A258" s="656"/>
      <c r="B258" s="970"/>
      <c r="C258" s="689">
        <v>55</v>
      </c>
      <c r="D258" s="689"/>
      <c r="E258" s="1117" t="s">
        <v>30</v>
      </c>
      <c r="F258" s="1117"/>
      <c r="G258" s="1117"/>
      <c r="H258" s="1117"/>
      <c r="I258" s="1117"/>
      <c r="J258" s="1117"/>
      <c r="K258" s="1117"/>
      <c r="L258" s="711">
        <v>44.575060000000001</v>
      </c>
      <c r="M258" s="647">
        <f>L258</f>
        <v>44.575060000000001</v>
      </c>
      <c r="N258" s="983"/>
      <c r="O258" s="984"/>
      <c r="P258" s="985"/>
      <c r="Q258" s="999"/>
      <c r="R258" s="1115"/>
      <c r="S258" s="1116"/>
      <c r="T258" s="922">
        <f>H255*M258*N255*O255*P255</f>
        <v>0</v>
      </c>
      <c r="U258" s="646">
        <f>T258</f>
        <v>0</v>
      </c>
      <c r="V258" s="23"/>
      <c r="W258" s="672"/>
      <c r="X258" s="664"/>
      <c r="Y258" s="664"/>
      <c r="Z258" s="672">
        <f>T258</f>
        <v>0</v>
      </c>
      <c r="AA258" s="664"/>
      <c r="AB258" s="664"/>
      <c r="AC258" s="664"/>
      <c r="AD258" s="664"/>
    </row>
    <row r="259" spans="1:30" ht="41.25" hidden="1" customHeight="1">
      <c r="A259" s="656"/>
      <c r="B259" s="970"/>
      <c r="C259" s="689"/>
      <c r="D259" s="689"/>
      <c r="E259" s="1117" t="s">
        <v>31</v>
      </c>
      <c r="F259" s="1117"/>
      <c r="G259" s="1117"/>
      <c r="H259" s="1117"/>
      <c r="I259" s="1117"/>
      <c r="J259" s="1117"/>
      <c r="K259" s="1117"/>
      <c r="L259" s="711">
        <f>ROUND((I255+J255+K255)*2.14%,2)</f>
        <v>11.63</v>
      </c>
      <c r="M259" s="647">
        <f>L259</f>
        <v>11.63</v>
      </c>
      <c r="N259" s="983"/>
      <c r="O259" s="984"/>
      <c r="P259" s="985"/>
      <c r="Q259" s="999"/>
      <c r="R259" s="1115"/>
      <c r="S259" s="1116"/>
      <c r="T259" s="922">
        <f>H255*M259*N255*O255*P255</f>
        <v>0</v>
      </c>
      <c r="U259" s="646">
        <f>T259</f>
        <v>0</v>
      </c>
      <c r="V259" s="23"/>
      <c r="W259" s="664"/>
      <c r="X259" s="672"/>
      <c r="Y259" s="664"/>
      <c r="Z259" s="664"/>
      <c r="AA259" s="672">
        <f>T259</f>
        <v>0</v>
      </c>
      <c r="AB259" s="664"/>
      <c r="AC259" s="664"/>
      <c r="AD259" s="664"/>
    </row>
    <row r="260" spans="1:30" ht="41.25" hidden="1" customHeight="1">
      <c r="A260" s="656"/>
      <c r="B260" s="970"/>
      <c r="C260" s="690"/>
      <c r="D260" s="690"/>
      <c r="E260" s="1117" t="s">
        <v>870</v>
      </c>
      <c r="F260" s="1117"/>
      <c r="G260" s="1117"/>
      <c r="H260" s="1117"/>
      <c r="I260" s="1117"/>
      <c r="J260" s="1117"/>
      <c r="K260" s="1117"/>
      <c r="L260" s="711">
        <f>ROUND((I255+J255+K255+L258+L259+L263)*3%,2)</f>
        <v>18.690000000000001</v>
      </c>
      <c r="M260" s="647">
        <f>L260</f>
        <v>18.690000000000001</v>
      </c>
      <c r="N260" s="983"/>
      <c r="O260" s="984"/>
      <c r="P260" s="985"/>
      <c r="Q260" s="999"/>
      <c r="R260" s="1115"/>
      <c r="S260" s="1116"/>
      <c r="T260" s="922">
        <f>H255*M260*N255*O255*P255</f>
        <v>0</v>
      </c>
      <c r="U260" s="646">
        <f>T260</f>
        <v>0</v>
      </c>
      <c r="V260" s="23"/>
      <c r="W260" s="664"/>
      <c r="X260" s="664"/>
      <c r="Y260" s="672"/>
      <c r="Z260" s="664"/>
      <c r="AA260" s="664"/>
      <c r="AB260" s="672">
        <f>T260</f>
        <v>0</v>
      </c>
      <c r="AC260" s="664"/>
      <c r="AD260" s="664"/>
    </row>
    <row r="261" spans="1:30" ht="54.75" hidden="1" customHeight="1">
      <c r="A261" s="656"/>
      <c r="B261" s="970"/>
      <c r="C261" s="690"/>
      <c r="D261" s="690"/>
      <c r="E261" s="1117" t="s">
        <v>1130</v>
      </c>
      <c r="F261" s="1117"/>
      <c r="G261" s="1117"/>
      <c r="H261" s="1117"/>
      <c r="I261" s="1117"/>
      <c r="J261" s="1117"/>
      <c r="K261" s="1117"/>
      <c r="L261" s="711">
        <f>108.90506-K255-L258-L259-L263</f>
        <v>0</v>
      </c>
      <c r="M261" s="647">
        <f>L261</f>
        <v>0</v>
      </c>
      <c r="N261" s="983"/>
      <c r="O261" s="984"/>
      <c r="P261" s="985"/>
      <c r="Q261" s="999"/>
      <c r="R261" s="1115"/>
      <c r="S261" s="1116"/>
      <c r="T261" s="922">
        <f>H255*M261*N255*O255*P255</f>
        <v>0</v>
      </c>
      <c r="U261" s="646">
        <f>T261</f>
        <v>0</v>
      </c>
      <c r="V261" s="23"/>
      <c r="W261" s="664"/>
      <c r="X261" s="664"/>
      <c r="Y261" s="664"/>
      <c r="Z261" s="691"/>
      <c r="AA261" s="664"/>
      <c r="AB261" s="664"/>
      <c r="AC261" s="691">
        <f>T261</f>
        <v>0</v>
      </c>
      <c r="AD261" s="664"/>
    </row>
    <row r="262" spans="1:30" ht="45" hidden="1" customHeight="1">
      <c r="A262" s="656"/>
      <c r="B262" s="970"/>
      <c r="C262" s="690"/>
      <c r="D262" s="690"/>
      <c r="E262" s="1128"/>
      <c r="F262" s="1106"/>
      <c r="G262" s="1106"/>
      <c r="H262" s="1106"/>
      <c r="I262" s="1106"/>
      <c r="J262" s="1106"/>
      <c r="K262" s="1106"/>
      <c r="L262" s="1106"/>
      <c r="M262" s="1129"/>
      <c r="N262" s="983"/>
      <c r="O262" s="984"/>
      <c r="P262" s="985"/>
      <c r="Q262" s="1005"/>
      <c r="R262" s="1113"/>
      <c r="S262" s="1113"/>
      <c r="T262" s="1113"/>
      <c r="U262" s="1114"/>
      <c r="V262" s="24"/>
      <c r="W262" s="664"/>
      <c r="X262" s="664"/>
      <c r="Y262" s="664"/>
      <c r="Z262" s="664"/>
      <c r="AA262" s="691"/>
      <c r="AB262" s="664"/>
      <c r="AC262" s="664"/>
      <c r="AD262" s="664"/>
    </row>
    <row r="263" spans="1:30" ht="45" hidden="1" customHeight="1" thickBot="1">
      <c r="A263" s="656"/>
      <c r="B263" s="971"/>
      <c r="C263" s="692"/>
      <c r="D263" s="692"/>
      <c r="E263" s="1008" t="s">
        <v>1138</v>
      </c>
      <c r="F263" s="1008" t="s">
        <v>306</v>
      </c>
      <c r="G263" s="1008"/>
      <c r="H263" s="1008"/>
      <c r="I263" s="1008"/>
      <c r="J263" s="1008"/>
      <c r="K263" s="1008"/>
      <c r="L263" s="568">
        <f>ROUND((I255+J255+K255+L258)*3.93%,2)</f>
        <v>23.11</v>
      </c>
      <c r="M263" s="648">
        <f>L263</f>
        <v>23.11</v>
      </c>
      <c r="N263" s="986"/>
      <c r="O263" s="987"/>
      <c r="P263" s="988"/>
      <c r="Q263" s="1009"/>
      <c r="R263" s="1010"/>
      <c r="S263" s="1011"/>
      <c r="T263" s="712">
        <f>H255*M263*N255*O255*P255</f>
        <v>0</v>
      </c>
      <c r="U263" s="650">
        <f>T263</f>
        <v>0</v>
      </c>
      <c r="V263" s="25"/>
      <c r="W263" s="664"/>
      <c r="X263" s="664"/>
      <c r="Y263" s="664"/>
      <c r="Z263" s="664"/>
      <c r="AA263" s="664"/>
      <c r="AB263" s="691"/>
      <c r="AC263" s="664"/>
      <c r="AD263" s="691">
        <f>T263</f>
        <v>0</v>
      </c>
    </row>
    <row r="264" spans="1:30" ht="150" hidden="1" customHeight="1" thickBot="1">
      <c r="A264" s="656"/>
      <c r="B264" s="969">
        <v>2</v>
      </c>
      <c r="C264" s="684">
        <v>5</v>
      </c>
      <c r="D264" s="684"/>
      <c r="E264" s="685" t="s">
        <v>1144</v>
      </c>
      <c r="F264" s="911" t="s">
        <v>1189</v>
      </c>
      <c r="G264" s="974" t="s">
        <v>669</v>
      </c>
      <c r="H264" s="965">
        <v>0</v>
      </c>
      <c r="I264" s="686">
        <v>361.52</v>
      </c>
      <c r="J264" s="686">
        <v>178.48</v>
      </c>
      <c r="K264" s="686">
        <v>29.59</v>
      </c>
      <c r="L264" s="686">
        <f>SUM(L266:L272)</f>
        <v>100.48718000000001</v>
      </c>
      <c r="M264" s="641">
        <f>SUM(I264:L264)</f>
        <v>670.07718</v>
      </c>
      <c r="N264" s="687">
        <v>1</v>
      </c>
      <c r="O264" s="688">
        <v>1</v>
      </c>
      <c r="P264" s="645">
        <v>1</v>
      </c>
      <c r="Q264" s="642">
        <f>H264*I264*N264*O264*P264</f>
        <v>0</v>
      </c>
      <c r="R264" s="643">
        <f>H264*J264*N264*O264*P264</f>
        <v>0</v>
      </c>
      <c r="S264" s="644">
        <f>H264*K264*N264*O264*P264</f>
        <v>0</v>
      </c>
      <c r="T264" s="644">
        <f>H264*L264*N264*O264*P264</f>
        <v>0</v>
      </c>
      <c r="U264" s="645">
        <f>SUM(Q264:T264)</f>
        <v>0</v>
      </c>
      <c r="V264" s="21">
        <f>(Q264+R264+S264+T268+T269+T270+T272)*'Прогнозная стоимость РСС ИП '!$M$11+T267*'Прогнозная стоимость РСС ИП '!$M$10</f>
        <v>0</v>
      </c>
      <c r="W264" s="672">
        <f>T264</f>
        <v>0</v>
      </c>
      <c r="X264" s="672">
        <f>U264</f>
        <v>0</v>
      </c>
      <c r="Y264" s="672">
        <f>V264</f>
        <v>0</v>
      </c>
      <c r="Z264" s="664"/>
      <c r="AA264" s="664"/>
      <c r="AB264" s="664"/>
      <c r="AC264" s="664"/>
      <c r="AD264" s="664"/>
    </row>
    <row r="265" spans="1:30" ht="41.25" hidden="1" customHeight="1">
      <c r="A265" s="656"/>
      <c r="B265" s="970"/>
      <c r="C265" s="689"/>
      <c r="D265" s="689"/>
      <c r="E265" s="924"/>
      <c r="F265" s="710"/>
      <c r="G265" s="975"/>
      <c r="H265" s="965"/>
      <c r="I265" s="1124"/>
      <c r="J265" s="1111"/>
      <c r="K265" s="1111"/>
      <c r="L265" s="1111"/>
      <c r="M265" s="1125"/>
      <c r="N265" s="1086"/>
      <c r="O265" s="1126"/>
      <c r="P265" s="1127"/>
      <c r="Q265" s="989"/>
      <c r="R265" s="1118"/>
      <c r="S265" s="1118"/>
      <c r="T265" s="1118"/>
      <c r="U265" s="1119"/>
      <c r="V265" s="22"/>
      <c r="W265" s="664"/>
      <c r="X265" s="664"/>
      <c r="Y265" s="664"/>
      <c r="Z265" s="664"/>
      <c r="AA265" s="664"/>
      <c r="AB265" s="664"/>
      <c r="AC265" s="664"/>
      <c r="AD265" s="664"/>
    </row>
    <row r="266" spans="1:30" ht="41.25" hidden="1" customHeight="1">
      <c r="A266" s="656"/>
      <c r="B266" s="970"/>
      <c r="C266" s="689"/>
      <c r="D266" s="689"/>
      <c r="E266" s="1120" t="s">
        <v>29</v>
      </c>
      <c r="F266" s="1103"/>
      <c r="G266" s="1103"/>
      <c r="H266" s="1103"/>
      <c r="I266" s="1103"/>
      <c r="J266" s="1103"/>
      <c r="K266" s="1103"/>
      <c r="L266" s="1103"/>
      <c r="M266" s="1121"/>
      <c r="N266" s="983"/>
      <c r="O266" s="984"/>
      <c r="P266" s="985"/>
      <c r="Q266" s="995"/>
      <c r="R266" s="1122"/>
      <c r="S266" s="1122"/>
      <c r="T266" s="1122"/>
      <c r="U266" s="1123"/>
      <c r="V266" s="23"/>
      <c r="W266" s="664"/>
      <c r="X266" s="664"/>
      <c r="Y266" s="664"/>
      <c r="Z266" s="664"/>
      <c r="AA266" s="664"/>
      <c r="AB266" s="664"/>
      <c r="AC266" s="664"/>
      <c r="AD266" s="664"/>
    </row>
    <row r="267" spans="1:30" ht="41.25" hidden="1" customHeight="1">
      <c r="A267" s="656"/>
      <c r="B267" s="970"/>
      <c r="C267" s="689">
        <v>55</v>
      </c>
      <c r="D267" s="689"/>
      <c r="E267" s="1117" t="s">
        <v>30</v>
      </c>
      <c r="F267" s="1117"/>
      <c r="G267" s="1117"/>
      <c r="H267" s="1117"/>
      <c r="I267" s="1117"/>
      <c r="J267" s="1117"/>
      <c r="K267" s="1117"/>
      <c r="L267" s="711">
        <v>44.627180000000003</v>
      </c>
      <c r="M267" s="647">
        <f>L267</f>
        <v>44.627180000000003</v>
      </c>
      <c r="N267" s="983"/>
      <c r="O267" s="984"/>
      <c r="P267" s="985"/>
      <c r="Q267" s="999"/>
      <c r="R267" s="1115"/>
      <c r="S267" s="1116"/>
      <c r="T267" s="922">
        <f>H264*M267*N264*O264*P264</f>
        <v>0</v>
      </c>
      <c r="U267" s="646">
        <f>T267</f>
        <v>0</v>
      </c>
      <c r="V267" s="23"/>
      <c r="W267" s="672"/>
      <c r="X267" s="664"/>
      <c r="Y267" s="664"/>
      <c r="Z267" s="672">
        <f>T267</f>
        <v>0</v>
      </c>
      <c r="AA267" s="664"/>
      <c r="AB267" s="664"/>
      <c r="AC267" s="664"/>
      <c r="AD267" s="664"/>
    </row>
    <row r="268" spans="1:30" ht="41.25" hidden="1" customHeight="1">
      <c r="A268" s="656"/>
      <c r="B268" s="970"/>
      <c r="C268" s="689"/>
      <c r="D268" s="689"/>
      <c r="E268" s="1117" t="s">
        <v>31</v>
      </c>
      <c r="F268" s="1117"/>
      <c r="G268" s="1117"/>
      <c r="H268" s="1117"/>
      <c r="I268" s="1117"/>
      <c r="J268" s="1117"/>
      <c r="K268" s="1117"/>
      <c r="L268" s="711">
        <f>ROUND((I264+J264+K264)*2.14%,2)</f>
        <v>12.19</v>
      </c>
      <c r="M268" s="647">
        <f>L268</f>
        <v>12.19</v>
      </c>
      <c r="N268" s="983"/>
      <c r="O268" s="984"/>
      <c r="P268" s="985"/>
      <c r="Q268" s="999"/>
      <c r="R268" s="1115"/>
      <c r="S268" s="1116"/>
      <c r="T268" s="922">
        <f>H264*M268*N264*O264*P264</f>
        <v>0</v>
      </c>
      <c r="U268" s="646">
        <f>T268</f>
        <v>0</v>
      </c>
      <c r="V268" s="23"/>
      <c r="W268" s="664"/>
      <c r="X268" s="672"/>
      <c r="Y268" s="664"/>
      <c r="Z268" s="664"/>
      <c r="AA268" s="672">
        <f>T268</f>
        <v>0</v>
      </c>
      <c r="AB268" s="664"/>
      <c r="AC268" s="664"/>
      <c r="AD268" s="664"/>
    </row>
    <row r="269" spans="1:30" ht="41.25" hidden="1" customHeight="1">
      <c r="A269" s="656"/>
      <c r="B269" s="970"/>
      <c r="C269" s="690"/>
      <c r="D269" s="690"/>
      <c r="E269" s="1117" t="s">
        <v>870</v>
      </c>
      <c r="F269" s="1117"/>
      <c r="G269" s="1117"/>
      <c r="H269" s="1117"/>
      <c r="I269" s="1117"/>
      <c r="J269" s="1117"/>
      <c r="K269" s="1117"/>
      <c r="L269" s="711">
        <f>ROUND((I264+J264+K264+L267+L268+L272)*3%,2)+0.01</f>
        <v>19.53</v>
      </c>
      <c r="M269" s="647">
        <f>L269</f>
        <v>19.53</v>
      </c>
      <c r="N269" s="983"/>
      <c r="O269" s="984"/>
      <c r="P269" s="985"/>
      <c r="Q269" s="999"/>
      <c r="R269" s="1115"/>
      <c r="S269" s="1116"/>
      <c r="T269" s="922">
        <f>H264*M269*N264*O264*P264</f>
        <v>0</v>
      </c>
      <c r="U269" s="646">
        <f>T269</f>
        <v>0</v>
      </c>
      <c r="V269" s="23"/>
      <c r="W269" s="664"/>
      <c r="X269" s="664"/>
      <c r="Y269" s="672"/>
      <c r="Z269" s="664"/>
      <c r="AA269" s="664"/>
      <c r="AB269" s="672">
        <f>T269</f>
        <v>0</v>
      </c>
      <c r="AC269" s="664"/>
      <c r="AD269" s="664"/>
    </row>
    <row r="270" spans="1:30" ht="54.75" hidden="1" customHeight="1">
      <c r="A270" s="656"/>
      <c r="B270" s="970"/>
      <c r="C270" s="690"/>
      <c r="D270" s="690"/>
      <c r="E270" s="1117" t="s">
        <v>1130</v>
      </c>
      <c r="F270" s="1117"/>
      <c r="G270" s="1117"/>
      <c r="H270" s="1117"/>
      <c r="I270" s="1117"/>
      <c r="J270" s="1117"/>
      <c r="K270" s="1117"/>
      <c r="L270" s="711">
        <f>110.54718-K264-L267-L268-L272</f>
        <v>0</v>
      </c>
      <c r="M270" s="647">
        <f>L270</f>
        <v>0</v>
      </c>
      <c r="N270" s="983"/>
      <c r="O270" s="984"/>
      <c r="P270" s="985"/>
      <c r="Q270" s="999"/>
      <c r="R270" s="1115"/>
      <c r="S270" s="1116"/>
      <c r="T270" s="922">
        <f>H264*M270*N264*O264*P264</f>
        <v>0</v>
      </c>
      <c r="U270" s="646">
        <f>T270</f>
        <v>0</v>
      </c>
      <c r="V270" s="23"/>
      <c r="W270" s="664"/>
      <c r="X270" s="664"/>
      <c r="Y270" s="664"/>
      <c r="Z270" s="691"/>
      <c r="AA270" s="664"/>
      <c r="AB270" s="664"/>
      <c r="AC270" s="691">
        <f>T270</f>
        <v>0</v>
      </c>
      <c r="AD270" s="664"/>
    </row>
    <row r="271" spans="1:30" ht="45" hidden="1" customHeight="1">
      <c r="A271" s="656"/>
      <c r="B271" s="970"/>
      <c r="C271" s="690"/>
      <c r="D271" s="690"/>
      <c r="E271" s="1128"/>
      <c r="F271" s="1106"/>
      <c r="G271" s="1106"/>
      <c r="H271" s="1106"/>
      <c r="I271" s="1106"/>
      <c r="J271" s="1106"/>
      <c r="K271" s="1106"/>
      <c r="L271" s="1106"/>
      <c r="M271" s="1129"/>
      <c r="N271" s="983"/>
      <c r="O271" s="984"/>
      <c r="P271" s="985"/>
      <c r="Q271" s="1005"/>
      <c r="R271" s="1113"/>
      <c r="S271" s="1113"/>
      <c r="T271" s="1113"/>
      <c r="U271" s="1114"/>
      <c r="V271" s="24"/>
      <c r="W271" s="664"/>
      <c r="X271" s="664"/>
      <c r="Y271" s="664"/>
      <c r="Z271" s="664"/>
      <c r="AA271" s="691"/>
      <c r="AB271" s="664"/>
      <c r="AC271" s="664"/>
      <c r="AD271" s="664"/>
    </row>
    <row r="272" spans="1:30" ht="45" hidden="1" customHeight="1" thickBot="1">
      <c r="A272" s="656"/>
      <c r="B272" s="971"/>
      <c r="C272" s="692"/>
      <c r="D272" s="692"/>
      <c r="E272" s="1008" t="s">
        <v>1138</v>
      </c>
      <c r="F272" s="1008" t="s">
        <v>306</v>
      </c>
      <c r="G272" s="1008"/>
      <c r="H272" s="1008"/>
      <c r="I272" s="1008"/>
      <c r="J272" s="1008"/>
      <c r="K272" s="1008"/>
      <c r="L272" s="568">
        <f>ROUND((I264+J264+K264+L267)*3.93%,2)</f>
        <v>24.14</v>
      </c>
      <c r="M272" s="648">
        <f>L272</f>
        <v>24.14</v>
      </c>
      <c r="N272" s="986"/>
      <c r="O272" s="987"/>
      <c r="P272" s="988"/>
      <c r="Q272" s="1009"/>
      <c r="R272" s="1010"/>
      <c r="S272" s="1011"/>
      <c r="T272" s="712">
        <f>H264*M272*N264*O264*P264</f>
        <v>0</v>
      </c>
      <c r="U272" s="650">
        <f>T272</f>
        <v>0</v>
      </c>
      <c r="V272" s="25"/>
      <c r="W272" s="664"/>
      <c r="X272" s="664"/>
      <c r="Y272" s="664"/>
      <c r="Z272" s="664"/>
      <c r="AA272" s="664"/>
      <c r="AB272" s="691"/>
      <c r="AC272" s="664"/>
      <c r="AD272" s="691">
        <f>T272</f>
        <v>0</v>
      </c>
    </row>
    <row r="273" spans="1:30" ht="150" hidden="1" customHeight="1" thickBot="1">
      <c r="A273" s="656"/>
      <c r="B273" s="969">
        <v>2</v>
      </c>
      <c r="C273" s="684">
        <v>5</v>
      </c>
      <c r="D273" s="684"/>
      <c r="E273" s="685" t="s">
        <v>1145</v>
      </c>
      <c r="F273" s="911" t="s">
        <v>1190</v>
      </c>
      <c r="G273" s="974" t="s">
        <v>669</v>
      </c>
      <c r="H273" s="965">
        <v>0</v>
      </c>
      <c r="I273" s="686">
        <v>393.4</v>
      </c>
      <c r="J273" s="686">
        <v>190.35999999999999</v>
      </c>
      <c r="K273" s="686">
        <v>33.49</v>
      </c>
      <c r="L273" s="686">
        <f>SUM(L275:L281)</f>
        <v>120.82050000000001</v>
      </c>
      <c r="M273" s="641">
        <f>SUM(I273:L273)</f>
        <v>738.07050000000004</v>
      </c>
      <c r="N273" s="687">
        <v>1</v>
      </c>
      <c r="O273" s="688">
        <v>1</v>
      </c>
      <c r="P273" s="645">
        <v>1</v>
      </c>
      <c r="Q273" s="642">
        <f>H273*I273*N273*O273*P273</f>
        <v>0</v>
      </c>
      <c r="R273" s="643">
        <f>H273*J273*N273*O273*P273</f>
        <v>0</v>
      </c>
      <c r="S273" s="644">
        <f>H273*K273*N273*O273*P273</f>
        <v>0</v>
      </c>
      <c r="T273" s="644">
        <f>H273*L273*N273*O273*P273</f>
        <v>0</v>
      </c>
      <c r="U273" s="645">
        <f>SUM(Q273:T273)</f>
        <v>0</v>
      </c>
      <c r="V273" s="21">
        <f>(Q273+R273+S273+T277+T278+T279+T281)*'Прогнозная стоимость РСС ИП '!$M$11+T276*'Прогнозная стоимость РСС ИП '!$M$10</f>
        <v>0</v>
      </c>
      <c r="W273" s="672">
        <f>T273</f>
        <v>0</v>
      </c>
      <c r="X273" s="672">
        <f>U273</f>
        <v>0</v>
      </c>
      <c r="Y273" s="672">
        <f>V273</f>
        <v>0</v>
      </c>
      <c r="Z273" s="664"/>
      <c r="AA273" s="664"/>
      <c r="AB273" s="664"/>
      <c r="AC273" s="664"/>
      <c r="AD273" s="664"/>
    </row>
    <row r="274" spans="1:30" ht="41.25" hidden="1" customHeight="1">
      <c r="A274" s="656"/>
      <c r="B274" s="970"/>
      <c r="C274" s="689"/>
      <c r="D274" s="689"/>
      <c r="E274" s="924"/>
      <c r="F274" s="710"/>
      <c r="G274" s="975"/>
      <c r="H274" s="965"/>
      <c r="I274" s="1124"/>
      <c r="J274" s="1111"/>
      <c r="K274" s="1111"/>
      <c r="L274" s="1111"/>
      <c r="M274" s="1125"/>
      <c r="N274" s="1086"/>
      <c r="O274" s="1126"/>
      <c r="P274" s="1127"/>
      <c r="Q274" s="989"/>
      <c r="R274" s="1118"/>
      <c r="S274" s="1118"/>
      <c r="T274" s="1118"/>
      <c r="U274" s="1119"/>
      <c r="V274" s="22"/>
      <c r="W274" s="664"/>
      <c r="X274" s="664"/>
      <c r="Y274" s="664"/>
      <c r="Z274" s="664"/>
      <c r="AA274" s="664"/>
      <c r="AB274" s="664"/>
      <c r="AC274" s="664"/>
      <c r="AD274" s="664"/>
    </row>
    <row r="275" spans="1:30" ht="41.25" hidden="1" customHeight="1">
      <c r="A275" s="656"/>
      <c r="B275" s="970"/>
      <c r="C275" s="689"/>
      <c r="D275" s="689"/>
      <c r="E275" s="1120" t="s">
        <v>29</v>
      </c>
      <c r="F275" s="1103"/>
      <c r="G275" s="1103"/>
      <c r="H275" s="1103"/>
      <c r="I275" s="1103"/>
      <c r="J275" s="1103"/>
      <c r="K275" s="1103"/>
      <c r="L275" s="1103"/>
      <c r="M275" s="1121"/>
      <c r="N275" s="983"/>
      <c r="O275" s="984"/>
      <c r="P275" s="985"/>
      <c r="Q275" s="995"/>
      <c r="R275" s="1122"/>
      <c r="S275" s="1122"/>
      <c r="T275" s="1122"/>
      <c r="U275" s="1123"/>
      <c r="V275" s="23"/>
      <c r="W275" s="664"/>
      <c r="X275" s="664"/>
      <c r="Y275" s="664"/>
      <c r="Z275" s="664"/>
      <c r="AA275" s="664"/>
      <c r="AB275" s="664"/>
      <c r="AC275" s="664"/>
      <c r="AD275" s="664"/>
    </row>
    <row r="276" spans="1:30" ht="41.25" hidden="1" customHeight="1">
      <c r="A276" s="656"/>
      <c r="B276" s="970"/>
      <c r="C276" s="689">
        <v>55</v>
      </c>
      <c r="D276" s="689"/>
      <c r="E276" s="1117" t="s">
        <v>30</v>
      </c>
      <c r="F276" s="1117"/>
      <c r="G276" s="1117"/>
      <c r="H276" s="1117"/>
      <c r="I276" s="1117"/>
      <c r="J276" s="1117"/>
      <c r="K276" s="1117"/>
      <c r="L276" s="711">
        <v>59.520499999999998</v>
      </c>
      <c r="M276" s="647">
        <f>L276</f>
        <v>59.520499999999998</v>
      </c>
      <c r="N276" s="983"/>
      <c r="O276" s="984"/>
      <c r="P276" s="985"/>
      <c r="Q276" s="999"/>
      <c r="R276" s="1115"/>
      <c r="S276" s="1116"/>
      <c r="T276" s="922">
        <f>H273*M276*N273*O273*P273</f>
        <v>0</v>
      </c>
      <c r="U276" s="646">
        <f>T276</f>
        <v>0</v>
      </c>
      <c r="V276" s="23"/>
      <c r="W276" s="672"/>
      <c r="X276" s="664"/>
      <c r="Y276" s="664"/>
      <c r="Z276" s="672">
        <f>T276</f>
        <v>0</v>
      </c>
      <c r="AA276" s="664"/>
      <c r="AB276" s="664"/>
      <c r="AC276" s="664"/>
      <c r="AD276" s="664"/>
    </row>
    <row r="277" spans="1:30" ht="41.25" hidden="1" customHeight="1">
      <c r="A277" s="656"/>
      <c r="B277" s="970"/>
      <c r="C277" s="689"/>
      <c r="D277" s="689"/>
      <c r="E277" s="1117" t="s">
        <v>31</v>
      </c>
      <c r="F277" s="1117"/>
      <c r="G277" s="1117"/>
      <c r="H277" s="1117"/>
      <c r="I277" s="1117"/>
      <c r="J277" s="1117"/>
      <c r="K277" s="1117"/>
      <c r="L277" s="711">
        <f>ROUND((I273+J273+K273)*2.14%,2)</f>
        <v>13.21</v>
      </c>
      <c r="M277" s="647">
        <f>L277</f>
        <v>13.21</v>
      </c>
      <c r="N277" s="983"/>
      <c r="O277" s="984"/>
      <c r="P277" s="985"/>
      <c r="Q277" s="999"/>
      <c r="R277" s="1115"/>
      <c r="S277" s="1116"/>
      <c r="T277" s="922">
        <f>H273*M277*N273*O273*P273</f>
        <v>0</v>
      </c>
      <c r="U277" s="646">
        <f>T277</f>
        <v>0</v>
      </c>
      <c r="V277" s="23"/>
      <c r="W277" s="664"/>
      <c r="X277" s="672"/>
      <c r="Y277" s="664"/>
      <c r="Z277" s="664"/>
      <c r="AA277" s="672">
        <f>T277</f>
        <v>0</v>
      </c>
      <c r="AB277" s="664"/>
      <c r="AC277" s="664"/>
      <c r="AD277" s="664"/>
    </row>
    <row r="278" spans="1:30" ht="41.25" hidden="1" customHeight="1">
      <c r="A278" s="656"/>
      <c r="B278" s="970"/>
      <c r="C278" s="690"/>
      <c r="D278" s="690"/>
      <c r="E278" s="1117" t="s">
        <v>870</v>
      </c>
      <c r="F278" s="1117"/>
      <c r="G278" s="1117"/>
      <c r="H278" s="1117"/>
      <c r="I278" s="1117"/>
      <c r="J278" s="1117"/>
      <c r="K278" s="1117"/>
      <c r="L278" s="711">
        <f>ROUND((I273+J273+K273+L276+L277+L281)*3%,2)-0.01</f>
        <v>21.49</v>
      </c>
      <c r="M278" s="647">
        <f>L278</f>
        <v>21.49</v>
      </c>
      <c r="N278" s="983"/>
      <c r="O278" s="984"/>
      <c r="P278" s="985"/>
      <c r="Q278" s="999"/>
      <c r="R278" s="1115"/>
      <c r="S278" s="1116"/>
      <c r="T278" s="922">
        <f>H273*M278*N273*O273*P273</f>
        <v>0</v>
      </c>
      <c r="U278" s="646">
        <f>T278</f>
        <v>0</v>
      </c>
      <c r="V278" s="23"/>
      <c r="W278" s="664"/>
      <c r="X278" s="664"/>
      <c r="Y278" s="672"/>
      <c r="Z278" s="664"/>
      <c r="AA278" s="664"/>
      <c r="AB278" s="672">
        <f>T278</f>
        <v>0</v>
      </c>
      <c r="AC278" s="664"/>
      <c r="AD278" s="664"/>
    </row>
    <row r="279" spans="1:30" ht="54.75" hidden="1" customHeight="1">
      <c r="A279" s="656"/>
      <c r="B279" s="970"/>
      <c r="C279" s="690"/>
      <c r="D279" s="690"/>
      <c r="E279" s="1117" t="s">
        <v>1130</v>
      </c>
      <c r="F279" s="1117"/>
      <c r="G279" s="1117"/>
      <c r="H279" s="1117"/>
      <c r="I279" s="1117"/>
      <c r="J279" s="1117"/>
      <c r="K279" s="1117"/>
      <c r="L279" s="711">
        <f>132.8205-K273-L276-L277-L281</f>
        <v>0</v>
      </c>
      <c r="M279" s="647">
        <f>L279</f>
        <v>0</v>
      </c>
      <c r="N279" s="983"/>
      <c r="O279" s="984"/>
      <c r="P279" s="985"/>
      <c r="Q279" s="999"/>
      <c r="R279" s="1115"/>
      <c r="S279" s="1116"/>
      <c r="T279" s="922">
        <f>H273*M279*N273*O273*P273</f>
        <v>0</v>
      </c>
      <c r="U279" s="646">
        <f>T279</f>
        <v>0</v>
      </c>
      <c r="V279" s="23"/>
      <c r="W279" s="664"/>
      <c r="X279" s="664"/>
      <c r="Y279" s="664"/>
      <c r="Z279" s="691"/>
      <c r="AA279" s="664"/>
      <c r="AB279" s="664"/>
      <c r="AC279" s="691">
        <f>T279</f>
        <v>0</v>
      </c>
      <c r="AD279" s="664"/>
    </row>
    <row r="280" spans="1:30" ht="45" hidden="1" customHeight="1">
      <c r="A280" s="656"/>
      <c r="B280" s="970"/>
      <c r="C280" s="690"/>
      <c r="D280" s="690"/>
      <c r="E280" s="1128"/>
      <c r="F280" s="1106"/>
      <c r="G280" s="1106"/>
      <c r="H280" s="1106"/>
      <c r="I280" s="1106"/>
      <c r="J280" s="1106"/>
      <c r="K280" s="1106"/>
      <c r="L280" s="1106"/>
      <c r="M280" s="1129"/>
      <c r="N280" s="983"/>
      <c r="O280" s="984"/>
      <c r="P280" s="985"/>
      <c r="Q280" s="1005"/>
      <c r="R280" s="1113"/>
      <c r="S280" s="1113"/>
      <c r="T280" s="1113"/>
      <c r="U280" s="1114"/>
      <c r="V280" s="24"/>
      <c r="W280" s="664"/>
      <c r="X280" s="664"/>
      <c r="Y280" s="664"/>
      <c r="Z280" s="664"/>
      <c r="AA280" s="691"/>
      <c r="AB280" s="664"/>
      <c r="AC280" s="664"/>
      <c r="AD280" s="664"/>
    </row>
    <row r="281" spans="1:30" ht="45" hidden="1" customHeight="1" thickBot="1">
      <c r="A281" s="656"/>
      <c r="B281" s="971"/>
      <c r="C281" s="692"/>
      <c r="D281" s="692"/>
      <c r="E281" s="1008" t="s">
        <v>1138</v>
      </c>
      <c r="F281" s="1008" t="s">
        <v>306</v>
      </c>
      <c r="G281" s="1008"/>
      <c r="H281" s="1008"/>
      <c r="I281" s="1008"/>
      <c r="J281" s="1008"/>
      <c r="K281" s="1008"/>
      <c r="L281" s="568">
        <f>ROUND((I273+J273+K273+L276)*3.93%,2)</f>
        <v>26.6</v>
      </c>
      <c r="M281" s="648">
        <f>L281</f>
        <v>26.6</v>
      </c>
      <c r="N281" s="986"/>
      <c r="O281" s="987"/>
      <c r="P281" s="988"/>
      <c r="Q281" s="1009"/>
      <c r="R281" s="1010"/>
      <c r="S281" s="1011"/>
      <c r="T281" s="712">
        <f>H273*M281*N273*O273*P273</f>
        <v>0</v>
      </c>
      <c r="U281" s="650">
        <f>T281</f>
        <v>0</v>
      </c>
      <c r="V281" s="25"/>
      <c r="W281" s="664"/>
      <c r="X281" s="664"/>
      <c r="Y281" s="664"/>
      <c r="Z281" s="664"/>
      <c r="AA281" s="664"/>
      <c r="AB281" s="691"/>
      <c r="AC281" s="664"/>
      <c r="AD281" s="691">
        <f>T281</f>
        <v>0</v>
      </c>
    </row>
    <row r="282" spans="1:30" ht="150" hidden="1" customHeight="1" thickBot="1">
      <c r="A282" s="656"/>
      <c r="B282" s="969">
        <v>2</v>
      </c>
      <c r="C282" s="684">
        <v>5</v>
      </c>
      <c r="D282" s="684"/>
      <c r="E282" s="685" t="s">
        <v>1146</v>
      </c>
      <c r="F282" s="911" t="s">
        <v>1191</v>
      </c>
      <c r="G282" s="974" t="s">
        <v>669</v>
      </c>
      <c r="H282" s="965">
        <v>0</v>
      </c>
      <c r="I282" s="686">
        <v>405.6</v>
      </c>
      <c r="J282" s="686">
        <v>190.35999999999999</v>
      </c>
      <c r="K282" s="686">
        <v>33.49</v>
      </c>
      <c r="L282" s="686">
        <f>SUM(L284:L290)</f>
        <v>121.9849</v>
      </c>
      <c r="M282" s="641">
        <f>SUM(I282:L282)</f>
        <v>751.43490000000008</v>
      </c>
      <c r="N282" s="687">
        <v>1</v>
      </c>
      <c r="O282" s="688">
        <v>1</v>
      </c>
      <c r="P282" s="645">
        <v>1</v>
      </c>
      <c r="Q282" s="642">
        <f>H282*I282*N282*O282*P282</f>
        <v>0</v>
      </c>
      <c r="R282" s="643">
        <f>H282*J282*N282*O282*P282</f>
        <v>0</v>
      </c>
      <c r="S282" s="644">
        <f>H282*K282*N282*O282*P282</f>
        <v>0</v>
      </c>
      <c r="T282" s="644">
        <f>H282*L282*N282*O282*P282</f>
        <v>0</v>
      </c>
      <c r="U282" s="645">
        <f>SUM(Q282:T282)</f>
        <v>0</v>
      </c>
      <c r="V282" s="21">
        <f>(Q282+R282+S282+T286+T287+T288+T290)*'Прогнозная стоимость РСС ИП '!$M$11+T285*'Прогнозная стоимость РСС ИП '!$M$10</f>
        <v>0</v>
      </c>
      <c r="W282" s="672">
        <f>T282</f>
        <v>0</v>
      </c>
      <c r="X282" s="672">
        <f>U282</f>
        <v>0</v>
      </c>
      <c r="Y282" s="672">
        <f>V282</f>
        <v>0</v>
      </c>
      <c r="Z282" s="664"/>
      <c r="AA282" s="664"/>
      <c r="AB282" s="664"/>
      <c r="AC282" s="664"/>
      <c r="AD282" s="664"/>
    </row>
    <row r="283" spans="1:30" ht="41.25" hidden="1" customHeight="1">
      <c r="A283" s="656"/>
      <c r="B283" s="970"/>
      <c r="C283" s="689"/>
      <c r="D283" s="689"/>
      <c r="E283" s="924"/>
      <c r="F283" s="710"/>
      <c r="G283" s="975"/>
      <c r="H283" s="965"/>
      <c r="I283" s="1124"/>
      <c r="J283" s="1111"/>
      <c r="K283" s="1111"/>
      <c r="L283" s="1111"/>
      <c r="M283" s="1125"/>
      <c r="N283" s="1086"/>
      <c r="O283" s="1126"/>
      <c r="P283" s="1127"/>
      <c r="Q283" s="989"/>
      <c r="R283" s="1118"/>
      <c r="S283" s="1118"/>
      <c r="T283" s="1118"/>
      <c r="U283" s="1119"/>
      <c r="V283" s="22"/>
      <c r="W283" s="664"/>
      <c r="X283" s="664"/>
      <c r="Y283" s="664"/>
      <c r="Z283" s="664"/>
      <c r="AA283" s="664"/>
      <c r="AB283" s="664"/>
      <c r="AC283" s="664"/>
      <c r="AD283" s="664"/>
    </row>
    <row r="284" spans="1:30" ht="41.25" hidden="1" customHeight="1">
      <c r="A284" s="656"/>
      <c r="B284" s="970"/>
      <c r="C284" s="689"/>
      <c r="D284" s="689"/>
      <c r="E284" s="1120" t="s">
        <v>29</v>
      </c>
      <c r="F284" s="1103"/>
      <c r="G284" s="1103"/>
      <c r="H284" s="1103"/>
      <c r="I284" s="1103"/>
      <c r="J284" s="1103"/>
      <c r="K284" s="1103"/>
      <c r="L284" s="1103"/>
      <c r="M284" s="1121"/>
      <c r="N284" s="983"/>
      <c r="O284" s="984"/>
      <c r="P284" s="985"/>
      <c r="Q284" s="995"/>
      <c r="R284" s="1122"/>
      <c r="S284" s="1122"/>
      <c r="T284" s="1122"/>
      <c r="U284" s="1123"/>
      <c r="V284" s="23"/>
      <c r="W284" s="664"/>
      <c r="X284" s="664"/>
      <c r="Y284" s="664"/>
      <c r="Z284" s="664"/>
      <c r="AA284" s="664"/>
      <c r="AB284" s="664"/>
      <c r="AC284" s="664"/>
      <c r="AD284" s="664"/>
    </row>
    <row r="285" spans="1:30" ht="41.25" hidden="1" customHeight="1">
      <c r="A285" s="656"/>
      <c r="B285" s="970"/>
      <c r="C285" s="689">
        <v>55</v>
      </c>
      <c r="D285" s="689"/>
      <c r="E285" s="1117" t="s">
        <v>30</v>
      </c>
      <c r="F285" s="1117"/>
      <c r="G285" s="1117"/>
      <c r="H285" s="1117"/>
      <c r="I285" s="1117"/>
      <c r="J285" s="1117"/>
      <c r="K285" s="1117"/>
      <c r="L285" s="711">
        <v>59.544899999999998</v>
      </c>
      <c r="M285" s="647">
        <f>L285</f>
        <v>59.544899999999998</v>
      </c>
      <c r="N285" s="983"/>
      <c r="O285" s="984"/>
      <c r="P285" s="985"/>
      <c r="Q285" s="999"/>
      <c r="R285" s="1115"/>
      <c r="S285" s="1116"/>
      <c r="T285" s="922">
        <f>H282*M285*N282*O282*P282</f>
        <v>0</v>
      </c>
      <c r="U285" s="646">
        <f>T285</f>
        <v>0</v>
      </c>
      <c r="V285" s="23"/>
      <c r="W285" s="672"/>
      <c r="X285" s="664"/>
      <c r="Y285" s="664"/>
      <c r="Z285" s="672">
        <f>T285</f>
        <v>0</v>
      </c>
      <c r="AA285" s="664"/>
      <c r="AB285" s="664"/>
      <c r="AC285" s="664"/>
      <c r="AD285" s="664"/>
    </row>
    <row r="286" spans="1:30" ht="41.25" hidden="1" customHeight="1">
      <c r="A286" s="656"/>
      <c r="B286" s="970"/>
      <c r="C286" s="689"/>
      <c r="D286" s="689"/>
      <c r="E286" s="1117" t="s">
        <v>31</v>
      </c>
      <c r="F286" s="1117"/>
      <c r="G286" s="1117"/>
      <c r="H286" s="1117"/>
      <c r="I286" s="1117"/>
      <c r="J286" s="1117"/>
      <c r="K286" s="1117"/>
      <c r="L286" s="711">
        <f>ROUND((I282+J282+K282)*2.14%,2)</f>
        <v>13.47</v>
      </c>
      <c r="M286" s="647">
        <f>L286</f>
        <v>13.47</v>
      </c>
      <c r="N286" s="983"/>
      <c r="O286" s="984"/>
      <c r="P286" s="985"/>
      <c r="Q286" s="999"/>
      <c r="R286" s="1115"/>
      <c r="S286" s="1116"/>
      <c r="T286" s="922">
        <f>H282*M286*N282*O282*P282</f>
        <v>0</v>
      </c>
      <c r="U286" s="646">
        <f>T286</f>
        <v>0</v>
      </c>
      <c r="V286" s="23"/>
      <c r="W286" s="664"/>
      <c r="X286" s="672"/>
      <c r="Y286" s="664"/>
      <c r="Z286" s="664"/>
      <c r="AA286" s="672">
        <f>T286</f>
        <v>0</v>
      </c>
      <c r="AB286" s="664"/>
      <c r="AC286" s="664"/>
      <c r="AD286" s="664"/>
    </row>
    <row r="287" spans="1:30" ht="41.25" hidden="1" customHeight="1">
      <c r="A287" s="656"/>
      <c r="B287" s="970"/>
      <c r="C287" s="690"/>
      <c r="D287" s="690"/>
      <c r="E287" s="1117" t="s">
        <v>870</v>
      </c>
      <c r="F287" s="1117"/>
      <c r="G287" s="1117"/>
      <c r="H287" s="1117"/>
      <c r="I287" s="1117"/>
      <c r="J287" s="1117"/>
      <c r="K287" s="1117"/>
      <c r="L287" s="711">
        <f>ROUND((I282+J282+K282+L285+L286+L290)*3%,2)</f>
        <v>21.89</v>
      </c>
      <c r="M287" s="647">
        <f>L287</f>
        <v>21.89</v>
      </c>
      <c r="N287" s="983"/>
      <c r="O287" s="984"/>
      <c r="P287" s="985"/>
      <c r="Q287" s="999"/>
      <c r="R287" s="1115"/>
      <c r="S287" s="1116"/>
      <c r="T287" s="922">
        <f>H282*M287*N282*O282*P282</f>
        <v>0</v>
      </c>
      <c r="U287" s="646">
        <f>T287</f>
        <v>0</v>
      </c>
      <c r="V287" s="23"/>
      <c r="W287" s="664"/>
      <c r="X287" s="664"/>
      <c r="Y287" s="672"/>
      <c r="Z287" s="664"/>
      <c r="AA287" s="664"/>
      <c r="AB287" s="672">
        <f>T287</f>
        <v>0</v>
      </c>
      <c r="AC287" s="664"/>
      <c r="AD287" s="664"/>
    </row>
    <row r="288" spans="1:30" ht="54.75" hidden="1" customHeight="1">
      <c r="A288" s="656"/>
      <c r="B288" s="970"/>
      <c r="C288" s="690"/>
      <c r="D288" s="690"/>
      <c r="E288" s="1117" t="s">
        <v>1130</v>
      </c>
      <c r="F288" s="1117"/>
      <c r="G288" s="1117"/>
      <c r="H288" s="1117"/>
      <c r="I288" s="1117"/>
      <c r="J288" s="1117"/>
      <c r="K288" s="1117"/>
      <c r="L288" s="711">
        <f>133.5849-K282-L285-L286-L290</f>
        <v>0</v>
      </c>
      <c r="M288" s="647">
        <f>L288</f>
        <v>0</v>
      </c>
      <c r="N288" s="983"/>
      <c r="O288" s="984"/>
      <c r="P288" s="985"/>
      <c r="Q288" s="999"/>
      <c r="R288" s="1115"/>
      <c r="S288" s="1116"/>
      <c r="T288" s="922">
        <f>H282*M288*N282*O282*P282</f>
        <v>0</v>
      </c>
      <c r="U288" s="646">
        <f>T288</f>
        <v>0</v>
      </c>
      <c r="V288" s="23"/>
      <c r="W288" s="664"/>
      <c r="X288" s="664"/>
      <c r="Y288" s="664"/>
      <c r="Z288" s="691"/>
      <c r="AA288" s="664"/>
      <c r="AB288" s="664"/>
      <c r="AC288" s="691">
        <f>T288</f>
        <v>0</v>
      </c>
      <c r="AD288" s="664"/>
    </row>
    <row r="289" spans="1:30" ht="45" hidden="1" customHeight="1">
      <c r="A289" s="656"/>
      <c r="B289" s="970"/>
      <c r="C289" s="690"/>
      <c r="D289" s="690"/>
      <c r="E289" s="1128"/>
      <c r="F289" s="1106"/>
      <c r="G289" s="1106"/>
      <c r="H289" s="1106"/>
      <c r="I289" s="1106"/>
      <c r="J289" s="1106"/>
      <c r="K289" s="1106"/>
      <c r="L289" s="1106"/>
      <c r="M289" s="1129"/>
      <c r="N289" s="983"/>
      <c r="O289" s="984"/>
      <c r="P289" s="985"/>
      <c r="Q289" s="1005"/>
      <c r="R289" s="1113"/>
      <c r="S289" s="1113"/>
      <c r="T289" s="1113"/>
      <c r="U289" s="1114"/>
      <c r="V289" s="24"/>
      <c r="W289" s="664"/>
      <c r="X289" s="664"/>
      <c r="Y289" s="664"/>
      <c r="Z289" s="664"/>
      <c r="AA289" s="691"/>
      <c r="AB289" s="664"/>
      <c r="AC289" s="664"/>
      <c r="AD289" s="664"/>
    </row>
    <row r="290" spans="1:30" ht="45" hidden="1" customHeight="1" thickBot="1">
      <c r="A290" s="656"/>
      <c r="B290" s="971"/>
      <c r="C290" s="692"/>
      <c r="D290" s="692"/>
      <c r="E290" s="1008" t="s">
        <v>1138</v>
      </c>
      <c r="F290" s="1008" t="s">
        <v>306</v>
      </c>
      <c r="G290" s="1008"/>
      <c r="H290" s="1008"/>
      <c r="I290" s="1008"/>
      <c r="J290" s="1008"/>
      <c r="K290" s="1008"/>
      <c r="L290" s="568">
        <f>ROUND((I282+J282+K282+L285)*3.93%,2)</f>
        <v>27.08</v>
      </c>
      <c r="M290" s="648">
        <f>L290</f>
        <v>27.08</v>
      </c>
      <c r="N290" s="986"/>
      <c r="O290" s="987"/>
      <c r="P290" s="988"/>
      <c r="Q290" s="1009"/>
      <c r="R290" s="1010"/>
      <c r="S290" s="1011"/>
      <c r="T290" s="712">
        <f>H282*M290*N282*O282*P282</f>
        <v>0</v>
      </c>
      <c r="U290" s="650">
        <f>T290</f>
        <v>0</v>
      </c>
      <c r="V290" s="25"/>
      <c r="W290" s="664"/>
      <c r="X290" s="664"/>
      <c r="Y290" s="664"/>
      <c r="Z290" s="664"/>
      <c r="AA290" s="664"/>
      <c r="AB290" s="691"/>
      <c r="AC290" s="664"/>
      <c r="AD290" s="691">
        <f>T290</f>
        <v>0</v>
      </c>
    </row>
    <row r="291" spans="1:30" ht="150" hidden="1" customHeight="1" thickBot="1">
      <c r="A291" s="656"/>
      <c r="B291" s="969">
        <v>2</v>
      </c>
      <c r="C291" s="684">
        <v>5</v>
      </c>
      <c r="D291" s="684"/>
      <c r="E291" s="685" t="s">
        <v>1147</v>
      </c>
      <c r="F291" s="911" t="s">
        <v>1192</v>
      </c>
      <c r="G291" s="974" t="s">
        <v>669</v>
      </c>
      <c r="H291" s="965">
        <v>0</v>
      </c>
      <c r="I291" s="686">
        <v>441.83</v>
      </c>
      <c r="J291" s="686">
        <v>190.35999999999999</v>
      </c>
      <c r="K291" s="686">
        <v>33.49</v>
      </c>
      <c r="L291" s="686">
        <f>SUM(L293:L299)</f>
        <v>125.40735999999998</v>
      </c>
      <c r="M291" s="641">
        <f>SUM(I291:L291)</f>
        <v>791.08735999999999</v>
      </c>
      <c r="N291" s="687">
        <v>1</v>
      </c>
      <c r="O291" s="688">
        <v>1</v>
      </c>
      <c r="P291" s="645">
        <v>1</v>
      </c>
      <c r="Q291" s="642">
        <f>H291*I291*N291*O291*P291</f>
        <v>0</v>
      </c>
      <c r="R291" s="643">
        <f>H291*J291*N291*O291*P291</f>
        <v>0</v>
      </c>
      <c r="S291" s="644">
        <f>H291*K291*N291*O291*P291</f>
        <v>0</v>
      </c>
      <c r="T291" s="644">
        <f>H291*L291*N291*O291*P291</f>
        <v>0</v>
      </c>
      <c r="U291" s="645">
        <f>SUM(Q291:T291)</f>
        <v>0</v>
      </c>
      <c r="V291" s="21">
        <f>(Q291+R291+S291+T295+T296+T297+T299)*'Прогнозная стоимость РСС ИП '!$M$11+T294*'Прогнозная стоимость РСС ИП '!$M$10</f>
        <v>0</v>
      </c>
      <c r="W291" s="672">
        <f>T291</f>
        <v>0</v>
      </c>
      <c r="X291" s="672">
        <f>U291</f>
        <v>0</v>
      </c>
      <c r="Y291" s="672">
        <f>V291</f>
        <v>0</v>
      </c>
      <c r="Z291" s="664"/>
      <c r="AA291" s="664"/>
      <c r="AB291" s="664"/>
      <c r="AC291" s="664"/>
      <c r="AD291" s="664"/>
    </row>
    <row r="292" spans="1:30" ht="41.25" hidden="1" customHeight="1">
      <c r="A292" s="656"/>
      <c r="B292" s="970"/>
      <c r="C292" s="689"/>
      <c r="D292" s="689"/>
      <c r="E292" s="924"/>
      <c r="F292" s="710"/>
      <c r="G292" s="975"/>
      <c r="H292" s="965"/>
      <c r="I292" s="1124"/>
      <c r="J292" s="1111"/>
      <c r="K292" s="1111"/>
      <c r="L292" s="1111"/>
      <c r="M292" s="1125"/>
      <c r="N292" s="1086"/>
      <c r="O292" s="1126"/>
      <c r="P292" s="1127"/>
      <c r="Q292" s="989"/>
      <c r="R292" s="1118"/>
      <c r="S292" s="1118"/>
      <c r="T292" s="1118"/>
      <c r="U292" s="1119"/>
      <c r="V292" s="22"/>
      <c r="W292" s="664"/>
      <c r="X292" s="664"/>
      <c r="Y292" s="664"/>
      <c r="Z292" s="664"/>
      <c r="AA292" s="664"/>
      <c r="AB292" s="664"/>
      <c r="AC292" s="664"/>
      <c r="AD292" s="664"/>
    </row>
    <row r="293" spans="1:30" ht="41.25" hidden="1" customHeight="1">
      <c r="A293" s="656"/>
      <c r="B293" s="970"/>
      <c r="C293" s="689"/>
      <c r="D293" s="689"/>
      <c r="E293" s="1120" t="s">
        <v>29</v>
      </c>
      <c r="F293" s="1103"/>
      <c r="G293" s="1103"/>
      <c r="H293" s="1103"/>
      <c r="I293" s="1103"/>
      <c r="J293" s="1103"/>
      <c r="K293" s="1103"/>
      <c r="L293" s="1103"/>
      <c r="M293" s="1121"/>
      <c r="N293" s="983"/>
      <c r="O293" s="984"/>
      <c r="P293" s="985"/>
      <c r="Q293" s="995"/>
      <c r="R293" s="1122"/>
      <c r="S293" s="1122"/>
      <c r="T293" s="1122"/>
      <c r="U293" s="1123"/>
      <c r="V293" s="23"/>
      <c r="W293" s="664"/>
      <c r="X293" s="664"/>
      <c r="Y293" s="664"/>
      <c r="Z293" s="664"/>
      <c r="AA293" s="664"/>
      <c r="AB293" s="664"/>
      <c r="AC293" s="664"/>
      <c r="AD293" s="664"/>
    </row>
    <row r="294" spans="1:30" ht="41.25" hidden="1" customHeight="1">
      <c r="A294" s="656"/>
      <c r="B294" s="970"/>
      <c r="C294" s="689">
        <v>55</v>
      </c>
      <c r="D294" s="689"/>
      <c r="E294" s="1117" t="s">
        <v>30</v>
      </c>
      <c r="F294" s="1117"/>
      <c r="G294" s="1117"/>
      <c r="H294" s="1117"/>
      <c r="I294" s="1117"/>
      <c r="J294" s="1117"/>
      <c r="K294" s="1117"/>
      <c r="L294" s="711">
        <v>59.617359999999998</v>
      </c>
      <c r="M294" s="647">
        <f>L294</f>
        <v>59.617359999999998</v>
      </c>
      <c r="N294" s="983"/>
      <c r="O294" s="984"/>
      <c r="P294" s="985"/>
      <c r="Q294" s="999"/>
      <c r="R294" s="1115"/>
      <c r="S294" s="1116"/>
      <c r="T294" s="922">
        <f>H291*M294*N291*O291*P291</f>
        <v>0</v>
      </c>
      <c r="U294" s="646">
        <f>T294</f>
        <v>0</v>
      </c>
      <c r="V294" s="23"/>
      <c r="W294" s="672"/>
      <c r="X294" s="664"/>
      <c r="Y294" s="664"/>
      <c r="Z294" s="672">
        <f>T294</f>
        <v>0</v>
      </c>
      <c r="AA294" s="664"/>
      <c r="AB294" s="664"/>
      <c r="AC294" s="664"/>
      <c r="AD294" s="664"/>
    </row>
    <row r="295" spans="1:30" ht="41.25" hidden="1" customHeight="1">
      <c r="A295" s="656"/>
      <c r="B295" s="970"/>
      <c r="C295" s="689"/>
      <c r="D295" s="689"/>
      <c r="E295" s="1117" t="s">
        <v>31</v>
      </c>
      <c r="F295" s="1117"/>
      <c r="G295" s="1117"/>
      <c r="H295" s="1117"/>
      <c r="I295" s="1117"/>
      <c r="J295" s="1117"/>
      <c r="K295" s="1117"/>
      <c r="L295" s="711">
        <f>ROUND((I291+J291+K291)*2.14%,2)</f>
        <v>14.25</v>
      </c>
      <c r="M295" s="647">
        <f>L295</f>
        <v>14.25</v>
      </c>
      <c r="N295" s="983"/>
      <c r="O295" s="984"/>
      <c r="P295" s="985"/>
      <c r="Q295" s="999"/>
      <c r="R295" s="1115"/>
      <c r="S295" s="1116"/>
      <c r="T295" s="922">
        <f>H291*M295*N291*O291*P291</f>
        <v>0</v>
      </c>
      <c r="U295" s="646">
        <f>T295</f>
        <v>0</v>
      </c>
      <c r="V295" s="23"/>
      <c r="W295" s="664"/>
      <c r="X295" s="672"/>
      <c r="Y295" s="664"/>
      <c r="Z295" s="664"/>
      <c r="AA295" s="672">
        <f>T295</f>
        <v>0</v>
      </c>
      <c r="AB295" s="664"/>
      <c r="AC295" s="664"/>
      <c r="AD295" s="664"/>
    </row>
    <row r="296" spans="1:30" ht="41.25" hidden="1" customHeight="1">
      <c r="A296" s="656"/>
      <c r="B296" s="970"/>
      <c r="C296" s="690"/>
      <c r="D296" s="690"/>
      <c r="E296" s="1117" t="s">
        <v>870</v>
      </c>
      <c r="F296" s="1117"/>
      <c r="G296" s="1117"/>
      <c r="H296" s="1117"/>
      <c r="I296" s="1117"/>
      <c r="J296" s="1117"/>
      <c r="K296" s="1117"/>
      <c r="L296" s="711">
        <f>ROUND((I291+J291+K291+L294+L295+L299)*3%,2)</f>
        <v>23.04</v>
      </c>
      <c r="M296" s="647">
        <f>L296</f>
        <v>23.04</v>
      </c>
      <c r="N296" s="983"/>
      <c r="O296" s="984"/>
      <c r="P296" s="985"/>
      <c r="Q296" s="999"/>
      <c r="R296" s="1115"/>
      <c r="S296" s="1116"/>
      <c r="T296" s="922">
        <f>H291*M296*N291*O291*P291</f>
        <v>0</v>
      </c>
      <c r="U296" s="646">
        <f>T296</f>
        <v>0</v>
      </c>
      <c r="V296" s="23"/>
      <c r="W296" s="664"/>
      <c r="X296" s="664"/>
      <c r="Y296" s="672"/>
      <c r="Z296" s="664"/>
      <c r="AA296" s="664"/>
      <c r="AB296" s="672">
        <f>T296</f>
        <v>0</v>
      </c>
      <c r="AC296" s="664"/>
      <c r="AD296" s="664"/>
    </row>
    <row r="297" spans="1:30" ht="54.75" hidden="1" customHeight="1">
      <c r="A297" s="656"/>
      <c r="B297" s="970"/>
      <c r="C297" s="690"/>
      <c r="D297" s="690"/>
      <c r="E297" s="1117" t="s">
        <v>1130</v>
      </c>
      <c r="F297" s="1117"/>
      <c r="G297" s="1117"/>
      <c r="H297" s="1117"/>
      <c r="I297" s="1117"/>
      <c r="J297" s="1117"/>
      <c r="K297" s="1117"/>
      <c r="L297" s="711">
        <f>135.85736-K291-L294-L295-L299</f>
        <v>0</v>
      </c>
      <c r="M297" s="647">
        <f>L297</f>
        <v>0</v>
      </c>
      <c r="N297" s="983"/>
      <c r="O297" s="984"/>
      <c r="P297" s="985"/>
      <c r="Q297" s="999"/>
      <c r="R297" s="1115"/>
      <c r="S297" s="1116"/>
      <c r="T297" s="922">
        <f>H291*M297*N291*O291*P291</f>
        <v>0</v>
      </c>
      <c r="U297" s="646">
        <f>T297</f>
        <v>0</v>
      </c>
      <c r="V297" s="23"/>
      <c r="W297" s="664"/>
      <c r="X297" s="664"/>
      <c r="Y297" s="664"/>
      <c r="Z297" s="691"/>
      <c r="AA297" s="664"/>
      <c r="AB297" s="664"/>
      <c r="AC297" s="691">
        <f>T297</f>
        <v>0</v>
      </c>
      <c r="AD297" s="664"/>
    </row>
    <row r="298" spans="1:30" ht="45" hidden="1" customHeight="1">
      <c r="A298" s="656"/>
      <c r="B298" s="970"/>
      <c r="C298" s="690"/>
      <c r="D298" s="690"/>
      <c r="E298" s="1128"/>
      <c r="F298" s="1106"/>
      <c r="G298" s="1106"/>
      <c r="H298" s="1106"/>
      <c r="I298" s="1106"/>
      <c r="J298" s="1106"/>
      <c r="K298" s="1106"/>
      <c r="L298" s="1106"/>
      <c r="M298" s="1129"/>
      <c r="N298" s="983"/>
      <c r="O298" s="984"/>
      <c r="P298" s="985"/>
      <c r="Q298" s="1005"/>
      <c r="R298" s="1113"/>
      <c r="S298" s="1113"/>
      <c r="T298" s="1113"/>
      <c r="U298" s="1114"/>
      <c r="V298" s="24"/>
      <c r="W298" s="664"/>
      <c r="X298" s="664"/>
      <c r="Y298" s="664"/>
      <c r="Z298" s="664"/>
      <c r="AA298" s="691"/>
      <c r="AB298" s="664"/>
      <c r="AC298" s="664"/>
      <c r="AD298" s="664"/>
    </row>
    <row r="299" spans="1:30" ht="45" hidden="1" customHeight="1" thickBot="1">
      <c r="A299" s="656"/>
      <c r="B299" s="971"/>
      <c r="C299" s="692"/>
      <c r="D299" s="692"/>
      <c r="E299" s="1008" t="s">
        <v>1138</v>
      </c>
      <c r="F299" s="1008" t="s">
        <v>306</v>
      </c>
      <c r="G299" s="1008"/>
      <c r="H299" s="1008"/>
      <c r="I299" s="1008"/>
      <c r="J299" s="1008"/>
      <c r="K299" s="1008"/>
      <c r="L299" s="568">
        <f>ROUND((I291+J291+K291+L294)*3.93%,2)</f>
        <v>28.5</v>
      </c>
      <c r="M299" s="648">
        <f>L299</f>
        <v>28.5</v>
      </c>
      <c r="N299" s="986"/>
      <c r="O299" s="987"/>
      <c r="P299" s="988"/>
      <c r="Q299" s="1009"/>
      <c r="R299" s="1010"/>
      <c r="S299" s="1011"/>
      <c r="T299" s="712">
        <f>H291*M299*N291*O291*P291</f>
        <v>0</v>
      </c>
      <c r="U299" s="650">
        <f>T299</f>
        <v>0</v>
      </c>
      <c r="V299" s="25"/>
      <c r="W299" s="664"/>
      <c r="X299" s="664"/>
      <c r="Y299" s="664"/>
      <c r="Z299" s="664"/>
      <c r="AA299" s="664"/>
      <c r="AB299" s="691"/>
      <c r="AC299" s="664"/>
      <c r="AD299" s="691">
        <f>T299</f>
        <v>0</v>
      </c>
    </row>
    <row r="300" spans="1:30" ht="150" hidden="1" customHeight="1" thickBot="1">
      <c r="A300" s="656"/>
      <c r="B300" s="969">
        <v>2</v>
      </c>
      <c r="C300" s="684">
        <v>5</v>
      </c>
      <c r="D300" s="684"/>
      <c r="E300" s="685" t="s">
        <v>1148</v>
      </c>
      <c r="F300" s="911" t="s">
        <v>1193</v>
      </c>
      <c r="G300" s="974" t="s">
        <v>669</v>
      </c>
      <c r="H300" s="965">
        <v>0</v>
      </c>
      <c r="I300" s="686">
        <v>467.78</v>
      </c>
      <c r="J300" s="686">
        <v>190.35999999999999</v>
      </c>
      <c r="K300" s="686">
        <v>33.49</v>
      </c>
      <c r="L300" s="686">
        <f>SUM(L302:L308)</f>
        <v>127.85926000000001</v>
      </c>
      <c r="M300" s="641">
        <f>SUM(I300:L300)</f>
        <v>819.48926000000006</v>
      </c>
      <c r="N300" s="687">
        <v>1</v>
      </c>
      <c r="O300" s="688">
        <v>1</v>
      </c>
      <c r="P300" s="645">
        <v>1</v>
      </c>
      <c r="Q300" s="642">
        <f>H300*I300*N300*O300*P300</f>
        <v>0</v>
      </c>
      <c r="R300" s="643">
        <f>H300*J300*N300*O300*P300</f>
        <v>0</v>
      </c>
      <c r="S300" s="644">
        <f>H300*K300*N300*O300*P300</f>
        <v>0</v>
      </c>
      <c r="T300" s="644">
        <f>H300*L300*N300*O300*P300</f>
        <v>0</v>
      </c>
      <c r="U300" s="645">
        <f>SUM(Q300:T300)</f>
        <v>0</v>
      </c>
      <c r="V300" s="21">
        <f>(Q300+R300+S300+T304+T305+T306+T308)*'Прогнозная стоимость РСС ИП '!$M$11+T303*'Прогнозная стоимость РСС ИП '!$M$10</f>
        <v>0</v>
      </c>
      <c r="W300" s="672">
        <f>T300</f>
        <v>0</v>
      </c>
      <c r="X300" s="672">
        <f>U300</f>
        <v>0</v>
      </c>
      <c r="Y300" s="672">
        <f>V300</f>
        <v>0</v>
      </c>
      <c r="Z300" s="664"/>
      <c r="AA300" s="664"/>
      <c r="AB300" s="664"/>
      <c r="AC300" s="664"/>
      <c r="AD300" s="664"/>
    </row>
    <row r="301" spans="1:30" ht="41.25" hidden="1" customHeight="1">
      <c r="A301" s="656"/>
      <c r="B301" s="970"/>
      <c r="C301" s="689"/>
      <c r="D301" s="689"/>
      <c r="E301" s="924"/>
      <c r="F301" s="710"/>
      <c r="G301" s="975"/>
      <c r="H301" s="965"/>
      <c r="I301" s="1124"/>
      <c r="J301" s="1111"/>
      <c r="K301" s="1111"/>
      <c r="L301" s="1111"/>
      <c r="M301" s="1125"/>
      <c r="N301" s="1086"/>
      <c r="O301" s="1126"/>
      <c r="P301" s="1127"/>
      <c r="Q301" s="989"/>
      <c r="R301" s="1118"/>
      <c r="S301" s="1118"/>
      <c r="T301" s="1118"/>
      <c r="U301" s="1119"/>
      <c r="V301" s="22"/>
      <c r="W301" s="664"/>
      <c r="X301" s="664"/>
      <c r="Y301" s="664"/>
      <c r="Z301" s="664"/>
      <c r="AA301" s="664"/>
      <c r="AB301" s="664"/>
      <c r="AC301" s="664"/>
      <c r="AD301" s="664"/>
    </row>
    <row r="302" spans="1:30" ht="41.25" hidden="1" customHeight="1">
      <c r="A302" s="656"/>
      <c r="B302" s="970"/>
      <c r="C302" s="689"/>
      <c r="D302" s="689"/>
      <c r="E302" s="1120" t="s">
        <v>29</v>
      </c>
      <c r="F302" s="1103"/>
      <c r="G302" s="1103"/>
      <c r="H302" s="1103"/>
      <c r="I302" s="1103"/>
      <c r="J302" s="1103"/>
      <c r="K302" s="1103"/>
      <c r="L302" s="1103"/>
      <c r="M302" s="1121"/>
      <c r="N302" s="983"/>
      <c r="O302" s="984"/>
      <c r="P302" s="985"/>
      <c r="Q302" s="995"/>
      <c r="R302" s="1122"/>
      <c r="S302" s="1122"/>
      <c r="T302" s="1122"/>
      <c r="U302" s="1123"/>
      <c r="V302" s="23"/>
      <c r="W302" s="664"/>
      <c r="X302" s="664"/>
      <c r="Y302" s="664"/>
      <c r="Z302" s="664"/>
      <c r="AA302" s="664"/>
      <c r="AB302" s="664"/>
      <c r="AC302" s="664"/>
      <c r="AD302" s="664"/>
    </row>
    <row r="303" spans="1:30" ht="41.25" hidden="1" customHeight="1">
      <c r="A303" s="656"/>
      <c r="B303" s="970"/>
      <c r="C303" s="689">
        <v>55</v>
      </c>
      <c r="D303" s="689"/>
      <c r="E303" s="1117" t="s">
        <v>30</v>
      </c>
      <c r="F303" s="1117"/>
      <c r="G303" s="1117"/>
      <c r="H303" s="1117"/>
      <c r="I303" s="1117"/>
      <c r="J303" s="1117"/>
      <c r="K303" s="1117"/>
      <c r="L303" s="711">
        <v>59.669260000000001</v>
      </c>
      <c r="M303" s="647">
        <f>L303</f>
        <v>59.669260000000001</v>
      </c>
      <c r="N303" s="983"/>
      <c r="O303" s="984"/>
      <c r="P303" s="985"/>
      <c r="Q303" s="999"/>
      <c r="R303" s="1115"/>
      <c r="S303" s="1116"/>
      <c r="T303" s="922">
        <f>H300*M303*N300*O300*P300</f>
        <v>0</v>
      </c>
      <c r="U303" s="646">
        <f>T303</f>
        <v>0</v>
      </c>
      <c r="V303" s="23"/>
      <c r="W303" s="672"/>
      <c r="X303" s="664"/>
      <c r="Y303" s="664"/>
      <c r="Z303" s="672">
        <f>T303</f>
        <v>0</v>
      </c>
      <c r="AA303" s="664"/>
      <c r="AB303" s="664"/>
      <c r="AC303" s="664"/>
      <c r="AD303" s="664"/>
    </row>
    <row r="304" spans="1:30" ht="41.25" hidden="1" customHeight="1">
      <c r="A304" s="656"/>
      <c r="B304" s="970"/>
      <c r="C304" s="689"/>
      <c r="D304" s="689"/>
      <c r="E304" s="1117" t="s">
        <v>31</v>
      </c>
      <c r="F304" s="1117"/>
      <c r="G304" s="1117"/>
      <c r="H304" s="1117"/>
      <c r="I304" s="1117"/>
      <c r="J304" s="1117"/>
      <c r="K304" s="1117"/>
      <c r="L304" s="711">
        <f>ROUND((I300+J300+K300)*2.14%,2)</f>
        <v>14.8</v>
      </c>
      <c r="M304" s="647">
        <f>L304</f>
        <v>14.8</v>
      </c>
      <c r="N304" s="983"/>
      <c r="O304" s="984"/>
      <c r="P304" s="985"/>
      <c r="Q304" s="999"/>
      <c r="R304" s="1115"/>
      <c r="S304" s="1116"/>
      <c r="T304" s="922">
        <f>H300*M304*N300*O300*P300</f>
        <v>0</v>
      </c>
      <c r="U304" s="646">
        <f>T304</f>
        <v>0</v>
      </c>
      <c r="V304" s="23"/>
      <c r="W304" s="664"/>
      <c r="X304" s="672"/>
      <c r="Y304" s="664"/>
      <c r="Z304" s="664"/>
      <c r="AA304" s="672">
        <f>T304</f>
        <v>0</v>
      </c>
      <c r="AB304" s="664"/>
      <c r="AC304" s="664"/>
      <c r="AD304" s="664"/>
    </row>
    <row r="305" spans="1:30" ht="41.25" hidden="1" customHeight="1">
      <c r="A305" s="656"/>
      <c r="B305" s="970"/>
      <c r="C305" s="690"/>
      <c r="D305" s="690"/>
      <c r="E305" s="1117" t="s">
        <v>870</v>
      </c>
      <c r="F305" s="1117"/>
      <c r="G305" s="1117"/>
      <c r="H305" s="1117"/>
      <c r="I305" s="1117"/>
      <c r="J305" s="1117"/>
      <c r="K305" s="1117"/>
      <c r="L305" s="711">
        <f>ROUND((I300+J300+K300+L303+L304+L308)*3%,2)-0.01</f>
        <v>23.86</v>
      </c>
      <c r="M305" s="647">
        <f>L305</f>
        <v>23.86</v>
      </c>
      <c r="N305" s="983"/>
      <c r="O305" s="984"/>
      <c r="P305" s="985"/>
      <c r="Q305" s="999"/>
      <c r="R305" s="1115"/>
      <c r="S305" s="1116"/>
      <c r="T305" s="922">
        <f>H300*M305*N300*O300*P300</f>
        <v>0</v>
      </c>
      <c r="U305" s="646">
        <f>T305</f>
        <v>0</v>
      </c>
      <c r="V305" s="23"/>
      <c r="W305" s="664"/>
      <c r="X305" s="664"/>
      <c r="Y305" s="672"/>
      <c r="Z305" s="664"/>
      <c r="AA305" s="664"/>
      <c r="AB305" s="672">
        <f>T305</f>
        <v>0</v>
      </c>
      <c r="AC305" s="664"/>
      <c r="AD305" s="664"/>
    </row>
    <row r="306" spans="1:30" ht="54.75" hidden="1" customHeight="1">
      <c r="A306" s="656"/>
      <c r="B306" s="970"/>
      <c r="C306" s="690"/>
      <c r="D306" s="690"/>
      <c r="E306" s="1117" t="s">
        <v>1130</v>
      </c>
      <c r="F306" s="1117"/>
      <c r="G306" s="1117"/>
      <c r="H306" s="1117"/>
      <c r="I306" s="1117"/>
      <c r="J306" s="1117"/>
      <c r="K306" s="1117"/>
      <c r="L306" s="711">
        <f>137.48926-K300-L303-L304-L308</f>
        <v>0</v>
      </c>
      <c r="M306" s="647">
        <f>L306</f>
        <v>0</v>
      </c>
      <c r="N306" s="983"/>
      <c r="O306" s="984"/>
      <c r="P306" s="985"/>
      <c r="Q306" s="999"/>
      <c r="R306" s="1115"/>
      <c r="S306" s="1116"/>
      <c r="T306" s="922">
        <f>H300*M306*N300*O300*P300</f>
        <v>0</v>
      </c>
      <c r="U306" s="646">
        <f>T306</f>
        <v>0</v>
      </c>
      <c r="V306" s="23"/>
      <c r="W306" s="664"/>
      <c r="X306" s="664"/>
      <c r="Y306" s="664"/>
      <c r="Z306" s="691"/>
      <c r="AA306" s="664"/>
      <c r="AB306" s="664"/>
      <c r="AC306" s="691">
        <f>T306</f>
        <v>0</v>
      </c>
      <c r="AD306" s="664"/>
    </row>
    <row r="307" spans="1:30" ht="45" hidden="1" customHeight="1">
      <c r="A307" s="656"/>
      <c r="B307" s="970"/>
      <c r="C307" s="690"/>
      <c r="D307" s="690"/>
      <c r="E307" s="1128"/>
      <c r="F307" s="1106"/>
      <c r="G307" s="1106"/>
      <c r="H307" s="1106"/>
      <c r="I307" s="1106"/>
      <c r="J307" s="1106"/>
      <c r="K307" s="1106"/>
      <c r="L307" s="1106"/>
      <c r="M307" s="1129"/>
      <c r="N307" s="983"/>
      <c r="O307" s="984"/>
      <c r="P307" s="985"/>
      <c r="Q307" s="1005"/>
      <c r="R307" s="1113"/>
      <c r="S307" s="1113"/>
      <c r="T307" s="1113"/>
      <c r="U307" s="1114"/>
      <c r="V307" s="24"/>
      <c r="W307" s="664"/>
      <c r="X307" s="664"/>
      <c r="Y307" s="664"/>
      <c r="Z307" s="664"/>
      <c r="AA307" s="691"/>
      <c r="AB307" s="664"/>
      <c r="AC307" s="664"/>
      <c r="AD307" s="664"/>
    </row>
    <row r="308" spans="1:30" ht="45" hidden="1" customHeight="1" thickBot="1">
      <c r="A308" s="656"/>
      <c r="B308" s="971"/>
      <c r="C308" s="692"/>
      <c r="D308" s="692"/>
      <c r="E308" s="1008" t="s">
        <v>1138</v>
      </c>
      <c r="F308" s="1008" t="s">
        <v>306</v>
      </c>
      <c r="G308" s="1008"/>
      <c r="H308" s="1008"/>
      <c r="I308" s="1008"/>
      <c r="J308" s="1008"/>
      <c r="K308" s="1008"/>
      <c r="L308" s="568">
        <f>ROUND((I300+J300+K300+L303)*3.93%,2)</f>
        <v>29.53</v>
      </c>
      <c r="M308" s="648">
        <f>L308</f>
        <v>29.53</v>
      </c>
      <c r="N308" s="986"/>
      <c r="O308" s="987"/>
      <c r="P308" s="988"/>
      <c r="Q308" s="1009"/>
      <c r="R308" s="1010"/>
      <c r="S308" s="1011"/>
      <c r="T308" s="712">
        <f>H300*M308*N300*O300*P300</f>
        <v>0</v>
      </c>
      <c r="U308" s="650">
        <f>T308</f>
        <v>0</v>
      </c>
      <c r="V308" s="25"/>
      <c r="W308" s="664"/>
      <c r="X308" s="664"/>
      <c r="Y308" s="664"/>
      <c r="Z308" s="664"/>
      <c r="AA308" s="664"/>
      <c r="AB308" s="691"/>
      <c r="AC308" s="664"/>
      <c r="AD308" s="691">
        <f>T308</f>
        <v>0</v>
      </c>
    </row>
    <row r="309" spans="1:30" ht="150" hidden="1" customHeight="1" thickBot="1">
      <c r="A309" s="656"/>
      <c r="B309" s="969">
        <v>2</v>
      </c>
      <c r="C309" s="684">
        <v>5</v>
      </c>
      <c r="D309" s="684"/>
      <c r="E309" s="685" t="s">
        <v>1149</v>
      </c>
      <c r="F309" s="911" t="s">
        <v>1194</v>
      </c>
      <c r="G309" s="974" t="s">
        <v>669</v>
      </c>
      <c r="H309" s="965">
        <v>0</v>
      </c>
      <c r="I309" s="686">
        <v>558.21</v>
      </c>
      <c r="J309" s="686">
        <v>190.35999999999999</v>
      </c>
      <c r="K309" s="686">
        <v>33.49</v>
      </c>
      <c r="L309" s="686">
        <f>SUM(L311:L317)</f>
        <v>136.44012000000001</v>
      </c>
      <c r="M309" s="641">
        <f>SUM(I309:L309)</f>
        <v>918.50012000000004</v>
      </c>
      <c r="N309" s="687">
        <v>1</v>
      </c>
      <c r="O309" s="688">
        <v>1</v>
      </c>
      <c r="P309" s="645">
        <v>1</v>
      </c>
      <c r="Q309" s="642">
        <f>H309*I309*N309*O309*P309</f>
        <v>0</v>
      </c>
      <c r="R309" s="643">
        <f>H309*J309*N309*O309*P309</f>
        <v>0</v>
      </c>
      <c r="S309" s="644">
        <f>H309*K309*N309*O309*P309</f>
        <v>0</v>
      </c>
      <c r="T309" s="644">
        <f>H309*L309*N309*O309*P309</f>
        <v>0</v>
      </c>
      <c r="U309" s="645">
        <f>SUM(Q309:T309)</f>
        <v>0</v>
      </c>
      <c r="V309" s="21">
        <f>(Q309+R309+S309+T313+T314+T315+T317)*'Прогнозная стоимость РСС ИП '!$M$11+T312*'Прогнозная стоимость РСС ИП '!$M$10</f>
        <v>0</v>
      </c>
      <c r="W309" s="672">
        <f>T309</f>
        <v>0</v>
      </c>
      <c r="X309" s="672">
        <f>U309</f>
        <v>0</v>
      </c>
      <c r="Y309" s="672">
        <f>V309</f>
        <v>0</v>
      </c>
      <c r="Z309" s="664"/>
      <c r="AA309" s="664"/>
      <c r="AB309" s="664"/>
      <c r="AC309" s="664"/>
      <c r="AD309" s="664"/>
    </row>
    <row r="310" spans="1:30" ht="41.25" hidden="1" customHeight="1">
      <c r="A310" s="656"/>
      <c r="B310" s="970"/>
      <c r="C310" s="689"/>
      <c r="D310" s="689"/>
      <c r="E310" s="924"/>
      <c r="F310" s="710"/>
      <c r="G310" s="975"/>
      <c r="H310" s="965"/>
      <c r="I310" s="1124"/>
      <c r="J310" s="1111"/>
      <c r="K310" s="1111"/>
      <c r="L310" s="1111"/>
      <c r="M310" s="1125"/>
      <c r="N310" s="1086"/>
      <c r="O310" s="1126"/>
      <c r="P310" s="1127"/>
      <c r="Q310" s="989"/>
      <c r="R310" s="1118"/>
      <c r="S310" s="1118"/>
      <c r="T310" s="1118"/>
      <c r="U310" s="1119"/>
      <c r="V310" s="22"/>
      <c r="W310" s="664"/>
      <c r="X310" s="664"/>
      <c r="Y310" s="664"/>
      <c r="Z310" s="664"/>
      <c r="AA310" s="664"/>
      <c r="AB310" s="664"/>
      <c r="AC310" s="664"/>
      <c r="AD310" s="664"/>
    </row>
    <row r="311" spans="1:30" ht="41.25" hidden="1" customHeight="1">
      <c r="A311" s="656"/>
      <c r="B311" s="970"/>
      <c r="C311" s="689"/>
      <c r="D311" s="689"/>
      <c r="E311" s="1120" t="s">
        <v>29</v>
      </c>
      <c r="F311" s="1103"/>
      <c r="G311" s="1103"/>
      <c r="H311" s="1103"/>
      <c r="I311" s="1103"/>
      <c r="J311" s="1103"/>
      <c r="K311" s="1103"/>
      <c r="L311" s="1103"/>
      <c r="M311" s="1121"/>
      <c r="N311" s="983"/>
      <c r="O311" s="984"/>
      <c r="P311" s="985"/>
      <c r="Q311" s="995"/>
      <c r="R311" s="1122"/>
      <c r="S311" s="1122"/>
      <c r="T311" s="1122"/>
      <c r="U311" s="1123"/>
      <c r="V311" s="23"/>
      <c r="W311" s="664"/>
      <c r="X311" s="664"/>
      <c r="Y311" s="664"/>
      <c r="Z311" s="664"/>
      <c r="AA311" s="664"/>
      <c r="AB311" s="664"/>
      <c r="AC311" s="664"/>
      <c r="AD311" s="664"/>
    </row>
    <row r="312" spans="1:30" ht="41.25" hidden="1" customHeight="1">
      <c r="A312" s="656"/>
      <c r="B312" s="970"/>
      <c r="C312" s="689">
        <v>55</v>
      </c>
      <c r="D312" s="689"/>
      <c r="E312" s="1117" t="s">
        <v>30</v>
      </c>
      <c r="F312" s="1117"/>
      <c r="G312" s="1117"/>
      <c r="H312" s="1117"/>
      <c r="I312" s="1117"/>
      <c r="J312" s="1117"/>
      <c r="K312" s="1117"/>
      <c r="L312" s="711">
        <v>59.850120000000004</v>
      </c>
      <c r="M312" s="647">
        <f>L312</f>
        <v>59.850120000000004</v>
      </c>
      <c r="N312" s="983"/>
      <c r="O312" s="984"/>
      <c r="P312" s="985"/>
      <c r="Q312" s="999"/>
      <c r="R312" s="1115"/>
      <c r="S312" s="1116"/>
      <c r="T312" s="922">
        <f>H309*M312*N309*O309*P309</f>
        <v>0</v>
      </c>
      <c r="U312" s="646">
        <f>T312</f>
        <v>0</v>
      </c>
      <c r="V312" s="23"/>
      <c r="W312" s="672"/>
      <c r="X312" s="664"/>
      <c r="Y312" s="664"/>
      <c r="Z312" s="672">
        <f>T312</f>
        <v>0</v>
      </c>
      <c r="AA312" s="664"/>
      <c r="AB312" s="664"/>
      <c r="AC312" s="664"/>
      <c r="AD312" s="664"/>
    </row>
    <row r="313" spans="1:30" ht="41.25" hidden="1" customHeight="1">
      <c r="A313" s="656"/>
      <c r="B313" s="970"/>
      <c r="C313" s="689"/>
      <c r="D313" s="689"/>
      <c r="E313" s="1117" t="s">
        <v>31</v>
      </c>
      <c r="F313" s="1117"/>
      <c r="G313" s="1117"/>
      <c r="H313" s="1117"/>
      <c r="I313" s="1117"/>
      <c r="J313" s="1117"/>
      <c r="K313" s="1117"/>
      <c r="L313" s="711">
        <f>ROUND((I309+J309+K309)*2.14%,2)</f>
        <v>16.739999999999998</v>
      </c>
      <c r="M313" s="647">
        <f>L313</f>
        <v>16.739999999999998</v>
      </c>
      <c r="N313" s="983"/>
      <c r="O313" s="984"/>
      <c r="P313" s="985"/>
      <c r="Q313" s="999"/>
      <c r="R313" s="1115"/>
      <c r="S313" s="1116"/>
      <c r="T313" s="922">
        <f>H309*M313*N309*O309*P309</f>
        <v>0</v>
      </c>
      <c r="U313" s="646">
        <f>T313</f>
        <v>0</v>
      </c>
      <c r="V313" s="23"/>
      <c r="W313" s="664"/>
      <c r="X313" s="672"/>
      <c r="Y313" s="664"/>
      <c r="Z313" s="664"/>
      <c r="AA313" s="672">
        <f>T313</f>
        <v>0</v>
      </c>
      <c r="AB313" s="664"/>
      <c r="AC313" s="664"/>
      <c r="AD313" s="664"/>
    </row>
    <row r="314" spans="1:30" ht="41.25" hidden="1" customHeight="1">
      <c r="A314" s="656"/>
      <c r="B314" s="970"/>
      <c r="C314" s="690"/>
      <c r="D314" s="690"/>
      <c r="E314" s="1117" t="s">
        <v>870</v>
      </c>
      <c r="F314" s="1117"/>
      <c r="G314" s="1117"/>
      <c r="H314" s="1117"/>
      <c r="I314" s="1117"/>
      <c r="J314" s="1117"/>
      <c r="K314" s="1117"/>
      <c r="L314" s="711">
        <f>ROUND((I309+J309+K309+L312+L313+L317)*3%,2)+0.01</f>
        <v>26.76</v>
      </c>
      <c r="M314" s="647">
        <f>L314</f>
        <v>26.76</v>
      </c>
      <c r="N314" s="983"/>
      <c r="O314" s="984"/>
      <c r="P314" s="985"/>
      <c r="Q314" s="999"/>
      <c r="R314" s="1115"/>
      <c r="S314" s="1116"/>
      <c r="T314" s="922">
        <f>H309*M314*N309*O309*P309</f>
        <v>0</v>
      </c>
      <c r="U314" s="646">
        <f>T314</f>
        <v>0</v>
      </c>
      <c r="V314" s="23"/>
      <c r="W314" s="664"/>
      <c r="X314" s="664"/>
      <c r="Y314" s="672"/>
      <c r="Z314" s="664"/>
      <c r="AA314" s="664"/>
      <c r="AB314" s="672">
        <f>T314</f>
        <v>0</v>
      </c>
      <c r="AC314" s="664"/>
      <c r="AD314" s="664"/>
    </row>
    <row r="315" spans="1:30" ht="54.75" hidden="1" customHeight="1">
      <c r="A315" s="656"/>
      <c r="B315" s="970"/>
      <c r="C315" s="690"/>
      <c r="D315" s="690"/>
      <c r="E315" s="1117" t="s">
        <v>1130</v>
      </c>
      <c r="F315" s="1117"/>
      <c r="G315" s="1117"/>
      <c r="H315" s="1117"/>
      <c r="I315" s="1117"/>
      <c r="J315" s="1117"/>
      <c r="K315" s="1117"/>
      <c r="L315" s="711">
        <f>143.17012-K309-L312-L313-L317</f>
        <v>0</v>
      </c>
      <c r="M315" s="647">
        <f>L315</f>
        <v>0</v>
      </c>
      <c r="N315" s="983"/>
      <c r="O315" s="984"/>
      <c r="P315" s="985"/>
      <c r="Q315" s="999"/>
      <c r="R315" s="1115"/>
      <c r="S315" s="1116"/>
      <c r="T315" s="922">
        <f>H309*M315*N309*O309*P309</f>
        <v>0</v>
      </c>
      <c r="U315" s="646">
        <f>T315</f>
        <v>0</v>
      </c>
      <c r="V315" s="23"/>
      <c r="W315" s="664"/>
      <c r="X315" s="664"/>
      <c r="Y315" s="664"/>
      <c r="Z315" s="691"/>
      <c r="AA315" s="664"/>
      <c r="AB315" s="664"/>
      <c r="AC315" s="691">
        <f>T315</f>
        <v>0</v>
      </c>
      <c r="AD315" s="664"/>
    </row>
    <row r="316" spans="1:30" ht="45" hidden="1" customHeight="1">
      <c r="A316" s="656"/>
      <c r="B316" s="970"/>
      <c r="C316" s="690"/>
      <c r="D316" s="690"/>
      <c r="E316" s="1128"/>
      <c r="F316" s="1106"/>
      <c r="G316" s="1106"/>
      <c r="H316" s="1106"/>
      <c r="I316" s="1106"/>
      <c r="J316" s="1106"/>
      <c r="K316" s="1106"/>
      <c r="L316" s="1106"/>
      <c r="M316" s="1129"/>
      <c r="N316" s="983"/>
      <c r="O316" s="984"/>
      <c r="P316" s="985"/>
      <c r="Q316" s="1005"/>
      <c r="R316" s="1113"/>
      <c r="S316" s="1113"/>
      <c r="T316" s="1113"/>
      <c r="U316" s="1114"/>
      <c r="V316" s="24"/>
      <c r="W316" s="664"/>
      <c r="X316" s="664"/>
      <c r="Y316" s="664"/>
      <c r="Z316" s="664"/>
      <c r="AA316" s="691"/>
      <c r="AB316" s="664"/>
      <c r="AC316" s="664"/>
      <c r="AD316" s="664"/>
    </row>
    <row r="317" spans="1:30" ht="45" hidden="1" customHeight="1" thickBot="1">
      <c r="A317" s="656"/>
      <c r="B317" s="971"/>
      <c r="C317" s="692"/>
      <c r="D317" s="692"/>
      <c r="E317" s="1008" t="s">
        <v>1138</v>
      </c>
      <c r="F317" s="1008" t="s">
        <v>306</v>
      </c>
      <c r="G317" s="1008"/>
      <c r="H317" s="1008"/>
      <c r="I317" s="1008"/>
      <c r="J317" s="1008"/>
      <c r="K317" s="1008"/>
      <c r="L317" s="568">
        <f>ROUND((I309+J309+K309+L312)*3.93%,2)</f>
        <v>33.090000000000003</v>
      </c>
      <c r="M317" s="648">
        <f>L317</f>
        <v>33.090000000000003</v>
      </c>
      <c r="N317" s="986"/>
      <c r="O317" s="987"/>
      <c r="P317" s="988"/>
      <c r="Q317" s="1009"/>
      <c r="R317" s="1010"/>
      <c r="S317" s="1011"/>
      <c r="T317" s="712">
        <f>H309*M317*N309*O309*P309</f>
        <v>0</v>
      </c>
      <c r="U317" s="650">
        <f>T317</f>
        <v>0</v>
      </c>
      <c r="V317" s="25"/>
      <c r="W317" s="664"/>
      <c r="X317" s="664"/>
      <c r="Y317" s="664"/>
      <c r="Z317" s="664"/>
      <c r="AA317" s="664"/>
      <c r="AB317" s="691"/>
      <c r="AC317" s="664"/>
      <c r="AD317" s="691">
        <f>T317</f>
        <v>0</v>
      </c>
    </row>
    <row r="318" spans="1:30" ht="150" hidden="1" customHeight="1" thickBot="1">
      <c r="A318" s="656"/>
      <c r="B318" s="969">
        <v>2</v>
      </c>
      <c r="C318" s="684">
        <v>5</v>
      </c>
      <c r="D318" s="684"/>
      <c r="E318" s="685" t="s">
        <v>1150</v>
      </c>
      <c r="F318" s="911" t="s">
        <v>1195</v>
      </c>
      <c r="G318" s="974" t="s">
        <v>669</v>
      </c>
      <c r="H318" s="965">
        <v>0</v>
      </c>
      <c r="I318" s="686">
        <v>731.72</v>
      </c>
      <c r="J318" s="686">
        <v>200.82999999999998</v>
      </c>
      <c r="K318" s="686">
        <v>33.49</v>
      </c>
      <c r="L318" s="686">
        <f>SUM(L320:L326)</f>
        <v>153.82808</v>
      </c>
      <c r="M318" s="641">
        <f>SUM(I318:L318)</f>
        <v>1119.86808</v>
      </c>
      <c r="N318" s="687">
        <v>1</v>
      </c>
      <c r="O318" s="688">
        <v>1</v>
      </c>
      <c r="P318" s="645">
        <v>1</v>
      </c>
      <c r="Q318" s="642">
        <f>H318*I318*N318*O318*P318</f>
        <v>0</v>
      </c>
      <c r="R318" s="643">
        <f>H318*J318*N318*O318*P318</f>
        <v>0</v>
      </c>
      <c r="S318" s="644">
        <f>H318*K318*N318*O318*P318</f>
        <v>0</v>
      </c>
      <c r="T318" s="644">
        <f>H318*L318*N318*O318*P318</f>
        <v>0</v>
      </c>
      <c r="U318" s="645">
        <f>SUM(Q318:T318)</f>
        <v>0</v>
      </c>
      <c r="V318" s="21">
        <f>(Q318+R318+S318+T322+T323+T324+T326)*'Прогнозная стоимость РСС ИП '!$M$11+T321*'Прогнозная стоимость РСС ИП '!$M$10</f>
        <v>0</v>
      </c>
      <c r="W318" s="672">
        <f>T318</f>
        <v>0</v>
      </c>
      <c r="X318" s="672">
        <f>U318</f>
        <v>0</v>
      </c>
      <c r="Y318" s="672">
        <f>V318</f>
        <v>0</v>
      </c>
      <c r="Z318" s="664"/>
      <c r="AA318" s="664"/>
      <c r="AB318" s="664"/>
      <c r="AC318" s="664"/>
      <c r="AD318" s="664"/>
    </row>
    <row r="319" spans="1:30" ht="41.25" hidden="1" customHeight="1">
      <c r="A319" s="656"/>
      <c r="B319" s="970"/>
      <c r="C319" s="689"/>
      <c r="D319" s="689"/>
      <c r="E319" s="924"/>
      <c r="F319" s="710"/>
      <c r="G319" s="975"/>
      <c r="H319" s="965"/>
      <c r="I319" s="1124"/>
      <c r="J319" s="1111"/>
      <c r="K319" s="1111"/>
      <c r="L319" s="1111"/>
      <c r="M319" s="1125"/>
      <c r="N319" s="1086"/>
      <c r="O319" s="1126"/>
      <c r="P319" s="1127"/>
      <c r="Q319" s="989"/>
      <c r="R319" s="1118"/>
      <c r="S319" s="1118"/>
      <c r="T319" s="1118"/>
      <c r="U319" s="1119"/>
      <c r="V319" s="22"/>
      <c r="W319" s="664"/>
      <c r="X319" s="664"/>
      <c r="Y319" s="664"/>
      <c r="Z319" s="664"/>
      <c r="AA319" s="664"/>
      <c r="AB319" s="664"/>
      <c r="AC319" s="664"/>
      <c r="AD319" s="664"/>
    </row>
    <row r="320" spans="1:30" ht="41.25" hidden="1" customHeight="1">
      <c r="A320" s="656"/>
      <c r="B320" s="970"/>
      <c r="C320" s="689"/>
      <c r="D320" s="689"/>
      <c r="E320" s="1120" t="s">
        <v>29</v>
      </c>
      <c r="F320" s="1103"/>
      <c r="G320" s="1103"/>
      <c r="H320" s="1103"/>
      <c r="I320" s="1103"/>
      <c r="J320" s="1103"/>
      <c r="K320" s="1103"/>
      <c r="L320" s="1103"/>
      <c r="M320" s="1121"/>
      <c r="N320" s="983"/>
      <c r="O320" s="984"/>
      <c r="P320" s="985"/>
      <c r="Q320" s="995"/>
      <c r="R320" s="1122"/>
      <c r="S320" s="1122"/>
      <c r="T320" s="1122"/>
      <c r="U320" s="1123"/>
      <c r="V320" s="23"/>
      <c r="W320" s="664"/>
      <c r="X320" s="664"/>
      <c r="Y320" s="664"/>
      <c r="Z320" s="664"/>
      <c r="AA320" s="664"/>
      <c r="AB320" s="664"/>
      <c r="AC320" s="664"/>
      <c r="AD320" s="664"/>
    </row>
    <row r="321" spans="1:30" ht="41.25" hidden="1" customHeight="1">
      <c r="A321" s="656"/>
      <c r="B321" s="970"/>
      <c r="C321" s="689">
        <v>55</v>
      </c>
      <c r="D321" s="689"/>
      <c r="E321" s="1117" t="s">
        <v>30</v>
      </c>
      <c r="F321" s="1117"/>
      <c r="G321" s="1117"/>
      <c r="H321" s="1117"/>
      <c r="I321" s="1117"/>
      <c r="J321" s="1117"/>
      <c r="K321" s="1117"/>
      <c r="L321" s="711">
        <v>60.21808</v>
      </c>
      <c r="M321" s="647">
        <f>L321</f>
        <v>60.21808</v>
      </c>
      <c r="N321" s="983"/>
      <c r="O321" s="984"/>
      <c r="P321" s="985"/>
      <c r="Q321" s="999"/>
      <c r="R321" s="1115"/>
      <c r="S321" s="1116"/>
      <c r="T321" s="922">
        <f>H318*M321*N318*O318*P318</f>
        <v>0</v>
      </c>
      <c r="U321" s="646">
        <f>T321</f>
        <v>0</v>
      </c>
      <c r="V321" s="23"/>
      <c r="W321" s="672"/>
      <c r="X321" s="664"/>
      <c r="Y321" s="664"/>
      <c r="Z321" s="672">
        <f>T321</f>
        <v>0</v>
      </c>
      <c r="AA321" s="664"/>
      <c r="AB321" s="664"/>
      <c r="AC321" s="664"/>
      <c r="AD321" s="664"/>
    </row>
    <row r="322" spans="1:30" ht="41.25" hidden="1" customHeight="1">
      <c r="A322" s="656"/>
      <c r="B322" s="970"/>
      <c r="C322" s="689"/>
      <c r="D322" s="689"/>
      <c r="E322" s="1117" t="s">
        <v>31</v>
      </c>
      <c r="F322" s="1117"/>
      <c r="G322" s="1117"/>
      <c r="H322" s="1117"/>
      <c r="I322" s="1117"/>
      <c r="J322" s="1117"/>
      <c r="K322" s="1117"/>
      <c r="L322" s="711">
        <f>ROUND((I318+J318+K318)*2.14%,2)</f>
        <v>20.67</v>
      </c>
      <c r="M322" s="647">
        <f>L322</f>
        <v>20.67</v>
      </c>
      <c r="N322" s="983"/>
      <c r="O322" s="984"/>
      <c r="P322" s="985"/>
      <c r="Q322" s="999"/>
      <c r="R322" s="1115"/>
      <c r="S322" s="1116"/>
      <c r="T322" s="922">
        <f>H318*M322*N318*O318*P318</f>
        <v>0</v>
      </c>
      <c r="U322" s="646">
        <f>T322</f>
        <v>0</v>
      </c>
      <c r="V322" s="23"/>
      <c r="W322" s="664"/>
      <c r="X322" s="672"/>
      <c r="Y322" s="664"/>
      <c r="Z322" s="664"/>
      <c r="AA322" s="672">
        <f>T322</f>
        <v>0</v>
      </c>
      <c r="AB322" s="664"/>
      <c r="AC322" s="664"/>
      <c r="AD322" s="664"/>
    </row>
    <row r="323" spans="1:30" ht="41.25" hidden="1" customHeight="1">
      <c r="A323" s="656"/>
      <c r="B323" s="970"/>
      <c r="C323" s="690"/>
      <c r="D323" s="690"/>
      <c r="E323" s="1117" t="s">
        <v>870</v>
      </c>
      <c r="F323" s="1117"/>
      <c r="G323" s="1117"/>
      <c r="H323" s="1117"/>
      <c r="I323" s="1117"/>
      <c r="J323" s="1117"/>
      <c r="K323" s="1117"/>
      <c r="L323" s="711">
        <f>ROUND((I318+J318+K318+L321+L322+L326)*3%,2)-0.01</f>
        <v>32.61</v>
      </c>
      <c r="M323" s="647">
        <f>L323</f>
        <v>32.61</v>
      </c>
      <c r="N323" s="983"/>
      <c r="O323" s="984"/>
      <c r="P323" s="985"/>
      <c r="Q323" s="999"/>
      <c r="R323" s="1115"/>
      <c r="S323" s="1116"/>
      <c r="T323" s="922">
        <f>H318*M323*N318*O318*P318</f>
        <v>0</v>
      </c>
      <c r="U323" s="646">
        <f>T323</f>
        <v>0</v>
      </c>
      <c r="V323" s="23"/>
      <c r="W323" s="664"/>
      <c r="X323" s="664"/>
      <c r="Y323" s="672"/>
      <c r="Z323" s="664"/>
      <c r="AA323" s="664"/>
      <c r="AB323" s="672">
        <f>T323</f>
        <v>0</v>
      </c>
      <c r="AC323" s="664"/>
      <c r="AD323" s="664"/>
    </row>
    <row r="324" spans="1:30" ht="54.75" hidden="1" customHeight="1">
      <c r="A324" s="656"/>
      <c r="B324" s="970"/>
      <c r="C324" s="690"/>
      <c r="D324" s="690"/>
      <c r="E324" s="1117" t="s">
        <v>1130</v>
      </c>
      <c r="F324" s="1117"/>
      <c r="G324" s="1117"/>
      <c r="H324" s="1117"/>
      <c r="I324" s="1117"/>
      <c r="J324" s="1117"/>
      <c r="K324" s="1117"/>
      <c r="L324" s="711">
        <f>154.70808-K318-L321-L322-L326</f>
        <v>0</v>
      </c>
      <c r="M324" s="647">
        <f>L324</f>
        <v>0</v>
      </c>
      <c r="N324" s="983"/>
      <c r="O324" s="984"/>
      <c r="P324" s="985"/>
      <c r="Q324" s="999"/>
      <c r="R324" s="1115"/>
      <c r="S324" s="1116"/>
      <c r="T324" s="922">
        <f>H318*M324*N318*O318*P318</f>
        <v>0</v>
      </c>
      <c r="U324" s="646">
        <f>T324</f>
        <v>0</v>
      </c>
      <c r="V324" s="23"/>
      <c r="W324" s="664"/>
      <c r="X324" s="664"/>
      <c r="Y324" s="664"/>
      <c r="Z324" s="691"/>
      <c r="AA324" s="664"/>
      <c r="AB324" s="664"/>
      <c r="AC324" s="691">
        <f>T324</f>
        <v>0</v>
      </c>
      <c r="AD324" s="664"/>
    </row>
    <row r="325" spans="1:30" ht="45" hidden="1" customHeight="1">
      <c r="A325" s="656"/>
      <c r="B325" s="970"/>
      <c r="C325" s="690"/>
      <c r="D325" s="690"/>
      <c r="E325" s="1128"/>
      <c r="F325" s="1106"/>
      <c r="G325" s="1106"/>
      <c r="H325" s="1106"/>
      <c r="I325" s="1106"/>
      <c r="J325" s="1106"/>
      <c r="K325" s="1106"/>
      <c r="L325" s="1106"/>
      <c r="M325" s="1129"/>
      <c r="N325" s="983"/>
      <c r="O325" s="984"/>
      <c r="P325" s="985"/>
      <c r="Q325" s="1005"/>
      <c r="R325" s="1113"/>
      <c r="S325" s="1113"/>
      <c r="T325" s="1113"/>
      <c r="U325" s="1114"/>
      <c r="V325" s="24"/>
      <c r="W325" s="664"/>
      <c r="X325" s="664"/>
      <c r="Y325" s="664"/>
      <c r="Z325" s="664"/>
      <c r="AA325" s="691"/>
      <c r="AB325" s="664"/>
      <c r="AC325" s="664"/>
      <c r="AD325" s="664"/>
    </row>
    <row r="326" spans="1:30" ht="45" hidden="1" customHeight="1" thickBot="1">
      <c r="A326" s="656"/>
      <c r="B326" s="971"/>
      <c r="C326" s="692"/>
      <c r="D326" s="692"/>
      <c r="E326" s="1008" t="s">
        <v>1138</v>
      </c>
      <c r="F326" s="1008" t="s">
        <v>306</v>
      </c>
      <c r="G326" s="1008"/>
      <c r="H326" s="1008"/>
      <c r="I326" s="1008"/>
      <c r="J326" s="1008"/>
      <c r="K326" s="1008"/>
      <c r="L326" s="568">
        <f>ROUND((I318+J318+K318+L321)*3.93%,2)</f>
        <v>40.33</v>
      </c>
      <c r="M326" s="648">
        <f>L326</f>
        <v>40.33</v>
      </c>
      <c r="N326" s="986"/>
      <c r="O326" s="987"/>
      <c r="P326" s="988"/>
      <c r="Q326" s="1009"/>
      <c r="R326" s="1010"/>
      <c r="S326" s="1011"/>
      <c r="T326" s="712">
        <f>H318*M326*N318*O318*P318</f>
        <v>0</v>
      </c>
      <c r="U326" s="650">
        <f>T326</f>
        <v>0</v>
      </c>
      <c r="V326" s="25"/>
      <c r="W326" s="664"/>
      <c r="X326" s="664"/>
      <c r="Y326" s="664"/>
      <c r="Z326" s="664"/>
      <c r="AA326" s="664"/>
      <c r="AB326" s="691"/>
      <c r="AC326" s="664"/>
      <c r="AD326" s="691">
        <f>T326</f>
        <v>0</v>
      </c>
    </row>
    <row r="327" spans="1:30" ht="150" hidden="1" customHeight="1" thickBot="1">
      <c r="A327" s="656"/>
      <c r="B327" s="969">
        <v>2</v>
      </c>
      <c r="C327" s="684">
        <v>5</v>
      </c>
      <c r="D327" s="684"/>
      <c r="E327" s="685" t="s">
        <v>1151</v>
      </c>
      <c r="F327" s="911" t="s">
        <v>1196</v>
      </c>
      <c r="G327" s="974" t="s">
        <v>669</v>
      </c>
      <c r="H327" s="965">
        <v>0</v>
      </c>
      <c r="I327" s="686">
        <v>840.86</v>
      </c>
      <c r="J327" s="686">
        <v>200.82999999999998</v>
      </c>
      <c r="K327" s="686">
        <v>33.49</v>
      </c>
      <c r="L327" s="686">
        <f>SUM(L329:L335)</f>
        <v>164.17635999999999</v>
      </c>
      <c r="M327" s="641">
        <f>SUM(I327:L327)</f>
        <v>1239.35636</v>
      </c>
      <c r="N327" s="687">
        <v>1</v>
      </c>
      <c r="O327" s="688">
        <v>1</v>
      </c>
      <c r="P327" s="645">
        <v>1</v>
      </c>
      <c r="Q327" s="642">
        <f>H327*I327*N327*O327*P327</f>
        <v>0</v>
      </c>
      <c r="R327" s="643">
        <f>H327*J327*N327*O327*P327</f>
        <v>0</v>
      </c>
      <c r="S327" s="644">
        <f>H327*K327*N327*O327*P327</f>
        <v>0</v>
      </c>
      <c r="T327" s="644">
        <f>H327*L327*N327*O327*P327</f>
        <v>0</v>
      </c>
      <c r="U327" s="645">
        <f>SUM(Q327:T327)</f>
        <v>0</v>
      </c>
      <c r="V327" s="21">
        <f>(Q327+R327+S327+T331+T332+T333+T335)*'Прогнозная стоимость РСС ИП '!$M$11+T330*'Прогнозная стоимость РСС ИП '!$M$10</f>
        <v>0</v>
      </c>
      <c r="W327" s="672">
        <f>T327</f>
        <v>0</v>
      </c>
      <c r="X327" s="672">
        <f>U327</f>
        <v>0</v>
      </c>
      <c r="Y327" s="672">
        <f>V327</f>
        <v>0</v>
      </c>
      <c r="Z327" s="664"/>
      <c r="AA327" s="664"/>
      <c r="AB327" s="664"/>
      <c r="AC327" s="664"/>
      <c r="AD327" s="664"/>
    </row>
    <row r="328" spans="1:30" ht="41.25" hidden="1" customHeight="1">
      <c r="A328" s="656"/>
      <c r="B328" s="970"/>
      <c r="C328" s="689"/>
      <c r="D328" s="689"/>
      <c r="E328" s="924"/>
      <c r="F328" s="710"/>
      <c r="G328" s="975"/>
      <c r="H328" s="965"/>
      <c r="I328" s="1124"/>
      <c r="J328" s="1111"/>
      <c r="K328" s="1111"/>
      <c r="L328" s="1111"/>
      <c r="M328" s="1125"/>
      <c r="N328" s="1086"/>
      <c r="O328" s="1126"/>
      <c r="P328" s="1127"/>
      <c r="Q328" s="989"/>
      <c r="R328" s="1118"/>
      <c r="S328" s="1118"/>
      <c r="T328" s="1118"/>
      <c r="U328" s="1119"/>
      <c r="V328" s="22"/>
      <c r="W328" s="664"/>
      <c r="X328" s="664"/>
      <c r="Y328" s="664"/>
      <c r="Z328" s="664"/>
      <c r="AA328" s="664"/>
      <c r="AB328" s="664"/>
      <c r="AC328" s="664"/>
      <c r="AD328" s="664"/>
    </row>
    <row r="329" spans="1:30" ht="41.25" hidden="1" customHeight="1">
      <c r="A329" s="656"/>
      <c r="B329" s="970"/>
      <c r="C329" s="689"/>
      <c r="D329" s="689"/>
      <c r="E329" s="1120" t="s">
        <v>29</v>
      </c>
      <c r="F329" s="1103"/>
      <c r="G329" s="1103"/>
      <c r="H329" s="1103"/>
      <c r="I329" s="1103"/>
      <c r="J329" s="1103"/>
      <c r="K329" s="1103"/>
      <c r="L329" s="1103"/>
      <c r="M329" s="1121"/>
      <c r="N329" s="983"/>
      <c r="O329" s="984"/>
      <c r="P329" s="985"/>
      <c r="Q329" s="995"/>
      <c r="R329" s="1122"/>
      <c r="S329" s="1122"/>
      <c r="T329" s="1122"/>
      <c r="U329" s="1123"/>
      <c r="V329" s="23"/>
      <c r="W329" s="664"/>
      <c r="X329" s="664"/>
      <c r="Y329" s="664"/>
      <c r="Z329" s="664"/>
      <c r="AA329" s="664"/>
      <c r="AB329" s="664"/>
      <c r="AC329" s="664"/>
      <c r="AD329" s="664"/>
    </row>
    <row r="330" spans="1:30" ht="41.25" hidden="1" customHeight="1">
      <c r="A330" s="656"/>
      <c r="B330" s="970"/>
      <c r="C330" s="689">
        <v>55</v>
      </c>
      <c r="D330" s="689"/>
      <c r="E330" s="1117" t="s">
        <v>30</v>
      </c>
      <c r="F330" s="1117"/>
      <c r="G330" s="1117"/>
      <c r="H330" s="1117"/>
      <c r="I330" s="1117"/>
      <c r="J330" s="1117"/>
      <c r="K330" s="1117"/>
      <c r="L330" s="711">
        <v>60.436360000000001</v>
      </c>
      <c r="M330" s="647">
        <f>L330</f>
        <v>60.436360000000001</v>
      </c>
      <c r="N330" s="983"/>
      <c r="O330" s="984"/>
      <c r="P330" s="985"/>
      <c r="Q330" s="999"/>
      <c r="R330" s="1115"/>
      <c r="S330" s="1116"/>
      <c r="T330" s="922">
        <f>H327*M330*N327*O327*P327</f>
        <v>0</v>
      </c>
      <c r="U330" s="646">
        <f>T330</f>
        <v>0</v>
      </c>
      <c r="V330" s="23"/>
      <c r="W330" s="672"/>
      <c r="X330" s="664"/>
      <c r="Y330" s="664"/>
      <c r="Z330" s="672">
        <f>T330</f>
        <v>0</v>
      </c>
      <c r="AA330" s="664"/>
      <c r="AB330" s="664"/>
      <c r="AC330" s="664"/>
      <c r="AD330" s="664"/>
    </row>
    <row r="331" spans="1:30" ht="41.25" hidden="1" customHeight="1">
      <c r="A331" s="656"/>
      <c r="B331" s="970"/>
      <c r="C331" s="689"/>
      <c r="D331" s="689"/>
      <c r="E331" s="1117" t="s">
        <v>31</v>
      </c>
      <c r="F331" s="1117"/>
      <c r="G331" s="1117"/>
      <c r="H331" s="1117"/>
      <c r="I331" s="1117"/>
      <c r="J331" s="1117"/>
      <c r="K331" s="1117"/>
      <c r="L331" s="711">
        <f>ROUND((I327+J327+K327)*2.14%,2)</f>
        <v>23.01</v>
      </c>
      <c r="M331" s="647">
        <f>L331</f>
        <v>23.01</v>
      </c>
      <c r="N331" s="983"/>
      <c r="O331" s="984"/>
      <c r="P331" s="985"/>
      <c r="Q331" s="999"/>
      <c r="R331" s="1115"/>
      <c r="S331" s="1116"/>
      <c r="T331" s="922">
        <f>H327*M331*N327*O327*P327</f>
        <v>0</v>
      </c>
      <c r="U331" s="646">
        <f>T331</f>
        <v>0</v>
      </c>
      <c r="V331" s="23"/>
      <c r="W331" s="664"/>
      <c r="X331" s="672"/>
      <c r="Y331" s="664"/>
      <c r="Z331" s="664"/>
      <c r="AA331" s="672">
        <f>T331</f>
        <v>0</v>
      </c>
      <c r="AB331" s="664"/>
      <c r="AC331" s="664"/>
      <c r="AD331" s="664"/>
    </row>
    <row r="332" spans="1:30" ht="41.25" hidden="1" customHeight="1">
      <c r="A332" s="656"/>
      <c r="B332" s="970"/>
      <c r="C332" s="690"/>
      <c r="D332" s="690"/>
      <c r="E332" s="1117" t="s">
        <v>870</v>
      </c>
      <c r="F332" s="1117"/>
      <c r="G332" s="1117"/>
      <c r="H332" s="1117"/>
      <c r="I332" s="1117"/>
      <c r="J332" s="1117"/>
      <c r="K332" s="1117"/>
      <c r="L332" s="711">
        <f>ROUND((I327+J327+K327+L330+L331+L335)*3%,2)</f>
        <v>36.1</v>
      </c>
      <c r="M332" s="647">
        <f>L332</f>
        <v>36.1</v>
      </c>
      <c r="N332" s="983"/>
      <c r="O332" s="984"/>
      <c r="P332" s="985"/>
      <c r="Q332" s="999"/>
      <c r="R332" s="1115"/>
      <c r="S332" s="1116"/>
      <c r="T332" s="922">
        <f>H327*M332*N327*O327*P327</f>
        <v>0</v>
      </c>
      <c r="U332" s="646">
        <f>T332</f>
        <v>0</v>
      </c>
      <c r="V332" s="23"/>
      <c r="W332" s="664"/>
      <c r="X332" s="664"/>
      <c r="Y332" s="672"/>
      <c r="Z332" s="664"/>
      <c r="AA332" s="664"/>
      <c r="AB332" s="672">
        <f>T332</f>
        <v>0</v>
      </c>
      <c r="AC332" s="664"/>
      <c r="AD332" s="664"/>
    </row>
    <row r="333" spans="1:30" ht="54.75" hidden="1" customHeight="1">
      <c r="A333" s="656"/>
      <c r="B333" s="970"/>
      <c r="C333" s="690"/>
      <c r="D333" s="690"/>
      <c r="E333" s="1117" t="s">
        <v>1130</v>
      </c>
      <c r="F333" s="1117"/>
      <c r="G333" s="1117"/>
      <c r="H333" s="1117"/>
      <c r="I333" s="1117"/>
      <c r="J333" s="1117"/>
      <c r="K333" s="1117"/>
      <c r="L333" s="711">
        <f>161.56636-K327-L330-L331-L335</f>
        <v>0</v>
      </c>
      <c r="M333" s="647">
        <f>L333</f>
        <v>0</v>
      </c>
      <c r="N333" s="983"/>
      <c r="O333" s="984"/>
      <c r="P333" s="985"/>
      <c r="Q333" s="999"/>
      <c r="R333" s="1115"/>
      <c r="S333" s="1116"/>
      <c r="T333" s="922">
        <f>H327*M333*N327*O327*P327</f>
        <v>0</v>
      </c>
      <c r="U333" s="646">
        <f>T333</f>
        <v>0</v>
      </c>
      <c r="V333" s="23"/>
      <c r="W333" s="664"/>
      <c r="X333" s="664"/>
      <c r="Y333" s="664"/>
      <c r="Z333" s="691"/>
      <c r="AA333" s="664"/>
      <c r="AB333" s="664"/>
      <c r="AC333" s="691">
        <f>T333</f>
        <v>0</v>
      </c>
      <c r="AD333" s="664"/>
    </row>
    <row r="334" spans="1:30" ht="45" hidden="1" customHeight="1">
      <c r="A334" s="656"/>
      <c r="B334" s="970"/>
      <c r="C334" s="690"/>
      <c r="D334" s="690"/>
      <c r="E334" s="1128"/>
      <c r="F334" s="1106"/>
      <c r="G334" s="1106"/>
      <c r="H334" s="1106"/>
      <c r="I334" s="1106"/>
      <c r="J334" s="1106"/>
      <c r="K334" s="1106"/>
      <c r="L334" s="1106"/>
      <c r="M334" s="1129"/>
      <c r="N334" s="983"/>
      <c r="O334" s="984"/>
      <c r="P334" s="985"/>
      <c r="Q334" s="1005"/>
      <c r="R334" s="1113"/>
      <c r="S334" s="1113"/>
      <c r="T334" s="1113"/>
      <c r="U334" s="1114"/>
      <c r="V334" s="24"/>
      <c r="W334" s="664"/>
      <c r="X334" s="664"/>
      <c r="Y334" s="664"/>
      <c r="Z334" s="664"/>
      <c r="AA334" s="691"/>
      <c r="AB334" s="664"/>
      <c r="AC334" s="664"/>
      <c r="AD334" s="664"/>
    </row>
    <row r="335" spans="1:30" ht="45" hidden="1" customHeight="1" thickBot="1">
      <c r="A335" s="656"/>
      <c r="B335" s="971"/>
      <c r="C335" s="692"/>
      <c r="D335" s="692"/>
      <c r="E335" s="1008" t="s">
        <v>1138</v>
      </c>
      <c r="F335" s="1008" t="s">
        <v>306</v>
      </c>
      <c r="G335" s="1008"/>
      <c r="H335" s="1008"/>
      <c r="I335" s="1008"/>
      <c r="J335" s="1008"/>
      <c r="K335" s="1008"/>
      <c r="L335" s="568">
        <f>ROUND((I327+J327+K327+L330)*3.93%,2)</f>
        <v>44.63</v>
      </c>
      <c r="M335" s="648">
        <f>L335</f>
        <v>44.63</v>
      </c>
      <c r="N335" s="986"/>
      <c r="O335" s="987"/>
      <c r="P335" s="988"/>
      <c r="Q335" s="1009"/>
      <c r="R335" s="1010"/>
      <c r="S335" s="1011"/>
      <c r="T335" s="712">
        <f>H327*M335*N327*O327*P327</f>
        <v>0</v>
      </c>
      <c r="U335" s="650">
        <f>T335</f>
        <v>0</v>
      </c>
      <c r="V335" s="25"/>
      <c r="W335" s="664"/>
      <c r="X335" s="664"/>
      <c r="Y335" s="664"/>
      <c r="Z335" s="664"/>
      <c r="AA335" s="664"/>
      <c r="AB335" s="691"/>
      <c r="AC335" s="664"/>
      <c r="AD335" s="691">
        <f>T335</f>
        <v>0</v>
      </c>
    </row>
    <row r="336" spans="1:30" ht="150" hidden="1" customHeight="1" thickBot="1">
      <c r="A336" s="656"/>
      <c r="B336" s="969">
        <v>2</v>
      </c>
      <c r="C336" s="684">
        <v>5</v>
      </c>
      <c r="D336" s="684"/>
      <c r="E336" s="685" t="s">
        <v>1152</v>
      </c>
      <c r="F336" s="911" t="s">
        <v>1197</v>
      </c>
      <c r="G336" s="974" t="s">
        <v>669</v>
      </c>
      <c r="H336" s="965">
        <v>0</v>
      </c>
      <c r="I336" s="686">
        <v>701.55</v>
      </c>
      <c r="J336" s="686">
        <v>176.69</v>
      </c>
      <c r="K336" s="686">
        <v>38.74</v>
      </c>
      <c r="L336" s="686">
        <f>SUM(L338:L344)</f>
        <v>178.22955999999999</v>
      </c>
      <c r="M336" s="641">
        <f>SUM(I336:L336)</f>
        <v>1095.20956</v>
      </c>
      <c r="N336" s="687">
        <v>1</v>
      </c>
      <c r="O336" s="688">
        <v>1</v>
      </c>
      <c r="P336" s="645">
        <v>1</v>
      </c>
      <c r="Q336" s="642">
        <f>H336*I336*N336*O336*P336</f>
        <v>0</v>
      </c>
      <c r="R336" s="643">
        <f>H336*J336*N336*O336*P336</f>
        <v>0</v>
      </c>
      <c r="S336" s="644">
        <f>H336*K336*N336*O336*P336</f>
        <v>0</v>
      </c>
      <c r="T336" s="644">
        <f>H336*L336*N336*O336*P336</f>
        <v>0</v>
      </c>
      <c r="U336" s="645">
        <f>SUM(Q336:T336)</f>
        <v>0</v>
      </c>
      <c r="V336" s="21">
        <f>(Q336+R336+S336+T340+T341+T342+T344)*'Прогнозная стоимость РСС ИП '!$M$11+T339*'Прогнозная стоимость РСС ИП '!$M$10</f>
        <v>0</v>
      </c>
      <c r="W336" s="672">
        <f>T336</f>
        <v>0</v>
      </c>
      <c r="X336" s="672">
        <f>U336</f>
        <v>0</v>
      </c>
      <c r="Y336" s="672">
        <f>V336</f>
        <v>0</v>
      </c>
      <c r="Z336" s="664"/>
      <c r="AA336" s="664"/>
      <c r="AB336" s="664"/>
      <c r="AC336" s="664"/>
      <c r="AD336" s="664"/>
    </row>
    <row r="337" spans="1:30" ht="41.25" hidden="1" customHeight="1">
      <c r="A337" s="656"/>
      <c r="B337" s="970"/>
      <c r="C337" s="689"/>
      <c r="D337" s="689"/>
      <c r="E337" s="924"/>
      <c r="F337" s="710"/>
      <c r="G337" s="975"/>
      <c r="H337" s="965"/>
      <c r="I337" s="1124"/>
      <c r="J337" s="1111"/>
      <c r="K337" s="1111"/>
      <c r="L337" s="1111"/>
      <c r="M337" s="1125"/>
      <c r="N337" s="1086"/>
      <c r="O337" s="1126"/>
      <c r="P337" s="1127"/>
      <c r="Q337" s="989"/>
      <c r="R337" s="1118"/>
      <c r="S337" s="1118"/>
      <c r="T337" s="1118"/>
      <c r="U337" s="1119"/>
      <c r="V337" s="22"/>
      <c r="W337" s="664"/>
      <c r="X337" s="664"/>
      <c r="Y337" s="664"/>
      <c r="Z337" s="664"/>
      <c r="AA337" s="664"/>
      <c r="AB337" s="664"/>
      <c r="AC337" s="664"/>
      <c r="AD337" s="664"/>
    </row>
    <row r="338" spans="1:30" ht="41.25" hidden="1" customHeight="1">
      <c r="A338" s="656"/>
      <c r="B338" s="970"/>
      <c r="C338" s="689"/>
      <c r="D338" s="689"/>
      <c r="E338" s="1120" t="s">
        <v>29</v>
      </c>
      <c r="F338" s="1103"/>
      <c r="G338" s="1103"/>
      <c r="H338" s="1103"/>
      <c r="I338" s="1103"/>
      <c r="J338" s="1103"/>
      <c r="K338" s="1103"/>
      <c r="L338" s="1103"/>
      <c r="M338" s="1121"/>
      <c r="N338" s="983"/>
      <c r="O338" s="984"/>
      <c r="P338" s="985"/>
      <c r="Q338" s="995"/>
      <c r="R338" s="1122"/>
      <c r="S338" s="1122"/>
      <c r="T338" s="1122"/>
      <c r="U338" s="1123"/>
      <c r="V338" s="23"/>
      <c r="W338" s="664"/>
      <c r="X338" s="664"/>
      <c r="Y338" s="664"/>
      <c r="Z338" s="664"/>
      <c r="AA338" s="664"/>
      <c r="AB338" s="664"/>
      <c r="AC338" s="664"/>
      <c r="AD338" s="664"/>
    </row>
    <row r="339" spans="1:30" ht="41.25" hidden="1" customHeight="1">
      <c r="A339" s="656"/>
      <c r="B339" s="970"/>
      <c r="C339" s="689">
        <v>55</v>
      </c>
      <c r="D339" s="689"/>
      <c r="E339" s="1117" t="s">
        <v>30</v>
      </c>
      <c r="F339" s="1117"/>
      <c r="G339" s="1117"/>
      <c r="H339" s="1117"/>
      <c r="I339" s="1117"/>
      <c r="J339" s="1117"/>
      <c r="K339" s="1117"/>
      <c r="L339" s="711">
        <v>87.239559999999997</v>
      </c>
      <c r="M339" s="647">
        <f>L339</f>
        <v>87.239559999999997</v>
      </c>
      <c r="N339" s="983"/>
      <c r="O339" s="984"/>
      <c r="P339" s="985"/>
      <c r="Q339" s="999"/>
      <c r="R339" s="1115"/>
      <c r="S339" s="1116"/>
      <c r="T339" s="922">
        <f>H336*M339*N336*O336*P336</f>
        <v>0</v>
      </c>
      <c r="U339" s="646">
        <f>T339</f>
        <v>0</v>
      </c>
      <c r="V339" s="23"/>
      <c r="W339" s="672"/>
      <c r="X339" s="664"/>
      <c r="Y339" s="664"/>
      <c r="Z339" s="672">
        <f>T339</f>
        <v>0</v>
      </c>
      <c r="AA339" s="664"/>
      <c r="AB339" s="664"/>
      <c r="AC339" s="664"/>
      <c r="AD339" s="664"/>
    </row>
    <row r="340" spans="1:30" ht="41.25" hidden="1" customHeight="1">
      <c r="A340" s="656"/>
      <c r="B340" s="970"/>
      <c r="C340" s="689"/>
      <c r="D340" s="689"/>
      <c r="E340" s="1117" t="s">
        <v>31</v>
      </c>
      <c r="F340" s="1117"/>
      <c r="G340" s="1117"/>
      <c r="H340" s="1117"/>
      <c r="I340" s="1117"/>
      <c r="J340" s="1117"/>
      <c r="K340" s="1117"/>
      <c r="L340" s="711">
        <f>ROUND((I336+J336+K336)*2.14%,2)</f>
        <v>19.62</v>
      </c>
      <c r="M340" s="647">
        <f>L340</f>
        <v>19.62</v>
      </c>
      <c r="N340" s="983"/>
      <c r="O340" s="984"/>
      <c r="P340" s="985"/>
      <c r="Q340" s="999"/>
      <c r="R340" s="1115"/>
      <c r="S340" s="1116"/>
      <c r="T340" s="922">
        <f>H336*M340*N336*O336*P336</f>
        <v>0</v>
      </c>
      <c r="U340" s="646">
        <f>T340</f>
        <v>0</v>
      </c>
      <c r="V340" s="23"/>
      <c r="W340" s="664"/>
      <c r="X340" s="672"/>
      <c r="Y340" s="664"/>
      <c r="Z340" s="664"/>
      <c r="AA340" s="672">
        <f>T340</f>
        <v>0</v>
      </c>
      <c r="AB340" s="664"/>
      <c r="AC340" s="664"/>
      <c r="AD340" s="664"/>
    </row>
    <row r="341" spans="1:30" ht="41.25" hidden="1" customHeight="1">
      <c r="A341" s="656"/>
      <c r="B341" s="970"/>
      <c r="C341" s="690"/>
      <c r="D341" s="690"/>
      <c r="E341" s="1117" t="s">
        <v>870</v>
      </c>
      <c r="F341" s="1117"/>
      <c r="G341" s="1117"/>
      <c r="H341" s="1117"/>
      <c r="I341" s="1117"/>
      <c r="J341" s="1117"/>
      <c r="K341" s="1117"/>
      <c r="L341" s="711">
        <f>ROUND((I336+J336+K336+L339+L340+L344)*3%,2)</f>
        <v>31.9</v>
      </c>
      <c r="M341" s="647">
        <f>L341</f>
        <v>31.9</v>
      </c>
      <c r="N341" s="983"/>
      <c r="O341" s="984"/>
      <c r="P341" s="985"/>
      <c r="Q341" s="999"/>
      <c r="R341" s="1115"/>
      <c r="S341" s="1116"/>
      <c r="T341" s="922">
        <f>H336*M341*N336*O336*P336</f>
        <v>0</v>
      </c>
      <c r="U341" s="646">
        <f>T341</f>
        <v>0</v>
      </c>
      <c r="V341" s="23"/>
      <c r="W341" s="664"/>
      <c r="X341" s="664"/>
      <c r="Y341" s="672"/>
      <c r="Z341" s="664"/>
      <c r="AA341" s="664"/>
      <c r="AB341" s="672">
        <f>T341</f>
        <v>0</v>
      </c>
      <c r="AC341" s="664"/>
      <c r="AD341" s="664"/>
    </row>
    <row r="342" spans="1:30" ht="54.75" hidden="1" customHeight="1">
      <c r="A342" s="656"/>
      <c r="B342" s="970"/>
      <c r="C342" s="690"/>
      <c r="D342" s="690"/>
      <c r="E342" s="1117" t="s">
        <v>1130</v>
      </c>
      <c r="F342" s="1117"/>
      <c r="G342" s="1117"/>
      <c r="H342" s="1117"/>
      <c r="I342" s="1117"/>
      <c r="J342" s="1117"/>
      <c r="K342" s="1117"/>
      <c r="L342" s="711">
        <f>185.06956-K336-L339-L340-L344</f>
        <v>0</v>
      </c>
      <c r="M342" s="647">
        <f>L342</f>
        <v>0</v>
      </c>
      <c r="N342" s="983"/>
      <c r="O342" s="984"/>
      <c r="P342" s="985"/>
      <c r="Q342" s="999"/>
      <c r="R342" s="1115"/>
      <c r="S342" s="1116"/>
      <c r="T342" s="922">
        <f>H336*M342*N336*O336*P336</f>
        <v>0</v>
      </c>
      <c r="U342" s="646">
        <f>T342</f>
        <v>0</v>
      </c>
      <c r="V342" s="23"/>
      <c r="W342" s="664"/>
      <c r="X342" s="664"/>
      <c r="Y342" s="664"/>
      <c r="Z342" s="691"/>
      <c r="AA342" s="664"/>
      <c r="AB342" s="664"/>
      <c r="AC342" s="691">
        <f>T342</f>
        <v>0</v>
      </c>
      <c r="AD342" s="664"/>
    </row>
    <row r="343" spans="1:30" ht="45" hidden="1" customHeight="1">
      <c r="A343" s="656"/>
      <c r="B343" s="970"/>
      <c r="C343" s="690"/>
      <c r="D343" s="690"/>
      <c r="E343" s="1128"/>
      <c r="F343" s="1106"/>
      <c r="G343" s="1106"/>
      <c r="H343" s="1106"/>
      <c r="I343" s="1106"/>
      <c r="J343" s="1106"/>
      <c r="K343" s="1106"/>
      <c r="L343" s="1106"/>
      <c r="M343" s="1129"/>
      <c r="N343" s="983"/>
      <c r="O343" s="984"/>
      <c r="P343" s="985"/>
      <c r="Q343" s="1005"/>
      <c r="R343" s="1113"/>
      <c r="S343" s="1113"/>
      <c r="T343" s="1113"/>
      <c r="U343" s="1114"/>
      <c r="V343" s="24"/>
      <c r="W343" s="664"/>
      <c r="X343" s="664"/>
      <c r="Y343" s="664"/>
      <c r="Z343" s="664"/>
      <c r="AA343" s="691"/>
      <c r="AB343" s="664"/>
      <c r="AC343" s="664"/>
      <c r="AD343" s="664"/>
    </row>
    <row r="344" spans="1:30" ht="45" hidden="1" customHeight="1" thickBot="1">
      <c r="A344" s="656"/>
      <c r="B344" s="971"/>
      <c r="C344" s="692"/>
      <c r="D344" s="692"/>
      <c r="E344" s="1008" t="s">
        <v>1138</v>
      </c>
      <c r="F344" s="1008" t="s">
        <v>306</v>
      </c>
      <c r="G344" s="1008"/>
      <c r="H344" s="1008"/>
      <c r="I344" s="1008"/>
      <c r="J344" s="1008"/>
      <c r="K344" s="1008"/>
      <c r="L344" s="568">
        <f>ROUND((I336+J336+K336+L339)*3.93%,2)</f>
        <v>39.47</v>
      </c>
      <c r="M344" s="648">
        <f>L344</f>
        <v>39.47</v>
      </c>
      <c r="N344" s="986"/>
      <c r="O344" s="987"/>
      <c r="P344" s="988"/>
      <c r="Q344" s="1009"/>
      <c r="R344" s="1010"/>
      <c r="S344" s="1011"/>
      <c r="T344" s="712">
        <f>H336*M344*N336*O336*P336</f>
        <v>0</v>
      </c>
      <c r="U344" s="650">
        <f>T344</f>
        <v>0</v>
      </c>
      <c r="V344" s="25"/>
      <c r="W344" s="664"/>
      <c r="X344" s="664"/>
      <c r="Y344" s="664"/>
      <c r="Z344" s="664"/>
      <c r="AA344" s="664"/>
      <c r="AB344" s="691"/>
      <c r="AC344" s="664"/>
      <c r="AD344" s="691">
        <f>T344</f>
        <v>0</v>
      </c>
    </row>
    <row r="345" spans="1:30" ht="150" hidden="1" customHeight="1" thickBot="1">
      <c r="A345" s="656"/>
      <c r="B345" s="969">
        <v>2</v>
      </c>
      <c r="C345" s="684">
        <v>5</v>
      </c>
      <c r="D345" s="684"/>
      <c r="E345" s="685" t="s">
        <v>1153</v>
      </c>
      <c r="F345" s="911" t="s">
        <v>1198</v>
      </c>
      <c r="G345" s="974" t="s">
        <v>669</v>
      </c>
      <c r="H345" s="965">
        <v>0</v>
      </c>
      <c r="I345" s="686">
        <v>713.74</v>
      </c>
      <c r="J345" s="686">
        <v>176.69</v>
      </c>
      <c r="K345" s="686">
        <v>38.74</v>
      </c>
      <c r="L345" s="686">
        <f>SUM(L347:L353)</f>
        <v>179.38394</v>
      </c>
      <c r="M345" s="641">
        <f>SUM(I345:L345)</f>
        <v>1108.55394</v>
      </c>
      <c r="N345" s="687">
        <v>1</v>
      </c>
      <c r="O345" s="688">
        <v>1</v>
      </c>
      <c r="P345" s="645">
        <v>1</v>
      </c>
      <c r="Q345" s="642">
        <f>H345*I345*N345*O345*P345</f>
        <v>0</v>
      </c>
      <c r="R345" s="643">
        <f>H345*J345*N345*O345*P345</f>
        <v>0</v>
      </c>
      <c r="S345" s="644">
        <f>H345*K345*N345*O345*P345</f>
        <v>0</v>
      </c>
      <c r="T345" s="644">
        <f>H345*L345*N345*O345*P345</f>
        <v>0</v>
      </c>
      <c r="U345" s="645">
        <f>SUM(Q345:T345)</f>
        <v>0</v>
      </c>
      <c r="V345" s="21">
        <f>(Q345+R345+S345+T349+T350+T351+T353)*'Прогнозная стоимость РСС ИП '!$M$11+T348*'Прогнозная стоимость РСС ИП '!$M$10</f>
        <v>0</v>
      </c>
      <c r="W345" s="672">
        <f>T345</f>
        <v>0</v>
      </c>
      <c r="X345" s="672">
        <f>U345</f>
        <v>0</v>
      </c>
      <c r="Y345" s="672">
        <f>V345</f>
        <v>0</v>
      </c>
      <c r="Z345" s="664"/>
      <c r="AA345" s="664"/>
      <c r="AB345" s="664"/>
      <c r="AC345" s="664"/>
      <c r="AD345" s="664"/>
    </row>
    <row r="346" spans="1:30" ht="41.25" hidden="1" customHeight="1">
      <c r="A346" s="656"/>
      <c r="B346" s="970"/>
      <c r="C346" s="689"/>
      <c r="D346" s="689"/>
      <c r="E346" s="924"/>
      <c r="F346" s="710"/>
      <c r="G346" s="975"/>
      <c r="H346" s="965"/>
      <c r="I346" s="1124"/>
      <c r="J346" s="1111"/>
      <c r="K346" s="1111"/>
      <c r="L346" s="1111"/>
      <c r="M346" s="1125"/>
      <c r="N346" s="1086"/>
      <c r="O346" s="1126"/>
      <c r="P346" s="1127"/>
      <c r="Q346" s="989"/>
      <c r="R346" s="1118"/>
      <c r="S346" s="1118"/>
      <c r="T346" s="1118"/>
      <c r="U346" s="1119"/>
      <c r="V346" s="22"/>
      <c r="W346" s="664"/>
      <c r="X346" s="664"/>
      <c r="Y346" s="664"/>
      <c r="Z346" s="664"/>
      <c r="AA346" s="664"/>
      <c r="AB346" s="664"/>
      <c r="AC346" s="664"/>
      <c r="AD346" s="664"/>
    </row>
    <row r="347" spans="1:30" ht="41.25" hidden="1" customHeight="1">
      <c r="A347" s="656"/>
      <c r="B347" s="970"/>
      <c r="C347" s="689"/>
      <c r="D347" s="689"/>
      <c r="E347" s="1120" t="s">
        <v>29</v>
      </c>
      <c r="F347" s="1103"/>
      <c r="G347" s="1103"/>
      <c r="H347" s="1103"/>
      <c r="I347" s="1103"/>
      <c r="J347" s="1103"/>
      <c r="K347" s="1103"/>
      <c r="L347" s="1103"/>
      <c r="M347" s="1121"/>
      <c r="N347" s="983"/>
      <c r="O347" s="984"/>
      <c r="P347" s="985"/>
      <c r="Q347" s="995"/>
      <c r="R347" s="1122"/>
      <c r="S347" s="1122"/>
      <c r="T347" s="1122"/>
      <c r="U347" s="1123"/>
      <c r="V347" s="23"/>
      <c r="W347" s="664"/>
      <c r="X347" s="664"/>
      <c r="Y347" s="664"/>
      <c r="Z347" s="664"/>
      <c r="AA347" s="664"/>
      <c r="AB347" s="664"/>
      <c r="AC347" s="664"/>
      <c r="AD347" s="664"/>
    </row>
    <row r="348" spans="1:30" ht="41.25" hidden="1" customHeight="1">
      <c r="A348" s="656"/>
      <c r="B348" s="970"/>
      <c r="C348" s="689">
        <v>55</v>
      </c>
      <c r="D348" s="689"/>
      <c r="E348" s="1117" t="s">
        <v>30</v>
      </c>
      <c r="F348" s="1117"/>
      <c r="G348" s="1117"/>
      <c r="H348" s="1117"/>
      <c r="I348" s="1117"/>
      <c r="J348" s="1117"/>
      <c r="K348" s="1117"/>
      <c r="L348" s="711">
        <v>87.263939999999991</v>
      </c>
      <c r="M348" s="647">
        <f>L348</f>
        <v>87.263939999999991</v>
      </c>
      <c r="N348" s="983"/>
      <c r="O348" s="984"/>
      <c r="P348" s="985"/>
      <c r="Q348" s="999"/>
      <c r="R348" s="1115"/>
      <c r="S348" s="1116"/>
      <c r="T348" s="922">
        <f>H345*M348*N345*O345*P345</f>
        <v>0</v>
      </c>
      <c r="U348" s="646">
        <f>T348</f>
        <v>0</v>
      </c>
      <c r="V348" s="23"/>
      <c r="W348" s="672"/>
      <c r="X348" s="664"/>
      <c r="Y348" s="664"/>
      <c r="Z348" s="672">
        <f>T348</f>
        <v>0</v>
      </c>
      <c r="AA348" s="664"/>
      <c r="AB348" s="664"/>
      <c r="AC348" s="664"/>
      <c r="AD348" s="664"/>
    </row>
    <row r="349" spans="1:30" ht="41.25" hidden="1" customHeight="1">
      <c r="A349" s="656"/>
      <c r="B349" s="970"/>
      <c r="C349" s="689"/>
      <c r="D349" s="689"/>
      <c r="E349" s="1117" t="s">
        <v>31</v>
      </c>
      <c r="F349" s="1117"/>
      <c r="G349" s="1117"/>
      <c r="H349" s="1117"/>
      <c r="I349" s="1117"/>
      <c r="J349" s="1117"/>
      <c r="K349" s="1117"/>
      <c r="L349" s="711">
        <f>ROUND((I345+J345+K345)*2.14%,2)</f>
        <v>19.88</v>
      </c>
      <c r="M349" s="647">
        <f>L349</f>
        <v>19.88</v>
      </c>
      <c r="N349" s="983"/>
      <c r="O349" s="984"/>
      <c r="P349" s="985"/>
      <c r="Q349" s="999"/>
      <c r="R349" s="1115"/>
      <c r="S349" s="1116"/>
      <c r="T349" s="922">
        <f>H345*M349*N345*O345*P345</f>
        <v>0</v>
      </c>
      <c r="U349" s="646">
        <f>T349</f>
        <v>0</v>
      </c>
      <c r="V349" s="23"/>
      <c r="W349" s="664"/>
      <c r="X349" s="672"/>
      <c r="Y349" s="664"/>
      <c r="Z349" s="664"/>
      <c r="AA349" s="672">
        <f>T349</f>
        <v>0</v>
      </c>
      <c r="AB349" s="664"/>
      <c r="AC349" s="664"/>
      <c r="AD349" s="664"/>
    </row>
    <row r="350" spans="1:30" ht="41.25" hidden="1" customHeight="1">
      <c r="A350" s="656"/>
      <c r="B350" s="970"/>
      <c r="C350" s="690"/>
      <c r="D350" s="690"/>
      <c r="E350" s="1117" t="s">
        <v>870</v>
      </c>
      <c r="F350" s="1117"/>
      <c r="G350" s="1117"/>
      <c r="H350" s="1117"/>
      <c r="I350" s="1117"/>
      <c r="J350" s="1117"/>
      <c r="K350" s="1117"/>
      <c r="L350" s="711">
        <f>ROUND((I345+J345+K345+L348+L349+L353)*3%,2)</f>
        <v>32.29</v>
      </c>
      <c r="M350" s="647">
        <f>L350</f>
        <v>32.29</v>
      </c>
      <c r="N350" s="983"/>
      <c r="O350" s="984"/>
      <c r="P350" s="985"/>
      <c r="Q350" s="999"/>
      <c r="R350" s="1115"/>
      <c r="S350" s="1116"/>
      <c r="T350" s="922">
        <f>H345*M350*N345*O345*P345</f>
        <v>0</v>
      </c>
      <c r="U350" s="646">
        <f>T350</f>
        <v>0</v>
      </c>
      <c r="V350" s="23"/>
      <c r="W350" s="664"/>
      <c r="X350" s="664"/>
      <c r="Y350" s="672"/>
      <c r="Z350" s="664"/>
      <c r="AA350" s="664"/>
      <c r="AB350" s="672">
        <f>T350</f>
        <v>0</v>
      </c>
      <c r="AC350" s="664"/>
      <c r="AD350" s="664"/>
    </row>
    <row r="351" spans="1:30" ht="54.75" hidden="1" customHeight="1">
      <c r="A351" s="656"/>
      <c r="B351" s="970"/>
      <c r="C351" s="690"/>
      <c r="D351" s="690"/>
      <c r="E351" s="1117" t="s">
        <v>1130</v>
      </c>
      <c r="F351" s="1117"/>
      <c r="G351" s="1117"/>
      <c r="H351" s="1117"/>
      <c r="I351" s="1117"/>
      <c r="J351" s="1117"/>
      <c r="K351" s="1117"/>
      <c r="L351" s="711">
        <f>185.83394-K345-L348-L349-L353</f>
        <v>0</v>
      </c>
      <c r="M351" s="647">
        <f>L351</f>
        <v>0</v>
      </c>
      <c r="N351" s="983"/>
      <c r="O351" s="984"/>
      <c r="P351" s="985"/>
      <c r="Q351" s="999"/>
      <c r="R351" s="1115"/>
      <c r="S351" s="1116"/>
      <c r="T351" s="922">
        <f>H345*M351*N345*O345*P345</f>
        <v>0</v>
      </c>
      <c r="U351" s="646">
        <f>T351</f>
        <v>0</v>
      </c>
      <c r="V351" s="23"/>
      <c r="W351" s="664"/>
      <c r="X351" s="664"/>
      <c r="Y351" s="664"/>
      <c r="Z351" s="691"/>
      <c r="AA351" s="664"/>
      <c r="AB351" s="664"/>
      <c r="AC351" s="691">
        <f>T351</f>
        <v>0</v>
      </c>
      <c r="AD351" s="664"/>
    </row>
    <row r="352" spans="1:30" ht="45" hidden="1" customHeight="1">
      <c r="A352" s="656"/>
      <c r="B352" s="970"/>
      <c r="C352" s="690"/>
      <c r="D352" s="690"/>
      <c r="E352" s="1128"/>
      <c r="F352" s="1106"/>
      <c r="G352" s="1106"/>
      <c r="H352" s="1106"/>
      <c r="I352" s="1106"/>
      <c r="J352" s="1106"/>
      <c r="K352" s="1106"/>
      <c r="L352" s="1106"/>
      <c r="M352" s="1129"/>
      <c r="N352" s="983"/>
      <c r="O352" s="984"/>
      <c r="P352" s="985"/>
      <c r="Q352" s="1005"/>
      <c r="R352" s="1113"/>
      <c r="S352" s="1113"/>
      <c r="T352" s="1113"/>
      <c r="U352" s="1114"/>
      <c r="V352" s="24"/>
      <c r="W352" s="664"/>
      <c r="X352" s="664"/>
      <c r="Y352" s="664"/>
      <c r="Z352" s="664"/>
      <c r="AA352" s="691"/>
      <c r="AB352" s="664"/>
      <c r="AC352" s="664"/>
      <c r="AD352" s="664"/>
    </row>
    <row r="353" spans="1:30" ht="45" hidden="1" customHeight="1" thickBot="1">
      <c r="A353" s="656"/>
      <c r="B353" s="971"/>
      <c r="C353" s="692"/>
      <c r="D353" s="692"/>
      <c r="E353" s="1008" t="s">
        <v>1138</v>
      </c>
      <c r="F353" s="1008" t="s">
        <v>306</v>
      </c>
      <c r="G353" s="1008"/>
      <c r="H353" s="1008"/>
      <c r="I353" s="1008"/>
      <c r="J353" s="1008"/>
      <c r="K353" s="1008"/>
      <c r="L353" s="568">
        <f>ROUND((I345+J345+K345+L348)*3.93%,2)</f>
        <v>39.950000000000003</v>
      </c>
      <c r="M353" s="648">
        <f>L353</f>
        <v>39.950000000000003</v>
      </c>
      <c r="N353" s="986"/>
      <c r="O353" s="987"/>
      <c r="P353" s="988"/>
      <c r="Q353" s="1009"/>
      <c r="R353" s="1010"/>
      <c r="S353" s="1011"/>
      <c r="T353" s="712">
        <f>H345*M353*N345*O345*P345</f>
        <v>0</v>
      </c>
      <c r="U353" s="650">
        <f>T353</f>
        <v>0</v>
      </c>
      <c r="V353" s="25"/>
      <c r="W353" s="664"/>
      <c r="X353" s="664"/>
      <c r="Y353" s="664"/>
      <c r="Z353" s="664"/>
      <c r="AA353" s="664"/>
      <c r="AB353" s="691"/>
      <c r="AC353" s="664"/>
      <c r="AD353" s="691">
        <f>T353</f>
        <v>0</v>
      </c>
    </row>
    <row r="354" spans="1:30" ht="150" hidden="1" customHeight="1" thickBot="1">
      <c r="A354" s="656"/>
      <c r="B354" s="969">
        <v>2</v>
      </c>
      <c r="C354" s="684">
        <v>5</v>
      </c>
      <c r="D354" s="684"/>
      <c r="E354" s="685" t="s">
        <v>1154</v>
      </c>
      <c r="F354" s="911" t="s">
        <v>1199</v>
      </c>
      <c r="G354" s="974" t="s">
        <v>669</v>
      </c>
      <c r="H354" s="965">
        <v>0</v>
      </c>
      <c r="I354" s="686">
        <v>730.53</v>
      </c>
      <c r="J354" s="686">
        <v>176.69</v>
      </c>
      <c r="K354" s="686">
        <v>38.74</v>
      </c>
      <c r="L354" s="686">
        <f>SUM(L356:L362)</f>
        <v>180.97751999999997</v>
      </c>
      <c r="M354" s="641">
        <f>SUM(I354:L354)</f>
        <v>1126.9375199999999</v>
      </c>
      <c r="N354" s="687">
        <v>1</v>
      </c>
      <c r="O354" s="688">
        <v>1</v>
      </c>
      <c r="P354" s="645">
        <v>1</v>
      </c>
      <c r="Q354" s="642">
        <f>H354*I354*N354*O354*P354</f>
        <v>0</v>
      </c>
      <c r="R354" s="643">
        <f>H354*J354*N354*O354*P354</f>
        <v>0</v>
      </c>
      <c r="S354" s="644">
        <f>H354*K354*N354*O354*P354</f>
        <v>0</v>
      </c>
      <c r="T354" s="644">
        <f>H354*L354*N354*O354*P354</f>
        <v>0</v>
      </c>
      <c r="U354" s="645">
        <f>SUM(Q354:T354)</f>
        <v>0</v>
      </c>
      <c r="V354" s="21">
        <f>(Q354+R354+S354+T358+T359+T360+T362)*'Прогнозная стоимость РСС ИП '!$M$11+T357*'Прогнозная стоимость РСС ИП '!$M$10</f>
        <v>0</v>
      </c>
      <c r="W354" s="672">
        <f>T354</f>
        <v>0</v>
      </c>
      <c r="X354" s="672">
        <f>U354</f>
        <v>0</v>
      </c>
      <c r="Y354" s="672">
        <f>V354</f>
        <v>0</v>
      </c>
      <c r="Z354" s="664"/>
      <c r="AA354" s="664"/>
      <c r="AB354" s="664"/>
      <c r="AC354" s="664"/>
      <c r="AD354" s="664"/>
    </row>
    <row r="355" spans="1:30" ht="41.25" hidden="1" customHeight="1">
      <c r="A355" s="656"/>
      <c r="B355" s="970"/>
      <c r="C355" s="689"/>
      <c r="D355" s="689"/>
      <c r="E355" s="924"/>
      <c r="F355" s="710"/>
      <c r="G355" s="975"/>
      <c r="H355" s="965"/>
      <c r="I355" s="1124"/>
      <c r="J355" s="1111"/>
      <c r="K355" s="1111"/>
      <c r="L355" s="1111"/>
      <c r="M355" s="1125"/>
      <c r="N355" s="1086"/>
      <c r="O355" s="1126"/>
      <c r="P355" s="1127"/>
      <c r="Q355" s="989"/>
      <c r="R355" s="1118"/>
      <c r="S355" s="1118"/>
      <c r="T355" s="1118"/>
      <c r="U355" s="1119"/>
      <c r="V355" s="22"/>
      <c r="W355" s="664"/>
      <c r="X355" s="664"/>
      <c r="Y355" s="664"/>
      <c r="Z355" s="664"/>
      <c r="AA355" s="664"/>
      <c r="AB355" s="664"/>
      <c r="AC355" s="664"/>
      <c r="AD355" s="664"/>
    </row>
    <row r="356" spans="1:30" ht="41.25" hidden="1" customHeight="1">
      <c r="A356" s="656"/>
      <c r="B356" s="970"/>
      <c r="C356" s="689"/>
      <c r="D356" s="689"/>
      <c r="E356" s="1120" t="s">
        <v>29</v>
      </c>
      <c r="F356" s="1103"/>
      <c r="G356" s="1103"/>
      <c r="H356" s="1103"/>
      <c r="I356" s="1103"/>
      <c r="J356" s="1103"/>
      <c r="K356" s="1103"/>
      <c r="L356" s="1103"/>
      <c r="M356" s="1121"/>
      <c r="N356" s="983"/>
      <c r="O356" s="984"/>
      <c r="P356" s="985"/>
      <c r="Q356" s="995"/>
      <c r="R356" s="1122"/>
      <c r="S356" s="1122"/>
      <c r="T356" s="1122"/>
      <c r="U356" s="1123"/>
      <c r="V356" s="23"/>
      <c r="W356" s="664"/>
      <c r="X356" s="664"/>
      <c r="Y356" s="664"/>
      <c r="Z356" s="664"/>
      <c r="AA356" s="664"/>
      <c r="AB356" s="664"/>
      <c r="AC356" s="664"/>
      <c r="AD356" s="664"/>
    </row>
    <row r="357" spans="1:30" ht="41.25" hidden="1" customHeight="1">
      <c r="A357" s="656"/>
      <c r="B357" s="970"/>
      <c r="C357" s="689">
        <v>55</v>
      </c>
      <c r="D357" s="689"/>
      <c r="E357" s="1117" t="s">
        <v>30</v>
      </c>
      <c r="F357" s="1117"/>
      <c r="G357" s="1117"/>
      <c r="H357" s="1117"/>
      <c r="I357" s="1117"/>
      <c r="J357" s="1117"/>
      <c r="K357" s="1117"/>
      <c r="L357" s="711">
        <v>87.297519999999992</v>
      </c>
      <c r="M357" s="647">
        <f>L357</f>
        <v>87.297519999999992</v>
      </c>
      <c r="N357" s="983"/>
      <c r="O357" s="984"/>
      <c r="P357" s="985"/>
      <c r="Q357" s="999"/>
      <c r="R357" s="1115"/>
      <c r="S357" s="1116"/>
      <c r="T357" s="922">
        <f>H354*M357*N354*O354*P354</f>
        <v>0</v>
      </c>
      <c r="U357" s="646">
        <f>T357</f>
        <v>0</v>
      </c>
      <c r="V357" s="23"/>
      <c r="W357" s="672"/>
      <c r="X357" s="664"/>
      <c r="Y357" s="664"/>
      <c r="Z357" s="672">
        <f>T357</f>
        <v>0</v>
      </c>
      <c r="AA357" s="664"/>
      <c r="AB357" s="664"/>
      <c r="AC357" s="664"/>
      <c r="AD357" s="664"/>
    </row>
    <row r="358" spans="1:30" ht="41.25" hidden="1" customHeight="1">
      <c r="A358" s="656"/>
      <c r="B358" s="970"/>
      <c r="C358" s="689"/>
      <c r="D358" s="689"/>
      <c r="E358" s="1117" t="s">
        <v>31</v>
      </c>
      <c r="F358" s="1117"/>
      <c r="G358" s="1117"/>
      <c r="H358" s="1117"/>
      <c r="I358" s="1117"/>
      <c r="J358" s="1117"/>
      <c r="K358" s="1117"/>
      <c r="L358" s="711">
        <f>ROUND((I354+J354+K354)*2.14%,2)</f>
        <v>20.239999999999998</v>
      </c>
      <c r="M358" s="647">
        <f>L358</f>
        <v>20.239999999999998</v>
      </c>
      <c r="N358" s="983"/>
      <c r="O358" s="984"/>
      <c r="P358" s="985"/>
      <c r="Q358" s="999"/>
      <c r="R358" s="1115"/>
      <c r="S358" s="1116"/>
      <c r="T358" s="922">
        <f>H354*M358*N354*O354*P354</f>
        <v>0</v>
      </c>
      <c r="U358" s="646">
        <f>T358</f>
        <v>0</v>
      </c>
      <c r="V358" s="23"/>
      <c r="W358" s="664"/>
      <c r="X358" s="672"/>
      <c r="Y358" s="664"/>
      <c r="Z358" s="664"/>
      <c r="AA358" s="672">
        <f>T358</f>
        <v>0</v>
      </c>
      <c r="AB358" s="664"/>
      <c r="AC358" s="664"/>
      <c r="AD358" s="664"/>
    </row>
    <row r="359" spans="1:30" ht="41.25" hidden="1" customHeight="1">
      <c r="A359" s="656"/>
      <c r="B359" s="970"/>
      <c r="C359" s="690"/>
      <c r="D359" s="690"/>
      <c r="E359" s="1117" t="s">
        <v>870</v>
      </c>
      <c r="F359" s="1117"/>
      <c r="G359" s="1117"/>
      <c r="H359" s="1117"/>
      <c r="I359" s="1117"/>
      <c r="J359" s="1117"/>
      <c r="K359" s="1117"/>
      <c r="L359" s="711">
        <f>ROUND((I354+J354+K354+L357+L358+L362)*3%,2)+0.01</f>
        <v>32.83</v>
      </c>
      <c r="M359" s="647">
        <f>L359</f>
        <v>32.83</v>
      </c>
      <c r="N359" s="983"/>
      <c r="O359" s="984"/>
      <c r="P359" s="985"/>
      <c r="Q359" s="999"/>
      <c r="R359" s="1115"/>
      <c r="S359" s="1116"/>
      <c r="T359" s="922">
        <f>H354*M359*N354*O354*P354</f>
        <v>0</v>
      </c>
      <c r="U359" s="646">
        <f>T359</f>
        <v>0</v>
      </c>
      <c r="V359" s="23"/>
      <c r="W359" s="664"/>
      <c r="X359" s="664"/>
      <c r="Y359" s="672"/>
      <c r="Z359" s="664"/>
      <c r="AA359" s="664"/>
      <c r="AB359" s="672">
        <f>T359</f>
        <v>0</v>
      </c>
      <c r="AC359" s="664"/>
      <c r="AD359" s="664"/>
    </row>
    <row r="360" spans="1:30" ht="54.75" hidden="1" customHeight="1">
      <c r="A360" s="656"/>
      <c r="B360" s="970"/>
      <c r="C360" s="690"/>
      <c r="D360" s="690"/>
      <c r="E360" s="1117" t="s">
        <v>1130</v>
      </c>
      <c r="F360" s="1117"/>
      <c r="G360" s="1117"/>
      <c r="H360" s="1117"/>
      <c r="I360" s="1117"/>
      <c r="J360" s="1117"/>
      <c r="K360" s="1117"/>
      <c r="L360" s="711">
        <f>186.88752-K354-L357-L358-L362</f>
        <v>0</v>
      </c>
      <c r="M360" s="647">
        <f>L360</f>
        <v>0</v>
      </c>
      <c r="N360" s="983"/>
      <c r="O360" s="984"/>
      <c r="P360" s="985"/>
      <c r="Q360" s="999"/>
      <c r="R360" s="1115"/>
      <c r="S360" s="1116"/>
      <c r="T360" s="922">
        <f>H354*M360*N354*O354*P354</f>
        <v>0</v>
      </c>
      <c r="U360" s="646">
        <f>T360</f>
        <v>0</v>
      </c>
      <c r="V360" s="23"/>
      <c r="W360" s="664"/>
      <c r="X360" s="664"/>
      <c r="Y360" s="664"/>
      <c r="Z360" s="691"/>
      <c r="AA360" s="664"/>
      <c r="AB360" s="664"/>
      <c r="AC360" s="691">
        <f>T360</f>
        <v>0</v>
      </c>
      <c r="AD360" s="664"/>
    </row>
    <row r="361" spans="1:30" ht="45" hidden="1" customHeight="1">
      <c r="A361" s="656"/>
      <c r="B361" s="970"/>
      <c r="C361" s="690"/>
      <c r="D361" s="690"/>
      <c r="E361" s="1128"/>
      <c r="F361" s="1106"/>
      <c r="G361" s="1106"/>
      <c r="H361" s="1106"/>
      <c r="I361" s="1106"/>
      <c r="J361" s="1106"/>
      <c r="K361" s="1106"/>
      <c r="L361" s="1106"/>
      <c r="M361" s="1129"/>
      <c r="N361" s="983"/>
      <c r="O361" s="984"/>
      <c r="P361" s="985"/>
      <c r="Q361" s="1005"/>
      <c r="R361" s="1113"/>
      <c r="S361" s="1113"/>
      <c r="T361" s="1113"/>
      <c r="U361" s="1114"/>
      <c r="V361" s="24"/>
      <c r="W361" s="664"/>
      <c r="X361" s="664"/>
      <c r="Y361" s="664"/>
      <c r="Z361" s="664"/>
      <c r="AA361" s="691"/>
      <c r="AB361" s="664"/>
      <c r="AC361" s="664"/>
      <c r="AD361" s="664"/>
    </row>
    <row r="362" spans="1:30" ht="45" hidden="1" customHeight="1" thickBot="1">
      <c r="A362" s="656"/>
      <c r="B362" s="971"/>
      <c r="C362" s="692"/>
      <c r="D362" s="692"/>
      <c r="E362" s="1008" t="s">
        <v>1138</v>
      </c>
      <c r="F362" s="1008" t="s">
        <v>306</v>
      </c>
      <c r="G362" s="1008"/>
      <c r="H362" s="1008"/>
      <c r="I362" s="1008"/>
      <c r="J362" s="1008"/>
      <c r="K362" s="1008"/>
      <c r="L362" s="568">
        <f>ROUND((I354+J354+K354+L357)*3.93%,2)</f>
        <v>40.61</v>
      </c>
      <c r="M362" s="648">
        <f>L362</f>
        <v>40.61</v>
      </c>
      <c r="N362" s="986"/>
      <c r="O362" s="987"/>
      <c r="P362" s="988"/>
      <c r="Q362" s="1009"/>
      <c r="R362" s="1010"/>
      <c r="S362" s="1011"/>
      <c r="T362" s="712">
        <f>H354*M362*N354*O354*P354</f>
        <v>0</v>
      </c>
      <c r="U362" s="650">
        <f>T362</f>
        <v>0</v>
      </c>
      <c r="V362" s="25"/>
      <c r="W362" s="664"/>
      <c r="X362" s="664"/>
      <c r="Y362" s="664"/>
      <c r="Z362" s="664"/>
      <c r="AA362" s="664"/>
      <c r="AB362" s="691"/>
      <c r="AC362" s="664"/>
      <c r="AD362" s="691">
        <f>T362</f>
        <v>0</v>
      </c>
    </row>
    <row r="363" spans="1:30" ht="150" hidden="1" customHeight="1" thickBot="1">
      <c r="A363" s="656"/>
      <c r="B363" s="969">
        <v>2</v>
      </c>
      <c r="C363" s="684">
        <v>5</v>
      </c>
      <c r="D363" s="684"/>
      <c r="E363" s="685" t="s">
        <v>1155</v>
      </c>
      <c r="F363" s="911" t="s">
        <v>1200</v>
      </c>
      <c r="G363" s="974" t="s">
        <v>669</v>
      </c>
      <c r="H363" s="965">
        <v>0</v>
      </c>
      <c r="I363" s="686">
        <v>756.48</v>
      </c>
      <c r="J363" s="686">
        <v>176.69</v>
      </c>
      <c r="K363" s="686">
        <v>38.74</v>
      </c>
      <c r="L363" s="686">
        <f>SUM(L365:L371)</f>
        <v>183.42941999999999</v>
      </c>
      <c r="M363" s="641">
        <f>SUM(I363:L363)</f>
        <v>1155.33942</v>
      </c>
      <c r="N363" s="687">
        <v>1</v>
      </c>
      <c r="O363" s="688">
        <v>1</v>
      </c>
      <c r="P363" s="645">
        <v>1</v>
      </c>
      <c r="Q363" s="642">
        <f>H363*I363*N363*O363*P363</f>
        <v>0</v>
      </c>
      <c r="R363" s="643">
        <f>H363*J363*N363*O363*P363</f>
        <v>0</v>
      </c>
      <c r="S363" s="644">
        <f>H363*K363*N363*O363*P363</f>
        <v>0</v>
      </c>
      <c r="T363" s="644">
        <f>H363*L363*N363*O363*P363</f>
        <v>0</v>
      </c>
      <c r="U363" s="645">
        <f>SUM(Q363:T363)</f>
        <v>0</v>
      </c>
      <c r="V363" s="21">
        <f>(Q363+R363+S363+T367+T368+T369+T371)*'Прогнозная стоимость РСС ИП '!$M$11+T366*'Прогнозная стоимость РСС ИП '!$M$10</f>
        <v>0</v>
      </c>
      <c r="W363" s="672">
        <f>T363</f>
        <v>0</v>
      </c>
      <c r="X363" s="672">
        <f>U363</f>
        <v>0</v>
      </c>
      <c r="Y363" s="672">
        <f>V363</f>
        <v>0</v>
      </c>
      <c r="Z363" s="664"/>
      <c r="AA363" s="664"/>
      <c r="AB363" s="664"/>
      <c r="AC363" s="664"/>
      <c r="AD363" s="664"/>
    </row>
    <row r="364" spans="1:30" ht="41.25" hidden="1" customHeight="1">
      <c r="A364" s="656"/>
      <c r="B364" s="970"/>
      <c r="C364" s="689"/>
      <c r="D364" s="689"/>
      <c r="E364" s="924"/>
      <c r="F364" s="710"/>
      <c r="G364" s="975"/>
      <c r="H364" s="965"/>
      <c r="I364" s="1124"/>
      <c r="J364" s="1111"/>
      <c r="K364" s="1111"/>
      <c r="L364" s="1111"/>
      <c r="M364" s="1125"/>
      <c r="N364" s="1086"/>
      <c r="O364" s="1126"/>
      <c r="P364" s="1127"/>
      <c r="Q364" s="989"/>
      <c r="R364" s="1118"/>
      <c r="S364" s="1118"/>
      <c r="T364" s="1118"/>
      <c r="U364" s="1119"/>
      <c r="V364" s="22"/>
      <c r="W364" s="664"/>
      <c r="X364" s="664"/>
      <c r="Y364" s="664"/>
      <c r="Z364" s="664"/>
      <c r="AA364" s="664"/>
      <c r="AB364" s="664"/>
      <c r="AC364" s="664"/>
      <c r="AD364" s="664"/>
    </row>
    <row r="365" spans="1:30" ht="41.25" hidden="1" customHeight="1">
      <c r="A365" s="656"/>
      <c r="B365" s="970"/>
      <c r="C365" s="689"/>
      <c r="D365" s="689"/>
      <c r="E365" s="1120" t="s">
        <v>29</v>
      </c>
      <c r="F365" s="1103"/>
      <c r="G365" s="1103"/>
      <c r="H365" s="1103"/>
      <c r="I365" s="1103"/>
      <c r="J365" s="1103"/>
      <c r="K365" s="1103"/>
      <c r="L365" s="1103"/>
      <c r="M365" s="1121"/>
      <c r="N365" s="983"/>
      <c r="O365" s="984"/>
      <c r="P365" s="985"/>
      <c r="Q365" s="995"/>
      <c r="R365" s="1122"/>
      <c r="S365" s="1122"/>
      <c r="T365" s="1122"/>
      <c r="U365" s="1123"/>
      <c r="V365" s="23"/>
      <c r="W365" s="664"/>
      <c r="X365" s="664"/>
      <c r="Y365" s="664"/>
      <c r="Z365" s="664"/>
      <c r="AA365" s="664"/>
      <c r="AB365" s="664"/>
      <c r="AC365" s="664"/>
      <c r="AD365" s="664"/>
    </row>
    <row r="366" spans="1:30" ht="41.25" hidden="1" customHeight="1">
      <c r="A366" s="656"/>
      <c r="B366" s="970"/>
      <c r="C366" s="689">
        <v>55</v>
      </c>
      <c r="D366" s="689"/>
      <c r="E366" s="1117" t="s">
        <v>30</v>
      </c>
      <c r="F366" s="1117"/>
      <c r="G366" s="1117"/>
      <c r="H366" s="1117"/>
      <c r="I366" s="1117"/>
      <c r="J366" s="1117"/>
      <c r="K366" s="1117"/>
      <c r="L366" s="711">
        <v>87.349419999999995</v>
      </c>
      <c r="M366" s="647">
        <f>L366</f>
        <v>87.349419999999995</v>
      </c>
      <c r="N366" s="983"/>
      <c r="O366" s="984"/>
      <c r="P366" s="985"/>
      <c r="Q366" s="999"/>
      <c r="R366" s="1115"/>
      <c r="S366" s="1116"/>
      <c r="T366" s="922">
        <f>H363*M366*N363*O363*P363</f>
        <v>0</v>
      </c>
      <c r="U366" s="646">
        <f>T366</f>
        <v>0</v>
      </c>
      <c r="V366" s="23"/>
      <c r="W366" s="672"/>
      <c r="X366" s="664"/>
      <c r="Y366" s="664"/>
      <c r="Z366" s="672">
        <f>T366</f>
        <v>0</v>
      </c>
      <c r="AA366" s="664"/>
      <c r="AB366" s="664"/>
      <c r="AC366" s="664"/>
      <c r="AD366" s="664"/>
    </row>
    <row r="367" spans="1:30" ht="41.25" hidden="1" customHeight="1">
      <c r="A367" s="656"/>
      <c r="B367" s="970"/>
      <c r="C367" s="689"/>
      <c r="D367" s="689"/>
      <c r="E367" s="1117" t="s">
        <v>31</v>
      </c>
      <c r="F367" s="1117"/>
      <c r="G367" s="1117"/>
      <c r="H367" s="1117"/>
      <c r="I367" s="1117"/>
      <c r="J367" s="1117"/>
      <c r="K367" s="1117"/>
      <c r="L367" s="711">
        <f>ROUND((I363+J363+K363)*2.14%,2)</f>
        <v>20.8</v>
      </c>
      <c r="M367" s="647">
        <f>L367</f>
        <v>20.8</v>
      </c>
      <c r="N367" s="983"/>
      <c r="O367" s="984"/>
      <c r="P367" s="985"/>
      <c r="Q367" s="999"/>
      <c r="R367" s="1115"/>
      <c r="S367" s="1116"/>
      <c r="T367" s="922">
        <f>H363*M367*N363*O363*P363</f>
        <v>0</v>
      </c>
      <c r="U367" s="646">
        <f>T367</f>
        <v>0</v>
      </c>
      <c r="V367" s="23"/>
      <c r="W367" s="664"/>
      <c r="X367" s="672"/>
      <c r="Y367" s="664"/>
      <c r="Z367" s="664"/>
      <c r="AA367" s="672">
        <f>T367</f>
        <v>0</v>
      </c>
      <c r="AB367" s="664"/>
      <c r="AC367" s="664"/>
      <c r="AD367" s="664"/>
    </row>
    <row r="368" spans="1:30" ht="41.25" hidden="1" customHeight="1">
      <c r="A368" s="656"/>
      <c r="B368" s="970"/>
      <c r="C368" s="690"/>
      <c r="D368" s="690"/>
      <c r="E368" s="1117" t="s">
        <v>870</v>
      </c>
      <c r="F368" s="1117"/>
      <c r="G368" s="1117"/>
      <c r="H368" s="1117"/>
      <c r="I368" s="1117"/>
      <c r="J368" s="1117"/>
      <c r="K368" s="1117"/>
      <c r="L368" s="711">
        <f>ROUND((I363+J363+K363+L366+L367+L371)*3%,2)</f>
        <v>33.65</v>
      </c>
      <c r="M368" s="647">
        <f>L368</f>
        <v>33.65</v>
      </c>
      <c r="N368" s="983"/>
      <c r="O368" s="984"/>
      <c r="P368" s="985"/>
      <c r="Q368" s="999"/>
      <c r="R368" s="1115"/>
      <c r="S368" s="1116"/>
      <c r="T368" s="922">
        <f>H363*M368*N363*O363*P363</f>
        <v>0</v>
      </c>
      <c r="U368" s="646">
        <f>T368</f>
        <v>0</v>
      </c>
      <c r="V368" s="23"/>
      <c r="W368" s="664"/>
      <c r="X368" s="664"/>
      <c r="Y368" s="672"/>
      <c r="Z368" s="664"/>
      <c r="AA368" s="664"/>
      <c r="AB368" s="672">
        <f>T368</f>
        <v>0</v>
      </c>
      <c r="AC368" s="664"/>
      <c r="AD368" s="664"/>
    </row>
    <row r="369" spans="1:30" ht="54.75" hidden="1" customHeight="1">
      <c r="A369" s="656"/>
      <c r="B369" s="970"/>
      <c r="C369" s="690"/>
      <c r="D369" s="690"/>
      <c r="E369" s="1117" t="s">
        <v>1130</v>
      </c>
      <c r="F369" s="1117"/>
      <c r="G369" s="1117"/>
      <c r="H369" s="1117"/>
      <c r="I369" s="1117"/>
      <c r="J369" s="1117"/>
      <c r="K369" s="1117"/>
      <c r="L369" s="711">
        <f>188.51942-K363-L366-L367-L371</f>
        <v>0</v>
      </c>
      <c r="M369" s="647">
        <f>L369</f>
        <v>0</v>
      </c>
      <c r="N369" s="983"/>
      <c r="O369" s="984"/>
      <c r="P369" s="985"/>
      <c r="Q369" s="999"/>
      <c r="R369" s="1115"/>
      <c r="S369" s="1116"/>
      <c r="T369" s="922">
        <f>H363*M369*N363*O363*P363</f>
        <v>0</v>
      </c>
      <c r="U369" s="646">
        <f>T369</f>
        <v>0</v>
      </c>
      <c r="V369" s="23"/>
      <c r="W369" s="664"/>
      <c r="X369" s="664"/>
      <c r="Y369" s="664"/>
      <c r="Z369" s="691"/>
      <c r="AA369" s="664"/>
      <c r="AB369" s="664"/>
      <c r="AC369" s="691">
        <f>T369</f>
        <v>0</v>
      </c>
      <c r="AD369" s="664"/>
    </row>
    <row r="370" spans="1:30" ht="45" hidden="1" customHeight="1">
      <c r="A370" s="656"/>
      <c r="B370" s="970"/>
      <c r="C370" s="690"/>
      <c r="D370" s="690"/>
      <c r="E370" s="1128"/>
      <c r="F370" s="1106"/>
      <c r="G370" s="1106"/>
      <c r="H370" s="1106"/>
      <c r="I370" s="1106"/>
      <c r="J370" s="1106"/>
      <c r="K370" s="1106"/>
      <c r="L370" s="1106"/>
      <c r="M370" s="1129"/>
      <c r="N370" s="983"/>
      <c r="O370" s="984"/>
      <c r="P370" s="985"/>
      <c r="Q370" s="1005"/>
      <c r="R370" s="1113"/>
      <c r="S370" s="1113"/>
      <c r="T370" s="1113"/>
      <c r="U370" s="1114"/>
      <c r="V370" s="24"/>
      <c r="W370" s="664"/>
      <c r="X370" s="664"/>
      <c r="Y370" s="664"/>
      <c r="Z370" s="664"/>
      <c r="AA370" s="691"/>
      <c r="AB370" s="664"/>
      <c r="AC370" s="664"/>
      <c r="AD370" s="664"/>
    </row>
    <row r="371" spans="1:30" ht="45" hidden="1" customHeight="1" thickBot="1">
      <c r="A371" s="656"/>
      <c r="B371" s="971"/>
      <c r="C371" s="692"/>
      <c r="D371" s="692"/>
      <c r="E371" s="1008" t="s">
        <v>1138</v>
      </c>
      <c r="F371" s="1008" t="s">
        <v>306</v>
      </c>
      <c r="G371" s="1008"/>
      <c r="H371" s="1008"/>
      <c r="I371" s="1008"/>
      <c r="J371" s="1008"/>
      <c r="K371" s="1008"/>
      <c r="L371" s="568">
        <f>ROUND((I363+J363+K363+L366)*3.93%,2)</f>
        <v>41.63</v>
      </c>
      <c r="M371" s="648">
        <f>L371</f>
        <v>41.63</v>
      </c>
      <c r="N371" s="986"/>
      <c r="O371" s="987"/>
      <c r="P371" s="988"/>
      <c r="Q371" s="1009"/>
      <c r="R371" s="1010"/>
      <c r="S371" s="1011"/>
      <c r="T371" s="712">
        <f>H363*M371*N363*O363*P363</f>
        <v>0</v>
      </c>
      <c r="U371" s="650">
        <f>T371</f>
        <v>0</v>
      </c>
      <c r="V371" s="25"/>
      <c r="W371" s="664"/>
      <c r="X371" s="664"/>
      <c r="Y371" s="664"/>
      <c r="Z371" s="664"/>
      <c r="AA371" s="664"/>
      <c r="AB371" s="691"/>
      <c r="AC371" s="664"/>
      <c r="AD371" s="691">
        <f>T371</f>
        <v>0</v>
      </c>
    </row>
    <row r="372" spans="1:30" ht="150" hidden="1" customHeight="1" thickBot="1">
      <c r="A372" s="656"/>
      <c r="B372" s="969">
        <v>2</v>
      </c>
      <c r="C372" s="684">
        <v>5</v>
      </c>
      <c r="D372" s="684"/>
      <c r="E372" s="685" t="s">
        <v>1156</v>
      </c>
      <c r="F372" s="911" t="s">
        <v>1201</v>
      </c>
      <c r="G372" s="974" t="s">
        <v>669</v>
      </c>
      <c r="H372" s="965">
        <v>0</v>
      </c>
      <c r="I372" s="686">
        <v>829.76</v>
      </c>
      <c r="J372" s="686">
        <v>176.69</v>
      </c>
      <c r="K372" s="686">
        <v>38.74</v>
      </c>
      <c r="L372" s="686">
        <f>SUM(L374:L380)</f>
        <v>190.35597999999999</v>
      </c>
      <c r="M372" s="641">
        <f>SUM(I372:L372)</f>
        <v>1235.5459800000001</v>
      </c>
      <c r="N372" s="687">
        <v>1</v>
      </c>
      <c r="O372" s="688">
        <v>1</v>
      </c>
      <c r="P372" s="645">
        <v>1</v>
      </c>
      <c r="Q372" s="642">
        <f>H372*I372*N372*O372*P372</f>
        <v>0</v>
      </c>
      <c r="R372" s="643">
        <f>H372*J372*N372*O372*P372</f>
        <v>0</v>
      </c>
      <c r="S372" s="644">
        <f>H372*K372*N372*O372*P372</f>
        <v>0</v>
      </c>
      <c r="T372" s="644">
        <f>H372*L372*N372*O372*P372</f>
        <v>0</v>
      </c>
      <c r="U372" s="645">
        <f>SUM(Q372:T372)</f>
        <v>0</v>
      </c>
      <c r="V372" s="21">
        <f>(Q372+R372+S372+T376+T377+T378+T380)*'Прогнозная стоимость РСС ИП '!$M$11+T375*'Прогнозная стоимость РСС ИП '!$M$10</f>
        <v>0</v>
      </c>
      <c r="W372" s="672">
        <f>T372</f>
        <v>0</v>
      </c>
      <c r="X372" s="672">
        <f>U372</f>
        <v>0</v>
      </c>
      <c r="Y372" s="672">
        <f>V372</f>
        <v>0</v>
      </c>
      <c r="Z372" s="664"/>
      <c r="AA372" s="664"/>
      <c r="AB372" s="664"/>
      <c r="AC372" s="664"/>
      <c r="AD372" s="664"/>
    </row>
    <row r="373" spans="1:30" ht="41.25" hidden="1" customHeight="1">
      <c r="A373" s="656"/>
      <c r="B373" s="970"/>
      <c r="C373" s="689"/>
      <c r="D373" s="689"/>
      <c r="E373" s="924"/>
      <c r="F373" s="710"/>
      <c r="G373" s="975"/>
      <c r="H373" s="965"/>
      <c r="I373" s="1124"/>
      <c r="J373" s="1111"/>
      <c r="K373" s="1111"/>
      <c r="L373" s="1111"/>
      <c r="M373" s="1125"/>
      <c r="N373" s="1086"/>
      <c r="O373" s="1126"/>
      <c r="P373" s="1127"/>
      <c r="Q373" s="989"/>
      <c r="R373" s="1118"/>
      <c r="S373" s="1118"/>
      <c r="T373" s="1118"/>
      <c r="U373" s="1119"/>
      <c r="V373" s="22"/>
      <c r="W373" s="664"/>
      <c r="X373" s="664"/>
      <c r="Y373" s="664"/>
      <c r="Z373" s="664"/>
      <c r="AA373" s="664"/>
      <c r="AB373" s="664"/>
      <c r="AC373" s="664"/>
      <c r="AD373" s="664"/>
    </row>
    <row r="374" spans="1:30" ht="41.25" hidden="1" customHeight="1">
      <c r="A374" s="656"/>
      <c r="B374" s="970"/>
      <c r="C374" s="689"/>
      <c r="D374" s="689"/>
      <c r="E374" s="1120" t="s">
        <v>29</v>
      </c>
      <c r="F374" s="1103"/>
      <c r="G374" s="1103"/>
      <c r="H374" s="1103"/>
      <c r="I374" s="1103"/>
      <c r="J374" s="1103"/>
      <c r="K374" s="1103"/>
      <c r="L374" s="1103"/>
      <c r="M374" s="1121"/>
      <c r="N374" s="983"/>
      <c r="O374" s="984"/>
      <c r="P374" s="985"/>
      <c r="Q374" s="995"/>
      <c r="R374" s="1122"/>
      <c r="S374" s="1122"/>
      <c r="T374" s="1122"/>
      <c r="U374" s="1123"/>
      <c r="V374" s="23"/>
      <c r="W374" s="664"/>
      <c r="X374" s="664"/>
      <c r="Y374" s="664"/>
      <c r="Z374" s="664"/>
      <c r="AA374" s="664"/>
      <c r="AB374" s="664"/>
      <c r="AC374" s="664"/>
      <c r="AD374" s="664"/>
    </row>
    <row r="375" spans="1:30" ht="41.25" hidden="1" customHeight="1">
      <c r="A375" s="656"/>
      <c r="B375" s="970"/>
      <c r="C375" s="689">
        <v>55</v>
      </c>
      <c r="D375" s="689"/>
      <c r="E375" s="1117" t="s">
        <v>30</v>
      </c>
      <c r="F375" s="1117"/>
      <c r="G375" s="1117"/>
      <c r="H375" s="1117"/>
      <c r="I375" s="1117"/>
      <c r="J375" s="1117"/>
      <c r="K375" s="1117"/>
      <c r="L375" s="711">
        <v>87.495979999999989</v>
      </c>
      <c r="M375" s="647">
        <f>L375</f>
        <v>87.495979999999989</v>
      </c>
      <c r="N375" s="983"/>
      <c r="O375" s="984"/>
      <c r="P375" s="985"/>
      <c r="Q375" s="999"/>
      <c r="R375" s="1115"/>
      <c r="S375" s="1116"/>
      <c r="T375" s="922">
        <f>H372*M375*N372*O372*P372</f>
        <v>0</v>
      </c>
      <c r="U375" s="646">
        <f>T375</f>
        <v>0</v>
      </c>
      <c r="V375" s="23"/>
      <c r="W375" s="672"/>
      <c r="X375" s="664"/>
      <c r="Y375" s="664"/>
      <c r="Z375" s="672">
        <f>T375</f>
        <v>0</v>
      </c>
      <c r="AA375" s="664"/>
      <c r="AB375" s="664"/>
      <c r="AC375" s="664"/>
      <c r="AD375" s="664"/>
    </row>
    <row r="376" spans="1:30" ht="41.25" hidden="1" customHeight="1">
      <c r="A376" s="656"/>
      <c r="B376" s="970"/>
      <c r="C376" s="689"/>
      <c r="D376" s="689"/>
      <c r="E376" s="1117" t="s">
        <v>31</v>
      </c>
      <c r="F376" s="1117"/>
      <c r="G376" s="1117"/>
      <c r="H376" s="1117"/>
      <c r="I376" s="1117"/>
      <c r="J376" s="1117"/>
      <c r="K376" s="1117"/>
      <c r="L376" s="711">
        <f>ROUND((I372+J372+K372)*2.14%,2)</f>
        <v>22.37</v>
      </c>
      <c r="M376" s="647">
        <f>L376</f>
        <v>22.37</v>
      </c>
      <c r="N376" s="983"/>
      <c r="O376" s="984"/>
      <c r="P376" s="985"/>
      <c r="Q376" s="999"/>
      <c r="R376" s="1115"/>
      <c r="S376" s="1116"/>
      <c r="T376" s="922">
        <f>H372*M376*N372*O372*P372</f>
        <v>0</v>
      </c>
      <c r="U376" s="646">
        <f>T376</f>
        <v>0</v>
      </c>
      <c r="V376" s="23"/>
      <c r="W376" s="664"/>
      <c r="X376" s="672"/>
      <c r="Y376" s="664"/>
      <c r="Z376" s="664"/>
      <c r="AA376" s="672">
        <f>T376</f>
        <v>0</v>
      </c>
      <c r="AB376" s="664"/>
      <c r="AC376" s="664"/>
      <c r="AD376" s="664"/>
    </row>
    <row r="377" spans="1:30" ht="41.25" hidden="1" customHeight="1">
      <c r="A377" s="656"/>
      <c r="B377" s="970"/>
      <c r="C377" s="690"/>
      <c r="D377" s="690"/>
      <c r="E377" s="1117" t="s">
        <v>870</v>
      </c>
      <c r="F377" s="1117"/>
      <c r="G377" s="1117"/>
      <c r="H377" s="1117"/>
      <c r="I377" s="1117"/>
      <c r="J377" s="1117"/>
      <c r="K377" s="1117"/>
      <c r="L377" s="711">
        <f>ROUND((I372+J372+K372+L375+L376+L380)*3%,2)-0.01</f>
        <v>35.980000000000004</v>
      </c>
      <c r="M377" s="647">
        <f>L377</f>
        <v>35.980000000000004</v>
      </c>
      <c r="N377" s="983"/>
      <c r="O377" s="984"/>
      <c r="P377" s="985"/>
      <c r="Q377" s="999"/>
      <c r="R377" s="1115"/>
      <c r="S377" s="1116"/>
      <c r="T377" s="922">
        <f>H372*M377*N372*O372*P372</f>
        <v>0</v>
      </c>
      <c r="U377" s="646">
        <f>T377</f>
        <v>0</v>
      </c>
      <c r="V377" s="23"/>
      <c r="W377" s="664"/>
      <c r="X377" s="664"/>
      <c r="Y377" s="672"/>
      <c r="Z377" s="664"/>
      <c r="AA377" s="664"/>
      <c r="AB377" s="672">
        <f>T377</f>
        <v>0</v>
      </c>
      <c r="AC377" s="664"/>
      <c r="AD377" s="664"/>
    </row>
    <row r="378" spans="1:30" ht="54.75" hidden="1" customHeight="1">
      <c r="A378" s="656"/>
      <c r="B378" s="970"/>
      <c r="C378" s="690"/>
      <c r="D378" s="690"/>
      <c r="E378" s="1117" t="s">
        <v>1130</v>
      </c>
      <c r="F378" s="1117"/>
      <c r="G378" s="1117"/>
      <c r="H378" s="1117"/>
      <c r="I378" s="1117"/>
      <c r="J378" s="1117"/>
      <c r="K378" s="1117"/>
      <c r="L378" s="711">
        <f>193.11598-K372-L375-L376-L380</f>
        <v>0</v>
      </c>
      <c r="M378" s="647">
        <f>L378</f>
        <v>0</v>
      </c>
      <c r="N378" s="983"/>
      <c r="O378" s="984"/>
      <c r="P378" s="985"/>
      <c r="Q378" s="999"/>
      <c r="R378" s="1115"/>
      <c r="S378" s="1116"/>
      <c r="T378" s="922">
        <f>H372*M378*N372*O372*P372</f>
        <v>0</v>
      </c>
      <c r="U378" s="646">
        <f>T378</f>
        <v>0</v>
      </c>
      <c r="V378" s="23"/>
      <c r="W378" s="664"/>
      <c r="X378" s="664"/>
      <c r="Y378" s="664"/>
      <c r="Z378" s="691"/>
      <c r="AA378" s="664"/>
      <c r="AB378" s="664"/>
      <c r="AC378" s="691">
        <f>T378</f>
        <v>0</v>
      </c>
      <c r="AD378" s="664"/>
    </row>
    <row r="379" spans="1:30" ht="45" hidden="1" customHeight="1">
      <c r="A379" s="656"/>
      <c r="B379" s="970"/>
      <c r="C379" s="690"/>
      <c r="D379" s="690"/>
      <c r="E379" s="1128"/>
      <c r="F379" s="1106"/>
      <c r="G379" s="1106"/>
      <c r="H379" s="1106"/>
      <c r="I379" s="1106"/>
      <c r="J379" s="1106"/>
      <c r="K379" s="1106"/>
      <c r="L379" s="1106"/>
      <c r="M379" s="1129"/>
      <c r="N379" s="983"/>
      <c r="O379" s="984"/>
      <c r="P379" s="985"/>
      <c r="Q379" s="1005"/>
      <c r="R379" s="1113"/>
      <c r="S379" s="1113"/>
      <c r="T379" s="1113"/>
      <c r="U379" s="1114"/>
      <c r="V379" s="24"/>
      <c r="W379" s="664"/>
      <c r="X379" s="664"/>
      <c r="Y379" s="664"/>
      <c r="Z379" s="664"/>
      <c r="AA379" s="691"/>
      <c r="AB379" s="664"/>
      <c r="AC379" s="664"/>
      <c r="AD379" s="664"/>
    </row>
    <row r="380" spans="1:30" ht="45" hidden="1" customHeight="1" thickBot="1">
      <c r="A380" s="656"/>
      <c r="B380" s="971"/>
      <c r="C380" s="692"/>
      <c r="D380" s="692"/>
      <c r="E380" s="1008" t="s">
        <v>1138</v>
      </c>
      <c r="F380" s="1008" t="s">
        <v>306</v>
      </c>
      <c r="G380" s="1008"/>
      <c r="H380" s="1008"/>
      <c r="I380" s="1008"/>
      <c r="J380" s="1008"/>
      <c r="K380" s="1008"/>
      <c r="L380" s="568">
        <f>ROUND((I372+J372+K372+L375)*3.93%,2)</f>
        <v>44.51</v>
      </c>
      <c r="M380" s="648">
        <f>L380</f>
        <v>44.51</v>
      </c>
      <c r="N380" s="986"/>
      <c r="O380" s="987"/>
      <c r="P380" s="988"/>
      <c r="Q380" s="1009"/>
      <c r="R380" s="1010"/>
      <c r="S380" s="1011"/>
      <c r="T380" s="712">
        <f>H372*M380*N372*O372*P372</f>
        <v>0</v>
      </c>
      <c r="U380" s="650">
        <f>T380</f>
        <v>0</v>
      </c>
      <c r="V380" s="25"/>
      <c r="W380" s="664"/>
      <c r="X380" s="664"/>
      <c r="Y380" s="664"/>
      <c r="Z380" s="664"/>
      <c r="AA380" s="664"/>
      <c r="AB380" s="691"/>
      <c r="AC380" s="664"/>
      <c r="AD380" s="691">
        <f>T380</f>
        <v>0</v>
      </c>
    </row>
    <row r="381" spans="1:30" ht="150" hidden="1" customHeight="1" thickBot="1">
      <c r="A381" s="656"/>
      <c r="B381" s="969">
        <v>2</v>
      </c>
      <c r="C381" s="684">
        <v>5</v>
      </c>
      <c r="D381" s="684"/>
      <c r="E381" s="685" t="s">
        <v>1157</v>
      </c>
      <c r="F381" s="911" t="s">
        <v>1202</v>
      </c>
      <c r="G381" s="974" t="s">
        <v>669</v>
      </c>
      <c r="H381" s="965">
        <v>0</v>
      </c>
      <c r="I381" s="686">
        <v>886.38</v>
      </c>
      <c r="J381" s="686">
        <v>176.69</v>
      </c>
      <c r="K381" s="686">
        <v>38.74</v>
      </c>
      <c r="L381" s="686">
        <f>SUM(L383:L389)</f>
        <v>195.71922000000001</v>
      </c>
      <c r="M381" s="641">
        <f>SUM(I381:L381)</f>
        <v>1297.5292199999999</v>
      </c>
      <c r="N381" s="687">
        <v>1</v>
      </c>
      <c r="O381" s="688">
        <v>1</v>
      </c>
      <c r="P381" s="645">
        <v>1</v>
      </c>
      <c r="Q381" s="642">
        <f>H381*I381*N381*O381*P381</f>
        <v>0</v>
      </c>
      <c r="R381" s="643">
        <f>H381*J381*N381*O381*P381</f>
        <v>0</v>
      </c>
      <c r="S381" s="644">
        <f>H381*K381*N381*O381*P381</f>
        <v>0</v>
      </c>
      <c r="T381" s="644">
        <f>H381*L381*N381*O381*P381</f>
        <v>0</v>
      </c>
      <c r="U381" s="645">
        <f>SUM(Q381:T381)</f>
        <v>0</v>
      </c>
      <c r="V381" s="21">
        <f>(Q381+R381+S381+T385+T386+T387+T389)*'Прогнозная стоимость РСС ИП '!$M$11+T384*'Прогнозная стоимость РСС ИП '!$M$10</f>
        <v>0</v>
      </c>
      <c r="W381" s="672">
        <f>T381</f>
        <v>0</v>
      </c>
      <c r="X381" s="672">
        <f>U381</f>
        <v>0</v>
      </c>
      <c r="Y381" s="672">
        <f>V381</f>
        <v>0</v>
      </c>
      <c r="Z381" s="664"/>
      <c r="AA381" s="664"/>
      <c r="AB381" s="664"/>
      <c r="AC381" s="664"/>
      <c r="AD381" s="664"/>
    </row>
    <row r="382" spans="1:30" ht="41.25" hidden="1" customHeight="1">
      <c r="A382" s="656"/>
      <c r="B382" s="970"/>
      <c r="C382" s="689"/>
      <c r="D382" s="689"/>
      <c r="E382" s="924"/>
      <c r="F382" s="710"/>
      <c r="G382" s="975"/>
      <c r="H382" s="965"/>
      <c r="I382" s="1124"/>
      <c r="J382" s="1111"/>
      <c r="K382" s="1111"/>
      <c r="L382" s="1111"/>
      <c r="M382" s="1125"/>
      <c r="N382" s="1086"/>
      <c r="O382" s="1126"/>
      <c r="P382" s="1127"/>
      <c r="Q382" s="989"/>
      <c r="R382" s="1118"/>
      <c r="S382" s="1118"/>
      <c r="T382" s="1118"/>
      <c r="U382" s="1119"/>
      <c r="V382" s="22"/>
      <c r="W382" s="664"/>
      <c r="X382" s="664"/>
      <c r="Y382" s="664"/>
      <c r="Z382" s="664"/>
      <c r="AA382" s="664"/>
      <c r="AB382" s="664"/>
      <c r="AC382" s="664"/>
      <c r="AD382" s="664"/>
    </row>
    <row r="383" spans="1:30" ht="41.25" hidden="1" customHeight="1">
      <c r="A383" s="656"/>
      <c r="B383" s="970"/>
      <c r="C383" s="689"/>
      <c r="D383" s="689"/>
      <c r="E383" s="1120" t="s">
        <v>29</v>
      </c>
      <c r="F383" s="1103"/>
      <c r="G383" s="1103"/>
      <c r="H383" s="1103"/>
      <c r="I383" s="1103"/>
      <c r="J383" s="1103"/>
      <c r="K383" s="1103"/>
      <c r="L383" s="1103"/>
      <c r="M383" s="1121"/>
      <c r="N383" s="983"/>
      <c r="O383" s="984"/>
      <c r="P383" s="985"/>
      <c r="Q383" s="995"/>
      <c r="R383" s="1122"/>
      <c r="S383" s="1122"/>
      <c r="T383" s="1122"/>
      <c r="U383" s="1123"/>
      <c r="V383" s="23"/>
      <c r="W383" s="664"/>
      <c r="X383" s="664"/>
      <c r="Y383" s="664"/>
      <c r="Z383" s="664"/>
      <c r="AA383" s="664"/>
      <c r="AB383" s="664"/>
      <c r="AC383" s="664"/>
      <c r="AD383" s="664"/>
    </row>
    <row r="384" spans="1:30" ht="41.25" hidden="1" customHeight="1">
      <c r="A384" s="656"/>
      <c r="B384" s="970"/>
      <c r="C384" s="689">
        <v>55</v>
      </c>
      <c r="D384" s="689"/>
      <c r="E384" s="1117" t="s">
        <v>30</v>
      </c>
      <c r="F384" s="1117"/>
      <c r="G384" s="1117"/>
      <c r="H384" s="1117"/>
      <c r="I384" s="1117"/>
      <c r="J384" s="1117"/>
      <c r="K384" s="1117"/>
      <c r="L384" s="711">
        <v>87.609219999999993</v>
      </c>
      <c r="M384" s="647">
        <f>L384</f>
        <v>87.609219999999993</v>
      </c>
      <c r="N384" s="983"/>
      <c r="O384" s="984"/>
      <c r="P384" s="985"/>
      <c r="Q384" s="999"/>
      <c r="R384" s="1115"/>
      <c r="S384" s="1116"/>
      <c r="T384" s="922">
        <f>H381*M384*N381*O381*P381</f>
        <v>0</v>
      </c>
      <c r="U384" s="646">
        <f>T384</f>
        <v>0</v>
      </c>
      <c r="V384" s="23"/>
      <c r="W384" s="672"/>
      <c r="X384" s="664"/>
      <c r="Y384" s="664"/>
      <c r="Z384" s="672">
        <f>T384</f>
        <v>0</v>
      </c>
      <c r="AA384" s="664"/>
      <c r="AB384" s="664"/>
      <c r="AC384" s="664"/>
      <c r="AD384" s="664"/>
    </row>
    <row r="385" spans="1:30" ht="41.25" hidden="1" customHeight="1">
      <c r="A385" s="656"/>
      <c r="B385" s="970"/>
      <c r="C385" s="689"/>
      <c r="D385" s="689"/>
      <c r="E385" s="1117" t="s">
        <v>31</v>
      </c>
      <c r="F385" s="1117"/>
      <c r="G385" s="1117"/>
      <c r="H385" s="1117"/>
      <c r="I385" s="1117"/>
      <c r="J385" s="1117"/>
      <c r="K385" s="1117"/>
      <c r="L385" s="711">
        <f>ROUND((I381+J381+K381)*2.14%,2)</f>
        <v>23.58</v>
      </c>
      <c r="M385" s="647">
        <f>L385</f>
        <v>23.58</v>
      </c>
      <c r="N385" s="983"/>
      <c r="O385" s="984"/>
      <c r="P385" s="985"/>
      <c r="Q385" s="999"/>
      <c r="R385" s="1115"/>
      <c r="S385" s="1116"/>
      <c r="T385" s="922">
        <f>H381*M385*N381*O381*P381</f>
        <v>0</v>
      </c>
      <c r="U385" s="646">
        <f>T385</f>
        <v>0</v>
      </c>
      <c r="V385" s="23"/>
      <c r="W385" s="664"/>
      <c r="X385" s="672"/>
      <c r="Y385" s="664"/>
      <c r="Z385" s="664"/>
      <c r="AA385" s="672">
        <f>T385</f>
        <v>0</v>
      </c>
      <c r="AB385" s="664"/>
      <c r="AC385" s="664"/>
      <c r="AD385" s="664"/>
    </row>
    <row r="386" spans="1:30" ht="41.25" hidden="1" customHeight="1">
      <c r="A386" s="656"/>
      <c r="B386" s="970"/>
      <c r="C386" s="690"/>
      <c r="D386" s="690"/>
      <c r="E386" s="1117" t="s">
        <v>870</v>
      </c>
      <c r="F386" s="1117"/>
      <c r="G386" s="1117"/>
      <c r="H386" s="1117"/>
      <c r="I386" s="1117"/>
      <c r="J386" s="1117"/>
      <c r="K386" s="1117"/>
      <c r="L386" s="711">
        <f>ROUND((I381+J381+K381+L384+L385+L389)*3%,2)</f>
        <v>37.79</v>
      </c>
      <c r="M386" s="647">
        <f>L386</f>
        <v>37.79</v>
      </c>
      <c r="N386" s="983"/>
      <c r="O386" s="984"/>
      <c r="P386" s="985"/>
      <c r="Q386" s="999"/>
      <c r="R386" s="1115"/>
      <c r="S386" s="1116"/>
      <c r="T386" s="922">
        <f>H381*M386*N381*O381*P381</f>
        <v>0</v>
      </c>
      <c r="U386" s="646">
        <f>T386</f>
        <v>0</v>
      </c>
      <c r="V386" s="23"/>
      <c r="W386" s="664"/>
      <c r="X386" s="664"/>
      <c r="Y386" s="672"/>
      <c r="Z386" s="664"/>
      <c r="AA386" s="664"/>
      <c r="AB386" s="672">
        <f>T386</f>
        <v>0</v>
      </c>
      <c r="AC386" s="664"/>
      <c r="AD386" s="664"/>
    </row>
    <row r="387" spans="1:30" ht="54.75" hidden="1" customHeight="1">
      <c r="A387" s="656"/>
      <c r="B387" s="970"/>
      <c r="C387" s="690"/>
      <c r="D387" s="690"/>
      <c r="E387" s="1117" t="s">
        <v>1130</v>
      </c>
      <c r="F387" s="1117"/>
      <c r="G387" s="1117"/>
      <c r="H387" s="1117"/>
      <c r="I387" s="1117"/>
      <c r="J387" s="1117"/>
      <c r="K387" s="1117"/>
      <c r="L387" s="711">
        <f>196.66922-K381-L384-L385-L389</f>
        <v>0</v>
      </c>
      <c r="M387" s="647">
        <f>L387</f>
        <v>0</v>
      </c>
      <c r="N387" s="983"/>
      <c r="O387" s="984"/>
      <c r="P387" s="985"/>
      <c r="Q387" s="999"/>
      <c r="R387" s="1115"/>
      <c r="S387" s="1116"/>
      <c r="T387" s="922">
        <f>H381*M387*N381*O381*P381</f>
        <v>0</v>
      </c>
      <c r="U387" s="646">
        <f>T387</f>
        <v>0</v>
      </c>
      <c r="V387" s="23"/>
      <c r="W387" s="664"/>
      <c r="X387" s="664"/>
      <c r="Y387" s="664"/>
      <c r="Z387" s="691"/>
      <c r="AA387" s="664"/>
      <c r="AB387" s="664"/>
      <c r="AC387" s="691">
        <f>T387</f>
        <v>0</v>
      </c>
      <c r="AD387" s="664"/>
    </row>
    <row r="388" spans="1:30" ht="45" hidden="1" customHeight="1">
      <c r="A388" s="656"/>
      <c r="B388" s="970"/>
      <c r="C388" s="690"/>
      <c r="D388" s="690"/>
      <c r="E388" s="1128"/>
      <c r="F388" s="1106"/>
      <c r="G388" s="1106"/>
      <c r="H388" s="1106"/>
      <c r="I388" s="1106"/>
      <c r="J388" s="1106"/>
      <c r="K388" s="1106"/>
      <c r="L388" s="1106"/>
      <c r="M388" s="1129"/>
      <c r="N388" s="983"/>
      <c r="O388" s="984"/>
      <c r="P388" s="985"/>
      <c r="Q388" s="1005"/>
      <c r="R388" s="1113"/>
      <c r="S388" s="1113"/>
      <c r="T388" s="1113"/>
      <c r="U388" s="1114"/>
      <c r="V388" s="24"/>
      <c r="W388" s="664"/>
      <c r="X388" s="664"/>
      <c r="Y388" s="664"/>
      <c r="Z388" s="664"/>
      <c r="AA388" s="691"/>
      <c r="AB388" s="664"/>
      <c r="AC388" s="664"/>
      <c r="AD388" s="664"/>
    </row>
    <row r="389" spans="1:30" ht="45" hidden="1" customHeight="1" thickBot="1">
      <c r="A389" s="656"/>
      <c r="B389" s="971"/>
      <c r="C389" s="692"/>
      <c r="D389" s="692"/>
      <c r="E389" s="1008" t="s">
        <v>1138</v>
      </c>
      <c r="F389" s="1008" t="s">
        <v>306</v>
      </c>
      <c r="G389" s="1008"/>
      <c r="H389" s="1008"/>
      <c r="I389" s="1008"/>
      <c r="J389" s="1008"/>
      <c r="K389" s="1008"/>
      <c r="L389" s="568">
        <f>ROUND((I381+J381+K381+L384)*3.93%,2)</f>
        <v>46.74</v>
      </c>
      <c r="M389" s="648">
        <f>L389</f>
        <v>46.74</v>
      </c>
      <c r="N389" s="986"/>
      <c r="O389" s="987"/>
      <c r="P389" s="988"/>
      <c r="Q389" s="1009"/>
      <c r="R389" s="1010"/>
      <c r="S389" s="1011"/>
      <c r="T389" s="712">
        <f>H381*M389*N381*O381*P381</f>
        <v>0</v>
      </c>
      <c r="U389" s="650">
        <f>T389</f>
        <v>0</v>
      </c>
      <c r="V389" s="25"/>
      <c r="W389" s="664"/>
      <c r="X389" s="664"/>
      <c r="Y389" s="664"/>
      <c r="Z389" s="664"/>
      <c r="AA389" s="664"/>
      <c r="AB389" s="691"/>
      <c r="AC389" s="664"/>
      <c r="AD389" s="691">
        <f>T389</f>
        <v>0</v>
      </c>
    </row>
    <row r="390" spans="1:30" ht="150" hidden="1" customHeight="1" thickBot="1">
      <c r="A390" s="656"/>
      <c r="B390" s="969">
        <v>2</v>
      </c>
      <c r="C390" s="684">
        <v>5</v>
      </c>
      <c r="D390" s="684"/>
      <c r="E390" s="685" t="s">
        <v>1158</v>
      </c>
      <c r="F390" s="911" t="s">
        <v>1203</v>
      </c>
      <c r="G390" s="974" t="s">
        <v>669</v>
      </c>
      <c r="H390" s="965">
        <v>0</v>
      </c>
      <c r="I390" s="686">
        <v>1025.51</v>
      </c>
      <c r="J390" s="686">
        <v>176.69</v>
      </c>
      <c r="K390" s="686">
        <v>38.74</v>
      </c>
      <c r="L390" s="686">
        <f>SUM(L392:L398)</f>
        <v>248.07988</v>
      </c>
      <c r="M390" s="641">
        <f>SUM(I390:L390)</f>
        <v>1489.0198800000001</v>
      </c>
      <c r="N390" s="687">
        <v>1</v>
      </c>
      <c r="O390" s="688">
        <v>1</v>
      </c>
      <c r="P390" s="645">
        <v>1</v>
      </c>
      <c r="Q390" s="642">
        <f>H390*I390*N390*O390*P390</f>
        <v>0</v>
      </c>
      <c r="R390" s="643">
        <f>H390*J390*N390*O390*P390</f>
        <v>0</v>
      </c>
      <c r="S390" s="644">
        <f>H390*K390*N390*O390*P390</f>
        <v>0</v>
      </c>
      <c r="T390" s="644">
        <f>H390*L390*N390*O390*P390</f>
        <v>0</v>
      </c>
      <c r="U390" s="645">
        <f>SUM(Q390:T390)</f>
        <v>0</v>
      </c>
      <c r="V390" s="21">
        <f>(Q390+R390+S390+T394+T395+T396+T398)*'Прогнозная стоимость РСС ИП '!$M$11+T393*'Прогнозная стоимость РСС ИП '!$M$10</f>
        <v>0</v>
      </c>
      <c r="W390" s="672">
        <f>T390</f>
        <v>0</v>
      </c>
      <c r="X390" s="672">
        <f>U390</f>
        <v>0</v>
      </c>
      <c r="Y390" s="672">
        <f>V390</f>
        <v>0</v>
      </c>
      <c r="Z390" s="664"/>
      <c r="AA390" s="664"/>
      <c r="AB390" s="664"/>
      <c r="AC390" s="664"/>
      <c r="AD390" s="664"/>
    </row>
    <row r="391" spans="1:30" ht="41.25" hidden="1" customHeight="1">
      <c r="A391" s="656"/>
      <c r="B391" s="970"/>
      <c r="C391" s="689"/>
      <c r="D391" s="689"/>
      <c r="E391" s="924"/>
      <c r="F391" s="710"/>
      <c r="G391" s="975"/>
      <c r="H391" s="965"/>
      <c r="I391" s="1124"/>
      <c r="J391" s="1111"/>
      <c r="K391" s="1111"/>
      <c r="L391" s="1111"/>
      <c r="M391" s="1125"/>
      <c r="N391" s="1086"/>
      <c r="O391" s="1126"/>
      <c r="P391" s="1127"/>
      <c r="Q391" s="989"/>
      <c r="R391" s="1118"/>
      <c r="S391" s="1118"/>
      <c r="T391" s="1118"/>
      <c r="U391" s="1119"/>
      <c r="V391" s="22"/>
      <c r="W391" s="664"/>
      <c r="X391" s="664"/>
      <c r="Y391" s="664"/>
      <c r="Z391" s="664"/>
      <c r="AA391" s="664"/>
      <c r="AB391" s="664"/>
      <c r="AC391" s="664"/>
      <c r="AD391" s="664"/>
    </row>
    <row r="392" spans="1:30" ht="41.25" hidden="1" customHeight="1">
      <c r="A392" s="656"/>
      <c r="B392" s="970"/>
      <c r="C392" s="689"/>
      <c r="D392" s="689"/>
      <c r="E392" s="1120" t="s">
        <v>29</v>
      </c>
      <c r="F392" s="1103"/>
      <c r="G392" s="1103"/>
      <c r="H392" s="1103"/>
      <c r="I392" s="1103"/>
      <c r="J392" s="1103"/>
      <c r="K392" s="1103"/>
      <c r="L392" s="1103"/>
      <c r="M392" s="1121"/>
      <c r="N392" s="983"/>
      <c r="O392" s="984"/>
      <c r="P392" s="985"/>
      <c r="Q392" s="995"/>
      <c r="R392" s="1122"/>
      <c r="S392" s="1122"/>
      <c r="T392" s="1122"/>
      <c r="U392" s="1123"/>
      <c r="V392" s="23"/>
      <c r="W392" s="664"/>
      <c r="X392" s="664"/>
      <c r="Y392" s="664"/>
      <c r="Z392" s="664"/>
      <c r="AA392" s="664"/>
      <c r="AB392" s="664"/>
      <c r="AC392" s="664"/>
      <c r="AD392" s="664"/>
    </row>
    <row r="393" spans="1:30" ht="41.25" hidden="1" customHeight="1">
      <c r="A393" s="656"/>
      <c r="B393" s="970"/>
      <c r="C393" s="689">
        <v>55</v>
      </c>
      <c r="D393" s="689"/>
      <c r="E393" s="1117" t="s">
        <v>30</v>
      </c>
      <c r="F393" s="1117"/>
      <c r="G393" s="1117"/>
      <c r="H393" s="1117"/>
      <c r="I393" s="1117"/>
      <c r="J393" s="1117"/>
      <c r="K393" s="1117"/>
      <c r="L393" s="711">
        <v>124.48988</v>
      </c>
      <c r="M393" s="647">
        <f>L393</f>
        <v>124.48988</v>
      </c>
      <c r="N393" s="983"/>
      <c r="O393" s="984"/>
      <c r="P393" s="985"/>
      <c r="Q393" s="999"/>
      <c r="R393" s="1115"/>
      <c r="S393" s="1116"/>
      <c r="T393" s="922">
        <f>H390*M393*N390*O390*P390</f>
        <v>0</v>
      </c>
      <c r="U393" s="646">
        <f>T393</f>
        <v>0</v>
      </c>
      <c r="V393" s="23"/>
      <c r="W393" s="672"/>
      <c r="X393" s="664"/>
      <c r="Y393" s="664"/>
      <c r="Z393" s="672">
        <f>T393</f>
        <v>0</v>
      </c>
      <c r="AA393" s="664"/>
      <c r="AB393" s="664"/>
      <c r="AC393" s="664"/>
      <c r="AD393" s="664"/>
    </row>
    <row r="394" spans="1:30" ht="41.25" hidden="1" customHeight="1">
      <c r="A394" s="656"/>
      <c r="B394" s="970"/>
      <c r="C394" s="689"/>
      <c r="D394" s="689"/>
      <c r="E394" s="1117" t="s">
        <v>31</v>
      </c>
      <c r="F394" s="1117"/>
      <c r="G394" s="1117"/>
      <c r="H394" s="1117"/>
      <c r="I394" s="1117"/>
      <c r="J394" s="1117"/>
      <c r="K394" s="1117"/>
      <c r="L394" s="711">
        <f>ROUND((I390+J390+K390)*2.14%,2)</f>
        <v>26.56</v>
      </c>
      <c r="M394" s="647">
        <f>L394</f>
        <v>26.56</v>
      </c>
      <c r="N394" s="983"/>
      <c r="O394" s="984"/>
      <c r="P394" s="985"/>
      <c r="Q394" s="999"/>
      <c r="R394" s="1115"/>
      <c r="S394" s="1116"/>
      <c r="T394" s="922">
        <f>H390*M394*N390*O390*P390</f>
        <v>0</v>
      </c>
      <c r="U394" s="646">
        <f>T394</f>
        <v>0</v>
      </c>
      <c r="V394" s="23"/>
      <c r="W394" s="664"/>
      <c r="X394" s="672"/>
      <c r="Y394" s="664"/>
      <c r="Z394" s="664"/>
      <c r="AA394" s="672">
        <f>T394</f>
        <v>0</v>
      </c>
      <c r="AB394" s="664"/>
      <c r="AC394" s="664"/>
      <c r="AD394" s="664"/>
    </row>
    <row r="395" spans="1:30" ht="41.25" hidden="1" customHeight="1">
      <c r="A395" s="656"/>
      <c r="B395" s="970"/>
      <c r="C395" s="690"/>
      <c r="D395" s="690"/>
      <c r="E395" s="1117" t="s">
        <v>870</v>
      </c>
      <c r="F395" s="1117"/>
      <c r="G395" s="1117"/>
      <c r="H395" s="1117"/>
      <c r="I395" s="1117"/>
      <c r="J395" s="1117"/>
      <c r="K395" s="1117"/>
      <c r="L395" s="711">
        <f>ROUND((I390+J390+K390+L393+L394+L398)*3%,2)</f>
        <v>43.37</v>
      </c>
      <c r="M395" s="647">
        <f>L395</f>
        <v>43.37</v>
      </c>
      <c r="N395" s="983"/>
      <c r="O395" s="984"/>
      <c r="P395" s="985"/>
      <c r="Q395" s="999"/>
      <c r="R395" s="1115"/>
      <c r="S395" s="1116"/>
      <c r="T395" s="922">
        <f>H390*M395*N390*O390*P390</f>
        <v>0</v>
      </c>
      <c r="U395" s="646">
        <f>T395</f>
        <v>0</v>
      </c>
      <c r="V395" s="23"/>
      <c r="W395" s="664"/>
      <c r="X395" s="664"/>
      <c r="Y395" s="672"/>
      <c r="Z395" s="664"/>
      <c r="AA395" s="664"/>
      <c r="AB395" s="672">
        <f>T395</f>
        <v>0</v>
      </c>
      <c r="AC395" s="664"/>
      <c r="AD395" s="664"/>
    </row>
    <row r="396" spans="1:30" ht="54.75" hidden="1" customHeight="1">
      <c r="A396" s="656"/>
      <c r="B396" s="970"/>
      <c r="C396" s="690"/>
      <c r="D396" s="690"/>
      <c r="E396" s="1117" t="s">
        <v>1130</v>
      </c>
      <c r="F396" s="1117"/>
      <c r="G396" s="1117"/>
      <c r="H396" s="1117"/>
      <c r="I396" s="1117"/>
      <c r="J396" s="1117"/>
      <c r="K396" s="1117"/>
      <c r="L396" s="711">
        <f>243.44988-K390-L393-L394-L398</f>
        <v>0</v>
      </c>
      <c r="M396" s="647">
        <f>L396</f>
        <v>0</v>
      </c>
      <c r="N396" s="983"/>
      <c r="O396" s="984"/>
      <c r="P396" s="985"/>
      <c r="Q396" s="999"/>
      <c r="R396" s="1115"/>
      <c r="S396" s="1116"/>
      <c r="T396" s="922">
        <f>H390*M396*N390*O390*P390</f>
        <v>0</v>
      </c>
      <c r="U396" s="646">
        <f>T396</f>
        <v>0</v>
      </c>
      <c r="V396" s="23"/>
      <c r="W396" s="664"/>
      <c r="X396" s="664"/>
      <c r="Y396" s="664"/>
      <c r="Z396" s="691"/>
      <c r="AA396" s="664"/>
      <c r="AB396" s="664"/>
      <c r="AC396" s="691">
        <f>T396</f>
        <v>0</v>
      </c>
      <c r="AD396" s="664"/>
    </row>
    <row r="397" spans="1:30" ht="45" hidden="1" customHeight="1">
      <c r="A397" s="656"/>
      <c r="B397" s="970"/>
      <c r="C397" s="690"/>
      <c r="D397" s="690"/>
      <c r="E397" s="1128"/>
      <c r="F397" s="1106"/>
      <c r="G397" s="1106"/>
      <c r="H397" s="1106"/>
      <c r="I397" s="1106"/>
      <c r="J397" s="1106"/>
      <c r="K397" s="1106"/>
      <c r="L397" s="1106"/>
      <c r="M397" s="1129"/>
      <c r="N397" s="983"/>
      <c r="O397" s="984"/>
      <c r="P397" s="985"/>
      <c r="Q397" s="1005"/>
      <c r="R397" s="1113"/>
      <c r="S397" s="1113"/>
      <c r="T397" s="1113"/>
      <c r="U397" s="1114"/>
      <c r="V397" s="24"/>
      <c r="W397" s="664"/>
      <c r="X397" s="664"/>
      <c r="Y397" s="664"/>
      <c r="Z397" s="664"/>
      <c r="AA397" s="691"/>
      <c r="AB397" s="664"/>
      <c r="AC397" s="664"/>
      <c r="AD397" s="664"/>
    </row>
    <row r="398" spans="1:30" ht="45" hidden="1" customHeight="1" thickBot="1">
      <c r="A398" s="656"/>
      <c r="B398" s="971"/>
      <c r="C398" s="692"/>
      <c r="D398" s="692"/>
      <c r="E398" s="1008" t="s">
        <v>1138</v>
      </c>
      <c r="F398" s="1008" t="s">
        <v>306</v>
      </c>
      <c r="G398" s="1008"/>
      <c r="H398" s="1008"/>
      <c r="I398" s="1008"/>
      <c r="J398" s="1008"/>
      <c r="K398" s="1008"/>
      <c r="L398" s="568">
        <f>ROUND((I390+J390+K390+L393)*3.93%,2)</f>
        <v>53.66</v>
      </c>
      <c r="M398" s="648">
        <f>L398</f>
        <v>53.66</v>
      </c>
      <c r="N398" s="986"/>
      <c r="O398" s="987"/>
      <c r="P398" s="988"/>
      <c r="Q398" s="1009"/>
      <c r="R398" s="1010"/>
      <c r="S398" s="1011"/>
      <c r="T398" s="712">
        <f>H390*M398*N390*O390*P390</f>
        <v>0</v>
      </c>
      <c r="U398" s="650">
        <f>T398</f>
        <v>0</v>
      </c>
      <c r="V398" s="25"/>
      <c r="W398" s="664"/>
      <c r="X398" s="664"/>
      <c r="Y398" s="664"/>
      <c r="Z398" s="664"/>
      <c r="AA398" s="664"/>
      <c r="AB398" s="691"/>
      <c r="AC398" s="664"/>
      <c r="AD398" s="691">
        <f>T398</f>
        <v>0</v>
      </c>
    </row>
    <row r="399" spans="1:30" ht="150" hidden="1" customHeight="1" thickBot="1">
      <c r="A399" s="656"/>
      <c r="B399" s="969">
        <v>2</v>
      </c>
      <c r="C399" s="684">
        <v>5</v>
      </c>
      <c r="D399" s="684"/>
      <c r="E399" s="685" t="s">
        <v>1159</v>
      </c>
      <c r="F399" s="911" t="s">
        <v>1204</v>
      </c>
      <c r="G399" s="974" t="s">
        <v>669</v>
      </c>
      <c r="H399" s="965">
        <v>0</v>
      </c>
      <c r="I399" s="686">
        <v>1310.24</v>
      </c>
      <c r="J399" s="686">
        <v>176.69</v>
      </c>
      <c r="K399" s="686">
        <v>45.19</v>
      </c>
      <c r="L399" s="686">
        <f>SUM(L401:L407)</f>
        <v>275.65224000000001</v>
      </c>
      <c r="M399" s="641">
        <f>SUM(I399:L399)</f>
        <v>1807.7722400000002</v>
      </c>
      <c r="N399" s="687">
        <v>1</v>
      </c>
      <c r="O399" s="688">
        <v>1</v>
      </c>
      <c r="P399" s="645">
        <v>1</v>
      </c>
      <c r="Q399" s="642">
        <f>H399*I399*N399*O399*P399</f>
        <v>0</v>
      </c>
      <c r="R399" s="643">
        <f>H399*J399*N399*O399*P399</f>
        <v>0</v>
      </c>
      <c r="S399" s="644">
        <f>H399*K399*N399*O399*P399</f>
        <v>0</v>
      </c>
      <c r="T399" s="644">
        <f>H399*L399*N399*O399*P399</f>
        <v>0</v>
      </c>
      <c r="U399" s="645">
        <f>SUM(Q399:T399)</f>
        <v>0</v>
      </c>
      <c r="V399" s="21">
        <f>(Q399+R399+S399+T403+T404+T405+T407)*'Прогнозная стоимость РСС ИП '!$M$11+T402*'Прогнозная стоимость РСС ИП '!$M$10</f>
        <v>0</v>
      </c>
      <c r="W399" s="672">
        <f>T399</f>
        <v>0</v>
      </c>
      <c r="X399" s="672">
        <f>U399</f>
        <v>0</v>
      </c>
      <c r="Y399" s="672">
        <f>V399</f>
        <v>0</v>
      </c>
      <c r="Z399" s="664"/>
      <c r="AA399" s="664"/>
      <c r="AB399" s="664"/>
      <c r="AC399" s="664"/>
      <c r="AD399" s="664"/>
    </row>
    <row r="400" spans="1:30" ht="41.25" hidden="1" customHeight="1">
      <c r="A400" s="656"/>
      <c r="B400" s="970"/>
      <c r="C400" s="689"/>
      <c r="D400" s="689"/>
      <c r="E400" s="924"/>
      <c r="F400" s="710"/>
      <c r="G400" s="975"/>
      <c r="H400" s="965"/>
      <c r="I400" s="1124"/>
      <c r="J400" s="1111"/>
      <c r="K400" s="1111"/>
      <c r="L400" s="1111"/>
      <c r="M400" s="1125"/>
      <c r="N400" s="1086"/>
      <c r="O400" s="1126"/>
      <c r="P400" s="1127"/>
      <c r="Q400" s="989"/>
      <c r="R400" s="1118"/>
      <c r="S400" s="1118"/>
      <c r="T400" s="1118"/>
      <c r="U400" s="1119"/>
      <c r="V400" s="22"/>
      <c r="W400" s="664"/>
      <c r="X400" s="664"/>
      <c r="Y400" s="664"/>
      <c r="Z400" s="664"/>
      <c r="AA400" s="664"/>
      <c r="AB400" s="664"/>
      <c r="AC400" s="664"/>
      <c r="AD400" s="664"/>
    </row>
    <row r="401" spans="1:30" ht="41.25" hidden="1" customHeight="1">
      <c r="A401" s="656"/>
      <c r="B401" s="970"/>
      <c r="C401" s="689"/>
      <c r="D401" s="689"/>
      <c r="E401" s="1120" t="s">
        <v>29</v>
      </c>
      <c r="F401" s="1103"/>
      <c r="G401" s="1103"/>
      <c r="H401" s="1103"/>
      <c r="I401" s="1103"/>
      <c r="J401" s="1103"/>
      <c r="K401" s="1103"/>
      <c r="L401" s="1103"/>
      <c r="M401" s="1121"/>
      <c r="N401" s="983"/>
      <c r="O401" s="984"/>
      <c r="P401" s="985"/>
      <c r="Q401" s="995"/>
      <c r="R401" s="1122"/>
      <c r="S401" s="1122"/>
      <c r="T401" s="1122"/>
      <c r="U401" s="1123"/>
      <c r="V401" s="23"/>
      <c r="W401" s="664"/>
      <c r="X401" s="664"/>
      <c r="Y401" s="664"/>
      <c r="Z401" s="664"/>
      <c r="AA401" s="664"/>
      <c r="AB401" s="664"/>
      <c r="AC401" s="664"/>
      <c r="AD401" s="664"/>
    </row>
    <row r="402" spans="1:30" ht="41.25" hidden="1" customHeight="1">
      <c r="A402" s="656"/>
      <c r="B402" s="970"/>
      <c r="C402" s="689">
        <v>55</v>
      </c>
      <c r="D402" s="689"/>
      <c r="E402" s="1117" t="s">
        <v>30</v>
      </c>
      <c r="F402" s="1117"/>
      <c r="G402" s="1117"/>
      <c r="H402" s="1117"/>
      <c r="I402" s="1117"/>
      <c r="J402" s="1117"/>
      <c r="K402" s="1117"/>
      <c r="L402" s="711">
        <v>125.07223999999999</v>
      </c>
      <c r="M402" s="647">
        <f>L402</f>
        <v>125.07223999999999</v>
      </c>
      <c r="N402" s="983"/>
      <c r="O402" s="984"/>
      <c r="P402" s="985"/>
      <c r="Q402" s="999"/>
      <c r="R402" s="1115"/>
      <c r="S402" s="1116"/>
      <c r="T402" s="922">
        <f>H399*M402*N399*O399*P399</f>
        <v>0</v>
      </c>
      <c r="U402" s="646">
        <f>T402</f>
        <v>0</v>
      </c>
      <c r="V402" s="23"/>
      <c r="W402" s="672"/>
      <c r="X402" s="664"/>
      <c r="Y402" s="664"/>
      <c r="Z402" s="672">
        <f>T402</f>
        <v>0</v>
      </c>
      <c r="AA402" s="664"/>
      <c r="AB402" s="664"/>
      <c r="AC402" s="664"/>
      <c r="AD402" s="664"/>
    </row>
    <row r="403" spans="1:30" ht="41.25" hidden="1" customHeight="1">
      <c r="A403" s="656"/>
      <c r="B403" s="970"/>
      <c r="C403" s="689"/>
      <c r="D403" s="689"/>
      <c r="E403" s="1117" t="s">
        <v>31</v>
      </c>
      <c r="F403" s="1117"/>
      <c r="G403" s="1117"/>
      <c r="H403" s="1117"/>
      <c r="I403" s="1117"/>
      <c r="J403" s="1117"/>
      <c r="K403" s="1117"/>
      <c r="L403" s="711">
        <f>ROUND((I399+J399+K399)*2.14%,2)</f>
        <v>32.79</v>
      </c>
      <c r="M403" s="647">
        <f>L403</f>
        <v>32.79</v>
      </c>
      <c r="N403" s="983"/>
      <c r="O403" s="984"/>
      <c r="P403" s="985"/>
      <c r="Q403" s="999"/>
      <c r="R403" s="1115"/>
      <c r="S403" s="1116"/>
      <c r="T403" s="922">
        <f>H399*M403*N399*O399*P399</f>
        <v>0</v>
      </c>
      <c r="U403" s="646">
        <f>T403</f>
        <v>0</v>
      </c>
      <c r="V403" s="23"/>
      <c r="W403" s="664"/>
      <c r="X403" s="672"/>
      <c r="Y403" s="664"/>
      <c r="Z403" s="664"/>
      <c r="AA403" s="672">
        <f>T403</f>
        <v>0</v>
      </c>
      <c r="AB403" s="664"/>
      <c r="AC403" s="664"/>
      <c r="AD403" s="664"/>
    </row>
    <row r="404" spans="1:30" ht="41.25" hidden="1" customHeight="1">
      <c r="A404" s="656"/>
      <c r="B404" s="970"/>
      <c r="C404" s="690"/>
      <c r="D404" s="690"/>
      <c r="E404" s="1117" t="s">
        <v>870</v>
      </c>
      <c r="F404" s="1117"/>
      <c r="G404" s="1117"/>
      <c r="H404" s="1117"/>
      <c r="I404" s="1117"/>
      <c r="J404" s="1117"/>
      <c r="K404" s="1117"/>
      <c r="L404" s="711">
        <f>ROUND((I399+J399+K399+L402+L403+L407)*3%,2)+0.01</f>
        <v>52.66</v>
      </c>
      <c r="M404" s="647">
        <f>L404</f>
        <v>52.66</v>
      </c>
      <c r="N404" s="983"/>
      <c r="O404" s="984"/>
      <c r="P404" s="985"/>
      <c r="Q404" s="999"/>
      <c r="R404" s="1115"/>
      <c r="S404" s="1116"/>
      <c r="T404" s="922">
        <f>H399*M404*N399*O399*P399</f>
        <v>0</v>
      </c>
      <c r="U404" s="646">
        <f>T404</f>
        <v>0</v>
      </c>
      <c r="V404" s="23"/>
      <c r="W404" s="664"/>
      <c r="X404" s="664"/>
      <c r="Y404" s="672"/>
      <c r="Z404" s="664"/>
      <c r="AA404" s="664"/>
      <c r="AB404" s="672">
        <f>T404</f>
        <v>0</v>
      </c>
      <c r="AC404" s="664"/>
      <c r="AD404" s="664"/>
    </row>
    <row r="405" spans="1:30" ht="54.75" hidden="1" customHeight="1">
      <c r="A405" s="656"/>
      <c r="B405" s="970"/>
      <c r="C405" s="690"/>
      <c r="D405" s="690"/>
      <c r="E405" s="1117" t="s">
        <v>1130</v>
      </c>
      <c r="F405" s="1117"/>
      <c r="G405" s="1117"/>
      <c r="H405" s="1117"/>
      <c r="I405" s="1117"/>
      <c r="J405" s="1117"/>
      <c r="K405" s="1117"/>
      <c r="L405" s="711">
        <f>268.18224-K399-L402-L403-L407</f>
        <v>0</v>
      </c>
      <c r="M405" s="647">
        <f>L405</f>
        <v>0</v>
      </c>
      <c r="N405" s="983"/>
      <c r="O405" s="984"/>
      <c r="P405" s="985"/>
      <c r="Q405" s="999"/>
      <c r="R405" s="1115"/>
      <c r="S405" s="1116"/>
      <c r="T405" s="922">
        <f>H399*M405*N399*O399*P399</f>
        <v>0</v>
      </c>
      <c r="U405" s="646">
        <f>T405</f>
        <v>0</v>
      </c>
      <c r="V405" s="23"/>
      <c r="W405" s="664"/>
      <c r="X405" s="664"/>
      <c r="Y405" s="664"/>
      <c r="Z405" s="691"/>
      <c r="AA405" s="664"/>
      <c r="AB405" s="664"/>
      <c r="AC405" s="691">
        <f>T405</f>
        <v>0</v>
      </c>
      <c r="AD405" s="664"/>
    </row>
    <row r="406" spans="1:30" ht="45" hidden="1" customHeight="1">
      <c r="A406" s="656"/>
      <c r="B406" s="970"/>
      <c r="C406" s="690"/>
      <c r="D406" s="690"/>
      <c r="E406" s="1128"/>
      <c r="F406" s="1106"/>
      <c r="G406" s="1106"/>
      <c r="H406" s="1106"/>
      <c r="I406" s="1106"/>
      <c r="J406" s="1106"/>
      <c r="K406" s="1106"/>
      <c r="L406" s="1106"/>
      <c r="M406" s="1129"/>
      <c r="N406" s="983"/>
      <c r="O406" s="984"/>
      <c r="P406" s="985"/>
      <c r="Q406" s="1005"/>
      <c r="R406" s="1113"/>
      <c r="S406" s="1113"/>
      <c r="T406" s="1113"/>
      <c r="U406" s="1114"/>
      <c r="V406" s="24"/>
      <c r="W406" s="664"/>
      <c r="X406" s="664"/>
      <c r="Y406" s="664"/>
      <c r="Z406" s="664"/>
      <c r="AA406" s="691"/>
      <c r="AB406" s="664"/>
      <c r="AC406" s="664"/>
      <c r="AD406" s="664"/>
    </row>
    <row r="407" spans="1:30" ht="45" hidden="1" customHeight="1" thickBot="1">
      <c r="A407" s="656"/>
      <c r="B407" s="971"/>
      <c r="C407" s="692"/>
      <c r="D407" s="692"/>
      <c r="E407" s="1008" t="s">
        <v>1138</v>
      </c>
      <c r="F407" s="1008" t="s">
        <v>306</v>
      </c>
      <c r="G407" s="1008"/>
      <c r="H407" s="1008"/>
      <c r="I407" s="1008"/>
      <c r="J407" s="1008"/>
      <c r="K407" s="1008"/>
      <c r="L407" s="568">
        <f>ROUND((I399+J399+K399+L402)*3.93%,2)</f>
        <v>65.13</v>
      </c>
      <c r="M407" s="648">
        <f>L407</f>
        <v>65.13</v>
      </c>
      <c r="N407" s="986"/>
      <c r="O407" s="987"/>
      <c r="P407" s="988"/>
      <c r="Q407" s="1009"/>
      <c r="R407" s="1010"/>
      <c r="S407" s="1011"/>
      <c r="T407" s="712">
        <f>H399*M407*N399*O399*P399</f>
        <v>0</v>
      </c>
      <c r="U407" s="650">
        <f>T407</f>
        <v>0</v>
      </c>
      <c r="V407" s="25"/>
      <c r="W407" s="664"/>
      <c r="X407" s="664"/>
      <c r="Y407" s="664"/>
      <c r="Z407" s="664"/>
      <c r="AA407" s="664"/>
      <c r="AB407" s="691"/>
      <c r="AC407" s="664"/>
      <c r="AD407" s="691">
        <f>T407</f>
        <v>0</v>
      </c>
    </row>
    <row r="408" spans="1:30" ht="150" hidden="1" customHeight="1" thickBot="1">
      <c r="A408" s="656"/>
      <c r="B408" s="969">
        <v>2</v>
      </c>
      <c r="C408" s="684">
        <v>5</v>
      </c>
      <c r="D408" s="684"/>
      <c r="E408" s="685" t="s">
        <v>1160</v>
      </c>
      <c r="F408" s="911" t="s">
        <v>1205</v>
      </c>
      <c r="G408" s="974" t="s">
        <v>669</v>
      </c>
      <c r="H408" s="965">
        <v>0</v>
      </c>
      <c r="I408" s="686">
        <v>1596.19</v>
      </c>
      <c r="J408" s="686">
        <v>176.69</v>
      </c>
      <c r="K408" s="686">
        <v>45.19</v>
      </c>
      <c r="L408" s="686">
        <f>SUM(L410:L416)</f>
        <v>302.71413999999999</v>
      </c>
      <c r="M408" s="641">
        <f>SUM(I408:L408)</f>
        <v>2120.7841400000002</v>
      </c>
      <c r="N408" s="687">
        <v>1</v>
      </c>
      <c r="O408" s="688">
        <v>1</v>
      </c>
      <c r="P408" s="645">
        <v>1</v>
      </c>
      <c r="Q408" s="642">
        <f>H408*I408*N408*O408*P408</f>
        <v>0</v>
      </c>
      <c r="R408" s="643">
        <f>H408*J408*N408*O408*P408</f>
        <v>0</v>
      </c>
      <c r="S408" s="644">
        <f>H408*K408*N408*O408*P408</f>
        <v>0</v>
      </c>
      <c r="T408" s="644">
        <f>H408*L408*N408*O408*P408</f>
        <v>0</v>
      </c>
      <c r="U408" s="645">
        <f>SUM(Q408:T408)</f>
        <v>0</v>
      </c>
      <c r="V408" s="21">
        <f>(Q408+R408+S408+T412+T413+T414+T416)*'Прогнозная стоимость РСС ИП '!$M$11+T411*'Прогнозная стоимость РСС ИП '!$M$10</f>
        <v>0</v>
      </c>
      <c r="W408" s="672">
        <f>T408</f>
        <v>0</v>
      </c>
      <c r="X408" s="672">
        <f>U408</f>
        <v>0</v>
      </c>
      <c r="Y408" s="672">
        <f>V408</f>
        <v>0</v>
      </c>
      <c r="Z408" s="664"/>
      <c r="AA408" s="664"/>
      <c r="AB408" s="664"/>
      <c r="AC408" s="664"/>
      <c r="AD408" s="664"/>
    </row>
    <row r="409" spans="1:30" ht="41.25" hidden="1" customHeight="1">
      <c r="A409" s="656"/>
      <c r="B409" s="970"/>
      <c r="C409" s="689"/>
      <c r="D409" s="689"/>
      <c r="E409" s="924"/>
      <c r="F409" s="710"/>
      <c r="G409" s="975"/>
      <c r="H409" s="965"/>
      <c r="I409" s="1124"/>
      <c r="J409" s="1111"/>
      <c r="K409" s="1111"/>
      <c r="L409" s="1111"/>
      <c r="M409" s="1125"/>
      <c r="N409" s="1086"/>
      <c r="O409" s="1126"/>
      <c r="P409" s="1127"/>
      <c r="Q409" s="989"/>
      <c r="R409" s="1118"/>
      <c r="S409" s="1118"/>
      <c r="T409" s="1118"/>
      <c r="U409" s="1119"/>
      <c r="V409" s="22"/>
      <c r="W409" s="664"/>
      <c r="X409" s="664"/>
      <c r="Y409" s="664"/>
      <c r="Z409" s="664"/>
      <c r="AA409" s="664"/>
      <c r="AB409" s="664"/>
      <c r="AC409" s="664"/>
      <c r="AD409" s="664"/>
    </row>
    <row r="410" spans="1:30" ht="41.25" hidden="1" customHeight="1">
      <c r="A410" s="656"/>
      <c r="B410" s="970"/>
      <c r="C410" s="689"/>
      <c r="D410" s="689"/>
      <c r="E410" s="1120" t="s">
        <v>29</v>
      </c>
      <c r="F410" s="1103"/>
      <c r="G410" s="1103"/>
      <c r="H410" s="1103"/>
      <c r="I410" s="1103"/>
      <c r="J410" s="1103"/>
      <c r="K410" s="1103"/>
      <c r="L410" s="1103"/>
      <c r="M410" s="1121"/>
      <c r="N410" s="983"/>
      <c r="O410" s="984"/>
      <c r="P410" s="985"/>
      <c r="Q410" s="995"/>
      <c r="R410" s="1122"/>
      <c r="S410" s="1122"/>
      <c r="T410" s="1122"/>
      <c r="U410" s="1123"/>
      <c r="V410" s="23"/>
      <c r="W410" s="664"/>
      <c r="X410" s="664"/>
      <c r="Y410" s="664"/>
      <c r="Z410" s="664"/>
      <c r="AA410" s="664"/>
      <c r="AB410" s="664"/>
      <c r="AC410" s="664"/>
      <c r="AD410" s="664"/>
    </row>
    <row r="411" spans="1:30" ht="41.25" hidden="1" customHeight="1">
      <c r="A411" s="656"/>
      <c r="B411" s="970"/>
      <c r="C411" s="689">
        <v>55</v>
      </c>
      <c r="D411" s="689"/>
      <c r="E411" s="1117" t="s">
        <v>30</v>
      </c>
      <c r="F411" s="1117"/>
      <c r="G411" s="1117"/>
      <c r="H411" s="1117"/>
      <c r="I411" s="1117"/>
      <c r="J411" s="1117"/>
      <c r="K411" s="1117"/>
      <c r="L411" s="711">
        <v>125.64413999999999</v>
      </c>
      <c r="M411" s="647">
        <f>L411</f>
        <v>125.64413999999999</v>
      </c>
      <c r="N411" s="983"/>
      <c r="O411" s="984"/>
      <c r="P411" s="985"/>
      <c r="Q411" s="999"/>
      <c r="R411" s="1115"/>
      <c r="S411" s="1116"/>
      <c r="T411" s="922">
        <f>H408*M411*N408*O408*P408</f>
        <v>0</v>
      </c>
      <c r="U411" s="646">
        <f>T411</f>
        <v>0</v>
      </c>
      <c r="V411" s="23"/>
      <c r="W411" s="672"/>
      <c r="X411" s="664"/>
      <c r="Y411" s="664"/>
      <c r="Z411" s="672">
        <f>T411</f>
        <v>0</v>
      </c>
      <c r="AA411" s="664"/>
      <c r="AB411" s="664"/>
      <c r="AC411" s="664"/>
      <c r="AD411" s="664"/>
    </row>
    <row r="412" spans="1:30" ht="41.25" hidden="1" customHeight="1">
      <c r="A412" s="656"/>
      <c r="B412" s="970"/>
      <c r="C412" s="689"/>
      <c r="D412" s="689"/>
      <c r="E412" s="1117" t="s">
        <v>31</v>
      </c>
      <c r="F412" s="1117"/>
      <c r="G412" s="1117"/>
      <c r="H412" s="1117"/>
      <c r="I412" s="1117"/>
      <c r="J412" s="1117"/>
      <c r="K412" s="1117"/>
      <c r="L412" s="711">
        <f>ROUND((I408+J408+K408)*2.14%,2)</f>
        <v>38.909999999999997</v>
      </c>
      <c r="M412" s="647">
        <f>L412</f>
        <v>38.909999999999997</v>
      </c>
      <c r="N412" s="983"/>
      <c r="O412" s="984"/>
      <c r="P412" s="985"/>
      <c r="Q412" s="999"/>
      <c r="R412" s="1115"/>
      <c r="S412" s="1116"/>
      <c r="T412" s="922">
        <f>H408*M412*N408*O408*P408</f>
        <v>0</v>
      </c>
      <c r="U412" s="646">
        <f>T412</f>
        <v>0</v>
      </c>
      <c r="V412" s="23"/>
      <c r="W412" s="664"/>
      <c r="X412" s="672"/>
      <c r="Y412" s="664"/>
      <c r="Z412" s="664"/>
      <c r="AA412" s="672">
        <f>T412</f>
        <v>0</v>
      </c>
      <c r="AB412" s="664"/>
      <c r="AC412" s="664"/>
      <c r="AD412" s="664"/>
    </row>
    <row r="413" spans="1:30" ht="41.25" hidden="1" customHeight="1">
      <c r="A413" s="656"/>
      <c r="B413" s="970"/>
      <c r="C413" s="690"/>
      <c r="D413" s="690"/>
      <c r="E413" s="1117" t="s">
        <v>870</v>
      </c>
      <c r="F413" s="1117"/>
      <c r="G413" s="1117"/>
      <c r="H413" s="1117"/>
      <c r="I413" s="1117"/>
      <c r="J413" s="1117"/>
      <c r="K413" s="1117"/>
      <c r="L413" s="711">
        <f>ROUND((I408+J408+K408+L411+L412+L416)*3%,2)</f>
        <v>61.77</v>
      </c>
      <c r="M413" s="647">
        <f>L413</f>
        <v>61.77</v>
      </c>
      <c r="N413" s="983"/>
      <c r="O413" s="984"/>
      <c r="P413" s="985"/>
      <c r="Q413" s="999"/>
      <c r="R413" s="1115"/>
      <c r="S413" s="1116"/>
      <c r="T413" s="922">
        <f>H408*M413*N408*O408*P408</f>
        <v>0</v>
      </c>
      <c r="U413" s="646">
        <f>T413</f>
        <v>0</v>
      </c>
      <c r="V413" s="23"/>
      <c r="W413" s="664"/>
      <c r="X413" s="664"/>
      <c r="Y413" s="672"/>
      <c r="Z413" s="664"/>
      <c r="AA413" s="664"/>
      <c r="AB413" s="672">
        <f>T413</f>
        <v>0</v>
      </c>
      <c r="AC413" s="664"/>
      <c r="AD413" s="664"/>
    </row>
    <row r="414" spans="1:30" ht="54.75" hidden="1" customHeight="1">
      <c r="A414" s="656"/>
      <c r="B414" s="970"/>
      <c r="C414" s="690"/>
      <c r="D414" s="690"/>
      <c r="E414" s="1117" t="s">
        <v>1130</v>
      </c>
      <c r="F414" s="1117"/>
      <c r="G414" s="1117"/>
      <c r="H414" s="1117"/>
      <c r="I414" s="1117"/>
      <c r="J414" s="1117"/>
      <c r="K414" s="1117"/>
      <c r="L414" s="711">
        <f>286.13414-K408-L411-L412-L416</f>
        <v>0</v>
      </c>
      <c r="M414" s="647">
        <f>L414</f>
        <v>0</v>
      </c>
      <c r="N414" s="983"/>
      <c r="O414" s="984"/>
      <c r="P414" s="985"/>
      <c r="Q414" s="999"/>
      <c r="R414" s="1115"/>
      <c r="S414" s="1116"/>
      <c r="T414" s="922">
        <f>H408*M414*N408*O408*P408</f>
        <v>0</v>
      </c>
      <c r="U414" s="646">
        <f>T414</f>
        <v>0</v>
      </c>
      <c r="V414" s="23"/>
      <c r="W414" s="664"/>
      <c r="X414" s="664"/>
      <c r="Y414" s="664"/>
      <c r="Z414" s="691"/>
      <c r="AA414" s="664"/>
      <c r="AB414" s="664"/>
      <c r="AC414" s="691">
        <f>T414</f>
        <v>0</v>
      </c>
      <c r="AD414" s="664"/>
    </row>
    <row r="415" spans="1:30" ht="45" hidden="1" customHeight="1">
      <c r="A415" s="656"/>
      <c r="B415" s="970"/>
      <c r="C415" s="690"/>
      <c r="D415" s="690"/>
      <c r="E415" s="1128"/>
      <c r="F415" s="1106"/>
      <c r="G415" s="1106"/>
      <c r="H415" s="1106"/>
      <c r="I415" s="1106"/>
      <c r="J415" s="1106"/>
      <c r="K415" s="1106"/>
      <c r="L415" s="1106"/>
      <c r="M415" s="1129"/>
      <c r="N415" s="983"/>
      <c r="O415" s="984"/>
      <c r="P415" s="985"/>
      <c r="Q415" s="1005"/>
      <c r="R415" s="1113"/>
      <c r="S415" s="1113"/>
      <c r="T415" s="1113"/>
      <c r="U415" s="1114"/>
      <c r="V415" s="24"/>
      <c r="W415" s="664"/>
      <c r="X415" s="664"/>
      <c r="Y415" s="664"/>
      <c r="Z415" s="664"/>
      <c r="AA415" s="691"/>
      <c r="AB415" s="664"/>
      <c r="AC415" s="664"/>
      <c r="AD415" s="664"/>
    </row>
    <row r="416" spans="1:30" ht="45" hidden="1" customHeight="1" thickBot="1">
      <c r="A416" s="656"/>
      <c r="B416" s="971"/>
      <c r="C416" s="692"/>
      <c r="D416" s="692"/>
      <c r="E416" s="1008" t="s">
        <v>1138</v>
      </c>
      <c r="F416" s="1008" t="s">
        <v>306</v>
      </c>
      <c r="G416" s="1008"/>
      <c r="H416" s="1008"/>
      <c r="I416" s="1008"/>
      <c r="J416" s="1008"/>
      <c r="K416" s="1008"/>
      <c r="L416" s="568">
        <f>ROUND((I408+J408+K408+L411)*3.93%,2)</f>
        <v>76.39</v>
      </c>
      <c r="M416" s="648">
        <f>L416</f>
        <v>76.39</v>
      </c>
      <c r="N416" s="986"/>
      <c r="O416" s="987"/>
      <c r="P416" s="988"/>
      <c r="Q416" s="1009"/>
      <c r="R416" s="1010"/>
      <c r="S416" s="1011"/>
      <c r="T416" s="712">
        <f>H408*M416*N408*O408*P408</f>
        <v>0</v>
      </c>
      <c r="U416" s="650">
        <f>T416</f>
        <v>0</v>
      </c>
      <c r="V416" s="25"/>
      <c r="W416" s="664"/>
      <c r="X416" s="664"/>
      <c r="Y416" s="664"/>
      <c r="Z416" s="664"/>
      <c r="AA416" s="664"/>
      <c r="AB416" s="691"/>
      <c r="AC416" s="664"/>
      <c r="AD416" s="691">
        <f>T416</f>
        <v>0</v>
      </c>
    </row>
    <row r="417" spans="1:30" ht="150" hidden="1" customHeight="1" thickBot="1">
      <c r="A417" s="656"/>
      <c r="B417" s="969">
        <v>2</v>
      </c>
      <c r="C417" s="684">
        <v>5</v>
      </c>
      <c r="D417" s="684"/>
      <c r="E417" s="685" t="s">
        <v>1161</v>
      </c>
      <c r="F417" s="911" t="s">
        <v>1206</v>
      </c>
      <c r="G417" s="974" t="s">
        <v>669</v>
      </c>
      <c r="H417" s="965">
        <v>0</v>
      </c>
      <c r="I417" s="686">
        <v>3151.04</v>
      </c>
      <c r="J417" s="686">
        <v>176.69</v>
      </c>
      <c r="K417" s="686">
        <v>45.19</v>
      </c>
      <c r="L417" s="686">
        <f>SUM(L419:L425)</f>
        <v>598.44283999999993</v>
      </c>
      <c r="M417" s="641">
        <f>SUM(I417:L417)</f>
        <v>3971.3628399999998</v>
      </c>
      <c r="N417" s="687">
        <v>1</v>
      </c>
      <c r="O417" s="688">
        <v>1</v>
      </c>
      <c r="P417" s="645">
        <v>1</v>
      </c>
      <c r="Q417" s="642">
        <f>H417*I417*N417*O417*P417</f>
        <v>0</v>
      </c>
      <c r="R417" s="643">
        <f>H417*J417*N417*O417*P417</f>
        <v>0</v>
      </c>
      <c r="S417" s="644">
        <f>H417*K417*N417*O417*P417</f>
        <v>0</v>
      </c>
      <c r="T417" s="644">
        <f>H417*L417*N417*O417*P417</f>
        <v>0</v>
      </c>
      <c r="U417" s="645">
        <f>SUM(Q417:T417)</f>
        <v>0</v>
      </c>
      <c r="V417" s="21">
        <f>(Q417+R417+S417+T421+T422+T423+T425)*'Прогнозная стоимость РСС ИП '!$M$11+T420*'Прогнозная стоимость РСС ИП '!$M$10</f>
        <v>0</v>
      </c>
      <c r="W417" s="672">
        <f>T417</f>
        <v>0</v>
      </c>
      <c r="X417" s="672">
        <f>U417</f>
        <v>0</v>
      </c>
      <c r="Y417" s="672">
        <f>V417</f>
        <v>0</v>
      </c>
      <c r="Z417" s="664"/>
      <c r="AA417" s="664"/>
      <c r="AB417" s="664"/>
      <c r="AC417" s="664"/>
      <c r="AD417" s="664"/>
    </row>
    <row r="418" spans="1:30" ht="41.25" hidden="1" customHeight="1">
      <c r="A418" s="656"/>
      <c r="B418" s="970"/>
      <c r="C418" s="689"/>
      <c r="D418" s="689"/>
      <c r="E418" s="924"/>
      <c r="F418" s="710"/>
      <c r="G418" s="975"/>
      <c r="H418" s="965"/>
      <c r="I418" s="1124"/>
      <c r="J418" s="1111"/>
      <c r="K418" s="1111"/>
      <c r="L418" s="1111"/>
      <c r="M418" s="1125"/>
      <c r="N418" s="1086"/>
      <c r="O418" s="1126"/>
      <c r="P418" s="1127"/>
      <c r="Q418" s="989"/>
      <c r="R418" s="1118"/>
      <c r="S418" s="1118"/>
      <c r="T418" s="1118"/>
      <c r="U418" s="1119"/>
      <c r="V418" s="22"/>
      <c r="W418" s="664"/>
      <c r="X418" s="664"/>
      <c r="Y418" s="664"/>
      <c r="Z418" s="664"/>
      <c r="AA418" s="664"/>
      <c r="AB418" s="664"/>
      <c r="AC418" s="664"/>
      <c r="AD418" s="664"/>
    </row>
    <row r="419" spans="1:30" ht="41.25" hidden="1" customHeight="1">
      <c r="A419" s="656"/>
      <c r="B419" s="970"/>
      <c r="C419" s="689"/>
      <c r="D419" s="689"/>
      <c r="E419" s="1120" t="s">
        <v>29</v>
      </c>
      <c r="F419" s="1103"/>
      <c r="G419" s="1103"/>
      <c r="H419" s="1103"/>
      <c r="I419" s="1103"/>
      <c r="J419" s="1103"/>
      <c r="K419" s="1103"/>
      <c r="L419" s="1103"/>
      <c r="M419" s="1121"/>
      <c r="N419" s="983"/>
      <c r="O419" s="984"/>
      <c r="P419" s="985"/>
      <c r="Q419" s="995"/>
      <c r="R419" s="1122"/>
      <c r="S419" s="1122"/>
      <c r="T419" s="1122"/>
      <c r="U419" s="1123"/>
      <c r="V419" s="23"/>
      <c r="W419" s="664"/>
      <c r="X419" s="664"/>
      <c r="Y419" s="664"/>
      <c r="Z419" s="664"/>
      <c r="AA419" s="664"/>
      <c r="AB419" s="664"/>
      <c r="AC419" s="664"/>
      <c r="AD419" s="664"/>
    </row>
    <row r="420" spans="1:30" ht="41.25" hidden="1" customHeight="1">
      <c r="A420" s="656"/>
      <c r="B420" s="970"/>
      <c r="C420" s="689">
        <v>55</v>
      </c>
      <c r="D420" s="689"/>
      <c r="E420" s="1117" t="s">
        <v>30</v>
      </c>
      <c r="F420" s="1117"/>
      <c r="G420" s="1117"/>
      <c r="H420" s="1117"/>
      <c r="I420" s="1117"/>
      <c r="J420" s="1117"/>
      <c r="K420" s="1117"/>
      <c r="L420" s="711">
        <v>267.52283999999997</v>
      </c>
      <c r="M420" s="647">
        <f>L420</f>
        <v>267.52283999999997</v>
      </c>
      <c r="N420" s="983"/>
      <c r="O420" s="984"/>
      <c r="P420" s="985"/>
      <c r="Q420" s="999"/>
      <c r="R420" s="1115"/>
      <c r="S420" s="1116"/>
      <c r="T420" s="922">
        <f>H417*M420*N417*O417*P417</f>
        <v>0</v>
      </c>
      <c r="U420" s="646">
        <f>T420</f>
        <v>0</v>
      </c>
      <c r="V420" s="23"/>
      <c r="W420" s="672"/>
      <c r="X420" s="664"/>
      <c r="Y420" s="664"/>
      <c r="Z420" s="672">
        <f>T420</f>
        <v>0</v>
      </c>
      <c r="AA420" s="664"/>
      <c r="AB420" s="664"/>
      <c r="AC420" s="664"/>
      <c r="AD420" s="664"/>
    </row>
    <row r="421" spans="1:30" ht="41.25" hidden="1" customHeight="1">
      <c r="A421" s="656"/>
      <c r="B421" s="970"/>
      <c r="C421" s="689"/>
      <c r="D421" s="689"/>
      <c r="E421" s="1117" t="s">
        <v>31</v>
      </c>
      <c r="F421" s="1117"/>
      <c r="G421" s="1117"/>
      <c r="H421" s="1117"/>
      <c r="I421" s="1117"/>
      <c r="J421" s="1117"/>
      <c r="K421" s="1117"/>
      <c r="L421" s="711">
        <f>ROUND((I417+J417+K417)*2.14%,2)</f>
        <v>72.180000000000007</v>
      </c>
      <c r="M421" s="647">
        <f>L421</f>
        <v>72.180000000000007</v>
      </c>
      <c r="N421" s="983"/>
      <c r="O421" s="984"/>
      <c r="P421" s="985"/>
      <c r="Q421" s="999"/>
      <c r="R421" s="1115"/>
      <c r="S421" s="1116"/>
      <c r="T421" s="922">
        <f>H417*M421*N417*O417*P417</f>
        <v>0</v>
      </c>
      <c r="U421" s="646">
        <f>T421</f>
        <v>0</v>
      </c>
      <c r="V421" s="23"/>
      <c r="W421" s="664"/>
      <c r="X421" s="672"/>
      <c r="Y421" s="664"/>
      <c r="Z421" s="664"/>
      <c r="AA421" s="672">
        <f>T421</f>
        <v>0</v>
      </c>
      <c r="AB421" s="664"/>
      <c r="AC421" s="664"/>
      <c r="AD421" s="664"/>
    </row>
    <row r="422" spans="1:30" ht="41.25" hidden="1" customHeight="1">
      <c r="A422" s="656"/>
      <c r="B422" s="970"/>
      <c r="C422" s="690"/>
      <c r="D422" s="690"/>
      <c r="E422" s="1117" t="s">
        <v>870</v>
      </c>
      <c r="F422" s="1117"/>
      <c r="G422" s="1117"/>
      <c r="H422" s="1117"/>
      <c r="I422" s="1117"/>
      <c r="J422" s="1117"/>
      <c r="K422" s="1117"/>
      <c r="L422" s="711">
        <f>ROUND((I417+J417+K417+L420+L421+L425)*3%,2)</f>
        <v>115.67</v>
      </c>
      <c r="M422" s="647">
        <f>L422</f>
        <v>115.67</v>
      </c>
      <c r="N422" s="983"/>
      <c r="O422" s="984"/>
      <c r="P422" s="985"/>
      <c r="Q422" s="999"/>
      <c r="R422" s="1115"/>
      <c r="S422" s="1116"/>
      <c r="T422" s="922">
        <f>H417*M422*N417*O417*P417</f>
        <v>0</v>
      </c>
      <c r="U422" s="646">
        <f>T422</f>
        <v>0</v>
      </c>
      <c r="V422" s="23"/>
      <c r="W422" s="664"/>
      <c r="X422" s="664"/>
      <c r="Y422" s="672"/>
      <c r="Z422" s="664"/>
      <c r="AA422" s="664"/>
      <c r="AB422" s="672">
        <f>T422</f>
        <v>0</v>
      </c>
      <c r="AC422" s="664"/>
      <c r="AD422" s="664"/>
    </row>
    <row r="423" spans="1:30" ht="54.75" hidden="1" customHeight="1">
      <c r="A423" s="656"/>
      <c r="B423" s="970"/>
      <c r="C423" s="690"/>
      <c r="D423" s="690"/>
      <c r="E423" s="1117" t="s">
        <v>1130</v>
      </c>
      <c r="F423" s="1117"/>
      <c r="G423" s="1117"/>
      <c r="H423" s="1117"/>
      <c r="I423" s="1117"/>
      <c r="J423" s="1117"/>
      <c r="K423" s="1117"/>
      <c r="L423" s="711">
        <f>527.96284-K417-L420-L421-L425</f>
        <v>0</v>
      </c>
      <c r="M423" s="647">
        <f>L423</f>
        <v>0</v>
      </c>
      <c r="N423" s="983"/>
      <c r="O423" s="984"/>
      <c r="P423" s="985"/>
      <c r="Q423" s="999"/>
      <c r="R423" s="1115"/>
      <c r="S423" s="1116"/>
      <c r="T423" s="922">
        <f>H417*M423*N417*O417*P417</f>
        <v>0</v>
      </c>
      <c r="U423" s="646">
        <f>T423</f>
        <v>0</v>
      </c>
      <c r="V423" s="23"/>
      <c r="W423" s="664"/>
      <c r="X423" s="664"/>
      <c r="Y423" s="664"/>
      <c r="Z423" s="691"/>
      <c r="AA423" s="664"/>
      <c r="AB423" s="664"/>
      <c r="AC423" s="691">
        <f>T423</f>
        <v>0</v>
      </c>
      <c r="AD423" s="664"/>
    </row>
    <row r="424" spans="1:30" ht="45" hidden="1" customHeight="1">
      <c r="A424" s="656"/>
      <c r="B424" s="970"/>
      <c r="C424" s="690"/>
      <c r="D424" s="690"/>
      <c r="E424" s="1128"/>
      <c r="F424" s="1106"/>
      <c r="G424" s="1106"/>
      <c r="H424" s="1106"/>
      <c r="I424" s="1106"/>
      <c r="J424" s="1106"/>
      <c r="K424" s="1106"/>
      <c r="L424" s="1106"/>
      <c r="M424" s="1129"/>
      <c r="N424" s="983"/>
      <c r="O424" s="984"/>
      <c r="P424" s="985"/>
      <c r="Q424" s="1005"/>
      <c r="R424" s="1113"/>
      <c r="S424" s="1113"/>
      <c r="T424" s="1113"/>
      <c r="U424" s="1114"/>
      <c r="V424" s="24"/>
      <c r="W424" s="664"/>
      <c r="X424" s="664"/>
      <c r="Y424" s="664"/>
      <c r="Z424" s="664"/>
      <c r="AA424" s="691"/>
      <c r="AB424" s="664"/>
      <c r="AC424" s="664"/>
      <c r="AD424" s="664"/>
    </row>
    <row r="425" spans="1:30" ht="45" hidden="1" customHeight="1" thickBot="1">
      <c r="A425" s="656"/>
      <c r="B425" s="971"/>
      <c r="C425" s="692"/>
      <c r="D425" s="692"/>
      <c r="E425" s="1008" t="s">
        <v>1138</v>
      </c>
      <c r="F425" s="1008" t="s">
        <v>306</v>
      </c>
      <c r="G425" s="1008"/>
      <c r="H425" s="1008"/>
      <c r="I425" s="1008"/>
      <c r="J425" s="1008"/>
      <c r="K425" s="1008"/>
      <c r="L425" s="568">
        <f>ROUND((I417+J417+K417+L420)*3.93%,2)</f>
        <v>143.07</v>
      </c>
      <c r="M425" s="648">
        <f>L425</f>
        <v>143.07</v>
      </c>
      <c r="N425" s="986"/>
      <c r="O425" s="987"/>
      <c r="P425" s="988"/>
      <c r="Q425" s="1009"/>
      <c r="R425" s="1010"/>
      <c r="S425" s="1011"/>
      <c r="T425" s="712">
        <f>H417*M425*N417*O417*P417</f>
        <v>0</v>
      </c>
      <c r="U425" s="650">
        <f>T425</f>
        <v>0</v>
      </c>
      <c r="V425" s="25"/>
      <c r="W425" s="664"/>
      <c r="X425" s="664"/>
      <c r="Y425" s="664"/>
      <c r="Z425" s="664"/>
      <c r="AA425" s="664"/>
      <c r="AB425" s="691"/>
      <c r="AC425" s="664"/>
      <c r="AD425" s="691">
        <f>T425</f>
        <v>0</v>
      </c>
    </row>
    <row r="426" spans="1:30" ht="150" hidden="1" customHeight="1" thickBot="1">
      <c r="A426" s="656"/>
      <c r="B426" s="969">
        <v>2</v>
      </c>
      <c r="C426" s="684">
        <v>5</v>
      </c>
      <c r="D426" s="684"/>
      <c r="E426" s="685" t="s">
        <v>1162</v>
      </c>
      <c r="F426" s="911" t="s">
        <v>1207</v>
      </c>
      <c r="G426" s="974" t="s">
        <v>669</v>
      </c>
      <c r="H426" s="965">
        <v>0</v>
      </c>
      <c r="I426" s="686">
        <v>1259.76</v>
      </c>
      <c r="J426" s="686">
        <v>802.59000000000015</v>
      </c>
      <c r="K426" s="686">
        <v>1237.53</v>
      </c>
      <c r="L426" s="686">
        <f>SUM(L428:L434)</f>
        <v>709.64246000000003</v>
      </c>
      <c r="M426" s="641">
        <f>SUM(I426:L426)</f>
        <v>4009.5224600000001</v>
      </c>
      <c r="N426" s="687">
        <v>1</v>
      </c>
      <c r="O426" s="688">
        <v>1</v>
      </c>
      <c r="P426" s="645">
        <v>1</v>
      </c>
      <c r="Q426" s="642">
        <f>H426*I426*N426*O426*P426</f>
        <v>0</v>
      </c>
      <c r="R426" s="643">
        <f>H426*J426*N426*O426*P426</f>
        <v>0</v>
      </c>
      <c r="S426" s="644">
        <f>H426*K426*N426*O426*P426</f>
        <v>0</v>
      </c>
      <c r="T426" s="644">
        <f>H426*L426*N426*O426*P426</f>
        <v>0</v>
      </c>
      <c r="U426" s="645">
        <f>SUM(Q426:T426)</f>
        <v>0</v>
      </c>
      <c r="V426" s="21">
        <f>(Q426+R426+S426+T430+T431+T432+T434)*'Прогнозная стоимость РСС ИП '!$M$11+T429*'Прогнозная стоимость РСС ИП '!$M$10</f>
        <v>0</v>
      </c>
      <c r="W426" s="672">
        <f>T426</f>
        <v>0</v>
      </c>
      <c r="X426" s="672">
        <f>U426</f>
        <v>0</v>
      </c>
      <c r="Y426" s="672">
        <f>V426</f>
        <v>0</v>
      </c>
      <c r="Z426" s="664"/>
      <c r="AA426" s="664"/>
      <c r="AB426" s="664"/>
      <c r="AC426" s="664"/>
      <c r="AD426" s="664"/>
    </row>
    <row r="427" spans="1:30" ht="28.5" hidden="1" customHeight="1">
      <c r="A427" s="656"/>
      <c r="B427" s="970"/>
      <c r="C427" s="689"/>
      <c r="D427" s="689"/>
      <c r="E427" s="924"/>
      <c r="F427" s="710"/>
      <c r="G427" s="975"/>
      <c r="H427" s="965"/>
      <c r="I427" s="1124"/>
      <c r="J427" s="1111"/>
      <c r="K427" s="1111"/>
      <c r="L427" s="1111"/>
      <c r="M427" s="1125"/>
      <c r="N427" s="1086"/>
      <c r="O427" s="1126"/>
      <c r="P427" s="1127"/>
      <c r="Q427" s="989"/>
      <c r="R427" s="1118"/>
      <c r="S427" s="1118"/>
      <c r="T427" s="1118"/>
      <c r="U427" s="1119"/>
      <c r="V427" s="22"/>
      <c r="W427" s="664"/>
      <c r="X427" s="664"/>
      <c r="Y427" s="664"/>
      <c r="Z427" s="664"/>
      <c r="AA427" s="664"/>
      <c r="AB427" s="664"/>
      <c r="AC427" s="664"/>
      <c r="AD427" s="664"/>
    </row>
    <row r="428" spans="1:30" ht="41.25" hidden="1" customHeight="1">
      <c r="A428" s="656"/>
      <c r="B428" s="970"/>
      <c r="C428" s="689"/>
      <c r="D428" s="689"/>
      <c r="E428" s="1120" t="s">
        <v>29</v>
      </c>
      <c r="F428" s="1103"/>
      <c r="G428" s="1103"/>
      <c r="H428" s="1103"/>
      <c r="I428" s="1103"/>
      <c r="J428" s="1103"/>
      <c r="K428" s="1103"/>
      <c r="L428" s="1103"/>
      <c r="M428" s="1121"/>
      <c r="N428" s="983"/>
      <c r="O428" s="984"/>
      <c r="P428" s="985"/>
      <c r="Q428" s="995"/>
      <c r="R428" s="1122"/>
      <c r="S428" s="1122"/>
      <c r="T428" s="1122"/>
      <c r="U428" s="1123"/>
      <c r="V428" s="23"/>
      <c r="W428" s="664"/>
      <c r="X428" s="664"/>
      <c r="Y428" s="664"/>
      <c r="Z428" s="664"/>
      <c r="AA428" s="664"/>
      <c r="AB428" s="664"/>
      <c r="AC428" s="664"/>
      <c r="AD428" s="664"/>
    </row>
    <row r="429" spans="1:30" ht="41.25" hidden="1" customHeight="1">
      <c r="A429" s="656"/>
      <c r="B429" s="970"/>
      <c r="C429" s="689">
        <v>55</v>
      </c>
      <c r="D429" s="689"/>
      <c r="E429" s="1117" t="s">
        <v>30</v>
      </c>
      <c r="F429" s="1117"/>
      <c r="G429" s="1117"/>
      <c r="H429" s="1117"/>
      <c r="I429" s="1117"/>
      <c r="J429" s="1117"/>
      <c r="K429" s="1117"/>
      <c r="L429" s="711">
        <v>377.71246000000002</v>
      </c>
      <c r="M429" s="647">
        <f>L429</f>
        <v>377.71246000000002</v>
      </c>
      <c r="N429" s="983"/>
      <c r="O429" s="984"/>
      <c r="P429" s="985"/>
      <c r="Q429" s="999"/>
      <c r="R429" s="1115"/>
      <c r="S429" s="1116"/>
      <c r="T429" s="922">
        <f>H426*M429*N426*O426*P426</f>
        <v>0</v>
      </c>
      <c r="U429" s="646">
        <f>T429</f>
        <v>0</v>
      </c>
      <c r="V429" s="23"/>
      <c r="W429" s="672"/>
      <c r="X429" s="664"/>
      <c r="Y429" s="664"/>
      <c r="Z429" s="672">
        <f>T429</f>
        <v>0</v>
      </c>
      <c r="AA429" s="664"/>
      <c r="AB429" s="664"/>
      <c r="AC429" s="664"/>
      <c r="AD429" s="664"/>
    </row>
    <row r="430" spans="1:30" ht="41.25" hidden="1" customHeight="1">
      <c r="A430" s="656"/>
      <c r="B430" s="970"/>
      <c r="C430" s="689"/>
      <c r="D430" s="689"/>
      <c r="E430" s="1117" t="s">
        <v>31</v>
      </c>
      <c r="F430" s="1117"/>
      <c r="G430" s="1117"/>
      <c r="H430" s="1117"/>
      <c r="I430" s="1117"/>
      <c r="J430" s="1117"/>
      <c r="K430" s="1117"/>
      <c r="L430" s="711">
        <f>ROUND((I426+J426+K426)*2.14%,2)</f>
        <v>70.62</v>
      </c>
      <c r="M430" s="647">
        <f>L430</f>
        <v>70.62</v>
      </c>
      <c r="N430" s="983"/>
      <c r="O430" s="984"/>
      <c r="P430" s="985"/>
      <c r="Q430" s="999"/>
      <c r="R430" s="1115"/>
      <c r="S430" s="1116"/>
      <c r="T430" s="922">
        <f>H426*M430*N426*O426*P426</f>
        <v>0</v>
      </c>
      <c r="U430" s="646">
        <f>T430</f>
        <v>0</v>
      </c>
      <c r="V430" s="23"/>
      <c r="W430" s="664"/>
      <c r="X430" s="672"/>
      <c r="Y430" s="664"/>
      <c r="Z430" s="664"/>
      <c r="AA430" s="672">
        <f>T430</f>
        <v>0</v>
      </c>
      <c r="AB430" s="664"/>
      <c r="AC430" s="664"/>
      <c r="AD430" s="664"/>
    </row>
    <row r="431" spans="1:30" ht="41.25" hidden="1" customHeight="1">
      <c r="A431" s="656"/>
      <c r="B431" s="970"/>
      <c r="C431" s="690"/>
      <c r="D431" s="690"/>
      <c r="E431" s="1117" t="s">
        <v>870</v>
      </c>
      <c r="F431" s="1117"/>
      <c r="G431" s="1117"/>
      <c r="H431" s="1117"/>
      <c r="I431" s="1117"/>
      <c r="J431" s="1117"/>
      <c r="K431" s="1117"/>
      <c r="L431" s="711">
        <f>ROUND((I426+J426+K426+L429+L430+L434)*3%,2)</f>
        <v>116.78</v>
      </c>
      <c r="M431" s="647">
        <f>L431</f>
        <v>116.78</v>
      </c>
      <c r="N431" s="983"/>
      <c r="O431" s="984"/>
      <c r="P431" s="985"/>
      <c r="Q431" s="999"/>
      <c r="R431" s="1115"/>
      <c r="S431" s="1116"/>
      <c r="T431" s="922">
        <f>H426*M431*N426*O426*P426</f>
        <v>0</v>
      </c>
      <c r="U431" s="646">
        <f>T431</f>
        <v>0</v>
      </c>
      <c r="V431" s="23"/>
      <c r="W431" s="664"/>
      <c r="X431" s="664"/>
      <c r="Y431" s="672"/>
      <c r="Z431" s="664"/>
      <c r="AA431" s="664"/>
      <c r="AB431" s="672">
        <f>T431</f>
        <v>0</v>
      </c>
      <c r="AC431" s="664"/>
      <c r="AD431" s="664"/>
    </row>
    <row r="432" spans="1:30" ht="54.75" hidden="1" customHeight="1">
      <c r="A432" s="656"/>
      <c r="B432" s="970"/>
      <c r="C432" s="690"/>
      <c r="D432" s="690"/>
      <c r="E432" s="1117" t="s">
        <v>1130</v>
      </c>
      <c r="F432" s="1117"/>
      <c r="G432" s="1117"/>
      <c r="H432" s="1117"/>
      <c r="I432" s="1117"/>
      <c r="J432" s="1117"/>
      <c r="K432" s="1117"/>
      <c r="L432" s="711">
        <f>1830.39246-K426-L429-L430-L434</f>
        <v>0</v>
      </c>
      <c r="M432" s="647">
        <f>L432</f>
        <v>0</v>
      </c>
      <c r="N432" s="983"/>
      <c r="O432" s="984"/>
      <c r="P432" s="985"/>
      <c r="Q432" s="999"/>
      <c r="R432" s="1115"/>
      <c r="S432" s="1116"/>
      <c r="T432" s="922">
        <f>H426*M432*N426*O426*P426</f>
        <v>0</v>
      </c>
      <c r="U432" s="646">
        <f>T432</f>
        <v>0</v>
      </c>
      <c r="V432" s="23"/>
      <c r="W432" s="664"/>
      <c r="X432" s="664"/>
      <c r="Y432" s="664"/>
      <c r="Z432" s="691"/>
      <c r="AA432" s="664"/>
      <c r="AB432" s="664"/>
      <c r="AC432" s="691">
        <f>T432</f>
        <v>0</v>
      </c>
      <c r="AD432" s="664"/>
    </row>
    <row r="433" spans="1:30" ht="45" hidden="1" customHeight="1">
      <c r="A433" s="656"/>
      <c r="B433" s="970"/>
      <c r="C433" s="690"/>
      <c r="D433" s="690"/>
      <c r="E433" s="1128"/>
      <c r="F433" s="1106"/>
      <c r="G433" s="1106"/>
      <c r="H433" s="1106"/>
      <c r="I433" s="1106"/>
      <c r="J433" s="1106"/>
      <c r="K433" s="1106"/>
      <c r="L433" s="1106"/>
      <c r="M433" s="1129"/>
      <c r="N433" s="983"/>
      <c r="O433" s="984"/>
      <c r="P433" s="985"/>
      <c r="Q433" s="1005"/>
      <c r="R433" s="1113"/>
      <c r="S433" s="1113"/>
      <c r="T433" s="1113"/>
      <c r="U433" s="1114"/>
      <c r="V433" s="24"/>
      <c r="W433" s="664"/>
      <c r="X433" s="664"/>
      <c r="Y433" s="664"/>
      <c r="Z433" s="664"/>
      <c r="AA433" s="691"/>
      <c r="AB433" s="664"/>
      <c r="AC433" s="664"/>
      <c r="AD433" s="664"/>
    </row>
    <row r="434" spans="1:30" ht="45" hidden="1" customHeight="1" thickBot="1">
      <c r="A434" s="656"/>
      <c r="B434" s="971"/>
      <c r="C434" s="692"/>
      <c r="D434" s="692"/>
      <c r="E434" s="1008" t="s">
        <v>1138</v>
      </c>
      <c r="F434" s="1008" t="s">
        <v>306</v>
      </c>
      <c r="G434" s="1008"/>
      <c r="H434" s="1008"/>
      <c r="I434" s="1008"/>
      <c r="J434" s="1008"/>
      <c r="K434" s="1008"/>
      <c r="L434" s="568">
        <f>ROUND((I426+J426+K426+L429)*3.93%,2)</f>
        <v>144.53</v>
      </c>
      <c r="M434" s="648">
        <f>L434</f>
        <v>144.53</v>
      </c>
      <c r="N434" s="986"/>
      <c r="O434" s="987"/>
      <c r="P434" s="988"/>
      <c r="Q434" s="1009"/>
      <c r="R434" s="1010"/>
      <c r="S434" s="1011"/>
      <c r="T434" s="712">
        <f>H426*M434*N426*O426*P426</f>
        <v>0</v>
      </c>
      <c r="U434" s="650">
        <f>T434</f>
        <v>0</v>
      </c>
      <c r="V434" s="25"/>
      <c r="W434" s="664"/>
      <c r="X434" s="664"/>
      <c r="Y434" s="664"/>
      <c r="Z434" s="664"/>
      <c r="AA434" s="664"/>
      <c r="AB434" s="691"/>
      <c r="AC434" s="664"/>
      <c r="AD434" s="691">
        <f>T434</f>
        <v>0</v>
      </c>
    </row>
    <row r="435" spans="1:30" ht="150" hidden="1" customHeight="1" thickBot="1">
      <c r="A435" s="656"/>
      <c r="B435" s="969">
        <v>2</v>
      </c>
      <c r="C435" s="684">
        <v>5</v>
      </c>
      <c r="D435" s="684"/>
      <c r="E435" s="685" t="s">
        <v>1163</v>
      </c>
      <c r="F435" s="911" t="s">
        <v>1208</v>
      </c>
      <c r="G435" s="974" t="s">
        <v>669</v>
      </c>
      <c r="H435" s="965">
        <v>0</v>
      </c>
      <c r="I435" s="686">
        <v>1284.1500000000001</v>
      </c>
      <c r="J435" s="686">
        <v>802.59000000000015</v>
      </c>
      <c r="K435" s="686">
        <v>1237.53</v>
      </c>
      <c r="L435" s="686">
        <f>SUM(L437:L443)</f>
        <v>711.9512400000001</v>
      </c>
      <c r="M435" s="641">
        <f>SUM(I435:L435)</f>
        <v>4036.2212400000008</v>
      </c>
      <c r="N435" s="687">
        <v>1</v>
      </c>
      <c r="O435" s="688">
        <v>1</v>
      </c>
      <c r="P435" s="645">
        <v>1</v>
      </c>
      <c r="Q435" s="642">
        <f>H435*I435*N435*O435*P435</f>
        <v>0</v>
      </c>
      <c r="R435" s="643">
        <f>H435*J435*N435*O435*P435</f>
        <v>0</v>
      </c>
      <c r="S435" s="644">
        <f>H435*K435*N435*O435*P435</f>
        <v>0</v>
      </c>
      <c r="T435" s="644">
        <f>H435*L435*N435*O435*P435</f>
        <v>0</v>
      </c>
      <c r="U435" s="645">
        <f>SUM(Q435:T435)</f>
        <v>0</v>
      </c>
      <c r="V435" s="21">
        <f>(Q435+R435+S435+T439+T440+T441+T443)*'Прогнозная стоимость РСС ИП '!$M$11+T438*'Прогнозная стоимость РСС ИП '!$M$10</f>
        <v>0</v>
      </c>
      <c r="W435" s="672">
        <f>T435</f>
        <v>0</v>
      </c>
      <c r="X435" s="672">
        <f>U435</f>
        <v>0</v>
      </c>
      <c r="Y435" s="672">
        <f>V435</f>
        <v>0</v>
      </c>
      <c r="Z435" s="664"/>
      <c r="AA435" s="664"/>
      <c r="AB435" s="664"/>
      <c r="AC435" s="664"/>
      <c r="AD435" s="664"/>
    </row>
    <row r="436" spans="1:30" ht="30" hidden="1" customHeight="1">
      <c r="A436" s="656"/>
      <c r="B436" s="970"/>
      <c r="C436" s="689"/>
      <c r="D436" s="689"/>
      <c r="E436" s="924"/>
      <c r="F436" s="710"/>
      <c r="G436" s="975"/>
      <c r="H436" s="965"/>
      <c r="I436" s="1124"/>
      <c r="J436" s="1111"/>
      <c r="K436" s="1111"/>
      <c r="L436" s="1111"/>
      <c r="M436" s="1125"/>
      <c r="N436" s="1086"/>
      <c r="O436" s="1126"/>
      <c r="P436" s="1127"/>
      <c r="Q436" s="989"/>
      <c r="R436" s="1118"/>
      <c r="S436" s="1118"/>
      <c r="T436" s="1118"/>
      <c r="U436" s="1119"/>
      <c r="V436" s="22"/>
      <c r="W436" s="664"/>
      <c r="X436" s="664"/>
      <c r="Y436" s="664"/>
      <c r="Z436" s="664"/>
      <c r="AA436" s="664"/>
      <c r="AB436" s="664"/>
      <c r="AC436" s="664"/>
      <c r="AD436" s="664"/>
    </row>
    <row r="437" spans="1:30" ht="41.25" hidden="1" customHeight="1">
      <c r="A437" s="656"/>
      <c r="B437" s="970"/>
      <c r="C437" s="689"/>
      <c r="D437" s="689"/>
      <c r="E437" s="1120" t="s">
        <v>29</v>
      </c>
      <c r="F437" s="1103"/>
      <c r="G437" s="1103"/>
      <c r="H437" s="1103"/>
      <c r="I437" s="1103"/>
      <c r="J437" s="1103"/>
      <c r="K437" s="1103"/>
      <c r="L437" s="1103"/>
      <c r="M437" s="1121"/>
      <c r="N437" s="983"/>
      <c r="O437" s="984"/>
      <c r="P437" s="985"/>
      <c r="Q437" s="995"/>
      <c r="R437" s="1122"/>
      <c r="S437" s="1122"/>
      <c r="T437" s="1122"/>
      <c r="U437" s="1123"/>
      <c r="V437" s="23"/>
      <c r="W437" s="664"/>
      <c r="X437" s="664"/>
      <c r="Y437" s="664"/>
      <c r="Z437" s="664"/>
      <c r="AA437" s="664"/>
      <c r="AB437" s="664"/>
      <c r="AC437" s="664"/>
      <c r="AD437" s="664"/>
    </row>
    <row r="438" spans="1:30" ht="41.25" hidden="1" customHeight="1">
      <c r="A438" s="656"/>
      <c r="B438" s="970"/>
      <c r="C438" s="689">
        <v>55</v>
      </c>
      <c r="D438" s="689"/>
      <c r="E438" s="1117" t="s">
        <v>30</v>
      </c>
      <c r="F438" s="1117"/>
      <c r="G438" s="1117"/>
      <c r="H438" s="1117"/>
      <c r="I438" s="1117"/>
      <c r="J438" s="1117"/>
      <c r="K438" s="1117"/>
      <c r="L438" s="711">
        <v>377.76124000000004</v>
      </c>
      <c r="M438" s="647">
        <f>L438</f>
        <v>377.76124000000004</v>
      </c>
      <c r="N438" s="983"/>
      <c r="O438" s="984"/>
      <c r="P438" s="985"/>
      <c r="Q438" s="999"/>
      <c r="R438" s="1115"/>
      <c r="S438" s="1116"/>
      <c r="T438" s="922">
        <f>H435*M438*N435*O435*P435</f>
        <v>0</v>
      </c>
      <c r="U438" s="646">
        <f>T438</f>
        <v>0</v>
      </c>
      <c r="V438" s="23"/>
      <c r="W438" s="672"/>
      <c r="X438" s="664"/>
      <c r="Y438" s="664"/>
      <c r="Z438" s="672">
        <f>T438</f>
        <v>0</v>
      </c>
      <c r="AA438" s="664"/>
      <c r="AB438" s="664"/>
      <c r="AC438" s="664"/>
      <c r="AD438" s="664"/>
    </row>
    <row r="439" spans="1:30" ht="41.25" hidden="1" customHeight="1">
      <c r="A439" s="656"/>
      <c r="B439" s="970"/>
      <c r="C439" s="689"/>
      <c r="D439" s="689"/>
      <c r="E439" s="1117" t="s">
        <v>31</v>
      </c>
      <c r="F439" s="1117"/>
      <c r="G439" s="1117"/>
      <c r="H439" s="1117"/>
      <c r="I439" s="1117"/>
      <c r="J439" s="1117"/>
      <c r="K439" s="1117"/>
      <c r="L439" s="711">
        <f>ROUND((I435+J435+K435)*2.14%,2)</f>
        <v>71.14</v>
      </c>
      <c r="M439" s="647">
        <f>L439</f>
        <v>71.14</v>
      </c>
      <c r="N439" s="983"/>
      <c r="O439" s="984"/>
      <c r="P439" s="985"/>
      <c r="Q439" s="999"/>
      <c r="R439" s="1115"/>
      <c r="S439" s="1116"/>
      <c r="T439" s="922">
        <f>H435*M439*N435*O435*P435</f>
        <v>0</v>
      </c>
      <c r="U439" s="646">
        <f>T439</f>
        <v>0</v>
      </c>
      <c r="V439" s="23"/>
      <c r="W439" s="664"/>
      <c r="X439" s="672"/>
      <c r="Y439" s="664"/>
      <c r="Z439" s="664"/>
      <c r="AA439" s="672">
        <f>T439</f>
        <v>0</v>
      </c>
      <c r="AB439" s="664"/>
      <c r="AC439" s="664"/>
      <c r="AD439" s="664"/>
    </row>
    <row r="440" spans="1:30" ht="41.25" hidden="1" customHeight="1">
      <c r="A440" s="656"/>
      <c r="B440" s="970"/>
      <c r="C440" s="690"/>
      <c r="D440" s="690"/>
      <c r="E440" s="1117" t="s">
        <v>870</v>
      </c>
      <c r="F440" s="1117"/>
      <c r="G440" s="1117"/>
      <c r="H440" s="1117"/>
      <c r="I440" s="1117"/>
      <c r="J440" s="1117"/>
      <c r="K440" s="1117"/>
      <c r="L440" s="711">
        <f>ROUND((I435+J435+K435+L438+L439+L443)*3%,2)</f>
        <v>117.56</v>
      </c>
      <c r="M440" s="647">
        <f>L440</f>
        <v>117.56</v>
      </c>
      <c r="N440" s="983"/>
      <c r="O440" s="984"/>
      <c r="P440" s="985"/>
      <c r="Q440" s="999"/>
      <c r="R440" s="1115"/>
      <c r="S440" s="1116"/>
      <c r="T440" s="922">
        <f>H435*M440*N435*O435*P435</f>
        <v>0</v>
      </c>
      <c r="U440" s="646">
        <f>T440</f>
        <v>0</v>
      </c>
      <c r="V440" s="23"/>
      <c r="W440" s="664"/>
      <c r="X440" s="664"/>
      <c r="Y440" s="672"/>
      <c r="Z440" s="664"/>
      <c r="AA440" s="664"/>
      <c r="AB440" s="672">
        <f>T440</f>
        <v>0</v>
      </c>
      <c r="AC440" s="664"/>
      <c r="AD440" s="664"/>
    </row>
    <row r="441" spans="1:30" ht="54.75" hidden="1" customHeight="1">
      <c r="A441" s="656"/>
      <c r="B441" s="970"/>
      <c r="C441" s="690"/>
      <c r="D441" s="690"/>
      <c r="E441" s="1117" t="s">
        <v>1130</v>
      </c>
      <c r="F441" s="1117"/>
      <c r="G441" s="1117"/>
      <c r="H441" s="1117"/>
      <c r="I441" s="1117"/>
      <c r="J441" s="1117"/>
      <c r="K441" s="1117"/>
      <c r="L441" s="711">
        <f>1831.92124-K435-L438-L439-L443</f>
        <v>0</v>
      </c>
      <c r="M441" s="647">
        <f>L441</f>
        <v>0</v>
      </c>
      <c r="N441" s="983"/>
      <c r="O441" s="984"/>
      <c r="P441" s="985"/>
      <c r="Q441" s="999"/>
      <c r="R441" s="1115"/>
      <c r="S441" s="1116"/>
      <c r="T441" s="922">
        <f>H435*M441*N435*O435*P435</f>
        <v>0</v>
      </c>
      <c r="U441" s="646">
        <f>T441</f>
        <v>0</v>
      </c>
      <c r="V441" s="23"/>
      <c r="W441" s="664"/>
      <c r="X441" s="664"/>
      <c r="Y441" s="664"/>
      <c r="Z441" s="691"/>
      <c r="AA441" s="664"/>
      <c r="AB441" s="664"/>
      <c r="AC441" s="691">
        <f>T441</f>
        <v>0</v>
      </c>
      <c r="AD441" s="664"/>
    </row>
    <row r="442" spans="1:30" ht="45" hidden="1" customHeight="1">
      <c r="A442" s="656"/>
      <c r="B442" s="970"/>
      <c r="C442" s="690"/>
      <c r="D442" s="690"/>
      <c r="E442" s="1128"/>
      <c r="F442" s="1106"/>
      <c r="G442" s="1106"/>
      <c r="H442" s="1106"/>
      <c r="I442" s="1106"/>
      <c r="J442" s="1106"/>
      <c r="K442" s="1106"/>
      <c r="L442" s="1106"/>
      <c r="M442" s="1129"/>
      <c r="N442" s="983"/>
      <c r="O442" s="984"/>
      <c r="P442" s="985"/>
      <c r="Q442" s="1005"/>
      <c r="R442" s="1113"/>
      <c r="S442" s="1113"/>
      <c r="T442" s="1113"/>
      <c r="U442" s="1114"/>
      <c r="V442" s="24"/>
      <c r="W442" s="664"/>
      <c r="X442" s="664"/>
      <c r="Y442" s="664"/>
      <c r="Z442" s="664"/>
      <c r="AA442" s="691"/>
      <c r="AB442" s="664"/>
      <c r="AC442" s="664"/>
      <c r="AD442" s="664"/>
    </row>
    <row r="443" spans="1:30" ht="45" hidden="1" customHeight="1" thickBot="1">
      <c r="A443" s="656"/>
      <c r="B443" s="971"/>
      <c r="C443" s="692"/>
      <c r="D443" s="692"/>
      <c r="E443" s="1008" t="s">
        <v>1138</v>
      </c>
      <c r="F443" s="1008" t="s">
        <v>306</v>
      </c>
      <c r="G443" s="1008"/>
      <c r="H443" s="1008"/>
      <c r="I443" s="1008"/>
      <c r="J443" s="1008"/>
      <c r="K443" s="1008"/>
      <c r="L443" s="568">
        <f>ROUND((I435+J435+K435+L438)*3.93%,2)</f>
        <v>145.49</v>
      </c>
      <c r="M443" s="648">
        <f>L443</f>
        <v>145.49</v>
      </c>
      <c r="N443" s="986"/>
      <c r="O443" s="987"/>
      <c r="P443" s="988"/>
      <c r="Q443" s="1009"/>
      <c r="R443" s="1010"/>
      <c r="S443" s="1011"/>
      <c r="T443" s="712">
        <f>H435*M443*N435*O435*P435</f>
        <v>0</v>
      </c>
      <c r="U443" s="650">
        <f>T443</f>
        <v>0</v>
      </c>
      <c r="V443" s="25"/>
      <c r="W443" s="664"/>
      <c r="X443" s="664"/>
      <c r="Y443" s="664"/>
      <c r="Z443" s="664"/>
      <c r="AA443" s="664"/>
      <c r="AB443" s="691"/>
      <c r="AC443" s="664"/>
      <c r="AD443" s="691">
        <f>T443</f>
        <v>0</v>
      </c>
    </row>
    <row r="444" spans="1:30" ht="150" hidden="1" customHeight="1" thickBot="1">
      <c r="A444" s="656"/>
      <c r="B444" s="969">
        <v>2</v>
      </c>
      <c r="C444" s="684">
        <v>5</v>
      </c>
      <c r="D444" s="684"/>
      <c r="E444" s="685" t="s">
        <v>1164</v>
      </c>
      <c r="F444" s="911" t="s">
        <v>1209</v>
      </c>
      <c r="G444" s="974" t="s">
        <v>669</v>
      </c>
      <c r="H444" s="965">
        <v>0</v>
      </c>
      <c r="I444" s="686">
        <v>1317.72</v>
      </c>
      <c r="J444" s="686">
        <v>802.59000000000015</v>
      </c>
      <c r="K444" s="686">
        <v>1237.53</v>
      </c>
      <c r="L444" s="686">
        <f>SUM(L446:L452)</f>
        <v>715.12838000000011</v>
      </c>
      <c r="M444" s="641">
        <f>SUM(I444:L444)</f>
        <v>4072.9683800000003</v>
      </c>
      <c r="N444" s="687">
        <v>1</v>
      </c>
      <c r="O444" s="688">
        <v>1</v>
      </c>
      <c r="P444" s="645">
        <v>1</v>
      </c>
      <c r="Q444" s="642">
        <f>H444*I444*N444*O444*P444</f>
        <v>0</v>
      </c>
      <c r="R444" s="643">
        <f>H444*J444*N444*O444*P444</f>
        <v>0</v>
      </c>
      <c r="S444" s="644">
        <f>H444*K444*N444*O444*P444</f>
        <v>0</v>
      </c>
      <c r="T444" s="644">
        <f>H444*L444*N444*O444*P444</f>
        <v>0</v>
      </c>
      <c r="U444" s="645">
        <f>SUM(Q444:T444)</f>
        <v>0</v>
      </c>
      <c r="V444" s="21">
        <f>(Q444+R444+S444+T448+T449+T450+T452)*'Прогнозная стоимость РСС ИП '!$M$11+T447*'Прогнозная стоимость РСС ИП '!$M$10</f>
        <v>0</v>
      </c>
      <c r="W444" s="672">
        <f>T444</f>
        <v>0</v>
      </c>
      <c r="X444" s="672">
        <f>U444</f>
        <v>0</v>
      </c>
      <c r="Y444" s="672">
        <f>V444</f>
        <v>0</v>
      </c>
      <c r="Z444" s="664"/>
      <c r="AA444" s="664"/>
      <c r="AB444" s="664"/>
      <c r="AC444" s="664"/>
      <c r="AD444" s="664"/>
    </row>
    <row r="445" spans="1:30" ht="26.25" hidden="1" customHeight="1">
      <c r="A445" s="656"/>
      <c r="B445" s="970"/>
      <c r="C445" s="689"/>
      <c r="D445" s="689"/>
      <c r="E445" s="924"/>
      <c r="F445" s="710"/>
      <c r="G445" s="975"/>
      <c r="H445" s="965"/>
      <c r="I445" s="1124"/>
      <c r="J445" s="1111"/>
      <c r="K445" s="1111"/>
      <c r="L445" s="1111"/>
      <c r="M445" s="1125"/>
      <c r="N445" s="1086"/>
      <c r="O445" s="1126"/>
      <c r="P445" s="1127"/>
      <c r="Q445" s="989"/>
      <c r="R445" s="1118"/>
      <c r="S445" s="1118"/>
      <c r="T445" s="1118"/>
      <c r="U445" s="1119"/>
      <c r="V445" s="22"/>
      <c r="W445" s="664"/>
      <c r="X445" s="664"/>
      <c r="Y445" s="664"/>
      <c r="Z445" s="664"/>
      <c r="AA445" s="664"/>
      <c r="AB445" s="664"/>
      <c r="AC445" s="664"/>
      <c r="AD445" s="664"/>
    </row>
    <row r="446" spans="1:30" ht="41.25" hidden="1" customHeight="1">
      <c r="A446" s="656"/>
      <c r="B446" s="970"/>
      <c r="C446" s="689"/>
      <c r="D446" s="689"/>
      <c r="E446" s="1120" t="s">
        <v>29</v>
      </c>
      <c r="F446" s="1103"/>
      <c r="G446" s="1103"/>
      <c r="H446" s="1103"/>
      <c r="I446" s="1103"/>
      <c r="J446" s="1103"/>
      <c r="K446" s="1103"/>
      <c r="L446" s="1103"/>
      <c r="M446" s="1121"/>
      <c r="N446" s="983"/>
      <c r="O446" s="984"/>
      <c r="P446" s="985"/>
      <c r="Q446" s="995"/>
      <c r="R446" s="1122"/>
      <c r="S446" s="1122"/>
      <c r="T446" s="1122"/>
      <c r="U446" s="1123"/>
      <c r="V446" s="23"/>
      <c r="W446" s="664"/>
      <c r="X446" s="664"/>
      <c r="Y446" s="664"/>
      <c r="Z446" s="664"/>
      <c r="AA446" s="664"/>
      <c r="AB446" s="664"/>
      <c r="AC446" s="664"/>
      <c r="AD446" s="664"/>
    </row>
    <row r="447" spans="1:30" ht="41.25" hidden="1" customHeight="1">
      <c r="A447" s="656"/>
      <c r="B447" s="970"/>
      <c r="C447" s="689">
        <v>55</v>
      </c>
      <c r="D447" s="689"/>
      <c r="E447" s="1117" t="s">
        <v>30</v>
      </c>
      <c r="F447" s="1117"/>
      <c r="G447" s="1117"/>
      <c r="H447" s="1117"/>
      <c r="I447" s="1117"/>
      <c r="J447" s="1117"/>
      <c r="K447" s="1117"/>
      <c r="L447" s="711">
        <v>377.82838000000004</v>
      </c>
      <c r="M447" s="647">
        <f>L447</f>
        <v>377.82838000000004</v>
      </c>
      <c r="N447" s="983"/>
      <c r="O447" s="984"/>
      <c r="P447" s="985"/>
      <c r="Q447" s="999"/>
      <c r="R447" s="1115"/>
      <c r="S447" s="1116"/>
      <c r="T447" s="922">
        <f>H444*M447*N444*O444*P444</f>
        <v>0</v>
      </c>
      <c r="U447" s="646">
        <f>T447</f>
        <v>0</v>
      </c>
      <c r="V447" s="23"/>
      <c r="W447" s="672"/>
      <c r="X447" s="664"/>
      <c r="Y447" s="664"/>
      <c r="Z447" s="672">
        <f>T447</f>
        <v>0</v>
      </c>
      <c r="AA447" s="664"/>
      <c r="AB447" s="664"/>
      <c r="AC447" s="664"/>
      <c r="AD447" s="664"/>
    </row>
    <row r="448" spans="1:30" ht="41.25" hidden="1" customHeight="1">
      <c r="A448" s="656"/>
      <c r="B448" s="970"/>
      <c r="C448" s="689"/>
      <c r="D448" s="689"/>
      <c r="E448" s="1117" t="s">
        <v>31</v>
      </c>
      <c r="F448" s="1117"/>
      <c r="G448" s="1117"/>
      <c r="H448" s="1117"/>
      <c r="I448" s="1117"/>
      <c r="J448" s="1117"/>
      <c r="K448" s="1117"/>
      <c r="L448" s="711">
        <f>ROUND((I444+J444+K444)*2.14%,2)</f>
        <v>71.86</v>
      </c>
      <c r="M448" s="647">
        <f>L448</f>
        <v>71.86</v>
      </c>
      <c r="N448" s="983"/>
      <c r="O448" s="984"/>
      <c r="P448" s="985"/>
      <c r="Q448" s="999"/>
      <c r="R448" s="1115"/>
      <c r="S448" s="1116"/>
      <c r="T448" s="922">
        <f>H444*M448*N444*O444*P444</f>
        <v>0</v>
      </c>
      <c r="U448" s="646">
        <f>T448</f>
        <v>0</v>
      </c>
      <c r="V448" s="23"/>
      <c r="W448" s="664"/>
      <c r="X448" s="672"/>
      <c r="Y448" s="664"/>
      <c r="Z448" s="664"/>
      <c r="AA448" s="672">
        <f>T448</f>
        <v>0</v>
      </c>
      <c r="AB448" s="664"/>
      <c r="AC448" s="664"/>
      <c r="AD448" s="664"/>
    </row>
    <row r="449" spans="1:30" ht="41.25" hidden="1" customHeight="1">
      <c r="A449" s="656"/>
      <c r="B449" s="970"/>
      <c r="C449" s="690"/>
      <c r="D449" s="690"/>
      <c r="E449" s="1117" t="s">
        <v>870</v>
      </c>
      <c r="F449" s="1117"/>
      <c r="G449" s="1117"/>
      <c r="H449" s="1117"/>
      <c r="I449" s="1117"/>
      <c r="J449" s="1117"/>
      <c r="K449" s="1117"/>
      <c r="L449" s="711">
        <f>ROUND((I444+J444+K444+L447+L448+L452)*3%,2)</f>
        <v>118.63</v>
      </c>
      <c r="M449" s="647">
        <f>L449</f>
        <v>118.63</v>
      </c>
      <c r="N449" s="983"/>
      <c r="O449" s="984"/>
      <c r="P449" s="985"/>
      <c r="Q449" s="999"/>
      <c r="R449" s="1115"/>
      <c r="S449" s="1116"/>
      <c r="T449" s="922">
        <f>H444*M449*N444*O444*P444</f>
        <v>0</v>
      </c>
      <c r="U449" s="646">
        <f>T449</f>
        <v>0</v>
      </c>
      <c r="V449" s="23"/>
      <c r="W449" s="664"/>
      <c r="X449" s="664"/>
      <c r="Y449" s="672"/>
      <c r="Z449" s="664"/>
      <c r="AA449" s="664"/>
      <c r="AB449" s="672">
        <f>T449</f>
        <v>0</v>
      </c>
      <c r="AC449" s="664"/>
      <c r="AD449" s="664"/>
    </row>
    <row r="450" spans="1:30" ht="54.75" hidden="1" customHeight="1">
      <c r="A450" s="656"/>
      <c r="B450" s="970"/>
      <c r="C450" s="690"/>
      <c r="D450" s="690"/>
      <c r="E450" s="1117" t="s">
        <v>1130</v>
      </c>
      <c r="F450" s="1117"/>
      <c r="G450" s="1117"/>
      <c r="H450" s="1117"/>
      <c r="I450" s="1117"/>
      <c r="J450" s="1117"/>
      <c r="K450" s="1117"/>
      <c r="L450" s="711">
        <f>1834.02838-K444-L447-L448-L452</f>
        <v>0</v>
      </c>
      <c r="M450" s="647">
        <f>L450</f>
        <v>0</v>
      </c>
      <c r="N450" s="983"/>
      <c r="O450" s="984"/>
      <c r="P450" s="985"/>
      <c r="Q450" s="999"/>
      <c r="R450" s="1115"/>
      <c r="S450" s="1116"/>
      <c r="T450" s="922">
        <f>H444*M450*N444*O444*P444</f>
        <v>0</v>
      </c>
      <c r="U450" s="646">
        <f>T450</f>
        <v>0</v>
      </c>
      <c r="V450" s="23"/>
      <c r="W450" s="664"/>
      <c r="X450" s="664"/>
      <c r="Y450" s="664"/>
      <c r="Z450" s="691"/>
      <c r="AA450" s="664"/>
      <c r="AB450" s="664"/>
      <c r="AC450" s="691">
        <f>T450</f>
        <v>0</v>
      </c>
      <c r="AD450" s="664"/>
    </row>
    <row r="451" spans="1:30" ht="45" hidden="1" customHeight="1">
      <c r="A451" s="656"/>
      <c r="B451" s="970"/>
      <c r="C451" s="690"/>
      <c r="D451" s="690"/>
      <c r="E451" s="1128"/>
      <c r="F451" s="1106"/>
      <c r="G451" s="1106"/>
      <c r="H451" s="1106"/>
      <c r="I451" s="1106"/>
      <c r="J451" s="1106"/>
      <c r="K451" s="1106"/>
      <c r="L451" s="1106"/>
      <c r="M451" s="1129"/>
      <c r="N451" s="983"/>
      <c r="O451" s="984"/>
      <c r="P451" s="985"/>
      <c r="Q451" s="1005"/>
      <c r="R451" s="1113"/>
      <c r="S451" s="1113"/>
      <c r="T451" s="1113"/>
      <c r="U451" s="1114"/>
      <c r="V451" s="24"/>
      <c r="W451" s="664"/>
      <c r="X451" s="664"/>
      <c r="Y451" s="664"/>
      <c r="Z451" s="664"/>
      <c r="AA451" s="691"/>
      <c r="AB451" s="664"/>
      <c r="AC451" s="664"/>
      <c r="AD451" s="664"/>
    </row>
    <row r="452" spans="1:30" ht="45" hidden="1" customHeight="1" thickBot="1">
      <c r="A452" s="656"/>
      <c r="B452" s="971"/>
      <c r="C452" s="692"/>
      <c r="D452" s="692"/>
      <c r="E452" s="1008" t="s">
        <v>1138</v>
      </c>
      <c r="F452" s="1008" t="s">
        <v>306</v>
      </c>
      <c r="G452" s="1008"/>
      <c r="H452" s="1008"/>
      <c r="I452" s="1008"/>
      <c r="J452" s="1008"/>
      <c r="K452" s="1008"/>
      <c r="L452" s="568">
        <f>ROUND((I444+J444+K444+L447)*3.93%,2)</f>
        <v>146.81</v>
      </c>
      <c r="M452" s="648">
        <f>L452</f>
        <v>146.81</v>
      </c>
      <c r="N452" s="986"/>
      <c r="O452" s="987"/>
      <c r="P452" s="988"/>
      <c r="Q452" s="1009"/>
      <c r="R452" s="1010"/>
      <c r="S452" s="1011"/>
      <c r="T452" s="712">
        <f>H444*M452*N444*O444*P444</f>
        <v>0</v>
      </c>
      <c r="U452" s="650">
        <f>T452</f>
        <v>0</v>
      </c>
      <c r="V452" s="25"/>
      <c r="W452" s="664"/>
      <c r="X452" s="664"/>
      <c r="Y452" s="664"/>
      <c r="Z452" s="664"/>
      <c r="AA452" s="664"/>
      <c r="AB452" s="691"/>
      <c r="AC452" s="664"/>
      <c r="AD452" s="691">
        <f>T452</f>
        <v>0</v>
      </c>
    </row>
    <row r="453" spans="1:30" ht="150" hidden="1" customHeight="1" thickBot="1">
      <c r="A453" s="656"/>
      <c r="B453" s="969">
        <v>2</v>
      </c>
      <c r="C453" s="684">
        <v>5</v>
      </c>
      <c r="D453" s="684"/>
      <c r="E453" s="685" t="s">
        <v>1165</v>
      </c>
      <c r="F453" s="911" t="s">
        <v>1210</v>
      </c>
      <c r="G453" s="974" t="s">
        <v>669</v>
      </c>
      <c r="H453" s="965">
        <v>0</v>
      </c>
      <c r="I453" s="686">
        <v>1369.63</v>
      </c>
      <c r="J453" s="686">
        <v>802.59000000000015</v>
      </c>
      <c r="K453" s="686">
        <v>1237.53</v>
      </c>
      <c r="L453" s="686">
        <f>SUM(L455:L461)</f>
        <v>720.05219999999997</v>
      </c>
      <c r="M453" s="641">
        <f>SUM(I453:L453)</f>
        <v>4129.8022000000001</v>
      </c>
      <c r="N453" s="687">
        <v>1</v>
      </c>
      <c r="O453" s="688">
        <v>1</v>
      </c>
      <c r="P453" s="645">
        <v>1</v>
      </c>
      <c r="Q453" s="642">
        <f>H453*I453*N453*O453*P453</f>
        <v>0</v>
      </c>
      <c r="R453" s="643">
        <f>H453*J453*N453*O453*P453</f>
        <v>0</v>
      </c>
      <c r="S453" s="644">
        <f>H453*K453*N453*O453*P453</f>
        <v>0</v>
      </c>
      <c r="T453" s="644">
        <f>H453*L453*N453*O453*P453</f>
        <v>0</v>
      </c>
      <c r="U453" s="645">
        <f>SUM(Q453:T453)</f>
        <v>0</v>
      </c>
      <c r="V453" s="21">
        <f>(Q453+R453+S453+T457+T458+T459+T461)*'Прогнозная стоимость РСС ИП '!$M$11+T456*'Прогнозная стоимость РСС ИП '!$M$10</f>
        <v>0</v>
      </c>
      <c r="W453" s="672">
        <f>T453</f>
        <v>0</v>
      </c>
      <c r="X453" s="672">
        <f>U453</f>
        <v>0</v>
      </c>
      <c r="Y453" s="672">
        <f>V453</f>
        <v>0</v>
      </c>
      <c r="Z453" s="664"/>
      <c r="AA453" s="664"/>
      <c r="AB453" s="664"/>
      <c r="AC453" s="664"/>
      <c r="AD453" s="664"/>
    </row>
    <row r="454" spans="1:30" ht="30" hidden="1" customHeight="1">
      <c r="A454" s="656"/>
      <c r="B454" s="970"/>
      <c r="C454" s="689"/>
      <c r="D454" s="689"/>
      <c r="E454" s="924"/>
      <c r="F454" s="710"/>
      <c r="G454" s="975"/>
      <c r="H454" s="965"/>
      <c r="I454" s="1124"/>
      <c r="J454" s="1111"/>
      <c r="K454" s="1111"/>
      <c r="L454" s="1111"/>
      <c r="M454" s="1125"/>
      <c r="N454" s="1086"/>
      <c r="O454" s="1126"/>
      <c r="P454" s="1127"/>
      <c r="Q454" s="989"/>
      <c r="R454" s="1118"/>
      <c r="S454" s="1118"/>
      <c r="T454" s="1118"/>
      <c r="U454" s="1119"/>
      <c r="V454" s="22"/>
      <c r="W454" s="664"/>
      <c r="X454" s="664"/>
      <c r="Y454" s="664"/>
      <c r="Z454" s="664"/>
      <c r="AA454" s="664"/>
      <c r="AB454" s="664"/>
      <c r="AC454" s="664"/>
      <c r="AD454" s="664"/>
    </row>
    <row r="455" spans="1:30" ht="41.25" hidden="1" customHeight="1">
      <c r="A455" s="656"/>
      <c r="B455" s="970"/>
      <c r="C455" s="689"/>
      <c r="D455" s="689"/>
      <c r="E455" s="1120" t="s">
        <v>29</v>
      </c>
      <c r="F455" s="1103"/>
      <c r="G455" s="1103"/>
      <c r="H455" s="1103"/>
      <c r="I455" s="1103"/>
      <c r="J455" s="1103"/>
      <c r="K455" s="1103"/>
      <c r="L455" s="1103"/>
      <c r="M455" s="1121"/>
      <c r="N455" s="983"/>
      <c r="O455" s="984"/>
      <c r="P455" s="985"/>
      <c r="Q455" s="995"/>
      <c r="R455" s="1122"/>
      <c r="S455" s="1122"/>
      <c r="T455" s="1122"/>
      <c r="U455" s="1123"/>
      <c r="V455" s="23"/>
      <c r="W455" s="664"/>
      <c r="X455" s="664"/>
      <c r="Y455" s="664"/>
      <c r="Z455" s="664"/>
      <c r="AA455" s="664"/>
      <c r="AB455" s="664"/>
      <c r="AC455" s="664"/>
      <c r="AD455" s="664"/>
    </row>
    <row r="456" spans="1:30" ht="41.25" hidden="1" customHeight="1">
      <c r="A456" s="656"/>
      <c r="B456" s="970"/>
      <c r="C456" s="689">
        <v>55</v>
      </c>
      <c r="D456" s="689"/>
      <c r="E456" s="1117" t="s">
        <v>30</v>
      </c>
      <c r="F456" s="1117"/>
      <c r="G456" s="1117"/>
      <c r="H456" s="1117"/>
      <c r="I456" s="1117"/>
      <c r="J456" s="1117"/>
      <c r="K456" s="1117"/>
      <c r="L456" s="711">
        <v>377.93220000000002</v>
      </c>
      <c r="M456" s="647">
        <f>L456</f>
        <v>377.93220000000002</v>
      </c>
      <c r="N456" s="983"/>
      <c r="O456" s="984"/>
      <c r="P456" s="985"/>
      <c r="Q456" s="999"/>
      <c r="R456" s="1115"/>
      <c r="S456" s="1116"/>
      <c r="T456" s="922">
        <f>H453*M456*N453*O453*P453</f>
        <v>0</v>
      </c>
      <c r="U456" s="646">
        <f>T456</f>
        <v>0</v>
      </c>
      <c r="V456" s="23"/>
      <c r="W456" s="672"/>
      <c r="X456" s="664"/>
      <c r="Y456" s="664"/>
      <c r="Z456" s="672">
        <f>T456</f>
        <v>0</v>
      </c>
      <c r="AA456" s="664"/>
      <c r="AB456" s="664"/>
      <c r="AC456" s="664"/>
      <c r="AD456" s="664"/>
    </row>
    <row r="457" spans="1:30" ht="41.25" hidden="1" customHeight="1">
      <c r="A457" s="656"/>
      <c r="B457" s="970"/>
      <c r="C457" s="689"/>
      <c r="D457" s="689"/>
      <c r="E457" s="1117" t="s">
        <v>31</v>
      </c>
      <c r="F457" s="1117"/>
      <c r="G457" s="1117"/>
      <c r="H457" s="1117"/>
      <c r="I457" s="1117"/>
      <c r="J457" s="1117"/>
      <c r="K457" s="1117"/>
      <c r="L457" s="711">
        <f>ROUND((I453+J453+K453)*2.14%,2)</f>
        <v>72.97</v>
      </c>
      <c r="M457" s="647">
        <f>L457</f>
        <v>72.97</v>
      </c>
      <c r="N457" s="983"/>
      <c r="O457" s="984"/>
      <c r="P457" s="985"/>
      <c r="Q457" s="999"/>
      <c r="R457" s="1115"/>
      <c r="S457" s="1116"/>
      <c r="T457" s="922">
        <f>H453*M457*N453*O453*P453</f>
        <v>0</v>
      </c>
      <c r="U457" s="646">
        <f>T457</f>
        <v>0</v>
      </c>
      <c r="V457" s="23"/>
      <c r="W457" s="664"/>
      <c r="X457" s="672"/>
      <c r="Y457" s="664"/>
      <c r="Z457" s="664"/>
      <c r="AA457" s="672">
        <f>T457</f>
        <v>0</v>
      </c>
      <c r="AB457" s="664"/>
      <c r="AC457" s="664"/>
      <c r="AD457" s="664"/>
    </row>
    <row r="458" spans="1:30" ht="41.25" hidden="1" customHeight="1">
      <c r="A458" s="656"/>
      <c r="B458" s="970"/>
      <c r="C458" s="690"/>
      <c r="D458" s="690"/>
      <c r="E458" s="1117" t="s">
        <v>870</v>
      </c>
      <c r="F458" s="1117"/>
      <c r="G458" s="1117"/>
      <c r="H458" s="1117"/>
      <c r="I458" s="1117"/>
      <c r="J458" s="1117"/>
      <c r="K458" s="1117"/>
      <c r="L458" s="711">
        <f>ROUND((I453+J453+K453+L456+L457+L461)*3%,2)</f>
        <v>120.29</v>
      </c>
      <c r="M458" s="647">
        <f>L458</f>
        <v>120.29</v>
      </c>
      <c r="N458" s="983"/>
      <c r="O458" s="984"/>
      <c r="P458" s="985"/>
      <c r="Q458" s="999"/>
      <c r="R458" s="1115"/>
      <c r="S458" s="1116"/>
      <c r="T458" s="922">
        <f>H453*M458*N453*O453*P453</f>
        <v>0</v>
      </c>
      <c r="U458" s="646">
        <f>T458</f>
        <v>0</v>
      </c>
      <c r="V458" s="23"/>
      <c r="W458" s="664"/>
      <c r="X458" s="664"/>
      <c r="Y458" s="672"/>
      <c r="Z458" s="664"/>
      <c r="AA458" s="664"/>
      <c r="AB458" s="672">
        <f>T458</f>
        <v>0</v>
      </c>
      <c r="AC458" s="664"/>
      <c r="AD458" s="664"/>
    </row>
    <row r="459" spans="1:30" ht="54.75" hidden="1" customHeight="1">
      <c r="A459" s="656"/>
      <c r="B459" s="970"/>
      <c r="C459" s="690"/>
      <c r="D459" s="690"/>
      <c r="E459" s="1117" t="s">
        <v>1130</v>
      </c>
      <c r="F459" s="1117"/>
      <c r="G459" s="1117"/>
      <c r="H459" s="1117"/>
      <c r="I459" s="1117"/>
      <c r="J459" s="1117"/>
      <c r="K459" s="1117"/>
      <c r="L459" s="711">
        <f>1837.2922-K453-L456-L457-L461</f>
        <v>0</v>
      </c>
      <c r="M459" s="647">
        <f>L459</f>
        <v>0</v>
      </c>
      <c r="N459" s="983"/>
      <c r="O459" s="984"/>
      <c r="P459" s="985"/>
      <c r="Q459" s="999"/>
      <c r="R459" s="1115"/>
      <c r="S459" s="1116"/>
      <c r="T459" s="922">
        <f>H453*M459*N453*O453*P453</f>
        <v>0</v>
      </c>
      <c r="U459" s="646">
        <f>T459</f>
        <v>0</v>
      </c>
      <c r="V459" s="23"/>
      <c r="W459" s="664"/>
      <c r="X459" s="664"/>
      <c r="Y459" s="664"/>
      <c r="Z459" s="691"/>
      <c r="AA459" s="664"/>
      <c r="AB459" s="664"/>
      <c r="AC459" s="691">
        <f>T459</f>
        <v>0</v>
      </c>
      <c r="AD459" s="664"/>
    </row>
    <row r="460" spans="1:30" ht="45" hidden="1" customHeight="1">
      <c r="A460" s="656"/>
      <c r="B460" s="970"/>
      <c r="C460" s="690"/>
      <c r="D460" s="690"/>
      <c r="E460" s="1128"/>
      <c r="F460" s="1106"/>
      <c r="G460" s="1106"/>
      <c r="H460" s="1106"/>
      <c r="I460" s="1106"/>
      <c r="J460" s="1106"/>
      <c r="K460" s="1106"/>
      <c r="L460" s="1106"/>
      <c r="M460" s="1129"/>
      <c r="N460" s="983"/>
      <c r="O460" s="984"/>
      <c r="P460" s="985"/>
      <c r="Q460" s="1005"/>
      <c r="R460" s="1113"/>
      <c r="S460" s="1113"/>
      <c r="T460" s="1113"/>
      <c r="U460" s="1114"/>
      <c r="V460" s="24"/>
      <c r="W460" s="664"/>
      <c r="X460" s="664"/>
      <c r="Y460" s="664"/>
      <c r="Z460" s="664"/>
      <c r="AA460" s="691"/>
      <c r="AB460" s="664"/>
      <c r="AC460" s="664"/>
      <c r="AD460" s="664"/>
    </row>
    <row r="461" spans="1:30" ht="45" hidden="1" customHeight="1" thickBot="1">
      <c r="A461" s="656"/>
      <c r="B461" s="971"/>
      <c r="C461" s="692"/>
      <c r="D461" s="692"/>
      <c r="E461" s="1008" t="s">
        <v>1138</v>
      </c>
      <c r="F461" s="1008" t="s">
        <v>306</v>
      </c>
      <c r="G461" s="1008"/>
      <c r="H461" s="1008"/>
      <c r="I461" s="1008"/>
      <c r="J461" s="1008"/>
      <c r="K461" s="1008"/>
      <c r="L461" s="568">
        <f>ROUND((I453+J453+K453+L456)*3.93%,2)</f>
        <v>148.86000000000001</v>
      </c>
      <c r="M461" s="648">
        <f>L461</f>
        <v>148.86000000000001</v>
      </c>
      <c r="N461" s="986"/>
      <c r="O461" s="987"/>
      <c r="P461" s="988"/>
      <c r="Q461" s="1009"/>
      <c r="R461" s="1010"/>
      <c r="S461" s="1011"/>
      <c r="T461" s="712">
        <f>H453*M461*N453*O453*P453</f>
        <v>0</v>
      </c>
      <c r="U461" s="650">
        <f>T461</f>
        <v>0</v>
      </c>
      <c r="V461" s="25"/>
      <c r="W461" s="664"/>
      <c r="X461" s="664"/>
      <c r="Y461" s="664"/>
      <c r="Z461" s="664"/>
      <c r="AA461" s="664"/>
      <c r="AB461" s="691"/>
      <c r="AC461" s="664"/>
      <c r="AD461" s="691">
        <f>T461</f>
        <v>0</v>
      </c>
    </row>
    <row r="462" spans="1:30" ht="150" hidden="1" customHeight="1" thickBot="1">
      <c r="A462" s="656"/>
      <c r="B462" s="969">
        <v>2</v>
      </c>
      <c r="C462" s="684">
        <v>5</v>
      </c>
      <c r="D462" s="684"/>
      <c r="E462" s="685" t="s">
        <v>1166</v>
      </c>
      <c r="F462" s="911" t="s">
        <v>1211</v>
      </c>
      <c r="G462" s="974" t="s">
        <v>669</v>
      </c>
      <c r="H462" s="965">
        <v>0</v>
      </c>
      <c r="I462" s="686">
        <v>1516.18</v>
      </c>
      <c r="J462" s="686">
        <v>802.59000000000015</v>
      </c>
      <c r="K462" s="686">
        <v>1237.53</v>
      </c>
      <c r="L462" s="686">
        <f>SUM(L464:L470)</f>
        <v>733.9153</v>
      </c>
      <c r="M462" s="641">
        <f>SUM(I462:L462)</f>
        <v>4290.2152999999998</v>
      </c>
      <c r="N462" s="687">
        <v>1</v>
      </c>
      <c r="O462" s="688">
        <v>1</v>
      </c>
      <c r="P462" s="645">
        <v>1</v>
      </c>
      <c r="Q462" s="642">
        <f>H462*I462*N462*O462*P462</f>
        <v>0</v>
      </c>
      <c r="R462" s="643">
        <f>H462*J462*N462*O462*P462</f>
        <v>0</v>
      </c>
      <c r="S462" s="644">
        <f>H462*K462*N462*O462*P462</f>
        <v>0</v>
      </c>
      <c r="T462" s="644">
        <f>H462*L462*N462*O462*P462</f>
        <v>0</v>
      </c>
      <c r="U462" s="645">
        <f>SUM(Q462:T462)</f>
        <v>0</v>
      </c>
      <c r="V462" s="21">
        <f>(Q462+R462+S462+T466+T467+T468+T470)*'Прогнозная стоимость РСС ИП '!$M$11+T465*'Прогнозная стоимость РСС ИП '!$M$10</f>
        <v>0</v>
      </c>
      <c r="W462" s="672">
        <f>T462</f>
        <v>0</v>
      </c>
      <c r="X462" s="672">
        <f>U462</f>
        <v>0</v>
      </c>
      <c r="Y462" s="672">
        <f>V462</f>
        <v>0</v>
      </c>
      <c r="Z462" s="664"/>
      <c r="AA462" s="664"/>
      <c r="AB462" s="664"/>
      <c r="AC462" s="664"/>
      <c r="AD462" s="664"/>
    </row>
    <row r="463" spans="1:30" ht="41.25" hidden="1" customHeight="1">
      <c r="A463" s="656"/>
      <c r="B463" s="970"/>
      <c r="C463" s="689"/>
      <c r="D463" s="689"/>
      <c r="E463" s="924"/>
      <c r="F463" s="710"/>
      <c r="G463" s="975"/>
      <c r="H463" s="965"/>
      <c r="I463" s="1124"/>
      <c r="J463" s="1111"/>
      <c r="K463" s="1111"/>
      <c r="L463" s="1111"/>
      <c r="M463" s="1125"/>
      <c r="N463" s="1086"/>
      <c r="O463" s="1126"/>
      <c r="P463" s="1127"/>
      <c r="Q463" s="989"/>
      <c r="R463" s="1118"/>
      <c r="S463" s="1118"/>
      <c r="T463" s="1118"/>
      <c r="U463" s="1119"/>
      <c r="V463" s="22"/>
      <c r="W463" s="664"/>
      <c r="X463" s="664"/>
      <c r="Y463" s="664"/>
      <c r="Z463" s="664"/>
      <c r="AA463" s="664"/>
      <c r="AB463" s="664"/>
      <c r="AC463" s="664"/>
      <c r="AD463" s="664"/>
    </row>
    <row r="464" spans="1:30" ht="41.25" hidden="1" customHeight="1">
      <c r="A464" s="656"/>
      <c r="B464" s="970"/>
      <c r="C464" s="689"/>
      <c r="D464" s="689"/>
      <c r="E464" s="1120" t="s">
        <v>29</v>
      </c>
      <c r="F464" s="1103"/>
      <c r="G464" s="1103"/>
      <c r="H464" s="1103"/>
      <c r="I464" s="1103"/>
      <c r="J464" s="1103"/>
      <c r="K464" s="1103"/>
      <c r="L464" s="1103"/>
      <c r="M464" s="1121"/>
      <c r="N464" s="983"/>
      <c r="O464" s="984"/>
      <c r="P464" s="985"/>
      <c r="Q464" s="995"/>
      <c r="R464" s="1122"/>
      <c r="S464" s="1122"/>
      <c r="T464" s="1122"/>
      <c r="U464" s="1123"/>
      <c r="V464" s="23"/>
      <c r="W464" s="664"/>
      <c r="X464" s="664"/>
      <c r="Y464" s="664"/>
      <c r="Z464" s="664"/>
      <c r="AA464" s="664"/>
      <c r="AB464" s="664"/>
      <c r="AC464" s="664"/>
      <c r="AD464" s="664"/>
    </row>
    <row r="465" spans="1:30" ht="41.25" hidden="1" customHeight="1">
      <c r="A465" s="656"/>
      <c r="B465" s="970"/>
      <c r="C465" s="689">
        <v>55</v>
      </c>
      <c r="D465" s="689"/>
      <c r="E465" s="1117" t="s">
        <v>30</v>
      </c>
      <c r="F465" s="1117"/>
      <c r="G465" s="1117"/>
      <c r="H465" s="1117"/>
      <c r="I465" s="1117"/>
      <c r="J465" s="1117"/>
      <c r="K465" s="1117"/>
      <c r="L465" s="711">
        <v>378.2253</v>
      </c>
      <c r="M465" s="647">
        <f>L465</f>
        <v>378.2253</v>
      </c>
      <c r="N465" s="983"/>
      <c r="O465" s="984"/>
      <c r="P465" s="985"/>
      <c r="Q465" s="999"/>
      <c r="R465" s="1115"/>
      <c r="S465" s="1116"/>
      <c r="T465" s="922">
        <f>H462*M465*N462*O462*P462</f>
        <v>0</v>
      </c>
      <c r="U465" s="646">
        <f>T465</f>
        <v>0</v>
      </c>
      <c r="V465" s="23"/>
      <c r="W465" s="672"/>
      <c r="X465" s="664"/>
      <c r="Y465" s="664"/>
      <c r="Z465" s="672">
        <f>T465</f>
        <v>0</v>
      </c>
      <c r="AA465" s="664"/>
      <c r="AB465" s="664"/>
      <c r="AC465" s="664"/>
      <c r="AD465" s="664"/>
    </row>
    <row r="466" spans="1:30" ht="41.25" hidden="1" customHeight="1">
      <c r="A466" s="656"/>
      <c r="B466" s="970"/>
      <c r="C466" s="689"/>
      <c r="D466" s="689"/>
      <c r="E466" s="1117" t="s">
        <v>31</v>
      </c>
      <c r="F466" s="1117"/>
      <c r="G466" s="1117"/>
      <c r="H466" s="1117"/>
      <c r="I466" s="1117"/>
      <c r="J466" s="1117"/>
      <c r="K466" s="1117"/>
      <c r="L466" s="711">
        <f>ROUND((I462+J462+K462)*2.14%,2)</f>
        <v>76.099999999999994</v>
      </c>
      <c r="M466" s="647">
        <f>L466</f>
        <v>76.099999999999994</v>
      </c>
      <c r="N466" s="983"/>
      <c r="O466" s="984"/>
      <c r="P466" s="985"/>
      <c r="Q466" s="999"/>
      <c r="R466" s="1115"/>
      <c r="S466" s="1116"/>
      <c r="T466" s="922">
        <f>H462*M466*N462*O462*P462</f>
        <v>0</v>
      </c>
      <c r="U466" s="646">
        <f>T466</f>
        <v>0</v>
      </c>
      <c r="V466" s="23"/>
      <c r="W466" s="664"/>
      <c r="X466" s="672"/>
      <c r="Y466" s="664"/>
      <c r="Z466" s="664"/>
      <c r="AA466" s="672">
        <f>T466</f>
        <v>0</v>
      </c>
      <c r="AB466" s="664"/>
      <c r="AC466" s="664"/>
      <c r="AD466" s="664"/>
    </row>
    <row r="467" spans="1:30" ht="41.25" hidden="1" customHeight="1">
      <c r="A467" s="656"/>
      <c r="B467" s="970"/>
      <c r="C467" s="690"/>
      <c r="D467" s="690"/>
      <c r="E467" s="1117" t="s">
        <v>870</v>
      </c>
      <c r="F467" s="1117"/>
      <c r="G467" s="1117"/>
      <c r="H467" s="1117"/>
      <c r="I467" s="1117"/>
      <c r="J467" s="1117"/>
      <c r="K467" s="1117"/>
      <c r="L467" s="711">
        <f>ROUND((I462+J462+K462+L465+L466+L470)*3%,2)</f>
        <v>124.96</v>
      </c>
      <c r="M467" s="647">
        <f>L467</f>
        <v>124.96</v>
      </c>
      <c r="N467" s="983"/>
      <c r="O467" s="984"/>
      <c r="P467" s="985"/>
      <c r="Q467" s="999"/>
      <c r="R467" s="1115"/>
      <c r="S467" s="1116"/>
      <c r="T467" s="922">
        <f>H462*M467*N462*O462*P462</f>
        <v>0</v>
      </c>
      <c r="U467" s="646">
        <f>T467</f>
        <v>0</v>
      </c>
      <c r="V467" s="23"/>
      <c r="W467" s="664"/>
      <c r="X467" s="664"/>
      <c r="Y467" s="672"/>
      <c r="Z467" s="664"/>
      <c r="AA467" s="664"/>
      <c r="AB467" s="672">
        <f>T467</f>
        <v>0</v>
      </c>
      <c r="AC467" s="664"/>
      <c r="AD467" s="664"/>
    </row>
    <row r="468" spans="1:30" ht="54.75" hidden="1" customHeight="1">
      <c r="A468" s="656"/>
      <c r="B468" s="970"/>
      <c r="C468" s="690"/>
      <c r="D468" s="690"/>
      <c r="E468" s="1117" t="s">
        <v>1130</v>
      </c>
      <c r="F468" s="1117"/>
      <c r="G468" s="1117"/>
      <c r="H468" s="1117"/>
      <c r="I468" s="1117"/>
      <c r="J468" s="1117"/>
      <c r="K468" s="1117"/>
      <c r="L468" s="711">
        <f>1846.4853-K462-L465-L466-L470</f>
        <v>0</v>
      </c>
      <c r="M468" s="647">
        <f>L468</f>
        <v>0</v>
      </c>
      <c r="N468" s="983"/>
      <c r="O468" s="984"/>
      <c r="P468" s="985"/>
      <c r="Q468" s="999"/>
      <c r="R468" s="1115"/>
      <c r="S468" s="1116"/>
      <c r="T468" s="922">
        <f>H462*M468*N462*O462*P462</f>
        <v>0</v>
      </c>
      <c r="U468" s="646">
        <f>T468</f>
        <v>0</v>
      </c>
      <c r="V468" s="23"/>
      <c r="W468" s="664"/>
      <c r="X468" s="664"/>
      <c r="Y468" s="664"/>
      <c r="Z468" s="691"/>
      <c r="AA468" s="664"/>
      <c r="AB468" s="664"/>
      <c r="AC468" s="691">
        <f>T468</f>
        <v>0</v>
      </c>
      <c r="AD468" s="664"/>
    </row>
    <row r="469" spans="1:30" ht="45" hidden="1" customHeight="1">
      <c r="A469" s="656"/>
      <c r="B469" s="970"/>
      <c r="C469" s="690"/>
      <c r="D469" s="690"/>
      <c r="E469" s="1128"/>
      <c r="F469" s="1106"/>
      <c r="G469" s="1106"/>
      <c r="H469" s="1106"/>
      <c r="I469" s="1106"/>
      <c r="J469" s="1106"/>
      <c r="K469" s="1106"/>
      <c r="L469" s="1106"/>
      <c r="M469" s="1129"/>
      <c r="N469" s="983"/>
      <c r="O469" s="984"/>
      <c r="P469" s="985"/>
      <c r="Q469" s="1005"/>
      <c r="R469" s="1113"/>
      <c r="S469" s="1113"/>
      <c r="T469" s="1113"/>
      <c r="U469" s="1114"/>
      <c r="V469" s="24"/>
      <c r="W469" s="664"/>
      <c r="X469" s="664"/>
      <c r="Y469" s="664"/>
      <c r="Z469" s="664"/>
      <c r="AA469" s="691"/>
      <c r="AB469" s="664"/>
      <c r="AC469" s="664"/>
      <c r="AD469" s="664"/>
    </row>
    <row r="470" spans="1:30" ht="45" hidden="1" customHeight="1" thickBot="1">
      <c r="A470" s="656"/>
      <c r="B470" s="971"/>
      <c r="C470" s="692"/>
      <c r="D470" s="692"/>
      <c r="E470" s="1008" t="s">
        <v>1138</v>
      </c>
      <c r="F470" s="1008" t="s">
        <v>306</v>
      </c>
      <c r="G470" s="1008"/>
      <c r="H470" s="1008"/>
      <c r="I470" s="1008"/>
      <c r="J470" s="1008"/>
      <c r="K470" s="1008"/>
      <c r="L470" s="568">
        <f>ROUND((I462+J462+K462+L465)*3.93%,2)</f>
        <v>154.63</v>
      </c>
      <c r="M470" s="648">
        <f>L470</f>
        <v>154.63</v>
      </c>
      <c r="N470" s="986"/>
      <c r="O470" s="987"/>
      <c r="P470" s="988"/>
      <c r="Q470" s="1009"/>
      <c r="R470" s="1010"/>
      <c r="S470" s="1011"/>
      <c r="T470" s="712">
        <f>H462*M470*N462*O462*P462</f>
        <v>0</v>
      </c>
      <c r="U470" s="650">
        <f>T470</f>
        <v>0</v>
      </c>
      <c r="V470" s="25"/>
      <c r="W470" s="664"/>
      <c r="X470" s="664"/>
      <c r="Y470" s="664"/>
      <c r="Z470" s="664"/>
      <c r="AA470" s="664"/>
      <c r="AB470" s="691"/>
      <c r="AC470" s="664"/>
      <c r="AD470" s="691">
        <f>T470</f>
        <v>0</v>
      </c>
    </row>
    <row r="471" spans="1:30" ht="150" hidden="1" customHeight="1" thickBot="1">
      <c r="A471" s="656"/>
      <c r="B471" s="969">
        <v>2</v>
      </c>
      <c r="C471" s="684">
        <v>5</v>
      </c>
      <c r="D471" s="684"/>
      <c r="E471" s="685" t="s">
        <v>1167</v>
      </c>
      <c r="F471" s="911" t="s">
        <v>1212</v>
      </c>
      <c r="G471" s="974" t="s">
        <v>669</v>
      </c>
      <c r="H471" s="965">
        <v>0</v>
      </c>
      <c r="I471" s="686">
        <v>1794.37</v>
      </c>
      <c r="J471" s="686">
        <v>802.59000000000015</v>
      </c>
      <c r="K471" s="686">
        <v>1237.53</v>
      </c>
      <c r="L471" s="686">
        <f>SUM(L473:L479)</f>
        <v>760.25168000000008</v>
      </c>
      <c r="M471" s="641">
        <f>SUM(I471:L471)</f>
        <v>4594.7416800000001</v>
      </c>
      <c r="N471" s="687">
        <v>1</v>
      </c>
      <c r="O471" s="688">
        <v>1</v>
      </c>
      <c r="P471" s="645">
        <v>1</v>
      </c>
      <c r="Q471" s="642">
        <f>H471*I471*N471*O471*P471</f>
        <v>0</v>
      </c>
      <c r="R471" s="643">
        <f>H471*J471*N471*O471*P471</f>
        <v>0</v>
      </c>
      <c r="S471" s="644">
        <f>H471*K471*N471*O471*P471</f>
        <v>0</v>
      </c>
      <c r="T471" s="644">
        <f>H471*L471*N471*O471*P471</f>
        <v>0</v>
      </c>
      <c r="U471" s="645">
        <f>SUM(Q471:T471)</f>
        <v>0</v>
      </c>
      <c r="V471" s="21">
        <f>(Q471+R471+S471+T475+T476+T477+T479)*'Прогнозная стоимость РСС ИП '!$M$11+T474*'Прогнозная стоимость РСС ИП '!$M$10</f>
        <v>0</v>
      </c>
      <c r="W471" s="672">
        <f>T471</f>
        <v>0</v>
      </c>
      <c r="X471" s="672">
        <f>U471</f>
        <v>0</v>
      </c>
      <c r="Y471" s="672">
        <f>V471</f>
        <v>0</v>
      </c>
      <c r="Z471" s="664"/>
      <c r="AA471" s="664"/>
      <c r="AB471" s="664"/>
      <c r="AC471" s="664"/>
      <c r="AD471" s="664"/>
    </row>
    <row r="472" spans="1:30" ht="41.25" hidden="1" customHeight="1">
      <c r="A472" s="656"/>
      <c r="B472" s="970"/>
      <c r="C472" s="689"/>
      <c r="D472" s="689"/>
      <c r="E472" s="924"/>
      <c r="F472" s="710"/>
      <c r="G472" s="975"/>
      <c r="H472" s="965"/>
      <c r="I472" s="1124"/>
      <c r="J472" s="1111"/>
      <c r="K472" s="1111"/>
      <c r="L472" s="1111"/>
      <c r="M472" s="1125"/>
      <c r="N472" s="1086"/>
      <c r="O472" s="1126"/>
      <c r="P472" s="1127"/>
      <c r="Q472" s="989"/>
      <c r="R472" s="1118"/>
      <c r="S472" s="1118"/>
      <c r="T472" s="1118"/>
      <c r="U472" s="1119"/>
      <c r="V472" s="22"/>
      <c r="W472" s="664"/>
      <c r="X472" s="664"/>
      <c r="Y472" s="664"/>
      <c r="Z472" s="664"/>
      <c r="AA472" s="664"/>
      <c r="AB472" s="664"/>
      <c r="AC472" s="664"/>
      <c r="AD472" s="664"/>
    </row>
    <row r="473" spans="1:30" ht="41.25" hidden="1" customHeight="1">
      <c r="A473" s="656"/>
      <c r="B473" s="970"/>
      <c r="C473" s="689"/>
      <c r="D473" s="689"/>
      <c r="E473" s="1120" t="s">
        <v>29</v>
      </c>
      <c r="F473" s="1103"/>
      <c r="G473" s="1103"/>
      <c r="H473" s="1103"/>
      <c r="I473" s="1103"/>
      <c r="J473" s="1103"/>
      <c r="K473" s="1103"/>
      <c r="L473" s="1103"/>
      <c r="M473" s="1121"/>
      <c r="N473" s="983"/>
      <c r="O473" s="984"/>
      <c r="P473" s="985"/>
      <c r="Q473" s="995"/>
      <c r="R473" s="1122"/>
      <c r="S473" s="1122"/>
      <c r="T473" s="1122"/>
      <c r="U473" s="1123"/>
      <c r="V473" s="23"/>
      <c r="W473" s="664"/>
      <c r="X473" s="664"/>
      <c r="Y473" s="664"/>
      <c r="Z473" s="664"/>
      <c r="AA473" s="664"/>
      <c r="AB473" s="664"/>
      <c r="AC473" s="664"/>
      <c r="AD473" s="664"/>
    </row>
    <row r="474" spans="1:30" ht="41.25" hidden="1" customHeight="1">
      <c r="A474" s="656"/>
      <c r="B474" s="970"/>
      <c r="C474" s="689">
        <v>55</v>
      </c>
      <c r="D474" s="689"/>
      <c r="E474" s="1117" t="s">
        <v>30</v>
      </c>
      <c r="F474" s="1117"/>
      <c r="G474" s="1117"/>
      <c r="H474" s="1117"/>
      <c r="I474" s="1117"/>
      <c r="J474" s="1117"/>
      <c r="K474" s="1117"/>
      <c r="L474" s="711">
        <v>378.78167999999999</v>
      </c>
      <c r="M474" s="647">
        <f>L474</f>
        <v>378.78167999999999</v>
      </c>
      <c r="N474" s="983"/>
      <c r="O474" s="984"/>
      <c r="P474" s="985"/>
      <c r="Q474" s="999"/>
      <c r="R474" s="1115"/>
      <c r="S474" s="1116"/>
      <c r="T474" s="922">
        <f>H471*M474*N471*O471*P471</f>
        <v>0</v>
      </c>
      <c r="U474" s="646">
        <f>T474</f>
        <v>0</v>
      </c>
      <c r="V474" s="23"/>
      <c r="W474" s="672"/>
      <c r="X474" s="664"/>
      <c r="Y474" s="664"/>
      <c r="Z474" s="672">
        <f>T474</f>
        <v>0</v>
      </c>
      <c r="AA474" s="664"/>
      <c r="AB474" s="664"/>
      <c r="AC474" s="664"/>
      <c r="AD474" s="664"/>
    </row>
    <row r="475" spans="1:30" ht="41.25" hidden="1" customHeight="1">
      <c r="A475" s="656"/>
      <c r="B475" s="970"/>
      <c r="C475" s="689"/>
      <c r="D475" s="689"/>
      <c r="E475" s="1117" t="s">
        <v>31</v>
      </c>
      <c r="F475" s="1117"/>
      <c r="G475" s="1117"/>
      <c r="H475" s="1117"/>
      <c r="I475" s="1117"/>
      <c r="J475" s="1117"/>
      <c r="K475" s="1117"/>
      <c r="L475" s="711">
        <f>ROUND((I471+J471+K471)*2.14%,2)</f>
        <v>82.06</v>
      </c>
      <c r="M475" s="647">
        <f>L475</f>
        <v>82.06</v>
      </c>
      <c r="N475" s="983"/>
      <c r="O475" s="984"/>
      <c r="P475" s="985"/>
      <c r="Q475" s="999"/>
      <c r="R475" s="1115"/>
      <c r="S475" s="1116"/>
      <c r="T475" s="922">
        <f>H471*M475*N471*O471*P471</f>
        <v>0</v>
      </c>
      <c r="U475" s="646">
        <f>T475</f>
        <v>0</v>
      </c>
      <c r="V475" s="23"/>
      <c r="W475" s="664"/>
      <c r="X475" s="672"/>
      <c r="Y475" s="664"/>
      <c r="Z475" s="664"/>
      <c r="AA475" s="672">
        <f>T475</f>
        <v>0</v>
      </c>
      <c r="AB475" s="664"/>
      <c r="AC475" s="664"/>
      <c r="AD475" s="664"/>
    </row>
    <row r="476" spans="1:30" ht="41.25" hidden="1" customHeight="1">
      <c r="A476" s="656"/>
      <c r="B476" s="970"/>
      <c r="C476" s="690"/>
      <c r="D476" s="690"/>
      <c r="E476" s="1117" t="s">
        <v>870</v>
      </c>
      <c r="F476" s="1117"/>
      <c r="G476" s="1117"/>
      <c r="H476" s="1117"/>
      <c r="I476" s="1117"/>
      <c r="J476" s="1117"/>
      <c r="K476" s="1117"/>
      <c r="L476" s="711">
        <f>ROUND((I471+J471+K471+L474+L475+L479)*3%,2)</f>
        <v>133.83000000000001</v>
      </c>
      <c r="M476" s="647">
        <f>L476</f>
        <v>133.83000000000001</v>
      </c>
      <c r="N476" s="983"/>
      <c r="O476" s="984"/>
      <c r="P476" s="985"/>
      <c r="Q476" s="999"/>
      <c r="R476" s="1115"/>
      <c r="S476" s="1116"/>
      <c r="T476" s="922">
        <f>H471*M476*N471*O471*P471</f>
        <v>0</v>
      </c>
      <c r="U476" s="646">
        <f>T476</f>
        <v>0</v>
      </c>
      <c r="V476" s="23"/>
      <c r="W476" s="664"/>
      <c r="X476" s="664"/>
      <c r="Y476" s="672"/>
      <c r="Z476" s="664"/>
      <c r="AA476" s="664"/>
      <c r="AB476" s="672">
        <f>T476</f>
        <v>0</v>
      </c>
      <c r="AC476" s="664"/>
      <c r="AD476" s="664"/>
    </row>
    <row r="477" spans="1:30" ht="54.75" hidden="1" customHeight="1">
      <c r="A477" s="656"/>
      <c r="B477" s="970"/>
      <c r="C477" s="690"/>
      <c r="D477" s="690"/>
      <c r="E477" s="1117" t="s">
        <v>1130</v>
      </c>
      <c r="F477" s="1117"/>
      <c r="G477" s="1117"/>
      <c r="H477" s="1117"/>
      <c r="I477" s="1117"/>
      <c r="J477" s="1117"/>
      <c r="K477" s="1117"/>
      <c r="L477" s="711">
        <f>1863.95168-K471-L474-L475-L479</f>
        <v>0</v>
      </c>
      <c r="M477" s="647">
        <f>L477</f>
        <v>0</v>
      </c>
      <c r="N477" s="983"/>
      <c r="O477" s="984"/>
      <c r="P477" s="985"/>
      <c r="Q477" s="999"/>
      <c r="R477" s="1115"/>
      <c r="S477" s="1116"/>
      <c r="T477" s="922">
        <f>H471*M477*N471*O471*P471</f>
        <v>0</v>
      </c>
      <c r="U477" s="646">
        <f>T477</f>
        <v>0</v>
      </c>
      <c r="V477" s="23"/>
      <c r="W477" s="664"/>
      <c r="X477" s="664"/>
      <c r="Y477" s="664"/>
      <c r="Z477" s="691"/>
      <c r="AA477" s="664"/>
      <c r="AB477" s="664"/>
      <c r="AC477" s="691">
        <f>T477</f>
        <v>0</v>
      </c>
      <c r="AD477" s="664"/>
    </row>
    <row r="478" spans="1:30" ht="45" hidden="1" customHeight="1">
      <c r="A478" s="656"/>
      <c r="B478" s="970"/>
      <c r="C478" s="690"/>
      <c r="D478" s="690"/>
      <c r="E478" s="1128"/>
      <c r="F478" s="1106"/>
      <c r="G478" s="1106"/>
      <c r="H478" s="1106"/>
      <c r="I478" s="1106"/>
      <c r="J478" s="1106"/>
      <c r="K478" s="1106"/>
      <c r="L478" s="1106"/>
      <c r="M478" s="1129"/>
      <c r="N478" s="983"/>
      <c r="O478" s="984"/>
      <c r="P478" s="985"/>
      <c r="Q478" s="1005"/>
      <c r="R478" s="1113"/>
      <c r="S478" s="1113"/>
      <c r="T478" s="1113"/>
      <c r="U478" s="1114"/>
      <c r="V478" s="24"/>
      <c r="W478" s="664"/>
      <c r="X478" s="664"/>
      <c r="Y478" s="664"/>
      <c r="Z478" s="664"/>
      <c r="AA478" s="691"/>
      <c r="AB478" s="664"/>
      <c r="AC478" s="664"/>
      <c r="AD478" s="664"/>
    </row>
    <row r="479" spans="1:30" ht="45" hidden="1" customHeight="1" thickBot="1">
      <c r="A479" s="656"/>
      <c r="B479" s="971"/>
      <c r="C479" s="692"/>
      <c r="D479" s="692"/>
      <c r="E479" s="1008" t="s">
        <v>1138</v>
      </c>
      <c r="F479" s="1008" t="s">
        <v>306</v>
      </c>
      <c r="G479" s="1008"/>
      <c r="H479" s="1008"/>
      <c r="I479" s="1008"/>
      <c r="J479" s="1008"/>
      <c r="K479" s="1008"/>
      <c r="L479" s="568">
        <f>ROUND((I471+J471+K471+L474)*3.93%,2)</f>
        <v>165.58</v>
      </c>
      <c r="M479" s="648">
        <f>L479</f>
        <v>165.58</v>
      </c>
      <c r="N479" s="986"/>
      <c r="O479" s="987"/>
      <c r="P479" s="988"/>
      <c r="Q479" s="1009"/>
      <c r="R479" s="1010"/>
      <c r="S479" s="1011"/>
      <c r="T479" s="712">
        <f>H471*M479*N471*O471*P471</f>
        <v>0</v>
      </c>
      <c r="U479" s="650">
        <f>T479</f>
        <v>0</v>
      </c>
      <c r="V479" s="25"/>
      <c r="W479" s="664"/>
      <c r="X479" s="664"/>
      <c r="Y479" s="664"/>
      <c r="Z479" s="664"/>
      <c r="AA479" s="664"/>
      <c r="AB479" s="691"/>
      <c r="AC479" s="664"/>
      <c r="AD479" s="691">
        <f>T479</f>
        <v>0</v>
      </c>
    </row>
    <row r="480" spans="1:30" ht="150" hidden="1" customHeight="1" thickBot="1">
      <c r="A480" s="656"/>
      <c r="B480" s="969">
        <v>2</v>
      </c>
      <c r="C480" s="684">
        <v>5</v>
      </c>
      <c r="D480" s="684"/>
      <c r="E480" s="685" t="s">
        <v>1168</v>
      </c>
      <c r="F480" s="911" t="s">
        <v>1213</v>
      </c>
      <c r="G480" s="974" t="s">
        <v>669</v>
      </c>
      <c r="H480" s="965">
        <v>0</v>
      </c>
      <c r="I480" s="686">
        <v>2003.68</v>
      </c>
      <c r="J480" s="686">
        <v>802.59000000000015</v>
      </c>
      <c r="K480" s="686">
        <v>1237.53</v>
      </c>
      <c r="L480" s="686">
        <f>SUM(L482:L488)</f>
        <v>950.31860000000006</v>
      </c>
      <c r="M480" s="641">
        <f>SUM(I480:L480)</f>
        <v>4994.1185999999998</v>
      </c>
      <c r="N480" s="687">
        <v>1</v>
      </c>
      <c r="O480" s="688">
        <v>1</v>
      </c>
      <c r="P480" s="645">
        <v>1</v>
      </c>
      <c r="Q480" s="642">
        <f>H480*I480*N480*O480*P480</f>
        <v>0</v>
      </c>
      <c r="R480" s="643">
        <f>H480*J480*N480*O480*P480</f>
        <v>0</v>
      </c>
      <c r="S480" s="644">
        <f>H480*K480*N480*O480*P480</f>
        <v>0</v>
      </c>
      <c r="T480" s="644">
        <f>H480*L480*N480*O480*P480</f>
        <v>0</v>
      </c>
      <c r="U480" s="645">
        <f>SUM(Q480:T480)</f>
        <v>0</v>
      </c>
      <c r="V480" s="21">
        <f>(Q480+R480+S480+T484+T485+T486+T488)*'Прогнозная стоимость РСС ИП '!$M$11+T483*'Прогнозная стоимость РСС ИП '!$M$10</f>
        <v>0</v>
      </c>
      <c r="W480" s="672">
        <f>T480</f>
        <v>0</v>
      </c>
      <c r="X480" s="672">
        <f>U480</f>
        <v>0</v>
      </c>
      <c r="Y480" s="672">
        <f>V480</f>
        <v>0</v>
      </c>
      <c r="Z480" s="664"/>
      <c r="AA480" s="664"/>
      <c r="AB480" s="664"/>
      <c r="AC480" s="664"/>
      <c r="AD480" s="664"/>
    </row>
    <row r="481" spans="1:30" ht="41.25" hidden="1" customHeight="1">
      <c r="A481" s="656"/>
      <c r="B481" s="970"/>
      <c r="C481" s="689"/>
      <c r="D481" s="689"/>
      <c r="E481" s="924"/>
      <c r="F481" s="710"/>
      <c r="G481" s="975"/>
      <c r="H481" s="965"/>
      <c r="I481" s="1124"/>
      <c r="J481" s="1111"/>
      <c r="K481" s="1111"/>
      <c r="L481" s="1111"/>
      <c r="M481" s="1125"/>
      <c r="N481" s="1086"/>
      <c r="O481" s="1126"/>
      <c r="P481" s="1127"/>
      <c r="Q481" s="989"/>
      <c r="R481" s="1118"/>
      <c r="S481" s="1118"/>
      <c r="T481" s="1118"/>
      <c r="U481" s="1119"/>
      <c r="V481" s="22"/>
      <c r="W481" s="664"/>
      <c r="X481" s="664"/>
      <c r="Y481" s="664"/>
      <c r="Z481" s="664"/>
      <c r="AA481" s="664"/>
      <c r="AB481" s="664"/>
      <c r="AC481" s="664"/>
      <c r="AD481" s="664"/>
    </row>
    <row r="482" spans="1:30" ht="41.25" hidden="1" customHeight="1">
      <c r="A482" s="656"/>
      <c r="B482" s="970"/>
      <c r="C482" s="689"/>
      <c r="D482" s="689"/>
      <c r="E482" s="1120" t="s">
        <v>29</v>
      </c>
      <c r="F482" s="1103"/>
      <c r="G482" s="1103"/>
      <c r="H482" s="1103"/>
      <c r="I482" s="1103"/>
      <c r="J482" s="1103"/>
      <c r="K482" s="1103"/>
      <c r="L482" s="1103"/>
      <c r="M482" s="1121"/>
      <c r="N482" s="983"/>
      <c r="O482" s="984"/>
      <c r="P482" s="985"/>
      <c r="Q482" s="995"/>
      <c r="R482" s="1122"/>
      <c r="S482" s="1122"/>
      <c r="T482" s="1122"/>
      <c r="U482" s="1123"/>
      <c r="V482" s="23"/>
      <c r="W482" s="664"/>
      <c r="X482" s="664"/>
      <c r="Y482" s="664"/>
      <c r="Z482" s="664"/>
      <c r="AA482" s="664"/>
      <c r="AB482" s="664"/>
      <c r="AC482" s="664"/>
      <c r="AD482" s="664"/>
    </row>
    <row r="483" spans="1:30" ht="41.25" hidden="1" customHeight="1">
      <c r="A483" s="656"/>
      <c r="B483" s="970"/>
      <c r="C483" s="689">
        <v>55</v>
      </c>
      <c r="D483" s="689"/>
      <c r="E483" s="1117" t="s">
        <v>30</v>
      </c>
      <c r="F483" s="1117"/>
      <c r="G483" s="1117"/>
      <c r="H483" s="1117"/>
      <c r="I483" s="1117"/>
      <c r="J483" s="1117"/>
      <c r="K483" s="1117"/>
      <c r="L483" s="711">
        <v>538.24860000000001</v>
      </c>
      <c r="M483" s="647">
        <f>L483</f>
        <v>538.24860000000001</v>
      </c>
      <c r="N483" s="983"/>
      <c r="O483" s="984"/>
      <c r="P483" s="985"/>
      <c r="Q483" s="999"/>
      <c r="R483" s="1115"/>
      <c r="S483" s="1116"/>
      <c r="T483" s="922">
        <f>H480*M483*N480*O480*P480</f>
        <v>0</v>
      </c>
      <c r="U483" s="646">
        <f>T483</f>
        <v>0</v>
      </c>
      <c r="V483" s="23"/>
      <c r="W483" s="672"/>
      <c r="X483" s="664"/>
      <c r="Y483" s="664"/>
      <c r="Z483" s="672">
        <f>T483</f>
        <v>0</v>
      </c>
      <c r="AA483" s="664"/>
      <c r="AB483" s="664"/>
      <c r="AC483" s="664"/>
      <c r="AD483" s="664"/>
    </row>
    <row r="484" spans="1:30" ht="41.25" hidden="1" customHeight="1">
      <c r="A484" s="656"/>
      <c r="B484" s="970"/>
      <c r="C484" s="689"/>
      <c r="D484" s="689"/>
      <c r="E484" s="1117" t="s">
        <v>31</v>
      </c>
      <c r="F484" s="1117"/>
      <c r="G484" s="1117"/>
      <c r="H484" s="1117"/>
      <c r="I484" s="1117"/>
      <c r="J484" s="1117"/>
      <c r="K484" s="1117"/>
      <c r="L484" s="711">
        <f>ROUND((I480+J480+K480)*2.14%,2)</f>
        <v>86.54</v>
      </c>
      <c r="M484" s="647">
        <f>L484</f>
        <v>86.54</v>
      </c>
      <c r="N484" s="983"/>
      <c r="O484" s="984"/>
      <c r="P484" s="985"/>
      <c r="Q484" s="999"/>
      <c r="R484" s="1115"/>
      <c r="S484" s="1116"/>
      <c r="T484" s="922">
        <f>H480*M484*N480*O480*P480</f>
        <v>0</v>
      </c>
      <c r="U484" s="646">
        <f>T484</f>
        <v>0</v>
      </c>
      <c r="V484" s="23"/>
      <c r="W484" s="664"/>
      <c r="X484" s="672"/>
      <c r="Y484" s="664"/>
      <c r="Z484" s="664"/>
      <c r="AA484" s="672">
        <f>T484</f>
        <v>0</v>
      </c>
      <c r="AB484" s="664"/>
      <c r="AC484" s="664"/>
      <c r="AD484" s="664"/>
    </row>
    <row r="485" spans="1:30" ht="41.25" hidden="1" customHeight="1">
      <c r="A485" s="656"/>
      <c r="B485" s="970"/>
      <c r="C485" s="690"/>
      <c r="D485" s="690"/>
      <c r="E485" s="1117" t="s">
        <v>870</v>
      </c>
      <c r="F485" s="1117"/>
      <c r="G485" s="1117"/>
      <c r="H485" s="1117"/>
      <c r="I485" s="1117"/>
      <c r="J485" s="1117"/>
      <c r="K485" s="1117"/>
      <c r="L485" s="711">
        <f>ROUND((I480+J480+K480+L483+L484+L488)*3%,2)</f>
        <v>145.46</v>
      </c>
      <c r="M485" s="647">
        <f>L485</f>
        <v>145.46</v>
      </c>
      <c r="N485" s="983"/>
      <c r="O485" s="984"/>
      <c r="P485" s="985"/>
      <c r="Q485" s="999"/>
      <c r="R485" s="1115"/>
      <c r="S485" s="1116"/>
      <c r="T485" s="922">
        <f>H480*M485*N480*O480*P480</f>
        <v>0</v>
      </c>
      <c r="U485" s="646">
        <f>T485</f>
        <v>0</v>
      </c>
      <c r="V485" s="23"/>
      <c r="W485" s="664"/>
      <c r="X485" s="664"/>
      <c r="Y485" s="672"/>
      <c r="Z485" s="664"/>
      <c r="AA485" s="664"/>
      <c r="AB485" s="672">
        <f>T485</f>
        <v>0</v>
      </c>
      <c r="AC485" s="664"/>
      <c r="AD485" s="664"/>
    </row>
    <row r="486" spans="1:30" ht="54.75" hidden="1" customHeight="1">
      <c r="A486" s="656"/>
      <c r="B486" s="970"/>
      <c r="C486" s="690"/>
      <c r="D486" s="690"/>
      <c r="E486" s="1117" t="s">
        <v>1130</v>
      </c>
      <c r="F486" s="1117"/>
      <c r="G486" s="1117"/>
      <c r="H486" s="1117"/>
      <c r="I486" s="1117"/>
      <c r="J486" s="1117"/>
      <c r="K486" s="1117"/>
      <c r="L486" s="711">
        <f>2042.3886-K480-L483-L484-L488</f>
        <v>0</v>
      </c>
      <c r="M486" s="647">
        <f>L486</f>
        <v>0</v>
      </c>
      <c r="N486" s="983"/>
      <c r="O486" s="984"/>
      <c r="P486" s="985"/>
      <c r="Q486" s="999"/>
      <c r="R486" s="1115"/>
      <c r="S486" s="1116"/>
      <c r="T486" s="922">
        <f>H480*M486*N480*O480*P480</f>
        <v>0</v>
      </c>
      <c r="U486" s="646">
        <f>T486</f>
        <v>0</v>
      </c>
      <c r="V486" s="23"/>
      <c r="W486" s="664"/>
      <c r="X486" s="664"/>
      <c r="Y486" s="664"/>
      <c r="Z486" s="691"/>
      <c r="AA486" s="664"/>
      <c r="AB486" s="664"/>
      <c r="AC486" s="691">
        <f>T486</f>
        <v>0</v>
      </c>
      <c r="AD486" s="664"/>
    </row>
    <row r="487" spans="1:30" ht="45" hidden="1" customHeight="1">
      <c r="A487" s="656"/>
      <c r="B487" s="970"/>
      <c r="C487" s="690"/>
      <c r="D487" s="690"/>
      <c r="E487" s="1128"/>
      <c r="F487" s="1106"/>
      <c r="G487" s="1106"/>
      <c r="H487" s="1106"/>
      <c r="I487" s="1106"/>
      <c r="J487" s="1106"/>
      <c r="K487" s="1106"/>
      <c r="L487" s="1106"/>
      <c r="M487" s="1129"/>
      <c r="N487" s="983"/>
      <c r="O487" s="984"/>
      <c r="P487" s="985"/>
      <c r="Q487" s="1005"/>
      <c r="R487" s="1113"/>
      <c r="S487" s="1113"/>
      <c r="T487" s="1113"/>
      <c r="U487" s="1114"/>
      <c r="V487" s="24"/>
      <c r="W487" s="664"/>
      <c r="X487" s="664"/>
      <c r="Y487" s="664"/>
      <c r="Z487" s="664"/>
      <c r="AA487" s="691"/>
      <c r="AB487" s="664"/>
      <c r="AC487" s="664"/>
      <c r="AD487" s="664"/>
    </row>
    <row r="488" spans="1:30" ht="45" hidden="1" customHeight="1" thickBot="1">
      <c r="A488" s="656"/>
      <c r="B488" s="971"/>
      <c r="C488" s="692"/>
      <c r="D488" s="692"/>
      <c r="E488" s="1008" t="s">
        <v>1138</v>
      </c>
      <c r="F488" s="1008" t="s">
        <v>306</v>
      </c>
      <c r="G488" s="1008"/>
      <c r="H488" s="1008"/>
      <c r="I488" s="1008"/>
      <c r="J488" s="1008"/>
      <c r="K488" s="1008"/>
      <c r="L488" s="568">
        <f>ROUND((I480+J480+K480+L483)*3.93%,2)</f>
        <v>180.07</v>
      </c>
      <c r="M488" s="648">
        <f>L488</f>
        <v>180.07</v>
      </c>
      <c r="N488" s="986"/>
      <c r="O488" s="987"/>
      <c r="P488" s="988"/>
      <c r="Q488" s="1009"/>
      <c r="R488" s="1010"/>
      <c r="S488" s="1011"/>
      <c r="T488" s="712">
        <f>H480*M488*N480*O480*P480</f>
        <v>0</v>
      </c>
      <c r="U488" s="650">
        <f>T488</f>
        <v>0</v>
      </c>
      <c r="V488" s="25"/>
      <c r="W488" s="664"/>
      <c r="X488" s="664"/>
      <c r="Y488" s="664"/>
      <c r="Z488" s="664"/>
      <c r="AA488" s="664"/>
      <c r="AB488" s="691"/>
      <c r="AC488" s="664"/>
      <c r="AD488" s="691">
        <f>T488</f>
        <v>0</v>
      </c>
    </row>
    <row r="489" spans="1:30" ht="150" hidden="1" customHeight="1" thickBot="1">
      <c r="A489" s="656"/>
      <c r="B489" s="969">
        <v>2</v>
      </c>
      <c r="C489" s="684">
        <v>5</v>
      </c>
      <c r="D489" s="684"/>
      <c r="E489" s="685" t="s">
        <v>1169</v>
      </c>
      <c r="F489" s="911" t="s">
        <v>1214</v>
      </c>
      <c r="G489" s="974" t="s">
        <v>669</v>
      </c>
      <c r="H489" s="965">
        <v>0</v>
      </c>
      <c r="I489" s="686">
        <v>2362.34</v>
      </c>
      <c r="J489" s="686">
        <v>802.59000000000015</v>
      </c>
      <c r="K489" s="686">
        <v>1237.53</v>
      </c>
      <c r="L489" s="686">
        <f>SUM(L491:L497)</f>
        <v>984.27592000000004</v>
      </c>
      <c r="M489" s="641">
        <f>SUM(I489:L489)</f>
        <v>5386.7359200000001</v>
      </c>
      <c r="N489" s="687">
        <v>1</v>
      </c>
      <c r="O489" s="688">
        <v>1</v>
      </c>
      <c r="P489" s="645">
        <v>1</v>
      </c>
      <c r="Q489" s="642">
        <f>H489*I489*N489*O489*P489</f>
        <v>0</v>
      </c>
      <c r="R489" s="643">
        <f>H489*J489*N489*O489*P489</f>
        <v>0</v>
      </c>
      <c r="S489" s="644">
        <f>H489*K489*N489*O489*P489</f>
        <v>0</v>
      </c>
      <c r="T489" s="644">
        <f>H489*L489*N489*O489*P489</f>
        <v>0</v>
      </c>
      <c r="U489" s="645">
        <f>SUM(Q489:T489)</f>
        <v>0</v>
      </c>
      <c r="V489" s="21">
        <f>(Q489+R489+S489+T493+T494+T495+T497)*'Прогнозная стоимость РСС ИП '!$M$11+T492*'Прогнозная стоимость РСС ИП '!$M$10</f>
        <v>0</v>
      </c>
      <c r="W489" s="672">
        <f>T489</f>
        <v>0</v>
      </c>
      <c r="X489" s="672">
        <f>U489</f>
        <v>0</v>
      </c>
      <c r="Y489" s="672">
        <f>V489</f>
        <v>0</v>
      </c>
      <c r="Z489" s="664"/>
      <c r="AA489" s="664"/>
      <c r="AB489" s="664"/>
      <c r="AC489" s="664"/>
      <c r="AD489" s="664"/>
    </row>
    <row r="490" spans="1:30" ht="41.25" hidden="1" customHeight="1">
      <c r="A490" s="656"/>
      <c r="B490" s="970"/>
      <c r="C490" s="689"/>
      <c r="D490" s="689"/>
      <c r="E490" s="924"/>
      <c r="F490" s="710"/>
      <c r="G490" s="975"/>
      <c r="H490" s="965"/>
      <c r="I490" s="1124"/>
      <c r="J490" s="1111"/>
      <c r="K490" s="1111"/>
      <c r="L490" s="1111"/>
      <c r="M490" s="1125"/>
      <c r="N490" s="1086"/>
      <c r="O490" s="1126"/>
      <c r="P490" s="1127"/>
      <c r="Q490" s="989"/>
      <c r="R490" s="1118"/>
      <c r="S490" s="1118"/>
      <c r="T490" s="1118"/>
      <c r="U490" s="1119"/>
      <c r="V490" s="22"/>
      <c r="W490" s="664"/>
      <c r="X490" s="664"/>
      <c r="Y490" s="664"/>
      <c r="Z490" s="664"/>
      <c r="AA490" s="664"/>
      <c r="AB490" s="664"/>
      <c r="AC490" s="664"/>
      <c r="AD490" s="664"/>
    </row>
    <row r="491" spans="1:30" ht="41.25" hidden="1" customHeight="1">
      <c r="A491" s="656"/>
      <c r="B491" s="970"/>
      <c r="C491" s="689"/>
      <c r="D491" s="689"/>
      <c r="E491" s="1120" t="s">
        <v>29</v>
      </c>
      <c r="F491" s="1103"/>
      <c r="G491" s="1103"/>
      <c r="H491" s="1103"/>
      <c r="I491" s="1103"/>
      <c r="J491" s="1103"/>
      <c r="K491" s="1103"/>
      <c r="L491" s="1103"/>
      <c r="M491" s="1121"/>
      <c r="N491" s="983"/>
      <c r="O491" s="984"/>
      <c r="P491" s="985"/>
      <c r="Q491" s="995"/>
      <c r="R491" s="1122"/>
      <c r="S491" s="1122"/>
      <c r="T491" s="1122"/>
      <c r="U491" s="1123"/>
      <c r="V491" s="23"/>
      <c r="W491" s="664"/>
      <c r="X491" s="664"/>
      <c r="Y491" s="664"/>
      <c r="Z491" s="664"/>
      <c r="AA491" s="664"/>
      <c r="AB491" s="664"/>
      <c r="AC491" s="664"/>
      <c r="AD491" s="664"/>
    </row>
    <row r="492" spans="1:30" ht="41.25" hidden="1" customHeight="1">
      <c r="A492" s="656"/>
      <c r="B492" s="970"/>
      <c r="C492" s="689">
        <v>55</v>
      </c>
      <c r="D492" s="689"/>
      <c r="E492" s="1117" t="s">
        <v>30</v>
      </c>
      <c r="F492" s="1117"/>
      <c r="G492" s="1117"/>
      <c r="H492" s="1117"/>
      <c r="I492" s="1117"/>
      <c r="J492" s="1117"/>
      <c r="K492" s="1117"/>
      <c r="L492" s="711">
        <v>538.9659200000001</v>
      </c>
      <c r="M492" s="647">
        <f>L492</f>
        <v>538.9659200000001</v>
      </c>
      <c r="N492" s="983"/>
      <c r="O492" s="984"/>
      <c r="P492" s="985"/>
      <c r="Q492" s="999"/>
      <c r="R492" s="1115"/>
      <c r="S492" s="1116"/>
      <c r="T492" s="922">
        <f>H489*M492*N489*O489*P489</f>
        <v>0</v>
      </c>
      <c r="U492" s="646">
        <f>T492</f>
        <v>0</v>
      </c>
      <c r="V492" s="23"/>
      <c r="W492" s="672"/>
      <c r="X492" s="664"/>
      <c r="Y492" s="664"/>
      <c r="Z492" s="672">
        <f>T492</f>
        <v>0</v>
      </c>
      <c r="AA492" s="664"/>
      <c r="AB492" s="664"/>
      <c r="AC492" s="664"/>
      <c r="AD492" s="664"/>
    </row>
    <row r="493" spans="1:30" ht="41.25" hidden="1" customHeight="1">
      <c r="A493" s="656"/>
      <c r="B493" s="970"/>
      <c r="C493" s="689"/>
      <c r="D493" s="689"/>
      <c r="E493" s="1117" t="s">
        <v>31</v>
      </c>
      <c r="F493" s="1117"/>
      <c r="G493" s="1117"/>
      <c r="H493" s="1117"/>
      <c r="I493" s="1117"/>
      <c r="J493" s="1117"/>
      <c r="K493" s="1117"/>
      <c r="L493" s="711">
        <f>ROUND((I489+J489+K489)*2.14%,2)</f>
        <v>94.21</v>
      </c>
      <c r="M493" s="647">
        <f>L493</f>
        <v>94.21</v>
      </c>
      <c r="N493" s="983"/>
      <c r="O493" s="984"/>
      <c r="P493" s="985"/>
      <c r="Q493" s="999"/>
      <c r="R493" s="1115"/>
      <c r="S493" s="1116"/>
      <c r="T493" s="922">
        <f>H489*M493*N489*O489*P489</f>
        <v>0</v>
      </c>
      <c r="U493" s="646">
        <f>T493</f>
        <v>0</v>
      </c>
      <c r="V493" s="23"/>
      <c r="W493" s="664"/>
      <c r="X493" s="672"/>
      <c r="Y493" s="664"/>
      <c r="Z493" s="664"/>
      <c r="AA493" s="672">
        <f>T493</f>
        <v>0</v>
      </c>
      <c r="AB493" s="664"/>
      <c r="AC493" s="664"/>
      <c r="AD493" s="664"/>
    </row>
    <row r="494" spans="1:30" ht="41.25" hidden="1" customHeight="1">
      <c r="A494" s="656"/>
      <c r="B494" s="970"/>
      <c r="C494" s="690"/>
      <c r="D494" s="690"/>
      <c r="E494" s="1117" t="s">
        <v>870</v>
      </c>
      <c r="F494" s="1117"/>
      <c r="G494" s="1117"/>
      <c r="H494" s="1117"/>
      <c r="I494" s="1117"/>
      <c r="J494" s="1117"/>
      <c r="K494" s="1117"/>
      <c r="L494" s="711">
        <f>ROUND((I489+J489+K489+L492+L493+L497)*3%,2)</f>
        <v>156.9</v>
      </c>
      <c r="M494" s="647">
        <f>L494</f>
        <v>156.9</v>
      </c>
      <c r="N494" s="983"/>
      <c r="O494" s="984"/>
      <c r="P494" s="985"/>
      <c r="Q494" s="999"/>
      <c r="R494" s="1115"/>
      <c r="S494" s="1116"/>
      <c r="T494" s="922">
        <f>H489*M494*N489*O489*P489</f>
        <v>0</v>
      </c>
      <c r="U494" s="646">
        <f>T494</f>
        <v>0</v>
      </c>
      <c r="V494" s="23"/>
      <c r="W494" s="664"/>
      <c r="X494" s="664"/>
      <c r="Y494" s="672"/>
      <c r="Z494" s="664"/>
      <c r="AA494" s="664"/>
      <c r="AB494" s="672">
        <f>T494</f>
        <v>0</v>
      </c>
      <c r="AC494" s="664"/>
      <c r="AD494" s="664"/>
    </row>
    <row r="495" spans="1:30" ht="54.75" hidden="1" customHeight="1">
      <c r="A495" s="656"/>
      <c r="B495" s="970"/>
      <c r="C495" s="690"/>
      <c r="D495" s="690"/>
      <c r="E495" s="1117" t="s">
        <v>1130</v>
      </c>
      <c r="F495" s="1117"/>
      <c r="G495" s="1117"/>
      <c r="H495" s="1117"/>
      <c r="I495" s="1117"/>
      <c r="J495" s="1117"/>
      <c r="K495" s="1117"/>
      <c r="L495" s="711">
        <f>2064.90592-K489-L492-L493-L497</f>
        <v>0</v>
      </c>
      <c r="M495" s="647">
        <f>L495</f>
        <v>0</v>
      </c>
      <c r="N495" s="983"/>
      <c r="O495" s="984"/>
      <c r="P495" s="985"/>
      <c r="Q495" s="999"/>
      <c r="R495" s="1115"/>
      <c r="S495" s="1116"/>
      <c r="T495" s="922">
        <f>H489*M495*N489*O489*P489</f>
        <v>0</v>
      </c>
      <c r="U495" s="646">
        <f>T495</f>
        <v>0</v>
      </c>
      <c r="V495" s="23"/>
      <c r="W495" s="664"/>
      <c r="X495" s="664"/>
      <c r="Y495" s="664"/>
      <c r="Z495" s="691"/>
      <c r="AA495" s="664"/>
      <c r="AB495" s="664"/>
      <c r="AC495" s="691">
        <f>T495</f>
        <v>0</v>
      </c>
      <c r="AD495" s="664"/>
    </row>
    <row r="496" spans="1:30" ht="45" hidden="1" customHeight="1">
      <c r="A496" s="656"/>
      <c r="B496" s="970"/>
      <c r="C496" s="690"/>
      <c r="D496" s="690"/>
      <c r="E496" s="1128"/>
      <c r="F496" s="1106"/>
      <c r="G496" s="1106"/>
      <c r="H496" s="1106"/>
      <c r="I496" s="1106"/>
      <c r="J496" s="1106"/>
      <c r="K496" s="1106"/>
      <c r="L496" s="1106"/>
      <c r="M496" s="1129"/>
      <c r="N496" s="983"/>
      <c r="O496" s="984"/>
      <c r="P496" s="985"/>
      <c r="Q496" s="1005"/>
      <c r="R496" s="1113"/>
      <c r="S496" s="1113"/>
      <c r="T496" s="1113"/>
      <c r="U496" s="1114"/>
      <c r="V496" s="24"/>
      <c r="W496" s="664"/>
      <c r="X496" s="664"/>
      <c r="Y496" s="664"/>
      <c r="Z496" s="664"/>
      <c r="AA496" s="691"/>
      <c r="AB496" s="664"/>
      <c r="AC496" s="664"/>
      <c r="AD496" s="664"/>
    </row>
    <row r="497" spans="1:30" ht="45" hidden="1" customHeight="1" thickBot="1">
      <c r="A497" s="656"/>
      <c r="B497" s="971"/>
      <c r="C497" s="692"/>
      <c r="D497" s="692"/>
      <c r="E497" s="1008" t="s">
        <v>1138</v>
      </c>
      <c r="F497" s="1008" t="s">
        <v>306</v>
      </c>
      <c r="G497" s="1008"/>
      <c r="H497" s="1008"/>
      <c r="I497" s="1008"/>
      <c r="J497" s="1008"/>
      <c r="K497" s="1008"/>
      <c r="L497" s="568">
        <f>ROUND((I489+J489+K489+L492)*3.93%,2)</f>
        <v>194.2</v>
      </c>
      <c r="M497" s="648">
        <f>L497</f>
        <v>194.2</v>
      </c>
      <c r="N497" s="986"/>
      <c r="O497" s="987"/>
      <c r="P497" s="988"/>
      <c r="Q497" s="1009"/>
      <c r="R497" s="1010"/>
      <c r="S497" s="1011"/>
      <c r="T497" s="712">
        <f>H489*M497*N489*O489*P489</f>
        <v>0</v>
      </c>
      <c r="U497" s="650">
        <f>T497</f>
        <v>0</v>
      </c>
      <c r="V497" s="25"/>
      <c r="W497" s="664"/>
      <c r="X497" s="664"/>
      <c r="Y497" s="664"/>
      <c r="Z497" s="664"/>
      <c r="AA497" s="664"/>
      <c r="AB497" s="691"/>
      <c r="AC497" s="664"/>
      <c r="AD497" s="691">
        <f>T497</f>
        <v>0</v>
      </c>
    </row>
    <row r="498" spans="1:30" ht="150" hidden="1" customHeight="1" thickBot="1">
      <c r="A498" s="656"/>
      <c r="B498" s="969">
        <v>2</v>
      </c>
      <c r="C498" s="684">
        <v>5</v>
      </c>
      <c r="D498" s="684"/>
      <c r="E498" s="685" t="s">
        <v>1170</v>
      </c>
      <c r="F498" s="911" t="s">
        <v>1215</v>
      </c>
      <c r="G498" s="974" t="s">
        <v>669</v>
      </c>
      <c r="H498" s="965">
        <v>0</v>
      </c>
      <c r="I498" s="686">
        <v>2868.3</v>
      </c>
      <c r="J498" s="686">
        <v>802.59000000000015</v>
      </c>
      <c r="K498" s="686">
        <v>1237.53</v>
      </c>
      <c r="L498" s="686">
        <f>SUM(L500:L506)</f>
        <v>1032.1678400000001</v>
      </c>
      <c r="M498" s="641">
        <f>SUM(I498:L498)</f>
        <v>5940.5878400000001</v>
      </c>
      <c r="N498" s="687">
        <v>1</v>
      </c>
      <c r="O498" s="688">
        <v>1</v>
      </c>
      <c r="P498" s="645">
        <v>1</v>
      </c>
      <c r="Q498" s="642">
        <f>H498*I498*N498*O498*P498</f>
        <v>0</v>
      </c>
      <c r="R498" s="643">
        <f>H498*J498*N498*O498*P498</f>
        <v>0</v>
      </c>
      <c r="S498" s="644">
        <f>H498*K498*N498*O498*P498</f>
        <v>0</v>
      </c>
      <c r="T498" s="644">
        <f>H498*L498*N498*O498*P498</f>
        <v>0</v>
      </c>
      <c r="U498" s="645">
        <f>SUM(Q498:T498)</f>
        <v>0</v>
      </c>
      <c r="V498" s="21">
        <f>(Q498+R498+S498+T502+T503+T504+T506)*'Прогнозная стоимость РСС ИП '!$M$11+T501*'Прогнозная стоимость РСС ИП '!$M$10</f>
        <v>0</v>
      </c>
      <c r="W498" s="672">
        <f>T498</f>
        <v>0</v>
      </c>
      <c r="X498" s="672">
        <f>U498</f>
        <v>0</v>
      </c>
      <c r="Y498" s="672">
        <f>V498</f>
        <v>0</v>
      </c>
      <c r="Z498" s="664"/>
      <c r="AA498" s="664"/>
      <c r="AB498" s="664"/>
      <c r="AC498" s="664"/>
      <c r="AD498" s="664"/>
    </row>
    <row r="499" spans="1:30" ht="41.25" hidden="1" customHeight="1">
      <c r="A499" s="656"/>
      <c r="B499" s="970"/>
      <c r="C499" s="689"/>
      <c r="D499" s="689"/>
      <c r="E499" s="924"/>
      <c r="F499" s="710"/>
      <c r="G499" s="975"/>
      <c r="H499" s="965"/>
      <c r="I499" s="1124"/>
      <c r="J499" s="1111"/>
      <c r="K499" s="1111"/>
      <c r="L499" s="1111"/>
      <c r="M499" s="1125"/>
      <c r="N499" s="1086"/>
      <c r="O499" s="1126"/>
      <c r="P499" s="1127"/>
      <c r="Q499" s="989"/>
      <c r="R499" s="1118"/>
      <c r="S499" s="1118"/>
      <c r="T499" s="1118"/>
      <c r="U499" s="1119"/>
      <c r="V499" s="22"/>
      <c r="W499" s="664"/>
      <c r="X499" s="664"/>
      <c r="Y499" s="664"/>
      <c r="Z499" s="664"/>
      <c r="AA499" s="664"/>
      <c r="AB499" s="664"/>
      <c r="AC499" s="664"/>
      <c r="AD499" s="664"/>
    </row>
    <row r="500" spans="1:30" ht="41.25" hidden="1" customHeight="1">
      <c r="A500" s="656"/>
      <c r="B500" s="970"/>
      <c r="C500" s="689"/>
      <c r="D500" s="689"/>
      <c r="E500" s="1120" t="s">
        <v>29</v>
      </c>
      <c r="F500" s="1103"/>
      <c r="G500" s="1103"/>
      <c r="H500" s="1103"/>
      <c r="I500" s="1103"/>
      <c r="J500" s="1103"/>
      <c r="K500" s="1103"/>
      <c r="L500" s="1103"/>
      <c r="M500" s="1121"/>
      <c r="N500" s="983"/>
      <c r="O500" s="984"/>
      <c r="P500" s="985"/>
      <c r="Q500" s="995"/>
      <c r="R500" s="1122"/>
      <c r="S500" s="1122"/>
      <c r="T500" s="1122"/>
      <c r="U500" s="1123"/>
      <c r="V500" s="23"/>
      <c r="W500" s="664"/>
      <c r="X500" s="664"/>
      <c r="Y500" s="664"/>
      <c r="Z500" s="664"/>
      <c r="AA500" s="664"/>
      <c r="AB500" s="664"/>
      <c r="AC500" s="664"/>
      <c r="AD500" s="664"/>
    </row>
    <row r="501" spans="1:30" ht="41.25" hidden="1" customHeight="1">
      <c r="A501" s="656"/>
      <c r="B501" s="970"/>
      <c r="C501" s="689">
        <v>55</v>
      </c>
      <c r="D501" s="689"/>
      <c r="E501" s="1117" t="s">
        <v>30</v>
      </c>
      <c r="F501" s="1117"/>
      <c r="G501" s="1117"/>
      <c r="H501" s="1117"/>
      <c r="I501" s="1117"/>
      <c r="J501" s="1117"/>
      <c r="K501" s="1117"/>
      <c r="L501" s="711">
        <v>539.97784000000001</v>
      </c>
      <c r="M501" s="647">
        <f>L501</f>
        <v>539.97784000000001</v>
      </c>
      <c r="N501" s="983"/>
      <c r="O501" s="984"/>
      <c r="P501" s="985"/>
      <c r="Q501" s="999"/>
      <c r="R501" s="1115"/>
      <c r="S501" s="1116"/>
      <c r="T501" s="922">
        <f>H498*M501*N498*O498*P498</f>
        <v>0</v>
      </c>
      <c r="U501" s="646">
        <f>T501</f>
        <v>0</v>
      </c>
      <c r="V501" s="23"/>
      <c r="W501" s="672"/>
      <c r="X501" s="664"/>
      <c r="Y501" s="664"/>
      <c r="Z501" s="672">
        <f>T501</f>
        <v>0</v>
      </c>
      <c r="AA501" s="664"/>
      <c r="AB501" s="664"/>
      <c r="AC501" s="664"/>
      <c r="AD501" s="664"/>
    </row>
    <row r="502" spans="1:30" ht="41.25" hidden="1" customHeight="1">
      <c r="A502" s="656"/>
      <c r="B502" s="970"/>
      <c r="C502" s="689"/>
      <c r="D502" s="689"/>
      <c r="E502" s="1117" t="s">
        <v>31</v>
      </c>
      <c r="F502" s="1117"/>
      <c r="G502" s="1117"/>
      <c r="H502" s="1117"/>
      <c r="I502" s="1117"/>
      <c r="J502" s="1117"/>
      <c r="K502" s="1117"/>
      <c r="L502" s="711">
        <f>ROUND((I498+J498+K498)*2.14%,2)</f>
        <v>105.04</v>
      </c>
      <c r="M502" s="647">
        <f>L502</f>
        <v>105.04</v>
      </c>
      <c r="N502" s="983"/>
      <c r="O502" s="984"/>
      <c r="P502" s="985"/>
      <c r="Q502" s="999"/>
      <c r="R502" s="1115"/>
      <c r="S502" s="1116"/>
      <c r="T502" s="922">
        <f>H498*M502*N498*O498*P498</f>
        <v>0</v>
      </c>
      <c r="U502" s="646">
        <f>T502</f>
        <v>0</v>
      </c>
      <c r="V502" s="23"/>
      <c r="W502" s="664"/>
      <c r="X502" s="672"/>
      <c r="Y502" s="664"/>
      <c r="Z502" s="664"/>
      <c r="AA502" s="672">
        <f>T502</f>
        <v>0</v>
      </c>
      <c r="AB502" s="664"/>
      <c r="AC502" s="664"/>
      <c r="AD502" s="664"/>
    </row>
    <row r="503" spans="1:30" ht="41.25" hidden="1" customHeight="1">
      <c r="A503" s="656"/>
      <c r="B503" s="970"/>
      <c r="C503" s="690"/>
      <c r="D503" s="690"/>
      <c r="E503" s="1117" t="s">
        <v>870</v>
      </c>
      <c r="F503" s="1117"/>
      <c r="G503" s="1117"/>
      <c r="H503" s="1117"/>
      <c r="I503" s="1117"/>
      <c r="J503" s="1117"/>
      <c r="K503" s="1117"/>
      <c r="L503" s="711">
        <f>ROUND((I498+J498+K498+L501+L502+L506)*3%,2)</f>
        <v>173.03</v>
      </c>
      <c r="M503" s="647">
        <f>L503</f>
        <v>173.03</v>
      </c>
      <c r="N503" s="983"/>
      <c r="O503" s="984"/>
      <c r="P503" s="985"/>
      <c r="Q503" s="999"/>
      <c r="R503" s="1115"/>
      <c r="S503" s="1116"/>
      <c r="T503" s="922">
        <f>H498*M503*N498*O498*P498</f>
        <v>0</v>
      </c>
      <c r="U503" s="646">
        <f>T503</f>
        <v>0</v>
      </c>
      <c r="V503" s="23"/>
      <c r="W503" s="664"/>
      <c r="X503" s="664"/>
      <c r="Y503" s="672"/>
      <c r="Z503" s="664"/>
      <c r="AA503" s="664"/>
      <c r="AB503" s="672">
        <f>T503</f>
        <v>0</v>
      </c>
      <c r="AC503" s="664"/>
      <c r="AD503" s="664"/>
    </row>
    <row r="504" spans="1:30" ht="54.75" hidden="1" customHeight="1">
      <c r="A504" s="656"/>
      <c r="B504" s="970"/>
      <c r="C504" s="690"/>
      <c r="D504" s="690"/>
      <c r="E504" s="1117" t="s">
        <v>1130</v>
      </c>
      <c r="F504" s="1117"/>
      <c r="G504" s="1117"/>
      <c r="H504" s="1117"/>
      <c r="I504" s="1117"/>
      <c r="J504" s="1117"/>
      <c r="K504" s="1117"/>
      <c r="L504" s="711">
        <f>2096.66784-K498-L501-L502-L506</f>
        <v>0</v>
      </c>
      <c r="M504" s="647">
        <f>L504</f>
        <v>0</v>
      </c>
      <c r="N504" s="983"/>
      <c r="O504" s="984"/>
      <c r="P504" s="985"/>
      <c r="Q504" s="999"/>
      <c r="R504" s="1115"/>
      <c r="S504" s="1116"/>
      <c r="T504" s="922">
        <f>H498*M504*N498*O498*P498</f>
        <v>0</v>
      </c>
      <c r="U504" s="646">
        <f>T504</f>
        <v>0</v>
      </c>
      <c r="V504" s="23"/>
      <c r="W504" s="664"/>
      <c r="X504" s="664"/>
      <c r="Y504" s="664"/>
      <c r="Z504" s="691"/>
      <c r="AA504" s="664"/>
      <c r="AB504" s="664"/>
      <c r="AC504" s="691">
        <f>T504</f>
        <v>0</v>
      </c>
      <c r="AD504" s="664"/>
    </row>
    <row r="505" spans="1:30" ht="45" hidden="1" customHeight="1">
      <c r="A505" s="656"/>
      <c r="B505" s="970"/>
      <c r="C505" s="690"/>
      <c r="D505" s="690"/>
      <c r="E505" s="1128"/>
      <c r="F505" s="1106"/>
      <c r="G505" s="1106"/>
      <c r="H505" s="1106"/>
      <c r="I505" s="1106"/>
      <c r="J505" s="1106"/>
      <c r="K505" s="1106"/>
      <c r="L505" s="1106"/>
      <c r="M505" s="1129"/>
      <c r="N505" s="983"/>
      <c r="O505" s="984"/>
      <c r="P505" s="985"/>
      <c r="Q505" s="1005"/>
      <c r="R505" s="1113"/>
      <c r="S505" s="1113"/>
      <c r="T505" s="1113"/>
      <c r="U505" s="1114"/>
      <c r="V505" s="24"/>
      <c r="W505" s="664"/>
      <c r="X505" s="664"/>
      <c r="Y505" s="664"/>
      <c r="Z505" s="664"/>
      <c r="AA505" s="691"/>
      <c r="AB505" s="664"/>
      <c r="AC505" s="664"/>
      <c r="AD505" s="664"/>
    </row>
    <row r="506" spans="1:30" ht="45" hidden="1" customHeight="1" thickBot="1">
      <c r="A506" s="656"/>
      <c r="B506" s="971"/>
      <c r="C506" s="692"/>
      <c r="D506" s="692"/>
      <c r="E506" s="1008" t="s">
        <v>1138</v>
      </c>
      <c r="F506" s="1008" t="s">
        <v>306</v>
      </c>
      <c r="G506" s="1008"/>
      <c r="H506" s="1008"/>
      <c r="I506" s="1008"/>
      <c r="J506" s="1008"/>
      <c r="K506" s="1008"/>
      <c r="L506" s="568">
        <f>ROUND((I498+J498+K498+L501)*3.93%,2)</f>
        <v>214.12</v>
      </c>
      <c r="M506" s="648">
        <f>L506</f>
        <v>214.12</v>
      </c>
      <c r="N506" s="986"/>
      <c r="O506" s="987"/>
      <c r="P506" s="988"/>
      <c r="Q506" s="1009"/>
      <c r="R506" s="1010"/>
      <c r="S506" s="1011"/>
      <c r="T506" s="712">
        <f>H498*M506*N498*O498*P498</f>
        <v>0</v>
      </c>
      <c r="U506" s="650">
        <f>T506</f>
        <v>0</v>
      </c>
      <c r="V506" s="25"/>
      <c r="W506" s="664"/>
      <c r="X506" s="664"/>
      <c r="Y506" s="664"/>
      <c r="Z506" s="664"/>
      <c r="AA506" s="664"/>
      <c r="AB506" s="691"/>
      <c r="AC506" s="664"/>
      <c r="AD506" s="691">
        <f>T506</f>
        <v>0</v>
      </c>
    </row>
    <row r="507" spans="1:30" ht="150" hidden="1" customHeight="1" thickBot="1">
      <c r="A507" s="656"/>
      <c r="B507" s="969">
        <v>2</v>
      </c>
      <c r="C507" s="684">
        <v>5</v>
      </c>
      <c r="D507" s="684"/>
      <c r="E507" s="685" t="s">
        <v>1171</v>
      </c>
      <c r="F507" s="911" t="s">
        <v>1216</v>
      </c>
      <c r="G507" s="974" t="s">
        <v>669</v>
      </c>
      <c r="H507" s="965">
        <v>0</v>
      </c>
      <c r="I507" s="686">
        <v>5462.67</v>
      </c>
      <c r="J507" s="686">
        <v>802.59000000000015</v>
      </c>
      <c r="K507" s="686">
        <v>1237.53</v>
      </c>
      <c r="L507" s="686">
        <f>SUM(L509:L515)</f>
        <v>1443.9345800000001</v>
      </c>
      <c r="M507" s="641">
        <f>SUM(I507:L507)</f>
        <v>8946.7245800000001</v>
      </c>
      <c r="N507" s="687">
        <v>1</v>
      </c>
      <c r="O507" s="688">
        <v>1</v>
      </c>
      <c r="P507" s="645">
        <v>1</v>
      </c>
      <c r="Q507" s="642">
        <f>H507*I507*N507*O507*P507</f>
        <v>0</v>
      </c>
      <c r="R507" s="643">
        <f>H507*J507*N507*O507*P507</f>
        <v>0</v>
      </c>
      <c r="S507" s="644">
        <f>H507*K507*N507*O507*P507</f>
        <v>0</v>
      </c>
      <c r="T507" s="644">
        <f>H507*L507*N507*O507*P507</f>
        <v>0</v>
      </c>
      <c r="U507" s="645">
        <f>SUM(Q507:T507)</f>
        <v>0</v>
      </c>
      <c r="V507" s="21">
        <f>(Q507+R507+S507+T511+T512+T513+T515)*'Прогнозная стоимость РСС ИП '!$M$11+T510*'Прогнозная стоимость РСС ИП '!$M$10</f>
        <v>0</v>
      </c>
      <c r="W507" s="672">
        <f>T507</f>
        <v>0</v>
      </c>
      <c r="X507" s="672">
        <f>U507</f>
        <v>0</v>
      </c>
      <c r="Y507" s="672">
        <f>V507</f>
        <v>0</v>
      </c>
      <c r="Z507" s="664"/>
      <c r="AA507" s="664"/>
      <c r="AB507" s="664"/>
      <c r="AC507" s="664"/>
      <c r="AD507" s="664"/>
    </row>
    <row r="508" spans="1:30" ht="41.25" hidden="1" customHeight="1">
      <c r="A508" s="656"/>
      <c r="B508" s="970"/>
      <c r="C508" s="689"/>
      <c r="D508" s="689"/>
      <c r="E508" s="924"/>
      <c r="F508" s="710"/>
      <c r="G508" s="975"/>
      <c r="H508" s="965"/>
      <c r="I508" s="1124"/>
      <c r="J508" s="1111"/>
      <c r="K508" s="1111"/>
      <c r="L508" s="1111"/>
      <c r="M508" s="1125"/>
      <c r="N508" s="1086"/>
      <c r="O508" s="1126"/>
      <c r="P508" s="1127"/>
      <c r="Q508" s="989"/>
      <c r="R508" s="1118"/>
      <c r="S508" s="1118"/>
      <c r="T508" s="1118"/>
      <c r="U508" s="1119"/>
      <c r="V508" s="22"/>
      <c r="W508" s="664"/>
      <c r="X508" s="664"/>
      <c r="Y508" s="664"/>
      <c r="Z508" s="664"/>
      <c r="AA508" s="664"/>
      <c r="AB508" s="664"/>
      <c r="AC508" s="664"/>
      <c r="AD508" s="664"/>
    </row>
    <row r="509" spans="1:30" ht="41.25" hidden="1" customHeight="1">
      <c r="A509" s="656"/>
      <c r="B509" s="970"/>
      <c r="C509" s="689"/>
      <c r="D509" s="689"/>
      <c r="E509" s="1120" t="s">
        <v>29</v>
      </c>
      <c r="F509" s="1103"/>
      <c r="G509" s="1103"/>
      <c r="H509" s="1103"/>
      <c r="I509" s="1103"/>
      <c r="J509" s="1103"/>
      <c r="K509" s="1103"/>
      <c r="L509" s="1103"/>
      <c r="M509" s="1121"/>
      <c r="N509" s="983"/>
      <c r="O509" s="984"/>
      <c r="P509" s="985"/>
      <c r="Q509" s="995"/>
      <c r="R509" s="1122"/>
      <c r="S509" s="1122"/>
      <c r="T509" s="1122"/>
      <c r="U509" s="1123"/>
      <c r="V509" s="23"/>
      <c r="W509" s="664"/>
      <c r="X509" s="664"/>
      <c r="Y509" s="664"/>
      <c r="Z509" s="664"/>
      <c r="AA509" s="664"/>
      <c r="AB509" s="664"/>
      <c r="AC509" s="664"/>
      <c r="AD509" s="664"/>
    </row>
    <row r="510" spans="1:30" ht="41.25" hidden="1" customHeight="1">
      <c r="A510" s="656"/>
      <c r="B510" s="970"/>
      <c r="C510" s="689">
        <v>55</v>
      </c>
      <c r="D510" s="689"/>
      <c r="E510" s="1117" t="s">
        <v>30</v>
      </c>
      <c r="F510" s="1117"/>
      <c r="G510" s="1117"/>
      <c r="H510" s="1117"/>
      <c r="I510" s="1117"/>
      <c r="J510" s="1117"/>
      <c r="K510" s="1117"/>
      <c r="L510" s="711">
        <v>700.39458000000002</v>
      </c>
      <c r="M510" s="647">
        <f>L510</f>
        <v>700.39458000000002</v>
      </c>
      <c r="N510" s="983"/>
      <c r="O510" s="984"/>
      <c r="P510" s="985"/>
      <c r="Q510" s="999"/>
      <c r="R510" s="1115"/>
      <c r="S510" s="1116"/>
      <c r="T510" s="922">
        <f>H507*M510*N507*O507*P507</f>
        <v>0</v>
      </c>
      <c r="U510" s="646">
        <f>T510</f>
        <v>0</v>
      </c>
      <c r="V510" s="23"/>
      <c r="W510" s="672"/>
      <c r="X510" s="664"/>
      <c r="Y510" s="664"/>
      <c r="Z510" s="672">
        <f>T510</f>
        <v>0</v>
      </c>
      <c r="AA510" s="664"/>
      <c r="AB510" s="664"/>
      <c r="AC510" s="664"/>
      <c r="AD510" s="664"/>
    </row>
    <row r="511" spans="1:30" ht="41.25" hidden="1" customHeight="1">
      <c r="A511" s="656"/>
      <c r="B511" s="970"/>
      <c r="C511" s="689"/>
      <c r="D511" s="689"/>
      <c r="E511" s="1117" t="s">
        <v>31</v>
      </c>
      <c r="F511" s="1117"/>
      <c r="G511" s="1117"/>
      <c r="H511" s="1117"/>
      <c r="I511" s="1117"/>
      <c r="J511" s="1117"/>
      <c r="K511" s="1117"/>
      <c r="L511" s="711">
        <f>ROUND((I507+J507+K507)*2.14%,2)</f>
        <v>160.56</v>
      </c>
      <c r="M511" s="647">
        <f>L511</f>
        <v>160.56</v>
      </c>
      <c r="N511" s="983"/>
      <c r="O511" s="984"/>
      <c r="P511" s="985"/>
      <c r="Q511" s="999"/>
      <c r="R511" s="1115"/>
      <c r="S511" s="1116"/>
      <c r="T511" s="922">
        <f>H507*M511*N507*O507*P507</f>
        <v>0</v>
      </c>
      <c r="U511" s="646">
        <f>T511</f>
        <v>0</v>
      </c>
      <c r="V511" s="23"/>
      <c r="W511" s="664"/>
      <c r="X511" s="672"/>
      <c r="Y511" s="664"/>
      <c r="Z511" s="664"/>
      <c r="AA511" s="672">
        <f>T511</f>
        <v>0</v>
      </c>
      <c r="AB511" s="664"/>
      <c r="AC511" s="664"/>
      <c r="AD511" s="664"/>
    </row>
    <row r="512" spans="1:30" ht="41.25" hidden="1" customHeight="1">
      <c r="A512" s="656"/>
      <c r="B512" s="970"/>
      <c r="C512" s="690"/>
      <c r="D512" s="690"/>
      <c r="E512" s="1117" t="s">
        <v>870</v>
      </c>
      <c r="F512" s="1117"/>
      <c r="G512" s="1117"/>
      <c r="H512" s="1117"/>
      <c r="I512" s="1117"/>
      <c r="J512" s="1117"/>
      <c r="K512" s="1117"/>
      <c r="L512" s="711">
        <f>ROUND((I507+J507+K507+L510+L511+L515)*3%,2)+0.01</f>
        <v>260.58999999999997</v>
      </c>
      <c r="M512" s="647">
        <f>L512</f>
        <v>260.58999999999997</v>
      </c>
      <c r="N512" s="983"/>
      <c r="O512" s="984"/>
      <c r="P512" s="985"/>
      <c r="Q512" s="999"/>
      <c r="R512" s="1115"/>
      <c r="S512" s="1116"/>
      <c r="T512" s="922">
        <f>H507*M512*N507*O507*P507</f>
        <v>0</v>
      </c>
      <c r="U512" s="646">
        <f>T512</f>
        <v>0</v>
      </c>
      <c r="V512" s="23"/>
      <c r="W512" s="664"/>
      <c r="X512" s="664"/>
      <c r="Y512" s="672"/>
      <c r="Z512" s="664"/>
      <c r="AA512" s="664"/>
      <c r="AB512" s="672">
        <f>T512</f>
        <v>0</v>
      </c>
      <c r="AC512" s="664"/>
      <c r="AD512" s="664"/>
    </row>
    <row r="513" spans="1:30" ht="54.75" hidden="1" customHeight="1">
      <c r="A513" s="656"/>
      <c r="B513" s="970"/>
      <c r="C513" s="690"/>
      <c r="D513" s="690"/>
      <c r="E513" s="1117" t="s">
        <v>1130</v>
      </c>
      <c r="F513" s="1117"/>
      <c r="G513" s="1117"/>
      <c r="H513" s="1117"/>
      <c r="I513" s="1117"/>
      <c r="J513" s="1117"/>
      <c r="K513" s="1117"/>
      <c r="L513" s="711">
        <f>2420.87458-K507-L510-L511-L515</f>
        <v>0</v>
      </c>
      <c r="M513" s="647">
        <f>L513</f>
        <v>0</v>
      </c>
      <c r="N513" s="983"/>
      <c r="O513" s="984"/>
      <c r="P513" s="985"/>
      <c r="Q513" s="999"/>
      <c r="R513" s="1115"/>
      <c r="S513" s="1116"/>
      <c r="T513" s="922">
        <f>H507*M513*N507*O507*P507</f>
        <v>0</v>
      </c>
      <c r="U513" s="646">
        <f>T513</f>
        <v>0</v>
      </c>
      <c r="V513" s="23"/>
      <c r="W513" s="664"/>
      <c r="X513" s="664"/>
      <c r="Y513" s="664"/>
      <c r="Z513" s="691"/>
      <c r="AA513" s="664"/>
      <c r="AB513" s="664"/>
      <c r="AC513" s="691">
        <f>T513</f>
        <v>0</v>
      </c>
      <c r="AD513" s="664"/>
    </row>
    <row r="514" spans="1:30" ht="45" hidden="1" customHeight="1">
      <c r="A514" s="656"/>
      <c r="B514" s="970"/>
      <c r="C514" s="690"/>
      <c r="D514" s="690"/>
      <c r="E514" s="1128"/>
      <c r="F514" s="1106"/>
      <c r="G514" s="1106"/>
      <c r="H514" s="1106"/>
      <c r="I514" s="1106"/>
      <c r="J514" s="1106"/>
      <c r="K514" s="1106"/>
      <c r="L514" s="1106"/>
      <c r="M514" s="1129"/>
      <c r="N514" s="983"/>
      <c r="O514" s="984"/>
      <c r="P514" s="985"/>
      <c r="Q514" s="1005"/>
      <c r="R514" s="1113"/>
      <c r="S514" s="1113"/>
      <c r="T514" s="1113"/>
      <c r="U514" s="1114"/>
      <c r="V514" s="24"/>
      <c r="W514" s="664"/>
      <c r="X514" s="664"/>
      <c r="Y514" s="664"/>
      <c r="Z514" s="664"/>
      <c r="AA514" s="691"/>
      <c r="AB514" s="664"/>
      <c r="AC514" s="664"/>
      <c r="AD514" s="664"/>
    </row>
    <row r="515" spans="1:30" ht="45" hidden="1" customHeight="1" thickBot="1">
      <c r="A515" s="656"/>
      <c r="B515" s="971"/>
      <c r="C515" s="692"/>
      <c r="D515" s="692"/>
      <c r="E515" s="1008" t="s">
        <v>1138</v>
      </c>
      <c r="F515" s="1008" t="s">
        <v>306</v>
      </c>
      <c r="G515" s="1008"/>
      <c r="H515" s="1008"/>
      <c r="I515" s="1008"/>
      <c r="J515" s="1008"/>
      <c r="K515" s="1008"/>
      <c r="L515" s="568">
        <f>ROUND((I507+J507+K507+L510)*3.93%,2)</f>
        <v>322.39</v>
      </c>
      <c r="M515" s="648">
        <f>L515</f>
        <v>322.39</v>
      </c>
      <c r="N515" s="986"/>
      <c r="O515" s="987"/>
      <c r="P515" s="988"/>
      <c r="Q515" s="1009"/>
      <c r="R515" s="1010"/>
      <c r="S515" s="1011"/>
      <c r="T515" s="712">
        <f>H507*M515*N507*O507*P507</f>
        <v>0</v>
      </c>
      <c r="U515" s="650">
        <f>T515</f>
        <v>0</v>
      </c>
      <c r="V515" s="25"/>
      <c r="W515" s="664"/>
      <c r="X515" s="664"/>
      <c r="Y515" s="664"/>
      <c r="Z515" s="664"/>
      <c r="AA515" s="664"/>
      <c r="AB515" s="691"/>
      <c r="AC515" s="664"/>
      <c r="AD515" s="691">
        <f>T515</f>
        <v>0</v>
      </c>
    </row>
    <row r="516" spans="1:30" ht="150" hidden="1" customHeight="1" thickBot="1">
      <c r="A516" s="656"/>
      <c r="B516" s="969">
        <v>3</v>
      </c>
      <c r="C516" s="862">
        <v>10</v>
      </c>
      <c r="D516" s="698"/>
      <c r="E516" s="685" t="s">
        <v>1430</v>
      </c>
      <c r="F516" s="911" t="s">
        <v>1431</v>
      </c>
      <c r="G516" s="974" t="s">
        <v>669</v>
      </c>
      <c r="H516" s="965">
        <v>0</v>
      </c>
      <c r="I516" s="686">
        <v>1134.1600000000001</v>
      </c>
      <c r="J516" s="686">
        <v>63.6</v>
      </c>
      <c r="K516" s="686">
        <v>83.11</v>
      </c>
      <c r="L516" s="686">
        <f>SUM(L518:L524)</f>
        <v>234.38000000000002</v>
      </c>
      <c r="M516" s="641">
        <f>SUM(I516:L516)</f>
        <v>1515.25</v>
      </c>
      <c r="N516" s="687">
        <v>1</v>
      </c>
      <c r="O516" s="688">
        <v>1</v>
      </c>
      <c r="P516" s="645">
        <v>1</v>
      </c>
      <c r="Q516" s="642">
        <f>H516*I516*N516*O516*P516</f>
        <v>0</v>
      </c>
      <c r="R516" s="643">
        <f>H516*J516*N516*O516*P516</f>
        <v>0</v>
      </c>
      <c r="S516" s="644">
        <f>H516*K516*N516*O516*P516</f>
        <v>0</v>
      </c>
      <c r="T516" s="644">
        <f>H516*L516*N516*O516*P516</f>
        <v>0</v>
      </c>
      <c r="U516" s="645">
        <f>SUM(Q516:T516)</f>
        <v>0</v>
      </c>
      <c r="V516" s="21">
        <f>(Q516+R516+S516+T520+T521+T522+T524)*'Прогнозная стоимость РСС ИП '!$M$11+T519*'Прогнозная стоимость РСС ИП '!$M$10</f>
        <v>0</v>
      </c>
      <c r="W516" s="672">
        <f>T516</f>
        <v>0</v>
      </c>
      <c r="X516" s="672">
        <f>U516</f>
        <v>0</v>
      </c>
      <c r="Y516" s="672">
        <f>V516</f>
        <v>0</v>
      </c>
      <c r="Z516" s="664"/>
      <c r="AA516" s="664"/>
      <c r="AB516" s="664"/>
      <c r="AC516" s="664"/>
      <c r="AD516" s="664"/>
    </row>
    <row r="517" spans="1:30" ht="41.25" hidden="1" customHeight="1">
      <c r="A517" s="656"/>
      <c r="B517" s="1092"/>
      <c r="C517" s="657"/>
      <c r="D517" s="658"/>
      <c r="E517" s="924"/>
      <c r="F517" s="710"/>
      <c r="G517" s="975"/>
      <c r="H517" s="965"/>
      <c r="I517" s="1144"/>
      <c r="J517" s="1145"/>
      <c r="K517" s="1145"/>
      <c r="L517" s="1145"/>
      <c r="M517" s="1146"/>
      <c r="N517" s="1147"/>
      <c r="O517" s="1148"/>
      <c r="P517" s="1149"/>
      <c r="Q517" s="661"/>
      <c r="R517" s="863"/>
      <c r="S517" s="863"/>
      <c r="T517" s="863"/>
      <c r="U517" s="864"/>
      <c r="V517" s="22"/>
      <c r="W517" s="664"/>
      <c r="X517" s="664"/>
      <c r="Y517" s="664"/>
      <c r="Z517" s="664"/>
      <c r="AA517" s="664"/>
      <c r="AB517" s="664"/>
      <c r="AC517" s="664"/>
      <c r="AD517" s="664"/>
    </row>
    <row r="518" spans="1:30" ht="41.25" hidden="1" customHeight="1">
      <c r="A518" s="656"/>
      <c r="B518" s="1092"/>
      <c r="C518" s="657"/>
      <c r="D518" s="658"/>
      <c r="E518" s="1150" t="s">
        <v>29</v>
      </c>
      <c r="F518" s="1151"/>
      <c r="G518" s="1151"/>
      <c r="H518" s="1151"/>
      <c r="I518" s="1151"/>
      <c r="J518" s="1151"/>
      <c r="K518" s="1151"/>
      <c r="L518" s="1151"/>
      <c r="M518" s="1152"/>
      <c r="N518" s="983"/>
      <c r="O518" s="984"/>
      <c r="P518" s="985"/>
      <c r="Q518" s="666"/>
      <c r="R518" s="865"/>
      <c r="S518" s="865"/>
      <c r="T518" s="865"/>
      <c r="U518" s="866"/>
      <c r="V518" s="23"/>
      <c r="W518" s="664"/>
      <c r="X518" s="664"/>
      <c r="Y518" s="664"/>
      <c r="Z518" s="664"/>
      <c r="AA518" s="664"/>
      <c r="AB518" s="664"/>
      <c r="AC518" s="664"/>
      <c r="AD518" s="664"/>
    </row>
    <row r="519" spans="1:30" ht="41.25" hidden="1" customHeight="1">
      <c r="A519" s="656"/>
      <c r="B519" s="1092"/>
      <c r="C519" s="657">
        <v>1010</v>
      </c>
      <c r="D519" s="658"/>
      <c r="E519" s="1022" t="s">
        <v>30</v>
      </c>
      <c r="F519" s="1022"/>
      <c r="G519" s="1022"/>
      <c r="H519" s="1022"/>
      <c r="I519" s="1022"/>
      <c r="J519" s="1022"/>
      <c r="K519" s="1022"/>
      <c r="L519" s="673">
        <v>108.26</v>
      </c>
      <c r="M519" s="647">
        <f>L519</f>
        <v>108.26</v>
      </c>
      <c r="N519" s="983"/>
      <c r="O519" s="984"/>
      <c r="P519" s="985"/>
      <c r="Q519" s="666"/>
      <c r="R519" s="867"/>
      <c r="S519" s="868"/>
      <c r="T519" s="927">
        <f>H516*M519*N516*O516*P516</f>
        <v>0</v>
      </c>
      <c r="U519" s="646">
        <f>T519</f>
        <v>0</v>
      </c>
      <c r="V519" s="23"/>
      <c r="W519" s="672"/>
      <c r="X519" s="664"/>
      <c r="Y519" s="664"/>
      <c r="Z519" s="672">
        <f>T519</f>
        <v>0</v>
      </c>
      <c r="AA519" s="664"/>
      <c r="AB519" s="664"/>
      <c r="AC519" s="664"/>
      <c r="AD519" s="664"/>
    </row>
    <row r="520" spans="1:30" ht="41.25" hidden="1" customHeight="1">
      <c r="A520" s="656"/>
      <c r="B520" s="1092"/>
      <c r="C520" s="657"/>
      <c r="D520" s="658"/>
      <c r="E520" s="1022" t="s">
        <v>31</v>
      </c>
      <c r="F520" s="1022"/>
      <c r="G520" s="1022"/>
      <c r="H520" s="1022"/>
      <c r="I520" s="1022"/>
      <c r="J520" s="1022"/>
      <c r="K520" s="1022"/>
      <c r="L520" s="673">
        <f>ROUND((I516+J516+K516)*2.14%,2)</f>
        <v>27.41</v>
      </c>
      <c r="M520" s="647">
        <f>L520</f>
        <v>27.41</v>
      </c>
      <c r="N520" s="983"/>
      <c r="O520" s="984"/>
      <c r="P520" s="985"/>
      <c r="Q520" s="666"/>
      <c r="R520" s="867"/>
      <c r="S520" s="868"/>
      <c r="T520" s="927">
        <f>H516*M520*N516*O516*P516</f>
        <v>0</v>
      </c>
      <c r="U520" s="646">
        <f>T520</f>
        <v>0</v>
      </c>
      <c r="V520" s="23"/>
      <c r="W520" s="664"/>
      <c r="X520" s="672"/>
      <c r="Y520" s="664"/>
      <c r="Z520" s="664"/>
      <c r="AA520" s="672">
        <f>T520</f>
        <v>0</v>
      </c>
      <c r="AB520" s="664"/>
      <c r="AC520" s="664"/>
      <c r="AD520" s="664"/>
    </row>
    <row r="521" spans="1:30" ht="41.25" hidden="1" customHeight="1">
      <c r="A521" s="656"/>
      <c r="B521" s="1092"/>
      <c r="C521" s="657"/>
      <c r="D521" s="658"/>
      <c r="E521" s="1022" t="s">
        <v>870</v>
      </c>
      <c r="F521" s="1022"/>
      <c r="G521" s="1022"/>
      <c r="H521" s="1022"/>
      <c r="I521" s="1022"/>
      <c r="J521" s="1022"/>
      <c r="K521" s="1022"/>
      <c r="L521" s="673">
        <f>ROUND((I516+J516+K516+L519+L520+L524)*3%,2)-0.01</f>
        <v>44.120000000000005</v>
      </c>
      <c r="M521" s="647">
        <f>L521</f>
        <v>44.120000000000005</v>
      </c>
      <c r="N521" s="983"/>
      <c r="O521" s="984"/>
      <c r="P521" s="985"/>
      <c r="Q521" s="666"/>
      <c r="R521" s="867"/>
      <c r="S521" s="868"/>
      <c r="T521" s="927">
        <f>H516*M521*N516*O516*P516</f>
        <v>0</v>
      </c>
      <c r="U521" s="646">
        <f>T521</f>
        <v>0</v>
      </c>
      <c r="V521" s="23"/>
      <c r="W521" s="664"/>
      <c r="X521" s="664"/>
      <c r="Y521" s="672"/>
      <c r="Z521" s="664"/>
      <c r="AA521" s="664"/>
      <c r="AB521" s="672">
        <f>T521</f>
        <v>0</v>
      </c>
      <c r="AC521" s="664"/>
      <c r="AD521" s="664"/>
    </row>
    <row r="522" spans="1:30" ht="54.75" hidden="1" customHeight="1">
      <c r="A522" s="656"/>
      <c r="B522" s="1092"/>
      <c r="C522" s="657"/>
      <c r="D522" s="658"/>
      <c r="E522" s="1022" t="s">
        <v>1130</v>
      </c>
      <c r="F522" s="1022"/>
      <c r="G522" s="1022"/>
      <c r="H522" s="1022"/>
      <c r="I522" s="1022"/>
      <c r="J522" s="1022"/>
      <c r="K522" s="1022"/>
      <c r="L522" s="673">
        <f>273.37-K516-L519-L520-L524</f>
        <v>0</v>
      </c>
      <c r="M522" s="647">
        <f>L522</f>
        <v>0</v>
      </c>
      <c r="N522" s="983"/>
      <c r="O522" s="984"/>
      <c r="P522" s="985"/>
      <c r="Q522" s="666"/>
      <c r="R522" s="867"/>
      <c r="S522" s="868"/>
      <c r="T522" s="869">
        <f>H516*M522*N516*O516*P516</f>
        <v>0</v>
      </c>
      <c r="U522" s="646">
        <f>T522</f>
        <v>0</v>
      </c>
      <c r="V522" s="23"/>
      <c r="W522" s="664"/>
      <c r="X522" s="664"/>
      <c r="Y522" s="664"/>
      <c r="Z522" s="691"/>
      <c r="AA522" s="664"/>
      <c r="AB522" s="664"/>
      <c r="AC522" s="691">
        <f>T522</f>
        <v>0</v>
      </c>
      <c r="AD522" s="664"/>
    </row>
    <row r="523" spans="1:30" ht="45" hidden="1" customHeight="1">
      <c r="A523" s="656"/>
      <c r="B523" s="1092"/>
      <c r="C523" s="657"/>
      <c r="D523" s="658"/>
      <c r="E523" s="1153"/>
      <c r="F523" s="1154"/>
      <c r="G523" s="1154"/>
      <c r="H523" s="1154"/>
      <c r="I523" s="1154"/>
      <c r="J523" s="1154"/>
      <c r="K523" s="1154"/>
      <c r="L523" s="1154"/>
      <c r="M523" s="1155"/>
      <c r="N523" s="983"/>
      <c r="O523" s="984"/>
      <c r="P523" s="985"/>
      <c r="Q523" s="677"/>
      <c r="R523" s="870"/>
      <c r="S523" s="870"/>
      <c r="T523" s="870"/>
      <c r="U523" s="871"/>
      <c r="V523" s="24"/>
      <c r="W523" s="664"/>
      <c r="X523" s="664"/>
      <c r="Y523" s="664"/>
      <c r="Z523" s="664"/>
      <c r="AA523" s="691"/>
      <c r="AB523" s="664"/>
      <c r="AC523" s="664"/>
      <c r="AD523" s="664"/>
    </row>
    <row r="524" spans="1:30" ht="42.75" hidden="1" customHeight="1" thickBot="1">
      <c r="A524" s="656"/>
      <c r="B524" s="1093"/>
      <c r="C524" s="872"/>
      <c r="D524" s="706"/>
      <c r="E524" s="1008" t="s">
        <v>1138</v>
      </c>
      <c r="F524" s="1008" t="s">
        <v>306</v>
      </c>
      <c r="G524" s="1008"/>
      <c r="H524" s="1008"/>
      <c r="I524" s="1008"/>
      <c r="J524" s="1008"/>
      <c r="K524" s="1008"/>
      <c r="L524" s="568">
        <f>ROUND((I516+J516+K516+L519)*3.93%,2)</f>
        <v>54.59</v>
      </c>
      <c r="M524" s="648">
        <f>L524</f>
        <v>54.59</v>
      </c>
      <c r="N524" s="986"/>
      <c r="O524" s="987"/>
      <c r="P524" s="988"/>
      <c r="Q524" s="680"/>
      <c r="R524" s="681"/>
      <c r="S524" s="682"/>
      <c r="T524" s="649">
        <f>H516*M524*N516*O516*P516</f>
        <v>0</v>
      </c>
      <c r="U524" s="650">
        <f>T524</f>
        <v>0</v>
      </c>
      <c r="V524" s="25"/>
      <c r="W524" s="664"/>
      <c r="X524" s="664"/>
      <c r="Y524" s="664"/>
      <c r="Z524" s="664"/>
      <c r="AA524" s="664"/>
      <c r="AB524" s="691"/>
      <c r="AC524" s="664"/>
      <c r="AD524" s="691">
        <f>T524</f>
        <v>0</v>
      </c>
    </row>
    <row r="525" spans="1:30" ht="150" hidden="1" customHeight="1" thickBot="1">
      <c r="A525" s="656"/>
      <c r="B525" s="969">
        <v>3</v>
      </c>
      <c r="C525" s="862">
        <v>10</v>
      </c>
      <c r="D525" s="698"/>
      <c r="E525" s="685" t="s">
        <v>1428</v>
      </c>
      <c r="F525" s="911" t="s">
        <v>1429</v>
      </c>
      <c r="G525" s="974" t="s">
        <v>669</v>
      </c>
      <c r="H525" s="965">
        <v>0</v>
      </c>
      <c r="I525" s="686">
        <v>352.34</v>
      </c>
      <c r="J525" s="686">
        <v>72.14</v>
      </c>
      <c r="K525" s="686">
        <v>177.24</v>
      </c>
      <c r="L525" s="686">
        <f>SUM(L527:L533)</f>
        <v>91.830000000000013</v>
      </c>
      <c r="M525" s="641">
        <f>SUM(I525:L525)</f>
        <v>693.55000000000007</v>
      </c>
      <c r="N525" s="687">
        <v>1</v>
      </c>
      <c r="O525" s="688">
        <v>1</v>
      </c>
      <c r="P525" s="645">
        <v>1</v>
      </c>
      <c r="Q525" s="642">
        <f>H525*I525*N525*O525*P525</f>
        <v>0</v>
      </c>
      <c r="R525" s="643">
        <f>H525*J525*N525*O525*P525</f>
        <v>0</v>
      </c>
      <c r="S525" s="644">
        <f>H525*K525*N525*O525*P525</f>
        <v>0</v>
      </c>
      <c r="T525" s="644">
        <f>H525*L525*N525*O525*P525</f>
        <v>0</v>
      </c>
      <c r="U525" s="645">
        <f>SUM(Q525:T525)</f>
        <v>0</v>
      </c>
      <c r="V525" s="21">
        <f>(Q525+R525+S525+T529+T530+T531+T533)*'Прогнозная стоимость РСС ИП '!$M$11+T528*'Прогнозная стоимость РСС ИП '!$M$10</f>
        <v>0</v>
      </c>
      <c r="W525" s="672">
        <f>T525</f>
        <v>0</v>
      </c>
      <c r="X525" s="672">
        <f>U525</f>
        <v>0</v>
      </c>
      <c r="Y525" s="672">
        <f>V525</f>
        <v>0</v>
      </c>
      <c r="Z525" s="664"/>
      <c r="AA525" s="664"/>
      <c r="AB525" s="664"/>
      <c r="AC525" s="664"/>
      <c r="AD525" s="664"/>
    </row>
    <row r="526" spans="1:30" ht="41.25" hidden="1" customHeight="1">
      <c r="A526" s="656"/>
      <c r="B526" s="1092"/>
      <c r="C526" s="657"/>
      <c r="D526" s="658"/>
      <c r="E526" s="924"/>
      <c r="F526" s="710"/>
      <c r="G526" s="975"/>
      <c r="H526" s="965"/>
      <c r="I526" s="1144"/>
      <c r="J526" s="1145"/>
      <c r="K526" s="1145"/>
      <c r="L526" s="1145"/>
      <c r="M526" s="1146"/>
      <c r="N526" s="1147"/>
      <c r="O526" s="1148"/>
      <c r="P526" s="1149"/>
      <c r="Q526" s="661"/>
      <c r="R526" s="863"/>
      <c r="S526" s="863"/>
      <c r="T526" s="863"/>
      <c r="U526" s="864"/>
      <c r="V526" s="22"/>
      <c r="W526" s="664"/>
      <c r="X526" s="664"/>
      <c r="Y526" s="664"/>
      <c r="Z526" s="664"/>
      <c r="AA526" s="664"/>
      <c r="AB526" s="664"/>
      <c r="AC526" s="664"/>
      <c r="AD526" s="664"/>
    </row>
    <row r="527" spans="1:30" ht="41.25" hidden="1" customHeight="1">
      <c r="A527" s="656"/>
      <c r="B527" s="1092"/>
      <c r="C527" s="657"/>
      <c r="D527" s="658"/>
      <c r="E527" s="1150" t="s">
        <v>29</v>
      </c>
      <c r="F527" s="1151"/>
      <c r="G527" s="1151"/>
      <c r="H527" s="1151"/>
      <c r="I527" s="1151"/>
      <c r="J527" s="1151"/>
      <c r="K527" s="1151"/>
      <c r="L527" s="1151"/>
      <c r="M527" s="1152"/>
      <c r="N527" s="983"/>
      <c r="O527" s="984"/>
      <c r="P527" s="985"/>
      <c r="Q527" s="666"/>
      <c r="R527" s="865"/>
      <c r="S527" s="865"/>
      <c r="T527" s="865"/>
      <c r="U527" s="866"/>
      <c r="V527" s="23"/>
      <c r="W527" s="664"/>
      <c r="X527" s="664"/>
      <c r="Y527" s="664"/>
      <c r="Z527" s="664"/>
      <c r="AA527" s="664"/>
      <c r="AB527" s="664"/>
      <c r="AC527" s="664"/>
      <c r="AD527" s="664"/>
    </row>
    <row r="528" spans="1:30" ht="41.25" hidden="1" customHeight="1">
      <c r="A528" s="656"/>
      <c r="B528" s="1092"/>
      <c r="C528" s="657">
        <v>1010</v>
      </c>
      <c r="D528" s="658"/>
      <c r="E528" s="1022" t="s">
        <v>30</v>
      </c>
      <c r="F528" s="1022"/>
      <c r="G528" s="1022"/>
      <c r="H528" s="1022"/>
      <c r="I528" s="1022"/>
      <c r="J528" s="1022"/>
      <c r="K528" s="1022"/>
      <c r="L528" s="673">
        <v>33.770000000000003</v>
      </c>
      <c r="M528" s="647">
        <f>L528</f>
        <v>33.770000000000003</v>
      </c>
      <c r="N528" s="983"/>
      <c r="O528" s="984"/>
      <c r="P528" s="985"/>
      <c r="Q528" s="666"/>
      <c r="R528" s="867"/>
      <c r="S528" s="868"/>
      <c r="T528" s="927">
        <f>H525*M528*N525*O525*P525</f>
        <v>0</v>
      </c>
      <c r="U528" s="646">
        <f>T528</f>
        <v>0</v>
      </c>
      <c r="V528" s="23"/>
      <c r="W528" s="672"/>
      <c r="X528" s="664"/>
      <c r="Y528" s="664"/>
      <c r="Z528" s="672">
        <f>T528</f>
        <v>0</v>
      </c>
      <c r="AA528" s="664"/>
      <c r="AB528" s="664"/>
      <c r="AC528" s="664"/>
      <c r="AD528" s="664"/>
    </row>
    <row r="529" spans="1:30" ht="41.25" hidden="1" customHeight="1">
      <c r="A529" s="656"/>
      <c r="B529" s="1092"/>
      <c r="C529" s="657"/>
      <c r="D529" s="658"/>
      <c r="E529" s="1022" t="s">
        <v>31</v>
      </c>
      <c r="F529" s="1022"/>
      <c r="G529" s="1022"/>
      <c r="H529" s="1022"/>
      <c r="I529" s="1022"/>
      <c r="J529" s="1022"/>
      <c r="K529" s="1022"/>
      <c r="L529" s="673">
        <f>ROUND((I525+J525+K525)*2.14%,2)</f>
        <v>12.88</v>
      </c>
      <c r="M529" s="647">
        <f>L529</f>
        <v>12.88</v>
      </c>
      <c r="N529" s="983"/>
      <c r="O529" s="984"/>
      <c r="P529" s="985"/>
      <c r="Q529" s="666"/>
      <c r="R529" s="867"/>
      <c r="S529" s="868"/>
      <c r="T529" s="927">
        <f>H525*M529*N525*O525*P525</f>
        <v>0</v>
      </c>
      <c r="U529" s="646">
        <f>T529</f>
        <v>0</v>
      </c>
      <c r="V529" s="23"/>
      <c r="W529" s="664"/>
      <c r="X529" s="672"/>
      <c r="Y529" s="664"/>
      <c r="Z529" s="664"/>
      <c r="AA529" s="672">
        <f>T529</f>
        <v>0</v>
      </c>
      <c r="AB529" s="664"/>
      <c r="AC529" s="664"/>
      <c r="AD529" s="664"/>
    </row>
    <row r="530" spans="1:30" ht="41.25" hidden="1" customHeight="1">
      <c r="A530" s="656"/>
      <c r="B530" s="1092"/>
      <c r="C530" s="657"/>
      <c r="D530" s="658"/>
      <c r="E530" s="1022" t="s">
        <v>870</v>
      </c>
      <c r="F530" s="1022"/>
      <c r="G530" s="1022"/>
      <c r="H530" s="1022"/>
      <c r="I530" s="1022"/>
      <c r="J530" s="1022"/>
      <c r="K530" s="1022"/>
      <c r="L530" s="673">
        <f>ROUND((I525+J525+K525+L528+L529+L533)*3%,2)+0.01</f>
        <v>20.21</v>
      </c>
      <c r="M530" s="647">
        <f>L530</f>
        <v>20.21</v>
      </c>
      <c r="N530" s="983"/>
      <c r="O530" s="984"/>
      <c r="P530" s="985"/>
      <c r="Q530" s="666"/>
      <c r="R530" s="867"/>
      <c r="S530" s="868"/>
      <c r="T530" s="927">
        <f>H525*M530*N525*O525*P525</f>
        <v>0</v>
      </c>
      <c r="U530" s="646">
        <f>T530</f>
        <v>0</v>
      </c>
      <c r="V530" s="23"/>
      <c r="W530" s="664"/>
      <c r="X530" s="664"/>
      <c r="Y530" s="672"/>
      <c r="Z530" s="664"/>
      <c r="AA530" s="664"/>
      <c r="AB530" s="672">
        <f>T530</f>
        <v>0</v>
      </c>
      <c r="AC530" s="664"/>
      <c r="AD530" s="664"/>
    </row>
    <row r="531" spans="1:30" ht="54.75" hidden="1" customHeight="1">
      <c r="A531" s="656"/>
      <c r="B531" s="1092"/>
      <c r="C531" s="657"/>
      <c r="D531" s="658"/>
      <c r="E531" s="1022" t="s">
        <v>1130</v>
      </c>
      <c r="F531" s="1022"/>
      <c r="G531" s="1022"/>
      <c r="H531" s="1022"/>
      <c r="I531" s="1022"/>
      <c r="J531" s="1022"/>
      <c r="K531" s="1022"/>
      <c r="L531" s="673">
        <f>248.86-K525-L528-L529-L533</f>
        <v>0</v>
      </c>
      <c r="M531" s="647">
        <f>L531</f>
        <v>0</v>
      </c>
      <c r="N531" s="983"/>
      <c r="O531" s="984"/>
      <c r="P531" s="985"/>
      <c r="Q531" s="666"/>
      <c r="R531" s="867"/>
      <c r="S531" s="868"/>
      <c r="T531" s="869">
        <f>H525*M531*N525*O525*P525</f>
        <v>0</v>
      </c>
      <c r="U531" s="646">
        <f>T531</f>
        <v>0</v>
      </c>
      <c r="V531" s="23"/>
      <c r="W531" s="664"/>
      <c r="X531" s="664"/>
      <c r="Y531" s="664"/>
      <c r="Z531" s="691"/>
      <c r="AA531" s="664"/>
      <c r="AB531" s="664"/>
      <c r="AC531" s="691">
        <f>T531</f>
        <v>0</v>
      </c>
      <c r="AD531" s="664"/>
    </row>
    <row r="532" spans="1:30" ht="45" hidden="1" customHeight="1">
      <c r="A532" s="656"/>
      <c r="B532" s="1092"/>
      <c r="C532" s="657"/>
      <c r="D532" s="658"/>
      <c r="E532" s="1153"/>
      <c r="F532" s="1154"/>
      <c r="G532" s="1154"/>
      <c r="H532" s="1154"/>
      <c r="I532" s="1154"/>
      <c r="J532" s="1154"/>
      <c r="K532" s="1154"/>
      <c r="L532" s="1154"/>
      <c r="M532" s="1155"/>
      <c r="N532" s="983"/>
      <c r="O532" s="984"/>
      <c r="P532" s="985"/>
      <c r="Q532" s="677"/>
      <c r="R532" s="870"/>
      <c r="S532" s="870"/>
      <c r="T532" s="870"/>
      <c r="U532" s="871"/>
      <c r="V532" s="24"/>
      <c r="W532" s="664"/>
      <c r="X532" s="664"/>
      <c r="Y532" s="664"/>
      <c r="Z532" s="664"/>
      <c r="AA532" s="691"/>
      <c r="AB532" s="664"/>
      <c r="AC532" s="664"/>
      <c r="AD532" s="664"/>
    </row>
    <row r="533" spans="1:30" ht="42.75" hidden="1" customHeight="1" thickBot="1">
      <c r="A533" s="656"/>
      <c r="B533" s="1093"/>
      <c r="C533" s="872"/>
      <c r="D533" s="706"/>
      <c r="E533" s="1008" t="s">
        <v>1138</v>
      </c>
      <c r="F533" s="1008" t="s">
        <v>306</v>
      </c>
      <c r="G533" s="1008"/>
      <c r="H533" s="1008"/>
      <c r="I533" s="1008"/>
      <c r="J533" s="1008"/>
      <c r="K533" s="1008"/>
      <c r="L533" s="568">
        <f>ROUND((I525+J525+K525+L528)*3.93%,2)</f>
        <v>24.97</v>
      </c>
      <c r="M533" s="648">
        <f>L533</f>
        <v>24.97</v>
      </c>
      <c r="N533" s="986"/>
      <c r="O533" s="987"/>
      <c r="P533" s="988"/>
      <c r="Q533" s="680"/>
      <c r="R533" s="681"/>
      <c r="S533" s="682"/>
      <c r="T533" s="649">
        <f>H525*M533*N525*O525*P525</f>
        <v>0</v>
      </c>
      <c r="U533" s="650">
        <f>T533</f>
        <v>0</v>
      </c>
      <c r="V533" s="25"/>
      <c r="W533" s="664"/>
      <c r="X533" s="664"/>
      <c r="Y533" s="664"/>
      <c r="Z533" s="664"/>
      <c r="AA533" s="664"/>
      <c r="AB533" s="691"/>
      <c r="AC533" s="664"/>
      <c r="AD533" s="691">
        <f>T533</f>
        <v>0</v>
      </c>
    </row>
    <row r="534" spans="1:30" ht="150" hidden="1" customHeight="1">
      <c r="A534" s="656"/>
      <c r="B534" s="969">
        <v>2</v>
      </c>
      <c r="C534" s="684">
        <v>5</v>
      </c>
      <c r="D534" s="684"/>
      <c r="E534" s="685" t="s">
        <v>911</v>
      </c>
      <c r="F534" s="1130" t="s">
        <v>912</v>
      </c>
      <c r="G534" s="974" t="s">
        <v>669</v>
      </c>
      <c r="H534" s="965">
        <v>0</v>
      </c>
      <c r="I534" s="686">
        <f>I535</f>
        <v>2592.6310679611652</v>
      </c>
      <c r="J534" s="686">
        <f>J535</f>
        <v>223.14839999999998</v>
      </c>
      <c r="K534" s="686">
        <f>K535</f>
        <v>111.57419999999999</v>
      </c>
      <c r="L534" s="686">
        <f>(L535+L542)</f>
        <v>931.02356116504825</v>
      </c>
      <c r="M534" s="641">
        <f>SUM(I534:L534)</f>
        <v>3858.3772291262135</v>
      </c>
      <c r="N534" s="687">
        <v>1</v>
      </c>
      <c r="O534" s="688">
        <v>1</v>
      </c>
      <c r="P534" s="645">
        <v>1</v>
      </c>
      <c r="Q534" s="642">
        <f>H534*I534*N534*O534*P534</f>
        <v>0</v>
      </c>
      <c r="R534" s="643">
        <f>H534*J534*N534*O534*P534</f>
        <v>0</v>
      </c>
      <c r="S534" s="644">
        <f>H534*K534*N534*O534*P534</f>
        <v>0</v>
      </c>
      <c r="T534" s="644">
        <f>H534*L534*N534*O534*P534</f>
        <v>0</v>
      </c>
      <c r="U534" s="645">
        <f>SUM(Q534:T534)</f>
        <v>0</v>
      </c>
      <c r="V534" s="21">
        <f>(Q534+R534+S534+T538+T539+T540+T542)*'Прогнозная стоимость РСС ИП '!$M$11+T537*'Прогнозная стоимость РСС ИП '!$M$10</f>
        <v>0</v>
      </c>
      <c r="W534" s="672">
        <f>T534</f>
        <v>0</v>
      </c>
      <c r="X534" s="672">
        <f>U534</f>
        <v>0</v>
      </c>
      <c r="Y534" s="672">
        <f>V534</f>
        <v>0</v>
      </c>
      <c r="Z534" s="664"/>
      <c r="AA534" s="664"/>
      <c r="AB534" s="664"/>
      <c r="AC534" s="664"/>
      <c r="AD534" s="664"/>
    </row>
    <row r="535" spans="1:30" ht="41.25" hidden="1" customHeight="1">
      <c r="A535" s="656"/>
      <c r="B535" s="970"/>
      <c r="C535" s="689"/>
      <c r="D535" s="689"/>
      <c r="E535" s="924" t="s">
        <v>812</v>
      </c>
      <c r="F535" s="1131"/>
      <c r="G535" s="975"/>
      <c r="H535" s="976"/>
      <c r="I535" s="903">
        <f>(2730.6-60.19)/103*100</f>
        <v>2592.6310679611652</v>
      </c>
      <c r="J535" s="903">
        <f>M535*0.06</f>
        <v>223.14839999999998</v>
      </c>
      <c r="K535" s="919">
        <f>M535*0.03</f>
        <v>111.57419999999999</v>
      </c>
      <c r="L535" s="919">
        <f>L537+L538+L539+L540</f>
        <v>791.78633203883464</v>
      </c>
      <c r="M535" s="905">
        <v>3719.14</v>
      </c>
      <c r="N535" s="1086"/>
      <c r="O535" s="1087"/>
      <c r="P535" s="1088"/>
      <c r="Q535" s="989"/>
      <c r="R535" s="1118"/>
      <c r="S535" s="1118"/>
      <c r="T535" s="1118"/>
      <c r="U535" s="1137"/>
      <c r="V535" s="22"/>
      <c r="W535" s="664"/>
      <c r="X535" s="664"/>
      <c r="Y535" s="664"/>
      <c r="Z535" s="664"/>
      <c r="AA535" s="664"/>
      <c r="AB535" s="664"/>
      <c r="AC535" s="664"/>
      <c r="AD535" s="664"/>
    </row>
    <row r="536" spans="1:30" ht="41.25" hidden="1" customHeight="1">
      <c r="A536" s="656"/>
      <c r="B536" s="970"/>
      <c r="C536" s="689"/>
      <c r="D536" s="689"/>
      <c r="E536" s="1102" t="s">
        <v>29</v>
      </c>
      <c r="F536" s="1103"/>
      <c r="G536" s="1103"/>
      <c r="H536" s="1103"/>
      <c r="I536" s="1103"/>
      <c r="J536" s="1103"/>
      <c r="K536" s="1103"/>
      <c r="L536" s="1103"/>
      <c r="M536" s="1104"/>
      <c r="N536" s="983"/>
      <c r="O536" s="984"/>
      <c r="P536" s="985"/>
      <c r="Q536" s="995"/>
      <c r="R536" s="1138"/>
      <c r="S536" s="1138"/>
      <c r="T536" s="1138"/>
      <c r="U536" s="1139"/>
      <c r="V536" s="23"/>
      <c r="W536" s="664"/>
      <c r="X536" s="664"/>
      <c r="Y536" s="664"/>
      <c r="Z536" s="664"/>
      <c r="AA536" s="664"/>
      <c r="AB536" s="664"/>
      <c r="AC536" s="664"/>
      <c r="AD536" s="664"/>
    </row>
    <row r="537" spans="1:30" ht="41.25" hidden="1" customHeight="1">
      <c r="A537" s="656"/>
      <c r="B537" s="970"/>
      <c r="C537" s="689">
        <v>55</v>
      </c>
      <c r="D537" s="689"/>
      <c r="E537" s="1102" t="s">
        <v>32</v>
      </c>
      <c r="F537" s="1103"/>
      <c r="G537" s="1103"/>
      <c r="H537" s="1103"/>
      <c r="I537" s="1103"/>
      <c r="J537" s="1103"/>
      <c r="K537" s="1132"/>
      <c r="L537" s="673">
        <f>122.38/103*100</f>
        <v>118.81553398058252</v>
      </c>
      <c r="M537" s="647">
        <f>L537</f>
        <v>118.81553398058252</v>
      </c>
      <c r="N537" s="983"/>
      <c r="O537" s="984"/>
      <c r="P537" s="985"/>
      <c r="Q537" s="999"/>
      <c r="R537" s="1115"/>
      <c r="S537" s="1136"/>
      <c r="T537" s="919">
        <f>H534*M537*N534*O534*P534</f>
        <v>0</v>
      </c>
      <c r="U537" s="646">
        <f>T537</f>
        <v>0</v>
      </c>
      <c r="V537" s="23"/>
      <c r="W537" s="672"/>
      <c r="X537" s="664"/>
      <c r="Y537" s="664"/>
      <c r="Z537" s="672">
        <f>T537</f>
        <v>0</v>
      </c>
      <c r="AA537" s="664"/>
      <c r="AB537" s="664"/>
      <c r="AC537" s="664"/>
      <c r="AD537" s="664"/>
    </row>
    <row r="538" spans="1:30" ht="41.25" hidden="1" customHeight="1">
      <c r="A538" s="656"/>
      <c r="B538" s="970"/>
      <c r="C538" s="689"/>
      <c r="D538" s="689"/>
      <c r="E538" s="1102" t="s">
        <v>33</v>
      </c>
      <c r="F538" s="1103"/>
      <c r="G538" s="1103"/>
      <c r="H538" s="1103"/>
      <c r="I538" s="1103"/>
      <c r="J538" s="1103"/>
      <c r="K538" s="1132"/>
      <c r="L538" s="673">
        <f>69.92/103*100</f>
        <v>67.883495145631073</v>
      </c>
      <c r="M538" s="647">
        <f>L538</f>
        <v>67.883495145631073</v>
      </c>
      <c r="N538" s="983"/>
      <c r="O538" s="984"/>
      <c r="P538" s="985"/>
      <c r="Q538" s="999"/>
      <c r="R538" s="1115"/>
      <c r="S538" s="1136"/>
      <c r="T538" s="919">
        <f>H534*M538*N534*O534*P534</f>
        <v>0</v>
      </c>
      <c r="U538" s="646">
        <f>T538</f>
        <v>0</v>
      </c>
      <c r="V538" s="23"/>
      <c r="W538" s="664"/>
      <c r="X538" s="672"/>
      <c r="Y538" s="664"/>
      <c r="Z538" s="664"/>
      <c r="AA538" s="672">
        <f>T538</f>
        <v>0</v>
      </c>
      <c r="AB538" s="664"/>
      <c r="AC538" s="664"/>
      <c r="AD538" s="664"/>
    </row>
    <row r="539" spans="1:30" ht="41.25" hidden="1" customHeight="1">
      <c r="A539" s="656"/>
      <c r="B539" s="970"/>
      <c r="C539" s="690"/>
      <c r="D539" s="690"/>
      <c r="E539" s="1102" t="s">
        <v>870</v>
      </c>
      <c r="F539" s="1103"/>
      <c r="G539" s="1103"/>
      <c r="H539" s="1103"/>
      <c r="I539" s="1103"/>
      <c r="J539" s="1103"/>
      <c r="K539" s="1132"/>
      <c r="L539" s="673">
        <f>M535/103*3</f>
        <v>108.32446601941749</v>
      </c>
      <c r="M539" s="647">
        <f>L539</f>
        <v>108.32446601941749</v>
      </c>
      <c r="N539" s="983"/>
      <c r="O539" s="984"/>
      <c r="P539" s="985"/>
      <c r="Q539" s="999"/>
      <c r="R539" s="1115"/>
      <c r="S539" s="1136"/>
      <c r="T539" s="919">
        <f>H534*M539*N534*O534*P534</f>
        <v>0</v>
      </c>
      <c r="U539" s="646">
        <f>T539</f>
        <v>0</v>
      </c>
      <c r="V539" s="23"/>
      <c r="W539" s="664"/>
      <c r="X539" s="664"/>
      <c r="Y539" s="672"/>
      <c r="Z539" s="664"/>
      <c r="AA539" s="664"/>
      <c r="AB539" s="672">
        <f>T539</f>
        <v>0</v>
      </c>
      <c r="AC539" s="664"/>
      <c r="AD539" s="664"/>
    </row>
    <row r="540" spans="1:30" ht="54.75" hidden="1" customHeight="1">
      <c r="A540" s="656"/>
      <c r="B540" s="970"/>
      <c r="C540" s="690"/>
      <c r="D540" s="690"/>
      <c r="E540" s="1102" t="s">
        <v>871</v>
      </c>
      <c r="F540" s="1103"/>
      <c r="G540" s="1103"/>
      <c r="H540" s="1103"/>
      <c r="I540" s="1103"/>
      <c r="J540" s="1103"/>
      <c r="K540" s="1132"/>
      <c r="L540" s="673">
        <f>M535-K535-J535-I535-M537-M538-M539</f>
        <v>496.7628368932036</v>
      </c>
      <c r="M540" s="647">
        <f>L540</f>
        <v>496.7628368932036</v>
      </c>
      <c r="N540" s="983"/>
      <c r="O540" s="984"/>
      <c r="P540" s="985"/>
      <c r="Q540" s="999"/>
      <c r="R540" s="1115"/>
      <c r="S540" s="1136"/>
      <c r="T540" s="674">
        <f>H534*M540*N534*O534*P534</f>
        <v>0</v>
      </c>
      <c r="U540" s="646">
        <f>T540</f>
        <v>0</v>
      </c>
      <c r="V540" s="23"/>
      <c r="W540" s="664"/>
      <c r="X540" s="664"/>
      <c r="Y540" s="664"/>
      <c r="Z540" s="691"/>
      <c r="AA540" s="664"/>
      <c r="AB540" s="664"/>
      <c r="AC540" s="691">
        <f>T540</f>
        <v>0</v>
      </c>
      <c r="AD540" s="664"/>
    </row>
    <row r="541" spans="1:30" ht="45" hidden="1" customHeight="1">
      <c r="A541" s="656"/>
      <c r="B541" s="970"/>
      <c r="C541" s="690"/>
      <c r="D541" s="690"/>
      <c r="E541" s="1102" t="s">
        <v>813</v>
      </c>
      <c r="F541" s="1103"/>
      <c r="G541" s="1103"/>
      <c r="H541" s="1103"/>
      <c r="I541" s="1103"/>
      <c r="J541" s="1103"/>
      <c r="K541" s="1103"/>
      <c r="L541" s="1103"/>
      <c r="M541" s="1104"/>
      <c r="N541" s="983"/>
      <c r="O541" s="984"/>
      <c r="P541" s="985"/>
      <c r="Q541" s="1005"/>
      <c r="R541" s="1113"/>
      <c r="S541" s="1113"/>
      <c r="T541" s="1113"/>
      <c r="U541" s="1134"/>
      <c r="V541" s="24"/>
      <c r="W541" s="664"/>
      <c r="X541" s="664"/>
      <c r="Y541" s="664"/>
      <c r="Z541" s="664"/>
      <c r="AA541" s="691"/>
      <c r="AB541" s="664"/>
      <c r="AC541" s="664"/>
      <c r="AD541" s="664"/>
    </row>
    <row r="542" spans="1:30" ht="45" hidden="1" customHeight="1" thickBot="1">
      <c r="A542" s="656"/>
      <c r="B542" s="971"/>
      <c r="C542" s="692"/>
      <c r="D542" s="692"/>
      <c r="E542" s="1008" t="s">
        <v>1176</v>
      </c>
      <c r="F542" s="1008" t="s">
        <v>306</v>
      </c>
      <c r="G542" s="1008"/>
      <c r="H542" s="1008"/>
      <c r="I542" s="1008"/>
      <c r="J542" s="1008"/>
      <c r="K542" s="1008"/>
      <c r="L542" s="568">
        <f>(M535-M539-M538)*3.93%</f>
        <v>139.23722912621361</v>
      </c>
      <c r="M542" s="648">
        <f>L542</f>
        <v>139.23722912621361</v>
      </c>
      <c r="N542" s="986"/>
      <c r="O542" s="987"/>
      <c r="P542" s="988"/>
      <c r="Q542" s="1009"/>
      <c r="R542" s="1010"/>
      <c r="S542" s="1011"/>
      <c r="T542" s="649">
        <f>H534*M542*N534*O534*P534</f>
        <v>0</v>
      </c>
      <c r="U542" s="650">
        <f>T542</f>
        <v>0</v>
      </c>
      <c r="V542" s="25"/>
      <c r="W542" s="664"/>
      <c r="X542" s="664"/>
      <c r="Y542" s="664"/>
      <c r="Z542" s="664"/>
      <c r="AA542" s="664"/>
      <c r="AB542" s="691"/>
      <c r="AC542" s="664"/>
      <c r="AD542" s="691">
        <f>T542</f>
        <v>0</v>
      </c>
    </row>
    <row r="543" spans="1:30" ht="150" hidden="1" customHeight="1">
      <c r="A543" s="656"/>
      <c r="B543" s="969">
        <v>1</v>
      </c>
      <c r="C543" s="938">
        <v>5</v>
      </c>
      <c r="D543" s="939"/>
      <c r="E543" s="685" t="s">
        <v>861</v>
      </c>
      <c r="F543" s="972" t="s">
        <v>863</v>
      </c>
      <c r="G543" s="974" t="s">
        <v>350</v>
      </c>
      <c r="H543" s="965">
        <v>0</v>
      </c>
      <c r="I543" s="686">
        <f>I544</f>
        <v>10222.737864077671</v>
      </c>
      <c r="J543" s="686">
        <f>J544</f>
        <v>806.44619999999998</v>
      </c>
      <c r="K543" s="686">
        <f>K544</f>
        <v>403.22309999999999</v>
      </c>
      <c r="L543" s="686">
        <f>L544+L551</f>
        <v>2511.4898300970863</v>
      </c>
      <c r="M543" s="641">
        <f>SUM(I543:L543)</f>
        <v>13943.896994174756</v>
      </c>
      <c r="N543" s="687">
        <v>1</v>
      </c>
      <c r="O543" s="688">
        <v>1</v>
      </c>
      <c r="P543" s="645">
        <v>1</v>
      </c>
      <c r="Q543" s="642">
        <f>H543*I543*N543*O543*P543</f>
        <v>0</v>
      </c>
      <c r="R543" s="643">
        <f>H543*J543*N543*O543*P543</f>
        <v>0</v>
      </c>
      <c r="S543" s="644">
        <f>H543*K543*N543*O543*P543</f>
        <v>0</v>
      </c>
      <c r="T543" s="644">
        <f>H543*L543*N543*O543*P543</f>
        <v>0</v>
      </c>
      <c r="U543" s="645">
        <f>SUM(Q543:T543)</f>
        <v>0</v>
      </c>
      <c r="V543" s="21">
        <f>(Q543+R543+S543+T547+T548+T549+T551)*'Прогнозная стоимость РСС ИП '!$M$11+T546*'Прогнозная стоимость РСС ИП '!$M$10</f>
        <v>0</v>
      </c>
      <c r="W543" s="672">
        <f>T543</f>
        <v>0</v>
      </c>
      <c r="X543" s="672">
        <f>U543</f>
        <v>0</v>
      </c>
      <c r="Y543" s="672">
        <f>V543</f>
        <v>0</v>
      </c>
      <c r="Z543" s="664"/>
      <c r="AA543" s="664"/>
      <c r="AB543" s="664"/>
      <c r="AC543" s="664"/>
      <c r="AD543" s="664"/>
    </row>
    <row r="544" spans="1:30" ht="62.25" hidden="1" customHeight="1">
      <c r="A544" s="656"/>
      <c r="B544" s="970"/>
      <c r="C544" s="689"/>
      <c r="D544" s="940"/>
      <c r="E544" s="924" t="s">
        <v>812</v>
      </c>
      <c r="F544" s="1133"/>
      <c r="G544" s="975"/>
      <c r="H544" s="976"/>
      <c r="I544" s="907">
        <f>(10766.74-237.32)/103*100</f>
        <v>10222.737864077671</v>
      </c>
      <c r="J544" s="907">
        <f>M544*0.06</f>
        <v>806.44619999999998</v>
      </c>
      <c r="K544" s="913">
        <f>M544*0.03</f>
        <v>403.22309999999999</v>
      </c>
      <c r="L544" s="913">
        <f>L546+L547+L548+L549</f>
        <v>2008.3628359223292</v>
      </c>
      <c r="M544" s="905">
        <v>13440.77</v>
      </c>
      <c r="N544" s="980"/>
      <c r="O544" s="981"/>
      <c r="P544" s="982"/>
      <c r="Q544" s="989"/>
      <c r="R544" s="1135"/>
      <c r="S544" s="1135"/>
      <c r="T544" s="1135"/>
      <c r="U544" s="991"/>
      <c r="V544" s="22"/>
      <c r="W544" s="664"/>
      <c r="X544" s="664"/>
      <c r="Y544" s="664"/>
      <c r="Z544" s="664"/>
      <c r="AA544" s="664"/>
      <c r="AB544" s="664"/>
      <c r="AC544" s="664"/>
      <c r="AD544" s="664"/>
    </row>
    <row r="545" spans="1:30" ht="41.25" hidden="1" customHeight="1">
      <c r="A545" s="656"/>
      <c r="B545" s="970"/>
      <c r="C545" s="689"/>
      <c r="D545" s="940"/>
      <c r="E545" s="992" t="s">
        <v>29</v>
      </c>
      <c r="F545" s="1142"/>
      <c r="G545" s="1142"/>
      <c r="H545" s="1142"/>
      <c r="I545" s="1142"/>
      <c r="J545" s="1142"/>
      <c r="K545" s="1142"/>
      <c r="L545" s="1142"/>
      <c r="M545" s="994"/>
      <c r="N545" s="983"/>
      <c r="O545" s="984"/>
      <c r="P545" s="985"/>
      <c r="Q545" s="995"/>
      <c r="R545" s="1140"/>
      <c r="S545" s="1140"/>
      <c r="T545" s="1140"/>
      <c r="U545" s="997"/>
      <c r="V545" s="23"/>
      <c r="W545" s="664"/>
      <c r="X545" s="664"/>
      <c r="Y545" s="664"/>
      <c r="Z545" s="664"/>
      <c r="AA545" s="664"/>
      <c r="AB545" s="664"/>
      <c r="AC545" s="664"/>
      <c r="AD545" s="664"/>
    </row>
    <row r="546" spans="1:30" ht="41.25" hidden="1" customHeight="1">
      <c r="A546" s="656"/>
      <c r="B546" s="970"/>
      <c r="C546" s="689">
        <v>55</v>
      </c>
      <c r="D546" s="940"/>
      <c r="E546" s="998" t="s">
        <v>30</v>
      </c>
      <c r="F546" s="998"/>
      <c r="G546" s="998"/>
      <c r="H546" s="998"/>
      <c r="I546" s="998"/>
      <c r="J546" s="998"/>
      <c r="K546" s="998"/>
      <c r="L546" s="567">
        <f>270.22/103*100</f>
        <v>262.34951456310682</v>
      </c>
      <c r="M546" s="647">
        <f>L546</f>
        <v>262.34951456310682</v>
      </c>
      <c r="N546" s="983"/>
      <c r="O546" s="984"/>
      <c r="P546" s="985"/>
      <c r="Q546" s="999"/>
      <c r="R546" s="1141"/>
      <c r="S546" s="1001"/>
      <c r="T546" s="913">
        <f>H543*M546*N543*O543*P543</f>
        <v>0</v>
      </c>
      <c r="U546" s="646">
        <f>T546</f>
        <v>0</v>
      </c>
      <c r="V546" s="23"/>
      <c r="W546" s="672"/>
      <c r="X546" s="664"/>
      <c r="Y546" s="664"/>
      <c r="Z546" s="672">
        <f>T546</f>
        <v>0</v>
      </c>
      <c r="AA546" s="664"/>
      <c r="AB546" s="664"/>
      <c r="AC546" s="664"/>
      <c r="AD546" s="664"/>
    </row>
    <row r="547" spans="1:30" ht="41.25" hidden="1" customHeight="1">
      <c r="A547" s="656"/>
      <c r="B547" s="970"/>
      <c r="C547" s="689"/>
      <c r="D547" s="940"/>
      <c r="E547" s="998" t="s">
        <v>31</v>
      </c>
      <c r="F547" s="998"/>
      <c r="G547" s="998"/>
      <c r="H547" s="998"/>
      <c r="I547" s="998"/>
      <c r="J547" s="998"/>
      <c r="K547" s="998"/>
      <c r="L547" s="567">
        <f>254.49/103*100</f>
        <v>247.07766990291265</v>
      </c>
      <c r="M547" s="647">
        <f>L547</f>
        <v>247.07766990291265</v>
      </c>
      <c r="N547" s="983"/>
      <c r="O547" s="984"/>
      <c r="P547" s="985"/>
      <c r="Q547" s="999"/>
      <c r="R547" s="1141"/>
      <c r="S547" s="1001"/>
      <c r="T547" s="913">
        <f>H543*M547*N543*O543*P543</f>
        <v>0</v>
      </c>
      <c r="U547" s="646">
        <f>T547</f>
        <v>0</v>
      </c>
      <c r="V547" s="23"/>
      <c r="W547" s="664"/>
      <c r="X547" s="672"/>
      <c r="Y547" s="664"/>
      <c r="Z547" s="664"/>
      <c r="AA547" s="672">
        <f>T547</f>
        <v>0</v>
      </c>
      <c r="AB547" s="664"/>
      <c r="AC547" s="664"/>
      <c r="AD547" s="664"/>
    </row>
    <row r="548" spans="1:30" ht="41.25" hidden="1" customHeight="1">
      <c r="A548" s="656"/>
      <c r="B548" s="970"/>
      <c r="C548" s="690"/>
      <c r="D548" s="940"/>
      <c r="E548" s="998" t="s">
        <v>351</v>
      </c>
      <c r="F548" s="998"/>
      <c r="G548" s="998"/>
      <c r="H548" s="998"/>
      <c r="I548" s="998"/>
      <c r="J548" s="998"/>
      <c r="K548" s="998"/>
      <c r="L548" s="567">
        <f>M544/103*3</f>
        <v>391.47873786407774</v>
      </c>
      <c r="M548" s="647">
        <f>L548</f>
        <v>391.47873786407774</v>
      </c>
      <c r="N548" s="983"/>
      <c r="O548" s="984"/>
      <c r="P548" s="985"/>
      <c r="Q548" s="999"/>
      <c r="R548" s="1141"/>
      <c r="S548" s="1001"/>
      <c r="T548" s="913">
        <f>H543*M548*N543*O543*P543</f>
        <v>0</v>
      </c>
      <c r="U548" s="646">
        <f>T548</f>
        <v>0</v>
      </c>
      <c r="V548" s="23"/>
      <c r="W548" s="664"/>
      <c r="X548" s="664"/>
      <c r="Y548" s="672"/>
      <c r="Z548" s="664"/>
      <c r="AA548" s="664"/>
      <c r="AB548" s="672">
        <f>T548</f>
        <v>0</v>
      </c>
      <c r="AC548" s="664"/>
      <c r="AD548" s="664"/>
    </row>
    <row r="549" spans="1:30" ht="54.75" hidden="1" customHeight="1">
      <c r="A549" s="656"/>
      <c r="B549" s="970"/>
      <c r="C549" s="690"/>
      <c r="D549" s="940"/>
      <c r="E549" s="998" t="s">
        <v>352</v>
      </c>
      <c r="F549" s="998"/>
      <c r="G549" s="998"/>
      <c r="H549" s="998"/>
      <c r="I549" s="998"/>
      <c r="J549" s="998"/>
      <c r="K549" s="998"/>
      <c r="L549" s="567">
        <f>M544-K544-J544-I544-M546-M547-M548</f>
        <v>1107.456913592232</v>
      </c>
      <c r="M549" s="647">
        <f>L549</f>
        <v>1107.456913592232</v>
      </c>
      <c r="N549" s="983"/>
      <c r="O549" s="984"/>
      <c r="P549" s="985"/>
      <c r="Q549" s="999"/>
      <c r="R549" s="1141"/>
      <c r="S549" s="1001"/>
      <c r="T549" s="535">
        <f>H543*M549*N543*O543*P543</f>
        <v>0</v>
      </c>
      <c r="U549" s="646">
        <f>T549</f>
        <v>0</v>
      </c>
      <c r="V549" s="23"/>
      <c r="W549" s="664"/>
      <c r="X549" s="664"/>
      <c r="Y549" s="664"/>
      <c r="Z549" s="691"/>
      <c r="AA549" s="664"/>
      <c r="AB549" s="664"/>
      <c r="AC549" s="691">
        <f>T549</f>
        <v>0</v>
      </c>
      <c r="AD549" s="664"/>
    </row>
    <row r="550" spans="1:30" ht="24" hidden="1" customHeight="1">
      <c r="A550" s="656"/>
      <c r="B550" s="970"/>
      <c r="C550" s="690"/>
      <c r="D550" s="940"/>
      <c r="E550" s="992" t="s">
        <v>813</v>
      </c>
      <c r="F550" s="1142"/>
      <c r="G550" s="1142"/>
      <c r="H550" s="1142"/>
      <c r="I550" s="1142"/>
      <c r="J550" s="1142"/>
      <c r="K550" s="1142"/>
      <c r="L550" s="1142"/>
      <c r="M550" s="994"/>
      <c r="N550" s="983"/>
      <c r="O550" s="984"/>
      <c r="P550" s="985"/>
      <c r="Q550" s="1005"/>
      <c r="R550" s="1143"/>
      <c r="S550" s="1143"/>
      <c r="T550" s="1143"/>
      <c r="U550" s="1007"/>
      <c r="V550" s="24"/>
      <c r="W550" s="664"/>
      <c r="X550" s="664"/>
      <c r="Y550" s="664"/>
      <c r="Z550" s="664"/>
      <c r="AA550" s="691"/>
      <c r="AB550" s="664"/>
      <c r="AC550" s="664"/>
      <c r="AD550" s="664"/>
    </row>
    <row r="551" spans="1:30" ht="45" hidden="1" customHeight="1" thickBot="1">
      <c r="A551" s="656"/>
      <c r="B551" s="971"/>
      <c r="C551" s="692"/>
      <c r="D551" s="941"/>
      <c r="E551" s="1008" t="s">
        <v>862</v>
      </c>
      <c r="F551" s="1008" t="s">
        <v>306</v>
      </c>
      <c r="G551" s="1008"/>
      <c r="H551" s="1008"/>
      <c r="I551" s="1008"/>
      <c r="J551" s="1008"/>
      <c r="K551" s="1008"/>
      <c r="L551" s="568">
        <f>(M544-M548-M547)*3.93%</f>
        <v>503.12699417475733</v>
      </c>
      <c r="M551" s="648">
        <f>L551</f>
        <v>503.12699417475733</v>
      </c>
      <c r="N551" s="986"/>
      <c r="O551" s="987"/>
      <c r="P551" s="988"/>
      <c r="Q551" s="1009"/>
      <c r="R551" s="1010"/>
      <c r="S551" s="1011"/>
      <c r="T551" s="649">
        <f>H543*M551*N543*O543*P543</f>
        <v>0</v>
      </c>
      <c r="U551" s="650">
        <f>T551</f>
        <v>0</v>
      </c>
      <c r="V551" s="25"/>
      <c r="W551" s="664"/>
      <c r="X551" s="664"/>
      <c r="Y551" s="664"/>
      <c r="Z551" s="664"/>
      <c r="AA551" s="664"/>
      <c r="AB551" s="691"/>
      <c r="AC551" s="664"/>
      <c r="AD551" s="691">
        <f>T551</f>
        <v>0</v>
      </c>
    </row>
    <row r="552" spans="1:30" ht="150" hidden="1" customHeight="1">
      <c r="A552" s="656"/>
      <c r="B552" s="969">
        <v>3</v>
      </c>
      <c r="C552" s="942">
        <v>10</v>
      </c>
      <c r="D552" s="698"/>
      <c r="E552" s="685" t="s">
        <v>1256</v>
      </c>
      <c r="F552" s="972" t="s">
        <v>864</v>
      </c>
      <c r="G552" s="974" t="s">
        <v>669</v>
      </c>
      <c r="H552" s="965">
        <v>0</v>
      </c>
      <c r="I552" s="686">
        <v>1060.31</v>
      </c>
      <c r="J552" s="686">
        <v>55.99</v>
      </c>
      <c r="K552" s="686">
        <v>199.77</v>
      </c>
      <c r="L552" s="686">
        <f>SUM(L554:L560)</f>
        <v>200.85</v>
      </c>
      <c r="M552" s="641">
        <f>SUM(I552:L552)</f>
        <v>1516.9199999999998</v>
      </c>
      <c r="N552" s="687">
        <v>1</v>
      </c>
      <c r="O552" s="688">
        <v>1</v>
      </c>
      <c r="P552" s="645">
        <v>1</v>
      </c>
      <c r="Q552" s="642">
        <f>H552*I552*N552*O552*P552</f>
        <v>0</v>
      </c>
      <c r="R552" s="643">
        <f>H552*J552*N552*O552*P552</f>
        <v>0</v>
      </c>
      <c r="S552" s="644">
        <f>H552*K552*N552*O552*P552</f>
        <v>0</v>
      </c>
      <c r="T552" s="644">
        <f>H552*L552*N552*O552*P552</f>
        <v>0</v>
      </c>
      <c r="U552" s="645">
        <f>SUM(Q552:T552)</f>
        <v>0</v>
      </c>
      <c r="V552" s="21">
        <f>(Q552+R552+S552+T556+T557+T558+T560)*'Прогнозная стоимость РСС ИП '!$M$11+T555*'Прогнозная стоимость РСС ИП '!$M$10</f>
        <v>0</v>
      </c>
      <c r="W552" s="672">
        <f>T552</f>
        <v>0</v>
      </c>
      <c r="X552" s="672">
        <f>U552</f>
        <v>0</v>
      </c>
      <c r="Y552" s="672">
        <f>V552</f>
        <v>0</v>
      </c>
      <c r="Z552" s="664"/>
      <c r="AA552" s="664"/>
      <c r="AB552" s="664"/>
      <c r="AC552" s="664"/>
      <c r="AD552" s="664"/>
    </row>
    <row r="553" spans="1:30" ht="22.5" hidden="1" customHeight="1">
      <c r="A553" s="656"/>
      <c r="B553" s="970"/>
      <c r="C553" s="689"/>
      <c r="D553" s="658"/>
      <c r="E553" s="924"/>
      <c r="F553" s="973"/>
      <c r="G553" s="975"/>
      <c r="H553" s="976"/>
      <c r="I553" s="977"/>
      <c r="J553" s="978"/>
      <c r="K553" s="978"/>
      <c r="L553" s="978"/>
      <c r="M553" s="979"/>
      <c r="N553" s="980"/>
      <c r="O553" s="981"/>
      <c r="P553" s="982"/>
      <c r="Q553" s="989"/>
      <c r="R553" s="990"/>
      <c r="S553" s="990"/>
      <c r="T553" s="990"/>
      <c r="U553" s="991"/>
      <c r="V553" s="22"/>
      <c r="W553" s="664"/>
      <c r="X553" s="664"/>
      <c r="Y553" s="664"/>
      <c r="Z553" s="664"/>
      <c r="AA553" s="664"/>
      <c r="AB553" s="664"/>
      <c r="AC553" s="664"/>
      <c r="AD553" s="664"/>
    </row>
    <row r="554" spans="1:30" ht="41.25" hidden="1" customHeight="1">
      <c r="A554" s="656"/>
      <c r="B554" s="970"/>
      <c r="C554" s="689"/>
      <c r="D554" s="658"/>
      <c r="E554" s="992" t="s">
        <v>29</v>
      </c>
      <c r="F554" s="993"/>
      <c r="G554" s="993"/>
      <c r="H554" s="993"/>
      <c r="I554" s="993"/>
      <c r="J554" s="993"/>
      <c r="K554" s="993"/>
      <c r="L554" s="993"/>
      <c r="M554" s="994"/>
      <c r="N554" s="983"/>
      <c r="O554" s="984"/>
      <c r="P554" s="985"/>
      <c r="Q554" s="995"/>
      <c r="R554" s="996"/>
      <c r="S554" s="996"/>
      <c r="T554" s="996"/>
      <c r="U554" s="997"/>
      <c r="V554" s="23"/>
      <c r="W554" s="664"/>
      <c r="X554" s="664"/>
      <c r="Y554" s="664"/>
      <c r="Z554" s="664"/>
      <c r="AA554" s="664"/>
      <c r="AB554" s="664"/>
      <c r="AC554" s="664"/>
      <c r="AD554" s="664"/>
    </row>
    <row r="555" spans="1:30" ht="41.25" hidden="1" customHeight="1">
      <c r="A555" s="656"/>
      <c r="B555" s="970"/>
      <c r="C555" s="689">
        <v>1010</v>
      </c>
      <c r="D555" s="658"/>
      <c r="E555" s="998" t="s">
        <v>30</v>
      </c>
      <c r="F555" s="998"/>
      <c r="G555" s="998"/>
      <c r="H555" s="998"/>
      <c r="I555" s="998"/>
      <c r="J555" s="998"/>
      <c r="K555" s="998"/>
      <c r="L555" s="567">
        <v>73.88</v>
      </c>
      <c r="M555" s="647">
        <f>L555</f>
        <v>73.88</v>
      </c>
      <c r="N555" s="983"/>
      <c r="O555" s="984"/>
      <c r="P555" s="985"/>
      <c r="Q555" s="999"/>
      <c r="R555" s="1000"/>
      <c r="S555" s="1001"/>
      <c r="T555" s="913">
        <f>H552*M555*N552*O552*P552</f>
        <v>0</v>
      </c>
      <c r="U555" s="646">
        <f>T555</f>
        <v>0</v>
      </c>
      <c r="V555" s="23"/>
      <c r="W555" s="672"/>
      <c r="X555" s="664"/>
      <c r="Y555" s="664"/>
      <c r="Z555" s="672">
        <f>T555</f>
        <v>0</v>
      </c>
      <c r="AA555" s="664"/>
      <c r="AB555" s="664"/>
      <c r="AC555" s="664"/>
      <c r="AD555" s="664"/>
    </row>
    <row r="556" spans="1:30" ht="41.25" hidden="1" customHeight="1">
      <c r="A556" s="656"/>
      <c r="B556" s="970"/>
      <c r="C556" s="689"/>
      <c r="D556" s="658"/>
      <c r="E556" s="998" t="s">
        <v>31</v>
      </c>
      <c r="F556" s="998"/>
      <c r="G556" s="998"/>
      <c r="H556" s="998"/>
      <c r="I556" s="998"/>
      <c r="J556" s="998"/>
      <c r="K556" s="998"/>
      <c r="L556" s="567">
        <f>ROUND((I552+J552+K552)*2.14%,2)</f>
        <v>28.16</v>
      </c>
      <c r="M556" s="647">
        <f>L556</f>
        <v>28.16</v>
      </c>
      <c r="N556" s="983"/>
      <c r="O556" s="984"/>
      <c r="P556" s="985"/>
      <c r="Q556" s="999"/>
      <c r="R556" s="1000"/>
      <c r="S556" s="1001"/>
      <c r="T556" s="913">
        <f>H552*M556*N552*O552*P552</f>
        <v>0</v>
      </c>
      <c r="U556" s="646">
        <f>T556</f>
        <v>0</v>
      </c>
      <c r="V556" s="23"/>
      <c r="W556" s="664"/>
      <c r="X556" s="672"/>
      <c r="Y556" s="664"/>
      <c r="Z556" s="664"/>
      <c r="AA556" s="672">
        <f>T556</f>
        <v>0</v>
      </c>
      <c r="AB556" s="664"/>
      <c r="AC556" s="664"/>
      <c r="AD556" s="664"/>
    </row>
    <row r="557" spans="1:30" ht="41.25" hidden="1" customHeight="1">
      <c r="A557" s="656"/>
      <c r="B557" s="970"/>
      <c r="C557" s="690"/>
      <c r="D557" s="658"/>
      <c r="E557" s="998" t="s">
        <v>351</v>
      </c>
      <c r="F557" s="998"/>
      <c r="G557" s="998"/>
      <c r="H557" s="998"/>
      <c r="I557" s="998"/>
      <c r="J557" s="998"/>
      <c r="K557" s="998"/>
      <c r="L557" s="673">
        <f>ROUND((I552+J552+K552+L555+L556+L560)*3%,2)</f>
        <v>44.18</v>
      </c>
      <c r="M557" s="647">
        <f>L557</f>
        <v>44.18</v>
      </c>
      <c r="N557" s="983"/>
      <c r="O557" s="984"/>
      <c r="P557" s="985"/>
      <c r="Q557" s="999"/>
      <c r="R557" s="1000"/>
      <c r="S557" s="1001"/>
      <c r="T557" s="913">
        <f>H552*M557*N552*O552*P552</f>
        <v>0</v>
      </c>
      <c r="U557" s="646">
        <f>T557</f>
        <v>0</v>
      </c>
      <c r="V557" s="23"/>
      <c r="W557" s="664"/>
      <c r="X557" s="664"/>
      <c r="Y557" s="672"/>
      <c r="Z557" s="664"/>
      <c r="AA557" s="664"/>
      <c r="AB557" s="672">
        <f>T557</f>
        <v>0</v>
      </c>
      <c r="AC557" s="664"/>
      <c r="AD557" s="664"/>
    </row>
    <row r="558" spans="1:30" ht="54.75" hidden="1" customHeight="1">
      <c r="A558" s="656"/>
      <c r="B558" s="970"/>
      <c r="C558" s="690"/>
      <c r="D558" s="658"/>
      <c r="E558" s="998" t="s">
        <v>352</v>
      </c>
      <c r="F558" s="998"/>
      <c r="G558" s="998"/>
      <c r="H558" s="998"/>
      <c r="I558" s="998"/>
      <c r="J558" s="998"/>
      <c r="K558" s="998"/>
      <c r="L558" s="567">
        <f>356.44-K552-L555-L556-L560</f>
        <v>0</v>
      </c>
      <c r="M558" s="647">
        <f>L558</f>
        <v>0</v>
      </c>
      <c r="N558" s="983"/>
      <c r="O558" s="984"/>
      <c r="P558" s="985"/>
      <c r="Q558" s="999"/>
      <c r="R558" s="1000"/>
      <c r="S558" s="1001"/>
      <c r="T558" s="535">
        <f>H552*M558*N552*O552*P552</f>
        <v>0</v>
      </c>
      <c r="U558" s="646">
        <f>T558</f>
        <v>0</v>
      </c>
      <c r="V558" s="23"/>
      <c r="W558" s="664"/>
      <c r="X558" s="664"/>
      <c r="Y558" s="664"/>
      <c r="Z558" s="691"/>
      <c r="AA558" s="664"/>
      <c r="AB558" s="664"/>
      <c r="AC558" s="691">
        <f>T558</f>
        <v>0</v>
      </c>
      <c r="AD558" s="664"/>
    </row>
    <row r="559" spans="1:30" ht="24" hidden="1" customHeight="1">
      <c r="A559" s="656"/>
      <c r="B559" s="970"/>
      <c r="C559" s="690"/>
      <c r="D559" s="658"/>
      <c r="E559" s="1002"/>
      <c r="F559" s="1003"/>
      <c r="G559" s="1003"/>
      <c r="H559" s="1003"/>
      <c r="I559" s="1003"/>
      <c r="J559" s="1003"/>
      <c r="K559" s="1003"/>
      <c r="L559" s="1003"/>
      <c r="M559" s="1004"/>
      <c r="N559" s="983"/>
      <c r="O559" s="984"/>
      <c r="P559" s="985"/>
      <c r="Q559" s="1005"/>
      <c r="R559" s="1006"/>
      <c r="S559" s="1006"/>
      <c r="T559" s="1006"/>
      <c r="U559" s="1007"/>
      <c r="V559" s="24"/>
      <c r="W559" s="664"/>
      <c r="X559" s="664"/>
      <c r="Y559" s="664"/>
      <c r="Z559" s="664"/>
      <c r="AA559" s="691"/>
      <c r="AB559" s="664"/>
      <c r="AC559" s="664"/>
      <c r="AD559" s="664"/>
    </row>
    <row r="560" spans="1:30" ht="45" hidden="1" customHeight="1" thickBot="1">
      <c r="A560" s="656"/>
      <c r="B560" s="971"/>
      <c r="C560" s="943"/>
      <c r="D560" s="706"/>
      <c r="E560" s="1008" t="s">
        <v>1176</v>
      </c>
      <c r="F560" s="1008" t="s">
        <v>306</v>
      </c>
      <c r="G560" s="1008"/>
      <c r="H560" s="1008"/>
      <c r="I560" s="1008"/>
      <c r="J560" s="1008"/>
      <c r="K560" s="1008"/>
      <c r="L560" s="568">
        <f>ROUND((I552+J552+K552+L555)*3.93%,2)</f>
        <v>54.63</v>
      </c>
      <c r="M560" s="648">
        <f>L560</f>
        <v>54.63</v>
      </c>
      <c r="N560" s="986"/>
      <c r="O560" s="987"/>
      <c r="P560" s="988"/>
      <c r="Q560" s="1009"/>
      <c r="R560" s="1010"/>
      <c r="S560" s="1011"/>
      <c r="T560" s="649">
        <f>H552*M560*N552*O552*P552</f>
        <v>0</v>
      </c>
      <c r="U560" s="650">
        <f>T560</f>
        <v>0</v>
      </c>
      <c r="V560" s="25"/>
      <c r="W560" s="664"/>
      <c r="X560" s="664"/>
      <c r="Y560" s="664"/>
      <c r="Z560" s="664"/>
      <c r="AA560" s="664"/>
      <c r="AB560" s="691"/>
      <c r="AC560" s="664"/>
      <c r="AD560" s="691">
        <f>T560</f>
        <v>0</v>
      </c>
    </row>
    <row r="561" spans="1:30" ht="150" hidden="1" customHeight="1">
      <c r="A561" s="656"/>
      <c r="B561" s="969">
        <v>1</v>
      </c>
      <c r="C561" s="693">
        <v>10</v>
      </c>
      <c r="D561" s="944"/>
      <c r="E561" s="685" t="s">
        <v>913</v>
      </c>
      <c r="F561" s="1130" t="s">
        <v>1178</v>
      </c>
      <c r="G561" s="974" t="s">
        <v>350</v>
      </c>
      <c r="H561" s="965">
        <v>0</v>
      </c>
      <c r="I561" s="686">
        <f>I562</f>
        <v>23483.834951456309</v>
      </c>
      <c r="J561" s="686">
        <f>J562</f>
        <v>2435.1719999999996</v>
      </c>
      <c r="K561" s="686">
        <f>K562</f>
        <v>1217.5859999999998</v>
      </c>
      <c r="L561" s="686">
        <f>(L562+L569)</f>
        <v>14968.703525242716</v>
      </c>
      <c r="M561" s="641">
        <f>SUM(I561:L561)</f>
        <v>42105.296476699019</v>
      </c>
      <c r="N561" s="687">
        <v>1</v>
      </c>
      <c r="O561" s="688">
        <v>1</v>
      </c>
      <c r="P561" s="645">
        <v>1</v>
      </c>
      <c r="Q561" s="642">
        <f>H561*I561*N561*O561*P561</f>
        <v>0</v>
      </c>
      <c r="R561" s="643">
        <f>H561*J561*N561*O561*P561</f>
        <v>0</v>
      </c>
      <c r="S561" s="644">
        <f>H561*K561*N561*O561*P561</f>
        <v>0</v>
      </c>
      <c r="T561" s="644">
        <f>H561*L561*N561*O561*P561</f>
        <v>0</v>
      </c>
      <c r="U561" s="645">
        <f>SUM(Q561:T561)</f>
        <v>0</v>
      </c>
      <c r="V561" s="21">
        <f>(Q561+R561+S561+T565+T566+T567+T569)*'Прогнозная стоимость РСС ИП '!$M$11+T564*'Прогнозная стоимость РСС ИП '!$M$10</f>
        <v>0</v>
      </c>
      <c r="W561" s="672">
        <f>T561</f>
        <v>0</v>
      </c>
      <c r="X561" s="672">
        <f>U561</f>
        <v>0</v>
      </c>
      <c r="Y561" s="672">
        <f>V561</f>
        <v>0</v>
      </c>
      <c r="Z561" s="664"/>
      <c r="AA561" s="664"/>
      <c r="AB561" s="664"/>
      <c r="AC561" s="664"/>
      <c r="AD561" s="664"/>
    </row>
    <row r="562" spans="1:30" ht="41.25" hidden="1" customHeight="1">
      <c r="A562" s="656"/>
      <c r="B562" s="970"/>
      <c r="C562" s="694"/>
      <c r="D562" s="940"/>
      <c r="E562" s="924" t="s">
        <v>812</v>
      </c>
      <c r="F562" s="1131"/>
      <c r="G562" s="975"/>
      <c r="H562" s="976"/>
      <c r="I562" s="903">
        <f>(24733.53-545.18)/103*100</f>
        <v>23483.834951456309</v>
      </c>
      <c r="J562" s="903">
        <f>M562*0.06</f>
        <v>2435.1719999999996</v>
      </c>
      <c r="K562" s="919">
        <f>M562*0.03</f>
        <v>1217.5859999999998</v>
      </c>
      <c r="L562" s="919">
        <f>L564+L565+L566+L567</f>
        <v>13449.607048543687</v>
      </c>
      <c r="M562" s="905">
        <v>40586.199999999997</v>
      </c>
      <c r="N562" s="1086"/>
      <c r="O562" s="1087"/>
      <c r="P562" s="1088"/>
      <c r="Q562" s="989"/>
      <c r="R562" s="1118"/>
      <c r="S562" s="1118"/>
      <c r="T562" s="1118"/>
      <c r="U562" s="1137"/>
      <c r="V562" s="22"/>
      <c r="W562" s="664"/>
      <c r="X562" s="664"/>
      <c r="Y562" s="664"/>
      <c r="Z562" s="664"/>
      <c r="AA562" s="664"/>
      <c r="AB562" s="664"/>
      <c r="AC562" s="664"/>
      <c r="AD562" s="664"/>
    </row>
    <row r="563" spans="1:30" ht="41.25" hidden="1" customHeight="1">
      <c r="A563" s="656"/>
      <c r="B563" s="970"/>
      <c r="C563" s="694"/>
      <c r="D563" s="940"/>
      <c r="E563" s="1102" t="s">
        <v>29</v>
      </c>
      <c r="F563" s="1103"/>
      <c r="G563" s="1103"/>
      <c r="H563" s="1103"/>
      <c r="I563" s="1103"/>
      <c r="J563" s="1103"/>
      <c r="K563" s="1103"/>
      <c r="L563" s="1103"/>
      <c r="M563" s="1104"/>
      <c r="N563" s="983"/>
      <c r="O563" s="984"/>
      <c r="P563" s="985"/>
      <c r="Q563" s="995"/>
      <c r="R563" s="1138"/>
      <c r="S563" s="1138"/>
      <c r="T563" s="1138"/>
      <c r="U563" s="1139"/>
      <c r="V563" s="23"/>
      <c r="W563" s="664"/>
      <c r="X563" s="664"/>
      <c r="Y563" s="664"/>
      <c r="Z563" s="664"/>
      <c r="AA563" s="664"/>
      <c r="AB563" s="664"/>
      <c r="AC563" s="664"/>
      <c r="AD563" s="664"/>
    </row>
    <row r="564" spans="1:30" ht="41.25" hidden="1" customHeight="1">
      <c r="A564" s="656"/>
      <c r="B564" s="970"/>
      <c r="C564" s="694">
        <v>1010</v>
      </c>
      <c r="D564" s="940"/>
      <c r="E564" s="1102" t="s">
        <v>32</v>
      </c>
      <c r="F564" s="1103"/>
      <c r="G564" s="1103"/>
      <c r="H564" s="1103"/>
      <c r="I564" s="1103"/>
      <c r="J564" s="1103"/>
      <c r="K564" s="1132"/>
      <c r="L564" s="673">
        <f>1352.29/103*100</f>
        <v>1312.9029126213591</v>
      </c>
      <c r="M564" s="647">
        <f>L564</f>
        <v>1312.9029126213591</v>
      </c>
      <c r="N564" s="983"/>
      <c r="O564" s="984"/>
      <c r="P564" s="985"/>
      <c r="Q564" s="999"/>
      <c r="R564" s="1115"/>
      <c r="S564" s="1136"/>
      <c r="T564" s="919">
        <f>H561*M564*N561*O561*P561</f>
        <v>0</v>
      </c>
      <c r="U564" s="646">
        <f>T564</f>
        <v>0</v>
      </c>
      <c r="V564" s="23"/>
      <c r="W564" s="672"/>
      <c r="X564" s="664"/>
      <c r="Y564" s="664"/>
      <c r="Z564" s="672">
        <f>T564</f>
        <v>0</v>
      </c>
      <c r="AA564" s="664"/>
      <c r="AB564" s="664"/>
      <c r="AC564" s="664"/>
      <c r="AD564" s="664"/>
    </row>
    <row r="565" spans="1:30" ht="41.25" hidden="1" customHeight="1">
      <c r="A565" s="656"/>
      <c r="B565" s="970"/>
      <c r="C565" s="694"/>
      <c r="D565" s="940"/>
      <c r="E565" s="1102" t="s">
        <v>33</v>
      </c>
      <c r="F565" s="1103"/>
      <c r="G565" s="1103"/>
      <c r="H565" s="1103"/>
      <c r="I565" s="1103"/>
      <c r="J565" s="1103"/>
      <c r="K565" s="1132"/>
      <c r="L565" s="673">
        <f>772.73/103*100</f>
        <v>750.22330097087377</v>
      </c>
      <c r="M565" s="647">
        <f>L565</f>
        <v>750.22330097087377</v>
      </c>
      <c r="N565" s="983"/>
      <c r="O565" s="984"/>
      <c r="P565" s="985"/>
      <c r="Q565" s="999"/>
      <c r="R565" s="1115"/>
      <c r="S565" s="1136"/>
      <c r="T565" s="919">
        <f>H561*M565*N561*O561*P561</f>
        <v>0</v>
      </c>
      <c r="U565" s="646">
        <f>T565</f>
        <v>0</v>
      </c>
      <c r="V565" s="23"/>
      <c r="W565" s="664"/>
      <c r="X565" s="672"/>
      <c r="Y565" s="664"/>
      <c r="Z565" s="664"/>
      <c r="AA565" s="672">
        <f>T565</f>
        <v>0</v>
      </c>
      <c r="AB565" s="664"/>
      <c r="AC565" s="664"/>
      <c r="AD565" s="664"/>
    </row>
    <row r="566" spans="1:30" ht="41.25" hidden="1" customHeight="1">
      <c r="A566" s="656"/>
      <c r="B566" s="970"/>
      <c r="C566" s="695"/>
      <c r="D566" s="940"/>
      <c r="E566" s="1102" t="s">
        <v>870</v>
      </c>
      <c r="F566" s="1103"/>
      <c r="G566" s="1103"/>
      <c r="H566" s="1103"/>
      <c r="I566" s="1103"/>
      <c r="J566" s="1103"/>
      <c r="K566" s="1132"/>
      <c r="L566" s="673">
        <f>M562/103*3</f>
        <v>1182.1223300970873</v>
      </c>
      <c r="M566" s="647">
        <f>L566</f>
        <v>1182.1223300970873</v>
      </c>
      <c r="N566" s="983"/>
      <c r="O566" s="984"/>
      <c r="P566" s="985"/>
      <c r="Q566" s="999"/>
      <c r="R566" s="1115"/>
      <c r="S566" s="1136"/>
      <c r="T566" s="919">
        <f>H561*M566*N561*O561*P561</f>
        <v>0</v>
      </c>
      <c r="U566" s="646">
        <f>T566</f>
        <v>0</v>
      </c>
      <c r="V566" s="23"/>
      <c r="W566" s="664"/>
      <c r="X566" s="664"/>
      <c r="Y566" s="672"/>
      <c r="Z566" s="664"/>
      <c r="AA566" s="664"/>
      <c r="AB566" s="672">
        <f>T566</f>
        <v>0</v>
      </c>
      <c r="AC566" s="664"/>
      <c r="AD566" s="664"/>
    </row>
    <row r="567" spans="1:30" ht="54.75" hidden="1" customHeight="1">
      <c r="A567" s="656"/>
      <c r="B567" s="970"/>
      <c r="C567" s="695"/>
      <c r="D567" s="940"/>
      <c r="E567" s="1102" t="s">
        <v>871</v>
      </c>
      <c r="F567" s="1103"/>
      <c r="G567" s="1103"/>
      <c r="H567" s="1103"/>
      <c r="I567" s="1103"/>
      <c r="J567" s="1103"/>
      <c r="K567" s="1132"/>
      <c r="L567" s="673">
        <f>M562-K562-J562-I562-M564-M565-M566</f>
        <v>10204.358504854366</v>
      </c>
      <c r="M567" s="647">
        <f>L567</f>
        <v>10204.358504854366</v>
      </c>
      <c r="N567" s="983"/>
      <c r="O567" s="984"/>
      <c r="P567" s="985"/>
      <c r="Q567" s="999"/>
      <c r="R567" s="1115"/>
      <c r="S567" s="1136"/>
      <c r="T567" s="674">
        <f>H561*M567*N561*O561*P561</f>
        <v>0</v>
      </c>
      <c r="U567" s="646">
        <f>T567</f>
        <v>0</v>
      </c>
      <c r="V567" s="23"/>
      <c r="W567" s="664"/>
      <c r="X567" s="664"/>
      <c r="Y567" s="664"/>
      <c r="Z567" s="691"/>
      <c r="AA567" s="664"/>
      <c r="AB567" s="664"/>
      <c r="AC567" s="691">
        <f>T567</f>
        <v>0</v>
      </c>
      <c r="AD567" s="664"/>
    </row>
    <row r="568" spans="1:30" ht="45" hidden="1" customHeight="1">
      <c r="A568" s="656"/>
      <c r="B568" s="970"/>
      <c r="C568" s="695"/>
      <c r="D568" s="940"/>
      <c r="E568" s="1102" t="s">
        <v>813</v>
      </c>
      <c r="F568" s="1103"/>
      <c r="G568" s="1103"/>
      <c r="H568" s="1103"/>
      <c r="I568" s="1103"/>
      <c r="J568" s="1103"/>
      <c r="K568" s="1103"/>
      <c r="L568" s="1103"/>
      <c r="M568" s="1104"/>
      <c r="N568" s="983"/>
      <c r="O568" s="984"/>
      <c r="P568" s="985"/>
      <c r="Q568" s="1005"/>
      <c r="R568" s="1113"/>
      <c r="S568" s="1113"/>
      <c r="T568" s="1113"/>
      <c r="U568" s="1134"/>
      <c r="V568" s="24"/>
      <c r="W568" s="664"/>
      <c r="X568" s="664"/>
      <c r="Y568" s="664"/>
      <c r="Z568" s="664"/>
      <c r="AA568" s="691"/>
      <c r="AB568" s="664"/>
      <c r="AC568" s="664"/>
      <c r="AD568" s="664"/>
    </row>
    <row r="569" spans="1:30" ht="45" hidden="1" customHeight="1" thickBot="1">
      <c r="A569" s="656"/>
      <c r="B569" s="971"/>
      <c r="C569" s="696"/>
      <c r="D569" s="941"/>
      <c r="E569" s="1008" t="s">
        <v>1176</v>
      </c>
      <c r="F569" s="1008" t="s">
        <v>306</v>
      </c>
      <c r="G569" s="1008"/>
      <c r="H569" s="1008"/>
      <c r="I569" s="1008"/>
      <c r="J569" s="1008"/>
      <c r="K569" s="1008"/>
      <c r="L569" s="568">
        <f>(M562-M566-M565)*3.93%</f>
        <v>1519.0964766990292</v>
      </c>
      <c r="M569" s="648">
        <f>L569</f>
        <v>1519.0964766990292</v>
      </c>
      <c r="N569" s="986"/>
      <c r="O569" s="987"/>
      <c r="P569" s="988"/>
      <c r="Q569" s="1009"/>
      <c r="R569" s="1010"/>
      <c r="S569" s="1011"/>
      <c r="T569" s="649">
        <f>H561*M569*N561*O561*P561</f>
        <v>0</v>
      </c>
      <c r="U569" s="650">
        <f>T569</f>
        <v>0</v>
      </c>
      <c r="V569" s="25"/>
      <c r="W569" s="664"/>
      <c r="X569" s="664"/>
      <c r="Y569" s="664"/>
      <c r="Z569" s="664"/>
      <c r="AA569" s="664"/>
      <c r="AB569" s="691"/>
      <c r="AC569" s="664"/>
      <c r="AD569" s="691">
        <f>T569</f>
        <v>0</v>
      </c>
    </row>
    <row r="570" spans="1:30" ht="150" hidden="1" customHeight="1">
      <c r="A570" s="656"/>
      <c r="B570" s="969">
        <v>1</v>
      </c>
      <c r="C570" s="693">
        <v>10</v>
      </c>
      <c r="D570" s="944"/>
      <c r="E570" s="685" t="s">
        <v>1177</v>
      </c>
      <c r="F570" s="1130" t="s">
        <v>914</v>
      </c>
      <c r="G570" s="974" t="s">
        <v>350</v>
      </c>
      <c r="H570" s="965">
        <v>0</v>
      </c>
      <c r="I570" s="686">
        <f>I571</f>
        <v>18345.660194174754</v>
      </c>
      <c r="J570" s="686">
        <f>J571</f>
        <v>1980.96</v>
      </c>
      <c r="K570" s="686">
        <f>K571</f>
        <v>990.48</v>
      </c>
      <c r="L570" s="686">
        <f>(L571+L578)</f>
        <v>12934.767668932043</v>
      </c>
      <c r="M570" s="641">
        <f>SUM(I570:L570)</f>
        <v>34251.867863106796</v>
      </c>
      <c r="N570" s="687">
        <v>1</v>
      </c>
      <c r="O570" s="688">
        <v>1</v>
      </c>
      <c r="P570" s="645">
        <v>1</v>
      </c>
      <c r="Q570" s="642">
        <f>H570*I570*N570*O570*P570</f>
        <v>0</v>
      </c>
      <c r="R570" s="643">
        <f>H570*J570*N570*O570*P570</f>
        <v>0</v>
      </c>
      <c r="S570" s="644">
        <f>H570*K570*N570*O570*P570</f>
        <v>0</v>
      </c>
      <c r="T570" s="644">
        <f>H570*L570*N570*O570*P570</f>
        <v>0</v>
      </c>
      <c r="U570" s="645">
        <f>SUM(Q570:T570)</f>
        <v>0</v>
      </c>
      <c r="V570" s="21">
        <f>(Q570+R570+S570+T574+T575+T576+T578)*'Прогнозная стоимость РСС ИП '!$M$11+T573*'Прогнозная стоимость РСС ИП '!$M$10</f>
        <v>0</v>
      </c>
      <c r="W570" s="672">
        <f>T570</f>
        <v>0</v>
      </c>
      <c r="X570" s="672">
        <f>U570</f>
        <v>0</v>
      </c>
      <c r="Y570" s="672">
        <f>V570</f>
        <v>0</v>
      </c>
      <c r="Z570" s="664"/>
      <c r="AA570" s="664"/>
      <c r="AB570" s="664"/>
      <c r="AC570" s="664"/>
      <c r="AD570" s="664"/>
    </row>
    <row r="571" spans="1:30" ht="41.25" hidden="1" customHeight="1">
      <c r="A571" s="656"/>
      <c r="B571" s="970"/>
      <c r="C571" s="694"/>
      <c r="D571" s="940"/>
      <c r="E571" s="924" t="s">
        <v>812</v>
      </c>
      <c r="F571" s="1131"/>
      <c r="G571" s="975"/>
      <c r="H571" s="976"/>
      <c r="I571" s="903">
        <f>(19321.92-425.89)/103*100</f>
        <v>18345.660194174754</v>
      </c>
      <c r="J571" s="903">
        <f>M571*0.06</f>
        <v>1980.96</v>
      </c>
      <c r="K571" s="919">
        <f>M571*0.03</f>
        <v>990.48</v>
      </c>
      <c r="L571" s="919">
        <f>L573+L574+L575+L576</f>
        <v>11698.899805825247</v>
      </c>
      <c r="M571" s="905">
        <v>33016</v>
      </c>
      <c r="N571" s="1086"/>
      <c r="O571" s="1087"/>
      <c r="P571" s="1088"/>
      <c r="Q571" s="989"/>
      <c r="R571" s="1118"/>
      <c r="S571" s="1118"/>
      <c r="T571" s="1118"/>
      <c r="U571" s="1137"/>
      <c r="V571" s="22"/>
      <c r="W571" s="664"/>
      <c r="X571" s="664"/>
      <c r="Y571" s="664"/>
      <c r="Z571" s="664"/>
      <c r="AA571" s="664"/>
      <c r="AB571" s="664"/>
      <c r="AC571" s="664"/>
      <c r="AD571" s="664"/>
    </row>
    <row r="572" spans="1:30" ht="41.25" hidden="1" customHeight="1">
      <c r="A572" s="656"/>
      <c r="B572" s="970"/>
      <c r="C572" s="694"/>
      <c r="D572" s="940"/>
      <c r="E572" s="1102" t="s">
        <v>29</v>
      </c>
      <c r="F572" s="1103"/>
      <c r="G572" s="1103"/>
      <c r="H572" s="1103"/>
      <c r="I572" s="1103"/>
      <c r="J572" s="1103"/>
      <c r="K572" s="1103"/>
      <c r="L572" s="1103"/>
      <c r="M572" s="1104"/>
      <c r="N572" s="983"/>
      <c r="O572" s="984"/>
      <c r="P572" s="985"/>
      <c r="Q572" s="995"/>
      <c r="R572" s="1138"/>
      <c r="S572" s="1138"/>
      <c r="T572" s="1138"/>
      <c r="U572" s="1139"/>
      <c r="V572" s="23"/>
      <c r="W572" s="664"/>
      <c r="X572" s="664"/>
      <c r="Y572" s="664"/>
      <c r="Z572" s="664"/>
      <c r="AA572" s="664"/>
      <c r="AB572" s="664"/>
      <c r="AC572" s="664"/>
      <c r="AD572" s="664"/>
    </row>
    <row r="573" spans="1:30" ht="41.25" hidden="1" customHeight="1">
      <c r="A573" s="656"/>
      <c r="B573" s="970"/>
      <c r="C573" s="694">
        <v>1010</v>
      </c>
      <c r="D573" s="940"/>
      <c r="E573" s="1102" t="s">
        <v>32</v>
      </c>
      <c r="F573" s="1103"/>
      <c r="G573" s="1103"/>
      <c r="H573" s="1103"/>
      <c r="I573" s="1103"/>
      <c r="J573" s="1103"/>
      <c r="K573" s="1132"/>
      <c r="L573" s="673">
        <f>1320.58/103*100</f>
        <v>1282.1165048543689</v>
      </c>
      <c r="M573" s="647">
        <f>L573</f>
        <v>1282.1165048543689</v>
      </c>
      <c r="N573" s="983"/>
      <c r="O573" s="984"/>
      <c r="P573" s="985"/>
      <c r="Q573" s="999"/>
      <c r="R573" s="1115"/>
      <c r="S573" s="1136"/>
      <c r="T573" s="919">
        <f>H570*M573*N570*O570*P570</f>
        <v>0</v>
      </c>
      <c r="U573" s="646">
        <f>T573</f>
        <v>0</v>
      </c>
      <c r="V573" s="23"/>
      <c r="W573" s="672"/>
      <c r="X573" s="664"/>
      <c r="Y573" s="664"/>
      <c r="Z573" s="672">
        <f>T573</f>
        <v>0</v>
      </c>
      <c r="AA573" s="664"/>
      <c r="AB573" s="664"/>
      <c r="AC573" s="664"/>
      <c r="AD573" s="664"/>
    </row>
    <row r="574" spans="1:30" ht="41.25" hidden="1" customHeight="1">
      <c r="A574" s="656"/>
      <c r="B574" s="970"/>
      <c r="C574" s="694"/>
      <c r="D574" s="940"/>
      <c r="E574" s="1102" t="s">
        <v>33</v>
      </c>
      <c r="F574" s="1103"/>
      <c r="G574" s="1103"/>
      <c r="H574" s="1103"/>
      <c r="I574" s="1103"/>
      <c r="J574" s="1103"/>
      <c r="K574" s="1132"/>
      <c r="L574" s="673">
        <f>625.57/103*100</f>
        <v>607.34951456310682</v>
      </c>
      <c r="M574" s="647">
        <f>L574</f>
        <v>607.34951456310682</v>
      </c>
      <c r="N574" s="983"/>
      <c r="O574" s="984"/>
      <c r="P574" s="985"/>
      <c r="Q574" s="999"/>
      <c r="R574" s="1115"/>
      <c r="S574" s="1136"/>
      <c r="T574" s="919">
        <f>H570*M574*N570*O570*P570</f>
        <v>0</v>
      </c>
      <c r="U574" s="646">
        <f>T574</f>
        <v>0</v>
      </c>
      <c r="V574" s="23"/>
      <c r="W574" s="664"/>
      <c r="X574" s="672"/>
      <c r="Y574" s="664"/>
      <c r="Z574" s="664"/>
      <c r="AA574" s="672">
        <f>T574</f>
        <v>0</v>
      </c>
      <c r="AB574" s="664"/>
      <c r="AC574" s="664"/>
      <c r="AD574" s="664"/>
    </row>
    <row r="575" spans="1:30" ht="41.25" hidden="1" customHeight="1">
      <c r="A575" s="656"/>
      <c r="B575" s="970"/>
      <c r="C575" s="695"/>
      <c r="D575" s="940"/>
      <c r="E575" s="1102" t="s">
        <v>870</v>
      </c>
      <c r="F575" s="1103"/>
      <c r="G575" s="1103"/>
      <c r="H575" s="1103"/>
      <c r="I575" s="1103"/>
      <c r="J575" s="1103"/>
      <c r="K575" s="1132"/>
      <c r="L575" s="673">
        <f>M571/103*3</f>
        <v>961.63106796116506</v>
      </c>
      <c r="M575" s="647">
        <f>L575</f>
        <v>961.63106796116506</v>
      </c>
      <c r="N575" s="983"/>
      <c r="O575" s="984"/>
      <c r="P575" s="985"/>
      <c r="Q575" s="999"/>
      <c r="R575" s="1115"/>
      <c r="S575" s="1136"/>
      <c r="T575" s="919">
        <f>H570*M575*N570*O570*P570</f>
        <v>0</v>
      </c>
      <c r="U575" s="646">
        <f>T575</f>
        <v>0</v>
      </c>
      <c r="V575" s="23"/>
      <c r="W575" s="664"/>
      <c r="X575" s="664"/>
      <c r="Y575" s="672"/>
      <c r="Z575" s="664"/>
      <c r="AA575" s="664"/>
      <c r="AB575" s="672">
        <f>T575</f>
        <v>0</v>
      </c>
      <c r="AC575" s="664"/>
      <c r="AD575" s="664"/>
    </row>
    <row r="576" spans="1:30" ht="54.75" hidden="1" customHeight="1">
      <c r="A576" s="656"/>
      <c r="B576" s="970"/>
      <c r="C576" s="695"/>
      <c r="D576" s="940"/>
      <c r="E576" s="1102" t="s">
        <v>871</v>
      </c>
      <c r="F576" s="1103"/>
      <c r="G576" s="1103"/>
      <c r="H576" s="1103"/>
      <c r="I576" s="1103"/>
      <c r="J576" s="1103"/>
      <c r="K576" s="1132"/>
      <c r="L576" s="673">
        <f>M571-K571-J571-I571-M573-M574-M575</f>
        <v>8847.8027184466064</v>
      </c>
      <c r="M576" s="647">
        <f>L576</f>
        <v>8847.8027184466064</v>
      </c>
      <c r="N576" s="983"/>
      <c r="O576" s="984"/>
      <c r="P576" s="985"/>
      <c r="Q576" s="999"/>
      <c r="R576" s="1115"/>
      <c r="S576" s="1136"/>
      <c r="T576" s="674">
        <f>H570*M576*N570*O570*P570</f>
        <v>0</v>
      </c>
      <c r="U576" s="646">
        <f>T576</f>
        <v>0</v>
      </c>
      <c r="V576" s="23"/>
      <c r="W576" s="664"/>
      <c r="X576" s="664"/>
      <c r="Y576" s="664"/>
      <c r="Z576" s="691"/>
      <c r="AA576" s="664"/>
      <c r="AB576" s="664"/>
      <c r="AC576" s="691">
        <f>T576</f>
        <v>0</v>
      </c>
      <c r="AD576" s="664"/>
    </row>
    <row r="577" spans="1:30" ht="45" hidden="1" customHeight="1">
      <c r="A577" s="656"/>
      <c r="B577" s="970"/>
      <c r="C577" s="695"/>
      <c r="D577" s="940"/>
      <c r="E577" s="1102" t="s">
        <v>813</v>
      </c>
      <c r="F577" s="1103"/>
      <c r="G577" s="1103"/>
      <c r="H577" s="1103"/>
      <c r="I577" s="1103"/>
      <c r="J577" s="1103"/>
      <c r="K577" s="1103"/>
      <c r="L577" s="1103"/>
      <c r="M577" s="1104"/>
      <c r="N577" s="983"/>
      <c r="O577" s="984"/>
      <c r="P577" s="985"/>
      <c r="Q577" s="1005"/>
      <c r="R577" s="1113"/>
      <c r="S577" s="1113"/>
      <c r="T577" s="1113"/>
      <c r="U577" s="1134"/>
      <c r="V577" s="24"/>
      <c r="W577" s="664"/>
      <c r="X577" s="664"/>
      <c r="Y577" s="664"/>
      <c r="Z577" s="664"/>
      <c r="AA577" s="691"/>
      <c r="AB577" s="664"/>
      <c r="AC577" s="664"/>
      <c r="AD577" s="664"/>
    </row>
    <row r="578" spans="1:30" ht="45" hidden="1" customHeight="1" thickBot="1">
      <c r="A578" s="656"/>
      <c r="B578" s="971"/>
      <c r="C578" s="696"/>
      <c r="D578" s="941"/>
      <c r="E578" s="1008" t="s">
        <v>1176</v>
      </c>
      <c r="F578" s="1008" t="s">
        <v>306</v>
      </c>
      <c r="G578" s="1008"/>
      <c r="H578" s="1008"/>
      <c r="I578" s="1008"/>
      <c r="J578" s="1008"/>
      <c r="K578" s="1008"/>
      <c r="L578" s="568">
        <f>(M571-M575-M574)*3.93%</f>
        <v>1235.8678631067962</v>
      </c>
      <c r="M578" s="648">
        <f>L578</f>
        <v>1235.8678631067962</v>
      </c>
      <c r="N578" s="986"/>
      <c r="O578" s="987"/>
      <c r="P578" s="988"/>
      <c r="Q578" s="1009"/>
      <c r="R578" s="1010"/>
      <c r="S578" s="1011"/>
      <c r="T578" s="649">
        <f>H570*M578*N570*O570*P570</f>
        <v>0</v>
      </c>
      <c r="U578" s="650">
        <f>T578</f>
        <v>0</v>
      </c>
      <c r="V578" s="25"/>
      <c r="W578" s="664"/>
      <c r="X578" s="664"/>
      <c r="Y578" s="664"/>
      <c r="Z578" s="664"/>
      <c r="AA578" s="664"/>
      <c r="AB578" s="691"/>
      <c r="AC578" s="664"/>
      <c r="AD578" s="691">
        <f>T578</f>
        <v>0</v>
      </c>
    </row>
    <row r="579" spans="1:30" ht="150" hidden="1" customHeight="1">
      <c r="A579" s="656"/>
      <c r="B579" s="969">
        <v>1</v>
      </c>
      <c r="C579" s="693">
        <v>1</v>
      </c>
      <c r="D579" s="944"/>
      <c r="E579" s="685" t="s">
        <v>915</v>
      </c>
      <c r="F579" s="1130" t="s">
        <v>916</v>
      </c>
      <c r="G579" s="974" t="s">
        <v>432</v>
      </c>
      <c r="H579" s="1108">
        <v>0</v>
      </c>
      <c r="I579" s="686">
        <f>I580</f>
        <v>0</v>
      </c>
      <c r="J579" s="686">
        <f>J580</f>
        <v>1187.9280000000001</v>
      </c>
      <c r="K579" s="686">
        <f>K580</f>
        <v>29.698200000000003</v>
      </c>
      <c r="L579" s="686">
        <f>L580+L587</f>
        <v>322.80325339805819</v>
      </c>
      <c r="M579" s="641">
        <f>SUM(I579:L579)</f>
        <v>1540.4294533980583</v>
      </c>
      <c r="N579" s="687">
        <v>1</v>
      </c>
      <c r="O579" s="688">
        <v>1</v>
      </c>
      <c r="P579" s="645">
        <v>1</v>
      </c>
      <c r="Q579" s="642">
        <f>H579*I579*N579*O579*P579</f>
        <v>0</v>
      </c>
      <c r="R579" s="643">
        <f>H579*J579*N579*O579*P579</f>
        <v>0</v>
      </c>
      <c r="S579" s="644">
        <f>H579*K579*N579*O579*P579</f>
        <v>0</v>
      </c>
      <c r="T579" s="644">
        <f>H579*L579*N579*O579*P579</f>
        <v>0</v>
      </c>
      <c r="U579" s="645">
        <f>SUM(Q579:T579)</f>
        <v>0</v>
      </c>
      <c r="V579" s="21">
        <f>(Q579+R579+S579+T583+T584+T585+T587)*'Прогнозная стоимость РСС ИП '!$M$11+T582*'Прогнозная стоимость РСС ИП '!$M$10</f>
        <v>0</v>
      </c>
      <c r="W579" s="672">
        <f>T579</f>
        <v>0</v>
      </c>
      <c r="X579" s="672">
        <f>U579</f>
        <v>0</v>
      </c>
      <c r="Y579" s="672">
        <f>V579</f>
        <v>0</v>
      </c>
      <c r="Z579" s="664"/>
      <c r="AA579" s="664"/>
      <c r="AB579" s="664"/>
      <c r="AC579" s="664"/>
      <c r="AD579" s="664"/>
    </row>
    <row r="580" spans="1:30" ht="41.25" hidden="1" customHeight="1">
      <c r="A580" s="656"/>
      <c r="B580" s="970"/>
      <c r="C580" s="694"/>
      <c r="D580" s="940"/>
      <c r="E580" s="924" t="s">
        <v>812</v>
      </c>
      <c r="F580" s="1131"/>
      <c r="G580" s="975"/>
      <c r="H580" s="1109"/>
      <c r="I580" s="903">
        <v>0</v>
      </c>
      <c r="J580" s="903">
        <f>M580*0.8</f>
        <v>1187.9280000000001</v>
      </c>
      <c r="K580" s="919">
        <f>M580*0.02</f>
        <v>29.698200000000003</v>
      </c>
      <c r="L580" s="919">
        <f>L582+L583+L584+L585</f>
        <v>267.28379999999993</v>
      </c>
      <c r="M580" s="905">
        <v>1484.91</v>
      </c>
      <c r="N580" s="1086"/>
      <c r="O580" s="1087"/>
      <c r="P580" s="1088"/>
      <c r="Q580" s="989"/>
      <c r="R580" s="1118"/>
      <c r="S580" s="1118"/>
      <c r="T580" s="1118"/>
      <c r="U580" s="1137"/>
      <c r="V580" s="22"/>
      <c r="W580" s="664"/>
      <c r="X580" s="664"/>
      <c r="Y580" s="664"/>
      <c r="Z580" s="664"/>
      <c r="AA580" s="664"/>
      <c r="AB580" s="664"/>
      <c r="AC580" s="664"/>
      <c r="AD580" s="664"/>
    </row>
    <row r="581" spans="1:30" ht="41.25" hidden="1" customHeight="1">
      <c r="A581" s="656"/>
      <c r="B581" s="970"/>
      <c r="C581" s="694"/>
      <c r="D581" s="940"/>
      <c r="E581" s="1102" t="s">
        <v>29</v>
      </c>
      <c r="F581" s="1103"/>
      <c r="G581" s="1103"/>
      <c r="H581" s="1103"/>
      <c r="I581" s="1103"/>
      <c r="J581" s="1103"/>
      <c r="K581" s="1103"/>
      <c r="L581" s="1103"/>
      <c r="M581" s="1104"/>
      <c r="N581" s="983"/>
      <c r="O581" s="984"/>
      <c r="P581" s="985"/>
      <c r="Q581" s="995"/>
      <c r="R581" s="1138"/>
      <c r="S581" s="1138"/>
      <c r="T581" s="1138"/>
      <c r="U581" s="1139"/>
      <c r="V581" s="23"/>
      <c r="W581" s="664"/>
      <c r="X581" s="664"/>
      <c r="Y581" s="664"/>
      <c r="Z581" s="664"/>
      <c r="AA581" s="664"/>
      <c r="AB581" s="664"/>
      <c r="AC581" s="664"/>
      <c r="AD581" s="664"/>
    </row>
    <row r="582" spans="1:30" ht="41.25" hidden="1" customHeight="1">
      <c r="A582" s="656"/>
      <c r="B582" s="970"/>
      <c r="C582" s="694">
        <v>11</v>
      </c>
      <c r="D582" s="940"/>
      <c r="E582" s="1102" t="s">
        <v>32</v>
      </c>
      <c r="F582" s="1103"/>
      <c r="G582" s="1103"/>
      <c r="H582" s="1103"/>
      <c r="I582" s="1103"/>
      <c r="J582" s="1103"/>
      <c r="K582" s="1132"/>
      <c r="L582" s="673">
        <f>61.69/103*100</f>
        <v>59.89320388349514</v>
      </c>
      <c r="M582" s="647">
        <f>L582</f>
        <v>59.89320388349514</v>
      </c>
      <c r="N582" s="983"/>
      <c r="O582" s="984"/>
      <c r="P582" s="985"/>
      <c r="Q582" s="999"/>
      <c r="R582" s="1115"/>
      <c r="S582" s="1136"/>
      <c r="T582" s="919">
        <f>H579*M582*N579*O579*P579</f>
        <v>0</v>
      </c>
      <c r="U582" s="646">
        <f>T582</f>
        <v>0</v>
      </c>
      <c r="V582" s="23"/>
      <c r="W582" s="672"/>
      <c r="X582" s="664"/>
      <c r="Y582" s="664"/>
      <c r="Z582" s="672">
        <f>T582</f>
        <v>0</v>
      </c>
      <c r="AA582" s="664"/>
      <c r="AB582" s="664"/>
      <c r="AC582" s="664"/>
      <c r="AD582" s="664"/>
    </row>
    <row r="583" spans="1:30" ht="41.25" hidden="1" customHeight="1">
      <c r="A583" s="656"/>
      <c r="B583" s="970"/>
      <c r="C583" s="694"/>
      <c r="D583" s="940"/>
      <c r="E583" s="1102" t="s">
        <v>31</v>
      </c>
      <c r="F583" s="1103"/>
      <c r="G583" s="1103"/>
      <c r="H583" s="1103"/>
      <c r="I583" s="1103"/>
      <c r="J583" s="1103"/>
      <c r="K583" s="1132"/>
      <c r="L583" s="673">
        <f>29.82/103*100</f>
        <v>28.951456310679614</v>
      </c>
      <c r="M583" s="647">
        <f>L583</f>
        <v>28.951456310679614</v>
      </c>
      <c r="N583" s="983"/>
      <c r="O583" s="984"/>
      <c r="P583" s="985"/>
      <c r="Q583" s="999"/>
      <c r="R583" s="1115"/>
      <c r="S583" s="1136"/>
      <c r="T583" s="919">
        <f>H579*M583*N579*O579*P579</f>
        <v>0</v>
      </c>
      <c r="U583" s="646">
        <f>T583</f>
        <v>0</v>
      </c>
      <c r="V583" s="23"/>
      <c r="W583" s="664"/>
      <c r="X583" s="672"/>
      <c r="Y583" s="664"/>
      <c r="Z583" s="664"/>
      <c r="AA583" s="672">
        <f>T583</f>
        <v>0</v>
      </c>
      <c r="AB583" s="664"/>
      <c r="AC583" s="664"/>
      <c r="AD583" s="664"/>
    </row>
    <row r="584" spans="1:30" ht="41.25" hidden="1" customHeight="1">
      <c r="A584" s="656"/>
      <c r="B584" s="970"/>
      <c r="C584" s="695"/>
      <c r="D584" s="940"/>
      <c r="E584" s="1102" t="s">
        <v>870</v>
      </c>
      <c r="F584" s="1103"/>
      <c r="G584" s="1103"/>
      <c r="H584" s="1103"/>
      <c r="I584" s="1103"/>
      <c r="J584" s="1103"/>
      <c r="K584" s="1132"/>
      <c r="L584" s="673">
        <f>M580/103*3</f>
        <v>43.249805825242724</v>
      </c>
      <c r="M584" s="647">
        <f>L584</f>
        <v>43.249805825242724</v>
      </c>
      <c r="N584" s="983"/>
      <c r="O584" s="984"/>
      <c r="P584" s="985"/>
      <c r="Q584" s="999"/>
      <c r="R584" s="1115"/>
      <c r="S584" s="1136"/>
      <c r="T584" s="919">
        <f>H579*M584*N579*O579*P579</f>
        <v>0</v>
      </c>
      <c r="U584" s="646">
        <f>T584</f>
        <v>0</v>
      </c>
      <c r="V584" s="23"/>
      <c r="W584" s="664"/>
      <c r="X584" s="664"/>
      <c r="Y584" s="672"/>
      <c r="Z584" s="664"/>
      <c r="AA584" s="664"/>
      <c r="AB584" s="672">
        <f>T584</f>
        <v>0</v>
      </c>
      <c r="AC584" s="664"/>
      <c r="AD584" s="664"/>
    </row>
    <row r="585" spans="1:30" ht="54.75" hidden="1" customHeight="1">
      <c r="A585" s="656"/>
      <c r="B585" s="970"/>
      <c r="C585" s="695"/>
      <c r="D585" s="940"/>
      <c r="E585" s="1102" t="s">
        <v>871</v>
      </c>
      <c r="F585" s="1103"/>
      <c r="G585" s="1103"/>
      <c r="H585" s="1103"/>
      <c r="I585" s="1103"/>
      <c r="J585" s="1103"/>
      <c r="K585" s="1132"/>
      <c r="L585" s="673">
        <f>M580-K580-J580-I580-M582-M583-M584</f>
        <v>135.18933398058243</v>
      </c>
      <c r="M585" s="647">
        <f>L585</f>
        <v>135.18933398058243</v>
      </c>
      <c r="N585" s="983"/>
      <c r="O585" s="984"/>
      <c r="P585" s="985"/>
      <c r="Q585" s="999"/>
      <c r="R585" s="1115"/>
      <c r="S585" s="1136"/>
      <c r="T585" s="674">
        <f>H579*M585*N579*O579*P579</f>
        <v>0</v>
      </c>
      <c r="U585" s="646">
        <f>T585</f>
        <v>0</v>
      </c>
      <c r="V585" s="23"/>
      <c r="W585" s="664"/>
      <c r="X585" s="664"/>
      <c r="Y585" s="664"/>
      <c r="Z585" s="691"/>
      <c r="AA585" s="664"/>
      <c r="AB585" s="664"/>
      <c r="AC585" s="691">
        <f>T585</f>
        <v>0</v>
      </c>
      <c r="AD585" s="664"/>
    </row>
    <row r="586" spans="1:30" ht="45" hidden="1" customHeight="1">
      <c r="A586" s="656"/>
      <c r="B586" s="970"/>
      <c r="C586" s="695"/>
      <c r="D586" s="940"/>
      <c r="E586" s="1102" t="s">
        <v>813</v>
      </c>
      <c r="F586" s="1103"/>
      <c r="G586" s="1103"/>
      <c r="H586" s="1103"/>
      <c r="I586" s="1103"/>
      <c r="J586" s="1103"/>
      <c r="K586" s="1103"/>
      <c r="L586" s="1103"/>
      <c r="M586" s="1104"/>
      <c r="N586" s="983"/>
      <c r="O586" s="984"/>
      <c r="P586" s="985"/>
      <c r="Q586" s="1005"/>
      <c r="R586" s="1113"/>
      <c r="S586" s="1113"/>
      <c r="T586" s="1113"/>
      <c r="U586" s="1134"/>
      <c r="V586" s="24"/>
      <c r="W586" s="664"/>
      <c r="X586" s="664"/>
      <c r="Y586" s="664"/>
      <c r="Z586" s="664"/>
      <c r="AA586" s="691"/>
      <c r="AB586" s="664"/>
      <c r="AC586" s="664"/>
      <c r="AD586" s="664"/>
    </row>
    <row r="587" spans="1:30" ht="45" hidden="1" customHeight="1" thickBot="1">
      <c r="A587" s="656"/>
      <c r="B587" s="971"/>
      <c r="C587" s="696"/>
      <c r="D587" s="941"/>
      <c r="E587" s="1008" t="s">
        <v>1176</v>
      </c>
      <c r="F587" s="1008" t="s">
        <v>306</v>
      </c>
      <c r="G587" s="1008"/>
      <c r="H587" s="1008"/>
      <c r="I587" s="1008"/>
      <c r="J587" s="1008"/>
      <c r="K587" s="1008"/>
      <c r="L587" s="568">
        <f>(M580-M584-M583)*3.93%</f>
        <v>55.519453398058261</v>
      </c>
      <c r="M587" s="648">
        <f>L587</f>
        <v>55.519453398058261</v>
      </c>
      <c r="N587" s="986"/>
      <c r="O587" s="987"/>
      <c r="P587" s="988"/>
      <c r="Q587" s="1009"/>
      <c r="R587" s="1010"/>
      <c r="S587" s="1011"/>
      <c r="T587" s="649">
        <f>H579*M587*N579*O579*P579</f>
        <v>0</v>
      </c>
      <c r="U587" s="650">
        <f>T587</f>
        <v>0</v>
      </c>
      <c r="V587" s="25"/>
      <c r="W587" s="664"/>
      <c r="X587" s="664"/>
      <c r="Y587" s="664"/>
      <c r="Z587" s="664"/>
      <c r="AA587" s="664"/>
      <c r="AB587" s="691"/>
      <c r="AC587" s="664"/>
      <c r="AD587" s="691">
        <f>T587</f>
        <v>0</v>
      </c>
    </row>
    <row r="588" spans="1:30" ht="150" hidden="1" customHeight="1">
      <c r="A588" s="656"/>
      <c r="B588" s="969">
        <v>1</v>
      </c>
      <c r="C588" s="693">
        <v>1</v>
      </c>
      <c r="D588" s="944"/>
      <c r="E588" s="685" t="s">
        <v>917</v>
      </c>
      <c r="F588" s="1130" t="s">
        <v>918</v>
      </c>
      <c r="G588" s="974" t="s">
        <v>432</v>
      </c>
      <c r="H588" s="1108">
        <v>0</v>
      </c>
      <c r="I588" s="686">
        <f>I589</f>
        <v>0</v>
      </c>
      <c r="J588" s="686">
        <f>J589</f>
        <v>1294.5840000000001</v>
      </c>
      <c r="K588" s="686">
        <f>K589</f>
        <v>32.364600000000003</v>
      </c>
      <c r="L588" s="686">
        <f>L589+L596</f>
        <v>351.78470388349501</v>
      </c>
      <c r="M588" s="641">
        <f>SUM(I588:L588)</f>
        <v>1678.7333038834952</v>
      </c>
      <c r="N588" s="687">
        <v>1</v>
      </c>
      <c r="O588" s="688">
        <v>1</v>
      </c>
      <c r="P588" s="645">
        <v>1</v>
      </c>
      <c r="Q588" s="642">
        <f>H588*I588*N588*O588*P588</f>
        <v>0</v>
      </c>
      <c r="R588" s="643">
        <f>H588*J588*N588*O588*P588</f>
        <v>0</v>
      </c>
      <c r="S588" s="644">
        <f>H588*K588*N588*O588*P588</f>
        <v>0</v>
      </c>
      <c r="T588" s="644">
        <f>H588*L588*N588*O588*P588</f>
        <v>0</v>
      </c>
      <c r="U588" s="645">
        <f>SUM(Q588:T588)</f>
        <v>0</v>
      </c>
      <c r="V588" s="21">
        <f>(Q588+R588+S588+T592+T593+T594+T596)*'Прогнозная стоимость РСС ИП '!$M$11+T591*'Прогнозная стоимость РСС ИП '!$M$10</f>
        <v>0</v>
      </c>
      <c r="W588" s="672">
        <f>T588</f>
        <v>0</v>
      </c>
      <c r="X588" s="672">
        <f>U588</f>
        <v>0</v>
      </c>
      <c r="Y588" s="672">
        <f>V588</f>
        <v>0</v>
      </c>
      <c r="Z588" s="664"/>
      <c r="AA588" s="664"/>
      <c r="AB588" s="664"/>
      <c r="AC588" s="664"/>
      <c r="AD588" s="664"/>
    </row>
    <row r="589" spans="1:30" ht="41.25" hidden="1" customHeight="1">
      <c r="A589" s="656"/>
      <c r="B589" s="970"/>
      <c r="C589" s="694"/>
      <c r="D589" s="940"/>
      <c r="E589" s="924" t="s">
        <v>812</v>
      </c>
      <c r="F589" s="1131"/>
      <c r="G589" s="975"/>
      <c r="H589" s="1109"/>
      <c r="I589" s="903">
        <v>0</v>
      </c>
      <c r="J589" s="903">
        <f>M589*0.8</f>
        <v>1294.5840000000001</v>
      </c>
      <c r="K589" s="919">
        <f>M589*0.02</f>
        <v>32.364600000000003</v>
      </c>
      <c r="L589" s="919">
        <f>L591+L592+L593+L594</f>
        <v>291.28139999999985</v>
      </c>
      <c r="M589" s="905">
        <v>1618.23</v>
      </c>
      <c r="N589" s="1086"/>
      <c r="O589" s="1087"/>
      <c r="P589" s="1088"/>
      <c r="Q589" s="989"/>
      <c r="R589" s="1118"/>
      <c r="S589" s="1118"/>
      <c r="T589" s="1118"/>
      <c r="U589" s="1137"/>
      <c r="V589" s="22"/>
      <c r="W589" s="664"/>
      <c r="X589" s="664"/>
      <c r="Y589" s="664"/>
      <c r="Z589" s="664"/>
      <c r="AA589" s="664"/>
      <c r="AB589" s="664"/>
      <c r="AC589" s="664"/>
      <c r="AD589" s="664"/>
    </row>
    <row r="590" spans="1:30" ht="41.25" hidden="1" customHeight="1">
      <c r="A590" s="656"/>
      <c r="B590" s="970"/>
      <c r="C590" s="694"/>
      <c r="D590" s="940"/>
      <c r="E590" s="1102" t="s">
        <v>29</v>
      </c>
      <c r="F590" s="1103"/>
      <c r="G590" s="1103"/>
      <c r="H590" s="1103"/>
      <c r="I590" s="1103"/>
      <c r="J590" s="1103"/>
      <c r="K590" s="1103"/>
      <c r="L590" s="1103"/>
      <c r="M590" s="1104"/>
      <c r="N590" s="983"/>
      <c r="O590" s="984"/>
      <c r="P590" s="985"/>
      <c r="Q590" s="995"/>
      <c r="R590" s="1138"/>
      <c r="S590" s="1138"/>
      <c r="T590" s="1138"/>
      <c r="U590" s="1139"/>
      <c r="V590" s="23"/>
      <c r="W590" s="664"/>
      <c r="X590" s="664"/>
      <c r="Y590" s="664"/>
      <c r="Z590" s="664"/>
      <c r="AA590" s="664"/>
      <c r="AB590" s="664"/>
      <c r="AC590" s="664"/>
      <c r="AD590" s="664"/>
    </row>
    <row r="591" spans="1:30" ht="41.25" hidden="1" customHeight="1">
      <c r="A591" s="656"/>
      <c r="B591" s="970"/>
      <c r="C591" s="694">
        <v>11</v>
      </c>
      <c r="D591" s="940"/>
      <c r="E591" s="1102" t="s">
        <v>32</v>
      </c>
      <c r="F591" s="1103"/>
      <c r="G591" s="1103"/>
      <c r="H591" s="1103"/>
      <c r="I591" s="1103"/>
      <c r="J591" s="1103"/>
      <c r="K591" s="1132"/>
      <c r="L591" s="673">
        <f>66.01/103*100</f>
        <v>64.087378640776706</v>
      </c>
      <c r="M591" s="647">
        <f>L591</f>
        <v>64.087378640776706</v>
      </c>
      <c r="N591" s="983"/>
      <c r="O591" s="984"/>
      <c r="P591" s="985"/>
      <c r="Q591" s="999"/>
      <c r="R591" s="1115"/>
      <c r="S591" s="1136"/>
      <c r="T591" s="919">
        <f>H588*M591*N588*O588*P588</f>
        <v>0</v>
      </c>
      <c r="U591" s="646">
        <f>T591</f>
        <v>0</v>
      </c>
      <c r="V591" s="23"/>
      <c r="W591" s="672"/>
      <c r="X591" s="664"/>
      <c r="Y591" s="664"/>
      <c r="Z591" s="672">
        <f>T591</f>
        <v>0</v>
      </c>
      <c r="AA591" s="664"/>
      <c r="AB591" s="664"/>
      <c r="AC591" s="664"/>
      <c r="AD591" s="664"/>
    </row>
    <row r="592" spans="1:30" ht="41.25" hidden="1" customHeight="1">
      <c r="A592" s="656"/>
      <c r="B592" s="970"/>
      <c r="C592" s="694"/>
      <c r="D592" s="940"/>
      <c r="E592" s="1102" t="s">
        <v>31</v>
      </c>
      <c r="F592" s="1103"/>
      <c r="G592" s="1103"/>
      <c r="H592" s="1103"/>
      <c r="I592" s="1103"/>
      <c r="J592" s="1103"/>
      <c r="K592" s="1132"/>
      <c r="L592" s="673">
        <f>32.52/103*100</f>
        <v>31.572815533980584</v>
      </c>
      <c r="M592" s="647">
        <f>L592</f>
        <v>31.572815533980584</v>
      </c>
      <c r="N592" s="983"/>
      <c r="O592" s="984"/>
      <c r="P592" s="985"/>
      <c r="Q592" s="999"/>
      <c r="R592" s="1115"/>
      <c r="S592" s="1136"/>
      <c r="T592" s="919">
        <f>H588*M592*N588*O588*P588</f>
        <v>0</v>
      </c>
      <c r="U592" s="646">
        <f>T592</f>
        <v>0</v>
      </c>
      <c r="V592" s="23"/>
      <c r="W592" s="664"/>
      <c r="X592" s="672"/>
      <c r="Y592" s="664"/>
      <c r="Z592" s="664"/>
      <c r="AA592" s="672">
        <f>T592</f>
        <v>0</v>
      </c>
      <c r="AB592" s="664"/>
      <c r="AC592" s="664"/>
      <c r="AD592" s="664"/>
    </row>
    <row r="593" spans="1:30" ht="41.25" hidden="1" customHeight="1">
      <c r="A593" s="656"/>
      <c r="B593" s="970"/>
      <c r="C593" s="695"/>
      <c r="D593" s="940"/>
      <c r="E593" s="1102" t="s">
        <v>870</v>
      </c>
      <c r="F593" s="1103"/>
      <c r="G593" s="1103"/>
      <c r="H593" s="1103"/>
      <c r="I593" s="1103"/>
      <c r="J593" s="1103"/>
      <c r="K593" s="1132"/>
      <c r="L593" s="673">
        <f>M589/103*3</f>
        <v>47.132912621359225</v>
      </c>
      <c r="M593" s="647">
        <f>L593</f>
        <v>47.132912621359225</v>
      </c>
      <c r="N593" s="983"/>
      <c r="O593" s="984"/>
      <c r="P593" s="985"/>
      <c r="Q593" s="999"/>
      <c r="R593" s="1115"/>
      <c r="S593" s="1136"/>
      <c r="T593" s="919">
        <f>H588*M593*N588*O588*P588</f>
        <v>0</v>
      </c>
      <c r="U593" s="646">
        <f>T593</f>
        <v>0</v>
      </c>
      <c r="V593" s="23"/>
      <c r="W593" s="664"/>
      <c r="X593" s="664"/>
      <c r="Y593" s="672"/>
      <c r="Z593" s="664"/>
      <c r="AA593" s="664"/>
      <c r="AB593" s="672">
        <f>T593</f>
        <v>0</v>
      </c>
      <c r="AC593" s="664"/>
      <c r="AD593" s="664"/>
    </row>
    <row r="594" spans="1:30" ht="54.75" hidden="1" customHeight="1">
      <c r="A594" s="656"/>
      <c r="B594" s="970"/>
      <c r="C594" s="695"/>
      <c r="D594" s="940"/>
      <c r="E594" s="1102" t="s">
        <v>871</v>
      </c>
      <c r="F594" s="1103"/>
      <c r="G594" s="1103"/>
      <c r="H594" s="1103"/>
      <c r="I594" s="1103"/>
      <c r="J594" s="1103"/>
      <c r="K594" s="1132"/>
      <c r="L594" s="673">
        <f>M589-K589-J589-I589-M591-M592-M593</f>
        <v>148.48829320388333</v>
      </c>
      <c r="M594" s="647">
        <f>L594</f>
        <v>148.48829320388333</v>
      </c>
      <c r="N594" s="983"/>
      <c r="O594" s="984"/>
      <c r="P594" s="985"/>
      <c r="Q594" s="999"/>
      <c r="R594" s="1115"/>
      <c r="S594" s="1136"/>
      <c r="T594" s="674">
        <f>H588*M594*N588*O588*P588</f>
        <v>0</v>
      </c>
      <c r="U594" s="646">
        <f>T594</f>
        <v>0</v>
      </c>
      <c r="V594" s="23"/>
      <c r="W594" s="664"/>
      <c r="X594" s="664"/>
      <c r="Y594" s="664"/>
      <c r="Z594" s="691"/>
      <c r="AA594" s="664"/>
      <c r="AB594" s="664"/>
      <c r="AC594" s="691">
        <f>T594</f>
        <v>0</v>
      </c>
      <c r="AD594" s="664"/>
    </row>
    <row r="595" spans="1:30" ht="45" hidden="1" customHeight="1">
      <c r="A595" s="656"/>
      <c r="B595" s="970"/>
      <c r="C595" s="695"/>
      <c r="D595" s="940"/>
      <c r="E595" s="1102" t="s">
        <v>813</v>
      </c>
      <c r="F595" s="1103"/>
      <c r="G595" s="1103"/>
      <c r="H595" s="1103"/>
      <c r="I595" s="1103"/>
      <c r="J595" s="1103"/>
      <c r="K595" s="1103"/>
      <c r="L595" s="1103"/>
      <c r="M595" s="1104"/>
      <c r="N595" s="983"/>
      <c r="O595" s="984"/>
      <c r="P595" s="985"/>
      <c r="Q595" s="1005"/>
      <c r="R595" s="1113"/>
      <c r="S595" s="1113"/>
      <c r="T595" s="1113"/>
      <c r="U595" s="1134"/>
      <c r="V595" s="24"/>
      <c r="W595" s="664"/>
      <c r="X595" s="664"/>
      <c r="Y595" s="664"/>
      <c r="Z595" s="664"/>
      <c r="AA595" s="691"/>
      <c r="AB595" s="664"/>
      <c r="AC595" s="664"/>
      <c r="AD595" s="664"/>
    </row>
    <row r="596" spans="1:30" ht="45" hidden="1" customHeight="1" thickBot="1">
      <c r="A596" s="656"/>
      <c r="B596" s="971"/>
      <c r="C596" s="696"/>
      <c r="D596" s="941"/>
      <c r="E596" s="1008" t="s">
        <v>1176</v>
      </c>
      <c r="F596" s="1008" t="s">
        <v>306</v>
      </c>
      <c r="G596" s="1008"/>
      <c r="H596" s="1008"/>
      <c r="I596" s="1008"/>
      <c r="J596" s="1008"/>
      <c r="K596" s="1008"/>
      <c r="L596" s="568">
        <f>(M589-M593-M592)*3.93%</f>
        <v>60.50330388349515</v>
      </c>
      <c r="M596" s="648">
        <f>L596</f>
        <v>60.50330388349515</v>
      </c>
      <c r="N596" s="986"/>
      <c r="O596" s="987"/>
      <c r="P596" s="988"/>
      <c r="Q596" s="1009"/>
      <c r="R596" s="1010"/>
      <c r="S596" s="1011"/>
      <c r="T596" s="649">
        <f>H588*M596*N588*O588*P588</f>
        <v>0</v>
      </c>
      <c r="U596" s="650">
        <f>T596</f>
        <v>0</v>
      </c>
      <c r="V596" s="25"/>
      <c r="W596" s="664"/>
      <c r="X596" s="664"/>
      <c r="Y596" s="664"/>
      <c r="Z596" s="664"/>
      <c r="AA596" s="664"/>
      <c r="AB596" s="691"/>
      <c r="AC596" s="664"/>
      <c r="AD596" s="691">
        <f>T596</f>
        <v>0</v>
      </c>
    </row>
    <row r="597" spans="1:30" ht="150" hidden="1" customHeight="1">
      <c r="A597" s="656"/>
      <c r="B597" s="969">
        <v>1</v>
      </c>
      <c r="C597" s="693">
        <v>1</v>
      </c>
      <c r="D597" s="944"/>
      <c r="E597" s="685" t="s">
        <v>919</v>
      </c>
      <c r="F597" s="1130" t="s">
        <v>920</v>
      </c>
      <c r="G597" s="974" t="s">
        <v>432</v>
      </c>
      <c r="H597" s="1108">
        <v>0</v>
      </c>
      <c r="I597" s="686">
        <f>I598</f>
        <v>0</v>
      </c>
      <c r="J597" s="686">
        <f>J598</f>
        <v>1357.288</v>
      </c>
      <c r="K597" s="686">
        <f>K598</f>
        <v>33.932200000000002</v>
      </c>
      <c r="L597" s="686">
        <f>L598+L605</f>
        <v>368.82228932038828</v>
      </c>
      <c r="M597" s="641">
        <f>SUM(I597:L597)</f>
        <v>1760.0424893203883</v>
      </c>
      <c r="N597" s="687">
        <v>1</v>
      </c>
      <c r="O597" s="688">
        <v>1</v>
      </c>
      <c r="P597" s="645">
        <v>1</v>
      </c>
      <c r="Q597" s="642">
        <f>H597*I597*N597*O597*P597</f>
        <v>0</v>
      </c>
      <c r="R597" s="643">
        <f>H597*J597*N597*O597*P597</f>
        <v>0</v>
      </c>
      <c r="S597" s="644">
        <f>H597*K597*N597*O597*P597</f>
        <v>0</v>
      </c>
      <c r="T597" s="644">
        <f>H597*L597*N597*O597*P597</f>
        <v>0</v>
      </c>
      <c r="U597" s="645">
        <f>SUM(Q597:T597)</f>
        <v>0</v>
      </c>
      <c r="V597" s="21">
        <f>(Q597+R597+S597+T601+T602+T603+T605)*'Прогнозная стоимость РСС ИП '!$M$11+T600*'Прогнозная стоимость РСС ИП '!$M$10</f>
        <v>0</v>
      </c>
      <c r="W597" s="672">
        <f>T597</f>
        <v>0</v>
      </c>
      <c r="X597" s="672">
        <f>U597</f>
        <v>0</v>
      </c>
      <c r="Y597" s="672">
        <f>V597</f>
        <v>0</v>
      </c>
      <c r="Z597" s="664"/>
      <c r="AA597" s="664"/>
      <c r="AB597" s="664"/>
      <c r="AC597" s="664"/>
      <c r="AD597" s="664"/>
    </row>
    <row r="598" spans="1:30" ht="41.25" hidden="1" customHeight="1">
      <c r="A598" s="656"/>
      <c r="B598" s="970"/>
      <c r="C598" s="694"/>
      <c r="D598" s="940"/>
      <c r="E598" s="924" t="s">
        <v>812</v>
      </c>
      <c r="F598" s="1131"/>
      <c r="G598" s="975"/>
      <c r="H598" s="1109"/>
      <c r="I598" s="903">
        <v>0</v>
      </c>
      <c r="J598" s="903">
        <f>M598*0.8</f>
        <v>1357.288</v>
      </c>
      <c r="K598" s="919">
        <f>M598*0.02</f>
        <v>33.932200000000002</v>
      </c>
      <c r="L598" s="919">
        <f>L600+L601+L602+L603</f>
        <v>305.38979999999992</v>
      </c>
      <c r="M598" s="905">
        <v>1696.61</v>
      </c>
      <c r="N598" s="1086"/>
      <c r="O598" s="1087"/>
      <c r="P598" s="1088"/>
      <c r="Q598" s="989"/>
      <c r="R598" s="1118"/>
      <c r="S598" s="1118"/>
      <c r="T598" s="1118"/>
      <c r="U598" s="1137"/>
      <c r="V598" s="22"/>
      <c r="W598" s="664"/>
      <c r="X598" s="664"/>
      <c r="Y598" s="664"/>
      <c r="Z598" s="664"/>
      <c r="AA598" s="664"/>
      <c r="AB598" s="664"/>
      <c r="AC598" s="664"/>
      <c r="AD598" s="664"/>
    </row>
    <row r="599" spans="1:30" ht="41.25" hidden="1" customHeight="1">
      <c r="A599" s="656"/>
      <c r="B599" s="970"/>
      <c r="C599" s="694"/>
      <c r="D599" s="940"/>
      <c r="E599" s="1102" t="s">
        <v>29</v>
      </c>
      <c r="F599" s="1103"/>
      <c r="G599" s="1103"/>
      <c r="H599" s="1103"/>
      <c r="I599" s="1103"/>
      <c r="J599" s="1103"/>
      <c r="K599" s="1103"/>
      <c r="L599" s="1103"/>
      <c r="M599" s="1104"/>
      <c r="N599" s="983"/>
      <c r="O599" s="984"/>
      <c r="P599" s="985"/>
      <c r="Q599" s="995"/>
      <c r="R599" s="1138"/>
      <c r="S599" s="1138"/>
      <c r="T599" s="1138"/>
      <c r="U599" s="1139"/>
      <c r="V599" s="23"/>
      <c r="W599" s="664"/>
      <c r="X599" s="664"/>
      <c r="Y599" s="664"/>
      <c r="Z599" s="664"/>
      <c r="AA599" s="664"/>
      <c r="AB599" s="664"/>
      <c r="AC599" s="664"/>
      <c r="AD599" s="664"/>
    </row>
    <row r="600" spans="1:30" ht="41.25" hidden="1" customHeight="1">
      <c r="A600" s="656"/>
      <c r="B600" s="970"/>
      <c r="C600" s="694">
        <v>11</v>
      </c>
      <c r="D600" s="940"/>
      <c r="E600" s="1102" t="s">
        <v>32</v>
      </c>
      <c r="F600" s="1103"/>
      <c r="G600" s="1103"/>
      <c r="H600" s="1103"/>
      <c r="I600" s="1103"/>
      <c r="J600" s="1103"/>
      <c r="K600" s="1132"/>
      <c r="L600" s="673">
        <f>67.84/103*100</f>
        <v>65.864077669902926</v>
      </c>
      <c r="M600" s="647">
        <f>L600</f>
        <v>65.864077669902926</v>
      </c>
      <c r="N600" s="983"/>
      <c r="O600" s="984"/>
      <c r="P600" s="985"/>
      <c r="Q600" s="999"/>
      <c r="R600" s="1115"/>
      <c r="S600" s="1136"/>
      <c r="T600" s="919">
        <f>H597*M600*N597*O597*P597</f>
        <v>0</v>
      </c>
      <c r="U600" s="646">
        <f>T600</f>
        <v>0</v>
      </c>
      <c r="V600" s="23"/>
      <c r="W600" s="672"/>
      <c r="X600" s="664"/>
      <c r="Y600" s="664"/>
      <c r="Z600" s="672">
        <f>T600</f>
        <v>0</v>
      </c>
      <c r="AA600" s="664"/>
      <c r="AB600" s="664"/>
      <c r="AC600" s="664"/>
      <c r="AD600" s="664"/>
    </row>
    <row r="601" spans="1:30" ht="41.25" hidden="1" customHeight="1">
      <c r="A601" s="656"/>
      <c r="B601" s="970"/>
      <c r="C601" s="694"/>
      <c r="D601" s="940"/>
      <c r="E601" s="1102" t="s">
        <v>31</v>
      </c>
      <c r="F601" s="1103"/>
      <c r="G601" s="1103"/>
      <c r="H601" s="1103"/>
      <c r="I601" s="1103"/>
      <c r="J601" s="1103"/>
      <c r="K601" s="1132"/>
      <c r="L601" s="673">
        <f>34.13/103*100</f>
        <v>33.135922330097088</v>
      </c>
      <c r="M601" s="647">
        <f>L601</f>
        <v>33.135922330097088</v>
      </c>
      <c r="N601" s="983"/>
      <c r="O601" s="984"/>
      <c r="P601" s="985"/>
      <c r="Q601" s="999"/>
      <c r="R601" s="1115"/>
      <c r="S601" s="1136"/>
      <c r="T601" s="919">
        <f>H597*M601*N597*O597*P597</f>
        <v>0</v>
      </c>
      <c r="U601" s="646">
        <f>T601</f>
        <v>0</v>
      </c>
      <c r="V601" s="23"/>
      <c r="W601" s="664"/>
      <c r="X601" s="672"/>
      <c r="Y601" s="664"/>
      <c r="Z601" s="664"/>
      <c r="AA601" s="672">
        <f>T601</f>
        <v>0</v>
      </c>
      <c r="AB601" s="664"/>
      <c r="AC601" s="664"/>
      <c r="AD601" s="664"/>
    </row>
    <row r="602" spans="1:30" ht="41.25" hidden="1" customHeight="1">
      <c r="A602" s="656"/>
      <c r="B602" s="970"/>
      <c r="C602" s="695"/>
      <c r="D602" s="940"/>
      <c r="E602" s="1102" t="s">
        <v>870</v>
      </c>
      <c r="F602" s="1103"/>
      <c r="G602" s="1103"/>
      <c r="H602" s="1103"/>
      <c r="I602" s="1103"/>
      <c r="J602" s="1103"/>
      <c r="K602" s="1132"/>
      <c r="L602" s="673">
        <f>M598/103*3</f>
        <v>49.415825242718441</v>
      </c>
      <c r="M602" s="647">
        <f>L602</f>
        <v>49.415825242718441</v>
      </c>
      <c r="N602" s="983"/>
      <c r="O602" s="984"/>
      <c r="P602" s="985"/>
      <c r="Q602" s="999"/>
      <c r="R602" s="1115"/>
      <c r="S602" s="1136"/>
      <c r="T602" s="919">
        <f>H597*M602*N597*O597*P597</f>
        <v>0</v>
      </c>
      <c r="U602" s="646">
        <f>T602</f>
        <v>0</v>
      </c>
      <c r="V602" s="23"/>
      <c r="W602" s="664"/>
      <c r="X602" s="664"/>
      <c r="Y602" s="672"/>
      <c r="Z602" s="664"/>
      <c r="AA602" s="664"/>
      <c r="AB602" s="672">
        <f>T602</f>
        <v>0</v>
      </c>
      <c r="AC602" s="664"/>
      <c r="AD602" s="664"/>
    </row>
    <row r="603" spans="1:30" ht="54.75" hidden="1" customHeight="1">
      <c r="A603" s="656"/>
      <c r="B603" s="970"/>
      <c r="C603" s="695"/>
      <c r="D603" s="940"/>
      <c r="E603" s="1102" t="s">
        <v>871</v>
      </c>
      <c r="F603" s="1103"/>
      <c r="G603" s="1103"/>
      <c r="H603" s="1103"/>
      <c r="I603" s="1103"/>
      <c r="J603" s="1103"/>
      <c r="K603" s="1132"/>
      <c r="L603" s="673">
        <f>M598-K598-J598-I598-M600-M601-M602</f>
        <v>156.97397475728144</v>
      </c>
      <c r="M603" s="647">
        <f>L603</f>
        <v>156.97397475728144</v>
      </c>
      <c r="N603" s="983"/>
      <c r="O603" s="984"/>
      <c r="P603" s="985"/>
      <c r="Q603" s="999"/>
      <c r="R603" s="1115"/>
      <c r="S603" s="1136"/>
      <c r="T603" s="674">
        <f>H597*M603*N597*O597*P597</f>
        <v>0</v>
      </c>
      <c r="U603" s="646">
        <f>T603</f>
        <v>0</v>
      </c>
      <c r="V603" s="23"/>
      <c r="W603" s="664"/>
      <c r="X603" s="664"/>
      <c r="Y603" s="664"/>
      <c r="Z603" s="691"/>
      <c r="AA603" s="664"/>
      <c r="AB603" s="664"/>
      <c r="AC603" s="691">
        <f>T603</f>
        <v>0</v>
      </c>
      <c r="AD603" s="664"/>
    </row>
    <row r="604" spans="1:30" ht="45" hidden="1" customHeight="1">
      <c r="A604" s="656"/>
      <c r="B604" s="970"/>
      <c r="C604" s="695"/>
      <c r="D604" s="940"/>
      <c r="E604" s="1102" t="s">
        <v>813</v>
      </c>
      <c r="F604" s="1103"/>
      <c r="G604" s="1103"/>
      <c r="H604" s="1103"/>
      <c r="I604" s="1103"/>
      <c r="J604" s="1103"/>
      <c r="K604" s="1103"/>
      <c r="L604" s="1103"/>
      <c r="M604" s="1104"/>
      <c r="N604" s="983"/>
      <c r="O604" s="984"/>
      <c r="P604" s="985"/>
      <c r="Q604" s="1005"/>
      <c r="R604" s="1113"/>
      <c r="S604" s="1113"/>
      <c r="T604" s="1113"/>
      <c r="U604" s="1134"/>
      <c r="V604" s="24"/>
      <c r="W604" s="664"/>
      <c r="X604" s="664"/>
      <c r="Y604" s="664"/>
      <c r="Z604" s="664"/>
      <c r="AA604" s="691"/>
      <c r="AB604" s="664"/>
      <c r="AC604" s="664"/>
      <c r="AD604" s="664"/>
    </row>
    <row r="605" spans="1:30" ht="45" hidden="1" customHeight="1" thickBot="1">
      <c r="A605" s="656"/>
      <c r="B605" s="971"/>
      <c r="C605" s="696"/>
      <c r="D605" s="941"/>
      <c r="E605" s="1008" t="s">
        <v>1176</v>
      </c>
      <c r="F605" s="1008" t="s">
        <v>306</v>
      </c>
      <c r="G605" s="1008"/>
      <c r="H605" s="1008"/>
      <c r="I605" s="1008"/>
      <c r="J605" s="1008"/>
      <c r="K605" s="1008"/>
      <c r="L605" s="568">
        <f>(M598-M602-M601)*3.93%</f>
        <v>63.432489320388342</v>
      </c>
      <c r="M605" s="648">
        <f>L605</f>
        <v>63.432489320388342</v>
      </c>
      <c r="N605" s="986"/>
      <c r="O605" s="987"/>
      <c r="P605" s="988"/>
      <c r="Q605" s="1009"/>
      <c r="R605" s="1010"/>
      <c r="S605" s="1011"/>
      <c r="T605" s="649">
        <f>H597*M605*N597*O597*P597</f>
        <v>0</v>
      </c>
      <c r="U605" s="650">
        <f>T605</f>
        <v>0</v>
      </c>
      <c r="V605" s="25"/>
      <c r="W605" s="664"/>
      <c r="X605" s="664"/>
      <c r="Y605" s="664"/>
      <c r="Z605" s="664"/>
      <c r="AA605" s="664"/>
      <c r="AB605" s="691"/>
      <c r="AC605" s="664"/>
      <c r="AD605" s="691">
        <f>T605</f>
        <v>0</v>
      </c>
    </row>
    <row r="606" spans="1:30" ht="150" hidden="1" customHeight="1">
      <c r="A606" s="656"/>
      <c r="B606" s="969">
        <v>1</v>
      </c>
      <c r="C606" s="693">
        <v>1</v>
      </c>
      <c r="D606" s="944"/>
      <c r="E606" s="685" t="s">
        <v>921</v>
      </c>
      <c r="F606" s="1130" t="s">
        <v>922</v>
      </c>
      <c r="G606" s="974" t="s">
        <v>432</v>
      </c>
      <c r="H606" s="1108">
        <v>0</v>
      </c>
      <c r="I606" s="686">
        <f>I607</f>
        <v>0</v>
      </c>
      <c r="J606" s="686">
        <f>J607</f>
        <v>1393.3440000000001</v>
      </c>
      <c r="K606" s="686">
        <f>K607</f>
        <v>34.833600000000004</v>
      </c>
      <c r="L606" s="686">
        <f>L607+L614</f>
        <v>378.6194475728156</v>
      </c>
      <c r="M606" s="641">
        <f>SUM(I606:L606)</f>
        <v>1806.7970475728157</v>
      </c>
      <c r="N606" s="687">
        <v>1</v>
      </c>
      <c r="O606" s="688">
        <v>1</v>
      </c>
      <c r="P606" s="645">
        <v>1</v>
      </c>
      <c r="Q606" s="642">
        <f>H606*I606*N606*O606*P606</f>
        <v>0</v>
      </c>
      <c r="R606" s="643">
        <f>H606*J606*N606*O606*P606</f>
        <v>0</v>
      </c>
      <c r="S606" s="644">
        <f>H606*K606*N606*O606*P606</f>
        <v>0</v>
      </c>
      <c r="T606" s="644">
        <f>H606*L606*N606*O606*P606</f>
        <v>0</v>
      </c>
      <c r="U606" s="645">
        <f>SUM(Q606:T606)</f>
        <v>0</v>
      </c>
      <c r="V606" s="21">
        <f>(Q606+R606+S606+T610+T611+T612+T614)*'Прогнозная стоимость РСС ИП '!$M$11+T609*'Прогнозная стоимость РСС ИП '!$M$10</f>
        <v>0</v>
      </c>
      <c r="W606" s="672">
        <f>T606</f>
        <v>0</v>
      </c>
      <c r="X606" s="672">
        <f>U606</f>
        <v>0</v>
      </c>
      <c r="Y606" s="672">
        <f>V606</f>
        <v>0</v>
      </c>
      <c r="Z606" s="664"/>
      <c r="AA606" s="664"/>
      <c r="AB606" s="664"/>
      <c r="AC606" s="664"/>
      <c r="AD606" s="664"/>
    </row>
    <row r="607" spans="1:30" ht="41.25" hidden="1" customHeight="1">
      <c r="A607" s="656"/>
      <c r="B607" s="970"/>
      <c r="C607" s="694"/>
      <c r="D607" s="940"/>
      <c r="E607" s="924" t="s">
        <v>812</v>
      </c>
      <c r="F607" s="1131"/>
      <c r="G607" s="975"/>
      <c r="H607" s="1109"/>
      <c r="I607" s="903">
        <v>0</v>
      </c>
      <c r="J607" s="903">
        <f>M607*0.8</f>
        <v>1393.3440000000001</v>
      </c>
      <c r="K607" s="919">
        <f>M607*0.02</f>
        <v>34.833600000000004</v>
      </c>
      <c r="L607" s="919">
        <f>L609+L610+L611+L612</f>
        <v>313.50240000000008</v>
      </c>
      <c r="M607" s="905">
        <v>1741.68</v>
      </c>
      <c r="N607" s="1086"/>
      <c r="O607" s="1087"/>
      <c r="P607" s="1088"/>
      <c r="Q607" s="989"/>
      <c r="R607" s="1118"/>
      <c r="S607" s="1118"/>
      <c r="T607" s="1118"/>
      <c r="U607" s="1137"/>
      <c r="V607" s="22"/>
      <c r="W607" s="664"/>
      <c r="X607" s="664"/>
      <c r="Y607" s="664"/>
      <c r="Z607" s="664"/>
      <c r="AA607" s="664"/>
      <c r="AB607" s="664"/>
      <c r="AC607" s="664"/>
      <c r="AD607" s="664"/>
    </row>
    <row r="608" spans="1:30" ht="41.25" hidden="1" customHeight="1">
      <c r="A608" s="656"/>
      <c r="B608" s="970"/>
      <c r="C608" s="694"/>
      <c r="D608" s="940"/>
      <c r="E608" s="1102" t="s">
        <v>29</v>
      </c>
      <c r="F608" s="1103"/>
      <c r="G608" s="1103"/>
      <c r="H608" s="1103"/>
      <c r="I608" s="1103"/>
      <c r="J608" s="1103"/>
      <c r="K608" s="1103"/>
      <c r="L608" s="1103"/>
      <c r="M608" s="1104"/>
      <c r="N608" s="983"/>
      <c r="O608" s="984"/>
      <c r="P608" s="985"/>
      <c r="Q608" s="995"/>
      <c r="R608" s="1138"/>
      <c r="S608" s="1138"/>
      <c r="T608" s="1138"/>
      <c r="U608" s="1139"/>
      <c r="V608" s="23"/>
      <c r="W608" s="664"/>
      <c r="X608" s="664"/>
      <c r="Y608" s="664"/>
      <c r="Z608" s="664"/>
      <c r="AA608" s="664"/>
      <c r="AB608" s="664"/>
      <c r="AC608" s="664"/>
      <c r="AD608" s="664"/>
    </row>
    <row r="609" spans="1:30" ht="41.25" hidden="1" customHeight="1">
      <c r="A609" s="656"/>
      <c r="B609" s="970"/>
      <c r="C609" s="694">
        <v>11</v>
      </c>
      <c r="D609" s="940"/>
      <c r="E609" s="1102" t="s">
        <v>32</v>
      </c>
      <c r="F609" s="1103"/>
      <c r="G609" s="1103"/>
      <c r="H609" s="1103"/>
      <c r="I609" s="1103"/>
      <c r="J609" s="1103"/>
      <c r="K609" s="1132"/>
      <c r="L609" s="673">
        <f>68.82/103*100</f>
        <v>66.815533980582515</v>
      </c>
      <c r="M609" s="647">
        <f>L609</f>
        <v>66.815533980582515</v>
      </c>
      <c r="N609" s="983"/>
      <c r="O609" s="984"/>
      <c r="P609" s="985"/>
      <c r="Q609" s="999"/>
      <c r="R609" s="1115"/>
      <c r="S609" s="1136"/>
      <c r="T609" s="919">
        <f>H606*M609*N606*O606*P606</f>
        <v>0</v>
      </c>
      <c r="U609" s="646">
        <f>T609</f>
        <v>0</v>
      </c>
      <c r="V609" s="23"/>
      <c r="W609" s="672"/>
      <c r="X609" s="664"/>
      <c r="Y609" s="664"/>
      <c r="Z609" s="672">
        <f>T609</f>
        <v>0</v>
      </c>
      <c r="AA609" s="664"/>
      <c r="AB609" s="664"/>
      <c r="AC609" s="664"/>
      <c r="AD609" s="664"/>
    </row>
    <row r="610" spans="1:30" ht="41.25" hidden="1" customHeight="1">
      <c r="A610" s="656"/>
      <c r="B610" s="970"/>
      <c r="C610" s="694"/>
      <c r="D610" s="940"/>
      <c r="E610" s="1102" t="s">
        <v>31</v>
      </c>
      <c r="F610" s="1103"/>
      <c r="G610" s="1103"/>
      <c r="H610" s="1103"/>
      <c r="I610" s="1103"/>
      <c r="J610" s="1103"/>
      <c r="K610" s="1132"/>
      <c r="L610" s="673">
        <f>35.05/103*100</f>
        <v>34.029126213592228</v>
      </c>
      <c r="M610" s="647">
        <f>L610</f>
        <v>34.029126213592228</v>
      </c>
      <c r="N610" s="983"/>
      <c r="O610" s="984"/>
      <c r="P610" s="985"/>
      <c r="Q610" s="999"/>
      <c r="R610" s="1115"/>
      <c r="S610" s="1136"/>
      <c r="T610" s="919">
        <f>H606*M610*N606*O606*P606</f>
        <v>0</v>
      </c>
      <c r="U610" s="646">
        <f>T610</f>
        <v>0</v>
      </c>
      <c r="V610" s="23"/>
      <c r="W610" s="664"/>
      <c r="X610" s="672"/>
      <c r="Y610" s="664"/>
      <c r="Z610" s="664"/>
      <c r="AA610" s="672">
        <f>T610</f>
        <v>0</v>
      </c>
      <c r="AB610" s="664"/>
      <c r="AC610" s="664"/>
      <c r="AD610" s="664"/>
    </row>
    <row r="611" spans="1:30" ht="41.25" hidden="1" customHeight="1">
      <c r="A611" s="656"/>
      <c r="B611" s="970"/>
      <c r="C611" s="695"/>
      <c r="D611" s="940"/>
      <c r="E611" s="1102" t="s">
        <v>870</v>
      </c>
      <c r="F611" s="1103"/>
      <c r="G611" s="1103"/>
      <c r="H611" s="1103"/>
      <c r="I611" s="1103"/>
      <c r="J611" s="1103"/>
      <c r="K611" s="1132"/>
      <c r="L611" s="673">
        <f>M607/103*3</f>
        <v>50.728543689320389</v>
      </c>
      <c r="M611" s="647">
        <f>L611</f>
        <v>50.728543689320389</v>
      </c>
      <c r="N611" s="983"/>
      <c r="O611" s="984"/>
      <c r="P611" s="985"/>
      <c r="Q611" s="999"/>
      <c r="R611" s="1115"/>
      <c r="S611" s="1136"/>
      <c r="T611" s="919">
        <f>H606*M611*N606*O606*P606</f>
        <v>0</v>
      </c>
      <c r="U611" s="646">
        <f>T611</f>
        <v>0</v>
      </c>
      <c r="V611" s="23"/>
      <c r="W611" s="664"/>
      <c r="X611" s="664"/>
      <c r="Y611" s="672"/>
      <c r="Z611" s="664"/>
      <c r="AA611" s="664"/>
      <c r="AB611" s="672">
        <f>T611</f>
        <v>0</v>
      </c>
      <c r="AC611" s="664"/>
      <c r="AD611" s="664"/>
    </row>
    <row r="612" spans="1:30" ht="54.75" hidden="1" customHeight="1">
      <c r="A612" s="656"/>
      <c r="B612" s="970"/>
      <c r="C612" s="695"/>
      <c r="D612" s="940"/>
      <c r="E612" s="1102" t="s">
        <v>871</v>
      </c>
      <c r="F612" s="1103"/>
      <c r="G612" s="1103"/>
      <c r="H612" s="1103"/>
      <c r="I612" s="1103"/>
      <c r="J612" s="1103"/>
      <c r="K612" s="1132"/>
      <c r="L612" s="673">
        <f>M607-K607-J607-I607-M609-M610-M611</f>
        <v>161.92919611650493</v>
      </c>
      <c r="M612" s="647">
        <f>L612</f>
        <v>161.92919611650493</v>
      </c>
      <c r="N612" s="983"/>
      <c r="O612" s="984"/>
      <c r="P612" s="985"/>
      <c r="Q612" s="999"/>
      <c r="R612" s="1115"/>
      <c r="S612" s="1136"/>
      <c r="T612" s="674">
        <f>H606*M612*N606*O606*P606</f>
        <v>0</v>
      </c>
      <c r="U612" s="646">
        <f>T612</f>
        <v>0</v>
      </c>
      <c r="V612" s="23"/>
      <c r="W612" s="664"/>
      <c r="X612" s="664"/>
      <c r="Y612" s="664"/>
      <c r="Z612" s="691"/>
      <c r="AA612" s="664"/>
      <c r="AB612" s="664"/>
      <c r="AC612" s="691">
        <f>T612</f>
        <v>0</v>
      </c>
      <c r="AD612" s="664"/>
    </row>
    <row r="613" spans="1:30" ht="45" hidden="1" customHeight="1">
      <c r="A613" s="656"/>
      <c r="B613" s="970"/>
      <c r="C613" s="695"/>
      <c r="D613" s="940"/>
      <c r="E613" s="1102" t="s">
        <v>813</v>
      </c>
      <c r="F613" s="1103"/>
      <c r="G613" s="1103"/>
      <c r="H613" s="1103"/>
      <c r="I613" s="1103"/>
      <c r="J613" s="1103"/>
      <c r="K613" s="1103"/>
      <c r="L613" s="1103"/>
      <c r="M613" s="1104"/>
      <c r="N613" s="983"/>
      <c r="O613" s="984"/>
      <c r="P613" s="985"/>
      <c r="Q613" s="1005"/>
      <c r="R613" s="1113"/>
      <c r="S613" s="1113"/>
      <c r="T613" s="1113"/>
      <c r="U613" s="1134"/>
      <c r="V613" s="24"/>
      <c r="W613" s="664"/>
      <c r="X613" s="664"/>
      <c r="Y613" s="664"/>
      <c r="Z613" s="664"/>
      <c r="AA613" s="691"/>
      <c r="AB613" s="664"/>
      <c r="AC613" s="664"/>
      <c r="AD613" s="664"/>
    </row>
    <row r="614" spans="1:30" ht="45" hidden="1" customHeight="1" thickBot="1">
      <c r="A614" s="656"/>
      <c r="B614" s="971"/>
      <c r="C614" s="696"/>
      <c r="D614" s="941"/>
      <c r="E614" s="1008" t="s">
        <v>1176</v>
      </c>
      <c r="F614" s="1008" t="s">
        <v>306</v>
      </c>
      <c r="G614" s="1008"/>
      <c r="H614" s="1008"/>
      <c r="I614" s="1008"/>
      <c r="J614" s="1008"/>
      <c r="K614" s="1008"/>
      <c r="L614" s="568">
        <f>(M607-M611-M610)*3.93%</f>
        <v>65.117047572815537</v>
      </c>
      <c r="M614" s="648">
        <f>L614</f>
        <v>65.117047572815537</v>
      </c>
      <c r="N614" s="986"/>
      <c r="O614" s="987"/>
      <c r="P614" s="988"/>
      <c r="Q614" s="1009"/>
      <c r="R614" s="1010"/>
      <c r="S614" s="1011"/>
      <c r="T614" s="649">
        <f>H606*M614*N606*O606*P606</f>
        <v>0</v>
      </c>
      <c r="U614" s="650">
        <f>T614</f>
        <v>0</v>
      </c>
      <c r="V614" s="25"/>
      <c r="W614" s="664"/>
      <c r="X614" s="664"/>
      <c r="Y614" s="664"/>
      <c r="Z614" s="664"/>
      <c r="AA614" s="664"/>
      <c r="AB614" s="691"/>
      <c r="AC614" s="664"/>
      <c r="AD614" s="691">
        <f>T614</f>
        <v>0</v>
      </c>
    </row>
    <row r="615" spans="1:30" ht="150" hidden="1" customHeight="1">
      <c r="A615" s="656"/>
      <c r="B615" s="969">
        <v>1</v>
      </c>
      <c r="C615" s="693">
        <v>1</v>
      </c>
      <c r="D615" s="944"/>
      <c r="E615" s="685" t="s">
        <v>923</v>
      </c>
      <c r="F615" s="1130" t="s">
        <v>924</v>
      </c>
      <c r="G615" s="974" t="s">
        <v>432</v>
      </c>
      <c r="H615" s="1108">
        <v>0</v>
      </c>
      <c r="I615" s="686">
        <f>I616</f>
        <v>0</v>
      </c>
      <c r="J615" s="686">
        <f>J616</f>
        <v>1561.848</v>
      </c>
      <c r="K615" s="686">
        <f>K616</f>
        <v>39.046199999999999</v>
      </c>
      <c r="L615" s="686">
        <f>L616+L623</f>
        <v>424.40658349514564</v>
      </c>
      <c r="M615" s="641">
        <f>SUM(I615:L615)</f>
        <v>2025.3007834951457</v>
      </c>
      <c r="N615" s="687">
        <v>1</v>
      </c>
      <c r="O615" s="688">
        <v>1</v>
      </c>
      <c r="P615" s="645">
        <v>1</v>
      </c>
      <c r="Q615" s="642">
        <f>H615*I615*N615*O615*P615</f>
        <v>0</v>
      </c>
      <c r="R615" s="643">
        <f>H615*J615*N615*O615*P615</f>
        <v>0</v>
      </c>
      <c r="S615" s="644">
        <f>H615*K615*N615*O615*P615</f>
        <v>0</v>
      </c>
      <c r="T615" s="644">
        <f>H615*L615*N615*O615*P615</f>
        <v>0</v>
      </c>
      <c r="U615" s="645">
        <f>SUM(Q615:T615)</f>
        <v>0</v>
      </c>
      <c r="V615" s="21">
        <f>(Q615+R615+S615+T619+T620+T621+T623)*'Прогнозная стоимость РСС ИП '!$M$11+T618*'Прогнозная стоимость РСС ИП '!$M$10</f>
        <v>0</v>
      </c>
      <c r="W615" s="672">
        <f>T615</f>
        <v>0</v>
      </c>
      <c r="X615" s="672">
        <f>U615</f>
        <v>0</v>
      </c>
      <c r="Y615" s="672">
        <f>V615</f>
        <v>0</v>
      </c>
      <c r="Z615" s="664"/>
      <c r="AA615" s="664"/>
      <c r="AB615" s="664"/>
      <c r="AC615" s="664"/>
      <c r="AD615" s="664"/>
    </row>
    <row r="616" spans="1:30" ht="41.25" hidden="1" customHeight="1">
      <c r="A616" s="656"/>
      <c r="B616" s="970"/>
      <c r="C616" s="694"/>
      <c r="D616" s="940"/>
      <c r="E616" s="924" t="s">
        <v>812</v>
      </c>
      <c r="F616" s="1131"/>
      <c r="G616" s="975"/>
      <c r="H616" s="1109"/>
      <c r="I616" s="903">
        <v>0</v>
      </c>
      <c r="J616" s="903">
        <f>M616*0.8</f>
        <v>1561.848</v>
      </c>
      <c r="K616" s="919">
        <f>M616*0.02</f>
        <v>39.046199999999999</v>
      </c>
      <c r="L616" s="919">
        <f>L618+L619+L620+L621</f>
        <v>351.41579999999999</v>
      </c>
      <c r="M616" s="905">
        <v>1952.31</v>
      </c>
      <c r="N616" s="1086"/>
      <c r="O616" s="1087"/>
      <c r="P616" s="1088"/>
      <c r="Q616" s="989"/>
      <c r="R616" s="1118"/>
      <c r="S616" s="1118"/>
      <c r="T616" s="1118"/>
      <c r="U616" s="1137"/>
      <c r="V616" s="22"/>
      <c r="W616" s="664"/>
      <c r="X616" s="664"/>
      <c r="Y616" s="664"/>
      <c r="Z616" s="664"/>
      <c r="AA616" s="664"/>
      <c r="AB616" s="664"/>
      <c r="AC616" s="664"/>
      <c r="AD616" s="664"/>
    </row>
    <row r="617" spans="1:30" ht="41.25" hidden="1" customHeight="1">
      <c r="A617" s="656"/>
      <c r="B617" s="970"/>
      <c r="C617" s="694"/>
      <c r="D617" s="940"/>
      <c r="E617" s="1102" t="s">
        <v>29</v>
      </c>
      <c r="F617" s="1103"/>
      <c r="G617" s="1103"/>
      <c r="H617" s="1103"/>
      <c r="I617" s="1103"/>
      <c r="J617" s="1103"/>
      <c r="K617" s="1103"/>
      <c r="L617" s="1103"/>
      <c r="M617" s="1104"/>
      <c r="N617" s="983"/>
      <c r="O617" s="984"/>
      <c r="P617" s="985"/>
      <c r="Q617" s="995"/>
      <c r="R617" s="1138"/>
      <c r="S617" s="1138"/>
      <c r="T617" s="1138"/>
      <c r="U617" s="1139"/>
      <c r="V617" s="23"/>
      <c r="W617" s="664"/>
      <c r="X617" s="664"/>
      <c r="Y617" s="664"/>
      <c r="Z617" s="664"/>
      <c r="AA617" s="664"/>
      <c r="AB617" s="664"/>
      <c r="AC617" s="664"/>
      <c r="AD617" s="664"/>
    </row>
    <row r="618" spans="1:30" ht="41.25" hidden="1" customHeight="1">
      <c r="A618" s="656"/>
      <c r="B618" s="970"/>
      <c r="C618" s="694">
        <v>11</v>
      </c>
      <c r="D618" s="940"/>
      <c r="E618" s="1102" t="s">
        <v>32</v>
      </c>
      <c r="F618" s="1103"/>
      <c r="G618" s="1103"/>
      <c r="H618" s="1103"/>
      <c r="I618" s="1103"/>
      <c r="J618" s="1103"/>
      <c r="K618" s="1132"/>
      <c r="L618" s="673">
        <f>75.52/103*100</f>
        <v>73.320388349514559</v>
      </c>
      <c r="M618" s="647">
        <f>L618</f>
        <v>73.320388349514559</v>
      </c>
      <c r="N618" s="983"/>
      <c r="O618" s="984"/>
      <c r="P618" s="985"/>
      <c r="Q618" s="999"/>
      <c r="R618" s="1115"/>
      <c r="S618" s="1136"/>
      <c r="T618" s="919">
        <f>H615*M618*N615*O615*P615</f>
        <v>0</v>
      </c>
      <c r="U618" s="646">
        <f>T618</f>
        <v>0</v>
      </c>
      <c r="V618" s="23"/>
      <c r="W618" s="672"/>
      <c r="X618" s="664"/>
      <c r="Y618" s="664"/>
      <c r="Z618" s="672">
        <f>T618</f>
        <v>0</v>
      </c>
      <c r="AA618" s="664"/>
      <c r="AB618" s="664"/>
      <c r="AC618" s="664"/>
      <c r="AD618" s="664"/>
    </row>
    <row r="619" spans="1:30" ht="41.25" hidden="1" customHeight="1">
      <c r="A619" s="656"/>
      <c r="B619" s="970"/>
      <c r="C619" s="694"/>
      <c r="D619" s="940"/>
      <c r="E619" s="1102" t="s">
        <v>31</v>
      </c>
      <c r="F619" s="1103"/>
      <c r="G619" s="1103"/>
      <c r="H619" s="1103"/>
      <c r="I619" s="1103"/>
      <c r="J619" s="1103"/>
      <c r="K619" s="1132"/>
      <c r="L619" s="673">
        <f>39.32/103*100</f>
        <v>38.174757281553404</v>
      </c>
      <c r="M619" s="647">
        <f>L619</f>
        <v>38.174757281553404</v>
      </c>
      <c r="N619" s="983"/>
      <c r="O619" s="984"/>
      <c r="P619" s="985"/>
      <c r="Q619" s="999"/>
      <c r="R619" s="1115"/>
      <c r="S619" s="1136"/>
      <c r="T619" s="919">
        <f>H615*M619*N615*O615*P615</f>
        <v>0</v>
      </c>
      <c r="U619" s="646">
        <f>T619</f>
        <v>0</v>
      </c>
      <c r="V619" s="23"/>
      <c r="W619" s="664"/>
      <c r="X619" s="672"/>
      <c r="Y619" s="664"/>
      <c r="Z619" s="664"/>
      <c r="AA619" s="672">
        <f>T619</f>
        <v>0</v>
      </c>
      <c r="AB619" s="664"/>
      <c r="AC619" s="664"/>
      <c r="AD619" s="664"/>
    </row>
    <row r="620" spans="1:30" ht="41.25" hidden="1" customHeight="1">
      <c r="A620" s="656"/>
      <c r="B620" s="970"/>
      <c r="C620" s="695"/>
      <c r="D620" s="940"/>
      <c r="E620" s="1102" t="s">
        <v>870</v>
      </c>
      <c r="F620" s="1103"/>
      <c r="G620" s="1103"/>
      <c r="H620" s="1103"/>
      <c r="I620" s="1103"/>
      <c r="J620" s="1103"/>
      <c r="K620" s="1132"/>
      <c r="L620" s="673">
        <f>M616/103*3</f>
        <v>56.863398058252422</v>
      </c>
      <c r="M620" s="647">
        <f>L620</f>
        <v>56.863398058252422</v>
      </c>
      <c r="N620" s="983"/>
      <c r="O620" s="984"/>
      <c r="P620" s="985"/>
      <c r="Q620" s="999"/>
      <c r="R620" s="1115"/>
      <c r="S620" s="1136"/>
      <c r="T620" s="919">
        <f>H615*M620*N615*O615*P615</f>
        <v>0</v>
      </c>
      <c r="U620" s="646">
        <f>T620</f>
        <v>0</v>
      </c>
      <c r="V620" s="23"/>
      <c r="W620" s="664"/>
      <c r="X620" s="664"/>
      <c r="Y620" s="672"/>
      <c r="Z620" s="664"/>
      <c r="AA620" s="664"/>
      <c r="AB620" s="672">
        <f>T620</f>
        <v>0</v>
      </c>
      <c r="AC620" s="664"/>
      <c r="AD620" s="664"/>
    </row>
    <row r="621" spans="1:30" ht="54.75" hidden="1" customHeight="1">
      <c r="A621" s="656"/>
      <c r="B621" s="970"/>
      <c r="C621" s="695"/>
      <c r="D621" s="940"/>
      <c r="E621" s="1102" t="s">
        <v>871</v>
      </c>
      <c r="F621" s="1103"/>
      <c r="G621" s="1103"/>
      <c r="H621" s="1103"/>
      <c r="I621" s="1103"/>
      <c r="J621" s="1103"/>
      <c r="K621" s="1132"/>
      <c r="L621" s="673">
        <f>M616-K616-J616-I616-M618-M619-M620</f>
        <v>183.05725631067958</v>
      </c>
      <c r="M621" s="647">
        <f>L621</f>
        <v>183.05725631067958</v>
      </c>
      <c r="N621" s="983"/>
      <c r="O621" s="984"/>
      <c r="P621" s="985"/>
      <c r="Q621" s="999"/>
      <c r="R621" s="1115"/>
      <c r="S621" s="1136"/>
      <c r="T621" s="674">
        <f>H615*M621*N615*O615*P615</f>
        <v>0</v>
      </c>
      <c r="U621" s="646">
        <f>T621</f>
        <v>0</v>
      </c>
      <c r="V621" s="23"/>
      <c r="W621" s="664"/>
      <c r="X621" s="664"/>
      <c r="Y621" s="664"/>
      <c r="Z621" s="691"/>
      <c r="AA621" s="664"/>
      <c r="AB621" s="664"/>
      <c r="AC621" s="691">
        <f>T621</f>
        <v>0</v>
      </c>
      <c r="AD621" s="664"/>
    </row>
    <row r="622" spans="1:30" ht="45" hidden="1" customHeight="1">
      <c r="A622" s="656"/>
      <c r="B622" s="970"/>
      <c r="C622" s="695"/>
      <c r="D622" s="940"/>
      <c r="E622" s="1102" t="s">
        <v>813</v>
      </c>
      <c r="F622" s="1103"/>
      <c r="G622" s="1103"/>
      <c r="H622" s="1103"/>
      <c r="I622" s="1103"/>
      <c r="J622" s="1103"/>
      <c r="K622" s="1103"/>
      <c r="L622" s="1103"/>
      <c r="M622" s="1104"/>
      <c r="N622" s="983"/>
      <c r="O622" s="984"/>
      <c r="P622" s="985"/>
      <c r="Q622" s="1005"/>
      <c r="R622" s="1113"/>
      <c r="S622" s="1113"/>
      <c r="T622" s="1113"/>
      <c r="U622" s="1134"/>
      <c r="V622" s="24"/>
      <c r="W622" s="664"/>
      <c r="X622" s="664"/>
      <c r="Y622" s="664"/>
      <c r="Z622" s="664"/>
      <c r="AA622" s="691"/>
      <c r="AB622" s="664"/>
      <c r="AC622" s="664"/>
      <c r="AD622" s="664"/>
    </row>
    <row r="623" spans="1:30" ht="45" hidden="1" customHeight="1" thickBot="1">
      <c r="A623" s="656"/>
      <c r="B623" s="971"/>
      <c r="C623" s="696"/>
      <c r="D623" s="941"/>
      <c r="E623" s="1008" t="s">
        <v>1176</v>
      </c>
      <c r="F623" s="1008" t="s">
        <v>306</v>
      </c>
      <c r="G623" s="1008"/>
      <c r="H623" s="1008"/>
      <c r="I623" s="1008"/>
      <c r="J623" s="1008"/>
      <c r="K623" s="1008"/>
      <c r="L623" s="568">
        <f>(M616-M620-M619)*3.93%</f>
        <v>72.990783495145635</v>
      </c>
      <c r="M623" s="648">
        <f>L623</f>
        <v>72.990783495145635</v>
      </c>
      <c r="N623" s="986"/>
      <c r="O623" s="987"/>
      <c r="P623" s="988"/>
      <c r="Q623" s="1009"/>
      <c r="R623" s="1010"/>
      <c r="S623" s="1011"/>
      <c r="T623" s="649">
        <f>H615*M623*N615*O615*P615</f>
        <v>0</v>
      </c>
      <c r="U623" s="650">
        <f>T623</f>
        <v>0</v>
      </c>
      <c r="V623" s="25"/>
      <c r="W623" s="664"/>
      <c r="X623" s="664"/>
      <c r="Y623" s="664"/>
      <c r="Z623" s="664"/>
      <c r="AA623" s="664"/>
      <c r="AB623" s="691"/>
      <c r="AC623" s="664"/>
      <c r="AD623" s="691">
        <f>T623</f>
        <v>0</v>
      </c>
    </row>
    <row r="624" spans="1:30" ht="150" customHeight="1">
      <c r="A624" s="656"/>
      <c r="B624" s="969">
        <v>1</v>
      </c>
      <c r="C624" s="693">
        <v>1</v>
      </c>
      <c r="D624" s="944"/>
      <c r="E624" s="685" t="s">
        <v>1444</v>
      </c>
      <c r="F624" s="1130" t="s">
        <v>925</v>
      </c>
      <c r="G624" s="974" t="s">
        <v>432</v>
      </c>
      <c r="H624" s="1108">
        <v>0.14000000000000001</v>
      </c>
      <c r="I624" s="686">
        <f>I625</f>
        <v>0</v>
      </c>
      <c r="J624" s="686">
        <f>J625</f>
        <v>1746.0080000000003</v>
      </c>
      <c r="K624" s="686">
        <f>K625</f>
        <v>43.650200000000005</v>
      </c>
      <c r="L624" s="686">
        <f>L625+L632</f>
        <v>474.44813883495135</v>
      </c>
      <c r="M624" s="641">
        <f>SUM(I624:L624)</f>
        <v>2264.1063388349517</v>
      </c>
      <c r="N624" s="687">
        <v>1</v>
      </c>
      <c r="O624" s="688">
        <v>1</v>
      </c>
      <c r="P624" s="645">
        <v>1</v>
      </c>
      <c r="Q624" s="642">
        <f>H624*I624*N624*O624*P624</f>
        <v>0</v>
      </c>
      <c r="R624" s="643">
        <f>H624*J624*N624*O624*P624</f>
        <v>244.44112000000007</v>
      </c>
      <c r="S624" s="644">
        <f>H624*K624*N624*O624*P624</f>
        <v>6.111028000000001</v>
      </c>
      <c r="T624" s="644">
        <f>H624*L624*N624*O624*P624</f>
        <v>66.422739436893195</v>
      </c>
      <c r="U624" s="645">
        <f>SUM(Q624:T624)</f>
        <v>316.97488743689325</v>
      </c>
      <c r="V624" s="21">
        <f>(Q624+R624+S624+T628+T629+T630+T632)*'Прогнозная стоимость РСС ИП '!$M$11+T627*'Прогнозная стоимость РСС ИП '!$M$10</f>
        <v>350743.64177220274</v>
      </c>
      <c r="W624" s="672">
        <f>T624</f>
        <v>66.422739436893195</v>
      </c>
      <c r="X624" s="672">
        <f>U624</f>
        <v>316.97488743689325</v>
      </c>
      <c r="Y624" s="672">
        <f>V624</f>
        <v>350743.64177220274</v>
      </c>
      <c r="Z624" s="664"/>
      <c r="AA624" s="664"/>
      <c r="AB624" s="664"/>
      <c r="AC624" s="664"/>
      <c r="AD624" s="664"/>
    </row>
    <row r="625" spans="1:30" ht="41.25" customHeight="1">
      <c r="A625" s="656"/>
      <c r="B625" s="970"/>
      <c r="C625" s="694"/>
      <c r="D625" s="940"/>
      <c r="E625" s="924" t="s">
        <v>812</v>
      </c>
      <c r="F625" s="1131"/>
      <c r="G625" s="975"/>
      <c r="H625" s="1109"/>
      <c r="I625" s="903">
        <v>0</v>
      </c>
      <c r="J625" s="903">
        <f>M625*0.8</f>
        <v>1746.0080000000003</v>
      </c>
      <c r="K625" s="919">
        <f>M625*0.02</f>
        <v>43.650200000000005</v>
      </c>
      <c r="L625" s="919">
        <f>L627+L628+L629+L630</f>
        <v>392.85179999999991</v>
      </c>
      <c r="M625" s="905">
        <v>2182.5100000000002</v>
      </c>
      <c r="N625" s="1086"/>
      <c r="O625" s="1087"/>
      <c r="P625" s="1088"/>
      <c r="Q625" s="989"/>
      <c r="R625" s="1118"/>
      <c r="S625" s="1118"/>
      <c r="T625" s="1118"/>
      <c r="U625" s="1137"/>
      <c r="V625" s="22"/>
      <c r="W625" s="664"/>
      <c r="X625" s="664"/>
      <c r="Y625" s="664"/>
      <c r="Z625" s="664"/>
      <c r="AA625" s="664"/>
      <c r="AB625" s="664"/>
      <c r="AC625" s="664"/>
      <c r="AD625" s="664"/>
    </row>
    <row r="626" spans="1:30" ht="41.25" customHeight="1">
      <c r="A626" s="656"/>
      <c r="B626" s="970"/>
      <c r="C626" s="694"/>
      <c r="D626" s="940"/>
      <c r="E626" s="1102" t="s">
        <v>29</v>
      </c>
      <c r="F626" s="1103"/>
      <c r="G626" s="1103"/>
      <c r="H626" s="1103"/>
      <c r="I626" s="1103"/>
      <c r="J626" s="1103"/>
      <c r="K626" s="1103"/>
      <c r="L626" s="1103"/>
      <c r="M626" s="1104"/>
      <c r="N626" s="983"/>
      <c r="O626" s="984"/>
      <c r="P626" s="985"/>
      <c r="Q626" s="995"/>
      <c r="R626" s="1138"/>
      <c r="S626" s="1138"/>
      <c r="T626" s="1138"/>
      <c r="U626" s="1139"/>
      <c r="V626" s="23"/>
      <c r="W626" s="664"/>
      <c r="X626" s="664"/>
      <c r="Y626" s="664"/>
      <c r="Z626" s="664"/>
      <c r="AA626" s="664"/>
      <c r="AB626" s="664"/>
      <c r="AC626" s="664"/>
      <c r="AD626" s="664"/>
    </row>
    <row r="627" spans="1:30" ht="41.25" customHeight="1">
      <c r="A627" s="656"/>
      <c r="B627" s="970"/>
      <c r="C627" s="694">
        <v>11</v>
      </c>
      <c r="D627" s="940"/>
      <c r="E627" s="1102" t="s">
        <v>32</v>
      </c>
      <c r="F627" s="1103"/>
      <c r="G627" s="1103"/>
      <c r="H627" s="1103"/>
      <c r="I627" s="1103"/>
      <c r="J627" s="1103"/>
      <c r="K627" s="1132"/>
      <c r="L627" s="673">
        <f>83.45/103*100</f>
        <v>81.019417475728162</v>
      </c>
      <c r="M627" s="647">
        <f>L627</f>
        <v>81.019417475728162</v>
      </c>
      <c r="N627" s="983"/>
      <c r="O627" s="984"/>
      <c r="P627" s="985"/>
      <c r="Q627" s="999"/>
      <c r="R627" s="1115"/>
      <c r="S627" s="1136"/>
      <c r="T627" s="919">
        <f>H624*M627*N624*O624*P624</f>
        <v>11.342718446601944</v>
      </c>
      <c r="U627" s="646">
        <f>T627</f>
        <v>11.342718446601944</v>
      </c>
      <c r="V627" s="23"/>
      <c r="W627" s="672"/>
      <c r="X627" s="664"/>
      <c r="Y627" s="664"/>
      <c r="Z627" s="672">
        <f>T627</f>
        <v>11.342718446601944</v>
      </c>
      <c r="AA627" s="664"/>
      <c r="AB627" s="664"/>
      <c r="AC627" s="664"/>
      <c r="AD627" s="664"/>
    </row>
    <row r="628" spans="1:30" ht="41.25" customHeight="1">
      <c r="A628" s="656"/>
      <c r="B628" s="970"/>
      <c r="C628" s="694"/>
      <c r="D628" s="940"/>
      <c r="E628" s="1102" t="s">
        <v>31</v>
      </c>
      <c r="F628" s="1103"/>
      <c r="G628" s="1103"/>
      <c r="H628" s="1103"/>
      <c r="I628" s="1103"/>
      <c r="J628" s="1103"/>
      <c r="K628" s="1132"/>
      <c r="L628" s="673">
        <f>43.98/103*100</f>
        <v>42.699029126213588</v>
      </c>
      <c r="M628" s="647">
        <f>L628</f>
        <v>42.699029126213588</v>
      </c>
      <c r="N628" s="983"/>
      <c r="O628" s="984"/>
      <c r="P628" s="985"/>
      <c r="Q628" s="999"/>
      <c r="R628" s="1115"/>
      <c r="S628" s="1136"/>
      <c r="T628" s="919">
        <f>H624*M628*N624*O624*P624</f>
        <v>5.9778640776699028</v>
      </c>
      <c r="U628" s="646">
        <f>T628</f>
        <v>5.9778640776699028</v>
      </c>
      <c r="V628" s="23"/>
      <c r="W628" s="664"/>
      <c r="X628" s="672"/>
      <c r="Y628" s="664"/>
      <c r="Z628" s="664"/>
      <c r="AA628" s="672">
        <f>T628</f>
        <v>5.9778640776699028</v>
      </c>
      <c r="AB628" s="664"/>
      <c r="AC628" s="664"/>
      <c r="AD628" s="664"/>
    </row>
    <row r="629" spans="1:30" ht="41.25" customHeight="1">
      <c r="A629" s="656"/>
      <c r="B629" s="970"/>
      <c r="C629" s="695"/>
      <c r="D629" s="940"/>
      <c r="E629" s="1102" t="s">
        <v>870</v>
      </c>
      <c r="F629" s="1103"/>
      <c r="G629" s="1103"/>
      <c r="H629" s="1103"/>
      <c r="I629" s="1103"/>
      <c r="J629" s="1103"/>
      <c r="K629" s="1132"/>
      <c r="L629" s="673">
        <f>M625/103*3</f>
        <v>63.568252427184468</v>
      </c>
      <c r="M629" s="647">
        <f>L629</f>
        <v>63.568252427184468</v>
      </c>
      <c r="N629" s="983"/>
      <c r="O629" s="984"/>
      <c r="P629" s="985"/>
      <c r="Q629" s="999"/>
      <c r="R629" s="1115"/>
      <c r="S629" s="1136"/>
      <c r="T629" s="919">
        <f>H624*M629*N624*O624*P624</f>
        <v>8.8995553398058256</v>
      </c>
      <c r="U629" s="646">
        <f>T629</f>
        <v>8.8995553398058256</v>
      </c>
      <c r="V629" s="23"/>
      <c r="W629" s="664"/>
      <c r="X629" s="664"/>
      <c r="Y629" s="672"/>
      <c r="Z629" s="664"/>
      <c r="AA629" s="664"/>
      <c r="AB629" s="672">
        <f>T629</f>
        <v>8.8995553398058256</v>
      </c>
      <c r="AC629" s="664"/>
      <c r="AD629" s="664"/>
    </row>
    <row r="630" spans="1:30" ht="54.75" customHeight="1">
      <c r="A630" s="656"/>
      <c r="B630" s="970"/>
      <c r="C630" s="695"/>
      <c r="D630" s="940"/>
      <c r="E630" s="1102" t="s">
        <v>871</v>
      </c>
      <c r="F630" s="1103"/>
      <c r="G630" s="1103"/>
      <c r="H630" s="1103"/>
      <c r="I630" s="1103"/>
      <c r="J630" s="1103"/>
      <c r="K630" s="1132"/>
      <c r="L630" s="673">
        <f>M625-K625-J625-I625-M627-M628-M629</f>
        <v>205.56510097087369</v>
      </c>
      <c r="M630" s="647">
        <f>L630</f>
        <v>205.56510097087369</v>
      </c>
      <c r="N630" s="983"/>
      <c r="O630" s="984"/>
      <c r="P630" s="985"/>
      <c r="Q630" s="999"/>
      <c r="R630" s="1115"/>
      <c r="S630" s="1136"/>
      <c r="T630" s="674">
        <f>H624*M630*N624*O624*P624</f>
        <v>28.77911413592232</v>
      </c>
      <c r="U630" s="646">
        <f>T630</f>
        <v>28.77911413592232</v>
      </c>
      <c r="V630" s="23"/>
      <c r="W630" s="664"/>
      <c r="X630" s="664"/>
      <c r="Y630" s="664"/>
      <c r="Z630" s="691"/>
      <c r="AA630" s="664"/>
      <c r="AB630" s="664"/>
      <c r="AC630" s="691">
        <f>T630</f>
        <v>28.77911413592232</v>
      </c>
      <c r="AD630" s="664"/>
    </row>
    <row r="631" spans="1:30" ht="45" customHeight="1">
      <c r="A631" s="656"/>
      <c r="B631" s="970"/>
      <c r="C631" s="695"/>
      <c r="D631" s="940"/>
      <c r="E631" s="1102" t="s">
        <v>813</v>
      </c>
      <c r="F631" s="1103"/>
      <c r="G631" s="1103"/>
      <c r="H631" s="1103"/>
      <c r="I631" s="1103"/>
      <c r="J631" s="1103"/>
      <c r="K631" s="1103"/>
      <c r="L631" s="1103"/>
      <c r="M631" s="1104"/>
      <c r="N631" s="983"/>
      <c r="O631" s="984"/>
      <c r="P631" s="985"/>
      <c r="Q631" s="1005"/>
      <c r="R631" s="1113"/>
      <c r="S631" s="1113"/>
      <c r="T631" s="1113"/>
      <c r="U631" s="1134"/>
      <c r="V631" s="24"/>
      <c r="W631" s="664"/>
      <c r="X631" s="664"/>
      <c r="Y631" s="664"/>
      <c r="Z631" s="664"/>
      <c r="AA631" s="691"/>
      <c r="AB631" s="664"/>
      <c r="AC631" s="664"/>
      <c r="AD631" s="664"/>
    </row>
    <row r="632" spans="1:30" ht="45" customHeight="1" thickBot="1">
      <c r="A632" s="656"/>
      <c r="B632" s="971"/>
      <c r="C632" s="696"/>
      <c r="D632" s="941"/>
      <c r="E632" s="1008" t="s">
        <v>1176</v>
      </c>
      <c r="F632" s="1008" t="s">
        <v>306</v>
      </c>
      <c r="G632" s="1008"/>
      <c r="H632" s="1008"/>
      <c r="I632" s="1008"/>
      <c r="J632" s="1008"/>
      <c r="K632" s="1008"/>
      <c r="L632" s="568">
        <f>(M625-M629-M628)*3.93%</f>
        <v>81.596338834951453</v>
      </c>
      <c r="M632" s="648">
        <f>L632</f>
        <v>81.596338834951453</v>
      </c>
      <c r="N632" s="986"/>
      <c r="O632" s="987"/>
      <c r="P632" s="988"/>
      <c r="Q632" s="1009"/>
      <c r="R632" s="1010"/>
      <c r="S632" s="1011"/>
      <c r="T632" s="649">
        <f>H624*M632*N624*O624*P624</f>
        <v>11.423487436893204</v>
      </c>
      <c r="U632" s="650">
        <f>T632</f>
        <v>11.423487436893204</v>
      </c>
      <c r="V632" s="25"/>
      <c r="W632" s="664"/>
      <c r="X632" s="664"/>
      <c r="Y632" s="664"/>
      <c r="Z632" s="664"/>
      <c r="AA632" s="664"/>
      <c r="AB632" s="691"/>
      <c r="AC632" s="664"/>
      <c r="AD632" s="691">
        <f>T632</f>
        <v>11.423487436893204</v>
      </c>
    </row>
    <row r="633" spans="1:30" ht="150" hidden="1" customHeight="1">
      <c r="A633" s="656"/>
      <c r="B633" s="969">
        <v>1</v>
      </c>
      <c r="C633" s="693">
        <v>1</v>
      </c>
      <c r="D633" s="944"/>
      <c r="E633" s="685" t="s">
        <v>926</v>
      </c>
      <c r="F633" s="1130" t="s">
        <v>927</v>
      </c>
      <c r="G633" s="974" t="s">
        <v>432</v>
      </c>
      <c r="H633" s="1108">
        <v>0</v>
      </c>
      <c r="I633" s="686">
        <f>I634</f>
        <v>0</v>
      </c>
      <c r="J633" s="686">
        <f>J634</f>
        <v>1948.2240000000002</v>
      </c>
      <c r="K633" s="686">
        <f>K634</f>
        <v>48.705600000000004</v>
      </c>
      <c r="L633" s="686">
        <f>L634+L641</f>
        <v>529.3962902912624</v>
      </c>
      <c r="M633" s="641">
        <f>SUM(I633:L633)</f>
        <v>2526.3258902912626</v>
      </c>
      <c r="N633" s="687">
        <v>1</v>
      </c>
      <c r="O633" s="688">
        <v>1</v>
      </c>
      <c r="P633" s="645">
        <v>1</v>
      </c>
      <c r="Q633" s="642">
        <f>H633*I633*N633*O633*P633</f>
        <v>0</v>
      </c>
      <c r="R633" s="643">
        <f>H633*J633*N633*O633*P633</f>
        <v>0</v>
      </c>
      <c r="S633" s="644">
        <f>H633*K633*N633*O633*P633</f>
        <v>0</v>
      </c>
      <c r="T633" s="644">
        <f>H633*L633*N633*O633*P633</f>
        <v>0</v>
      </c>
      <c r="U633" s="645">
        <f>SUM(Q633:T633)</f>
        <v>0</v>
      </c>
      <c r="V633" s="21">
        <f>(Q633+R633+S633+T637+T638+T639+T641)*'Прогнозная стоимость РСС ИП '!$M$11+T636*'Прогнозная стоимость РСС ИП '!$M$10</f>
        <v>0</v>
      </c>
      <c r="W633" s="672">
        <f>T633</f>
        <v>0</v>
      </c>
      <c r="X633" s="672">
        <f>U633</f>
        <v>0</v>
      </c>
      <c r="Y633" s="672">
        <f>V633</f>
        <v>0</v>
      </c>
      <c r="Z633" s="664"/>
      <c r="AA633" s="664"/>
      <c r="AB633" s="664"/>
      <c r="AC633" s="664"/>
      <c r="AD633" s="664"/>
    </row>
    <row r="634" spans="1:30" ht="41.25" hidden="1" customHeight="1">
      <c r="A634" s="656"/>
      <c r="B634" s="970"/>
      <c r="C634" s="694"/>
      <c r="D634" s="940"/>
      <c r="E634" s="924" t="s">
        <v>812</v>
      </c>
      <c r="F634" s="1131"/>
      <c r="G634" s="975"/>
      <c r="H634" s="1109"/>
      <c r="I634" s="903">
        <v>0</v>
      </c>
      <c r="J634" s="903">
        <f>M634*0.8</f>
        <v>1948.2240000000002</v>
      </c>
      <c r="K634" s="919">
        <f>M634*0.02</f>
        <v>48.705600000000004</v>
      </c>
      <c r="L634" s="919">
        <f>L636+L637+L638+L639</f>
        <v>438.35040000000026</v>
      </c>
      <c r="M634" s="905">
        <v>2435.2800000000002</v>
      </c>
      <c r="N634" s="1086"/>
      <c r="O634" s="1087"/>
      <c r="P634" s="1088"/>
      <c r="Q634" s="989"/>
      <c r="R634" s="1118"/>
      <c r="S634" s="1118"/>
      <c r="T634" s="1118"/>
      <c r="U634" s="1137"/>
      <c r="V634" s="22"/>
      <c r="W634" s="664"/>
      <c r="X634" s="664"/>
      <c r="Y634" s="664"/>
      <c r="Z634" s="664"/>
      <c r="AA634" s="664"/>
      <c r="AB634" s="664"/>
      <c r="AC634" s="664"/>
      <c r="AD634" s="664"/>
    </row>
    <row r="635" spans="1:30" ht="41.25" hidden="1" customHeight="1">
      <c r="A635" s="656"/>
      <c r="B635" s="970"/>
      <c r="C635" s="694"/>
      <c r="D635" s="940"/>
      <c r="E635" s="1102" t="s">
        <v>29</v>
      </c>
      <c r="F635" s="1103"/>
      <c r="G635" s="1103"/>
      <c r="H635" s="1103"/>
      <c r="I635" s="1103"/>
      <c r="J635" s="1103"/>
      <c r="K635" s="1103"/>
      <c r="L635" s="1103"/>
      <c r="M635" s="1104"/>
      <c r="N635" s="983"/>
      <c r="O635" s="984"/>
      <c r="P635" s="985"/>
      <c r="Q635" s="995"/>
      <c r="R635" s="1138"/>
      <c r="S635" s="1138"/>
      <c r="T635" s="1138"/>
      <c r="U635" s="1139"/>
      <c r="V635" s="23"/>
      <c r="W635" s="664"/>
      <c r="X635" s="664"/>
      <c r="Y635" s="664"/>
      <c r="Z635" s="664"/>
      <c r="AA635" s="664"/>
      <c r="AB635" s="664"/>
      <c r="AC635" s="664"/>
      <c r="AD635" s="664"/>
    </row>
    <row r="636" spans="1:30" ht="41.25" hidden="1" customHeight="1">
      <c r="A636" s="656"/>
      <c r="B636" s="970"/>
      <c r="C636" s="694">
        <v>11</v>
      </c>
      <c r="D636" s="940"/>
      <c r="E636" s="1102" t="s">
        <v>32</v>
      </c>
      <c r="F636" s="1103"/>
      <c r="G636" s="1103"/>
      <c r="H636" s="1103"/>
      <c r="I636" s="1103"/>
      <c r="J636" s="1103"/>
      <c r="K636" s="1132"/>
      <c r="L636" s="673">
        <f>92.4/103*100</f>
        <v>89.708737864077676</v>
      </c>
      <c r="M636" s="647">
        <f>L636</f>
        <v>89.708737864077676</v>
      </c>
      <c r="N636" s="983"/>
      <c r="O636" s="984"/>
      <c r="P636" s="985"/>
      <c r="Q636" s="999"/>
      <c r="R636" s="1115"/>
      <c r="S636" s="1136"/>
      <c r="T636" s="919">
        <f>H633*M636*N633*O633*P633</f>
        <v>0</v>
      </c>
      <c r="U636" s="646">
        <f>T636</f>
        <v>0</v>
      </c>
      <c r="V636" s="23"/>
      <c r="W636" s="672"/>
      <c r="X636" s="664"/>
      <c r="Y636" s="664"/>
      <c r="Z636" s="672">
        <f>T636</f>
        <v>0</v>
      </c>
      <c r="AA636" s="664"/>
      <c r="AB636" s="664"/>
      <c r="AC636" s="664"/>
      <c r="AD636" s="664"/>
    </row>
    <row r="637" spans="1:30" ht="41.25" hidden="1" customHeight="1">
      <c r="A637" s="656"/>
      <c r="B637" s="970"/>
      <c r="C637" s="694"/>
      <c r="D637" s="940"/>
      <c r="E637" s="1102" t="s">
        <v>31</v>
      </c>
      <c r="F637" s="1103"/>
      <c r="G637" s="1103"/>
      <c r="H637" s="1103"/>
      <c r="I637" s="1103"/>
      <c r="J637" s="1103"/>
      <c r="K637" s="1132"/>
      <c r="L637" s="673">
        <f>49.09/103*100</f>
        <v>47.660194174757287</v>
      </c>
      <c r="M637" s="647">
        <f>L637</f>
        <v>47.660194174757287</v>
      </c>
      <c r="N637" s="983"/>
      <c r="O637" s="984"/>
      <c r="P637" s="985"/>
      <c r="Q637" s="999"/>
      <c r="R637" s="1115"/>
      <c r="S637" s="1136"/>
      <c r="T637" s="919">
        <f>H633*M637*N633*O633*P633</f>
        <v>0</v>
      </c>
      <c r="U637" s="646">
        <f>T637</f>
        <v>0</v>
      </c>
      <c r="V637" s="23"/>
      <c r="W637" s="664"/>
      <c r="X637" s="672"/>
      <c r="Y637" s="664"/>
      <c r="Z637" s="664"/>
      <c r="AA637" s="672">
        <f>T637</f>
        <v>0</v>
      </c>
      <c r="AB637" s="664"/>
      <c r="AC637" s="664"/>
      <c r="AD637" s="664"/>
    </row>
    <row r="638" spans="1:30" ht="41.25" hidden="1" customHeight="1">
      <c r="A638" s="656"/>
      <c r="B638" s="970"/>
      <c r="C638" s="695"/>
      <c r="D638" s="940"/>
      <c r="E638" s="1102" t="s">
        <v>870</v>
      </c>
      <c r="F638" s="1103"/>
      <c r="G638" s="1103"/>
      <c r="H638" s="1103"/>
      <c r="I638" s="1103"/>
      <c r="J638" s="1103"/>
      <c r="K638" s="1132"/>
      <c r="L638" s="673">
        <f>M634/103*3</f>
        <v>70.930485436893207</v>
      </c>
      <c r="M638" s="647">
        <f>L638</f>
        <v>70.930485436893207</v>
      </c>
      <c r="N638" s="983"/>
      <c r="O638" s="984"/>
      <c r="P638" s="985"/>
      <c r="Q638" s="999"/>
      <c r="R638" s="1115"/>
      <c r="S638" s="1136"/>
      <c r="T638" s="919">
        <f>H633*M638*N633*O633*P633</f>
        <v>0</v>
      </c>
      <c r="U638" s="646">
        <f>T638</f>
        <v>0</v>
      </c>
      <c r="V638" s="23"/>
      <c r="W638" s="664"/>
      <c r="X638" s="664"/>
      <c r="Y638" s="672"/>
      <c r="Z638" s="664"/>
      <c r="AA638" s="664"/>
      <c r="AB638" s="672">
        <f>T638</f>
        <v>0</v>
      </c>
      <c r="AC638" s="664"/>
      <c r="AD638" s="664"/>
    </row>
    <row r="639" spans="1:30" ht="54.75" hidden="1" customHeight="1">
      <c r="A639" s="656"/>
      <c r="B639" s="970"/>
      <c r="C639" s="695"/>
      <c r="D639" s="940"/>
      <c r="E639" s="1102" t="s">
        <v>871</v>
      </c>
      <c r="F639" s="1103"/>
      <c r="G639" s="1103"/>
      <c r="H639" s="1103"/>
      <c r="I639" s="1103"/>
      <c r="J639" s="1103"/>
      <c r="K639" s="1132"/>
      <c r="L639" s="673">
        <f>M634-K634-J634-I634-M636-M637-M638</f>
        <v>230.05098252427211</v>
      </c>
      <c r="M639" s="647">
        <f>L639</f>
        <v>230.05098252427211</v>
      </c>
      <c r="N639" s="983"/>
      <c r="O639" s="984"/>
      <c r="P639" s="985"/>
      <c r="Q639" s="999"/>
      <c r="R639" s="1115"/>
      <c r="S639" s="1136"/>
      <c r="T639" s="674">
        <f>H633*M639*N633*O633*P633</f>
        <v>0</v>
      </c>
      <c r="U639" s="646">
        <f>T639</f>
        <v>0</v>
      </c>
      <c r="V639" s="23"/>
      <c r="W639" s="664"/>
      <c r="X639" s="664"/>
      <c r="Y639" s="664"/>
      <c r="Z639" s="691"/>
      <c r="AA639" s="664"/>
      <c r="AB639" s="664"/>
      <c r="AC639" s="691">
        <f>T639</f>
        <v>0</v>
      </c>
      <c r="AD639" s="664"/>
    </row>
    <row r="640" spans="1:30" ht="45" hidden="1" customHeight="1">
      <c r="A640" s="656"/>
      <c r="B640" s="970"/>
      <c r="C640" s="695"/>
      <c r="D640" s="940"/>
      <c r="E640" s="1102" t="s">
        <v>813</v>
      </c>
      <c r="F640" s="1103"/>
      <c r="G640" s="1103"/>
      <c r="H640" s="1103"/>
      <c r="I640" s="1103"/>
      <c r="J640" s="1103"/>
      <c r="K640" s="1103"/>
      <c r="L640" s="1103"/>
      <c r="M640" s="1104"/>
      <c r="N640" s="983"/>
      <c r="O640" s="984"/>
      <c r="P640" s="985"/>
      <c r="Q640" s="1005"/>
      <c r="R640" s="1113"/>
      <c r="S640" s="1113"/>
      <c r="T640" s="1113"/>
      <c r="U640" s="1134"/>
      <c r="V640" s="24"/>
      <c r="W640" s="664"/>
      <c r="X640" s="664"/>
      <c r="Y640" s="664"/>
      <c r="Z640" s="664"/>
      <c r="AA640" s="691"/>
      <c r="AB640" s="664"/>
      <c r="AC640" s="664"/>
      <c r="AD640" s="664"/>
    </row>
    <row r="641" spans="1:30" ht="45" hidden="1" customHeight="1" thickBot="1">
      <c r="A641" s="656"/>
      <c r="B641" s="971"/>
      <c r="C641" s="696"/>
      <c r="D641" s="941"/>
      <c r="E641" s="1008" t="s">
        <v>1176</v>
      </c>
      <c r="F641" s="1008" t="s">
        <v>306</v>
      </c>
      <c r="G641" s="1008"/>
      <c r="H641" s="1008"/>
      <c r="I641" s="1008"/>
      <c r="J641" s="1008"/>
      <c r="K641" s="1008"/>
      <c r="L641" s="568">
        <f>(M634-M638-M637)*3.93%</f>
        <v>91.04589029126214</v>
      </c>
      <c r="M641" s="648">
        <f>L641</f>
        <v>91.04589029126214</v>
      </c>
      <c r="N641" s="986"/>
      <c r="O641" s="987"/>
      <c r="P641" s="988"/>
      <c r="Q641" s="1009"/>
      <c r="R641" s="1010"/>
      <c r="S641" s="1011"/>
      <c r="T641" s="649">
        <f>H633*M641*N633*O633*P633</f>
        <v>0</v>
      </c>
      <c r="U641" s="650">
        <f>T641</f>
        <v>0</v>
      </c>
      <c r="V641" s="25"/>
      <c r="W641" s="664"/>
      <c r="X641" s="664"/>
      <c r="Y641" s="664"/>
      <c r="Z641" s="664"/>
      <c r="AA641" s="664"/>
      <c r="AB641" s="691"/>
      <c r="AC641" s="664"/>
      <c r="AD641" s="691">
        <f>T641</f>
        <v>0</v>
      </c>
    </row>
    <row r="642" spans="1:30" ht="150" hidden="1" customHeight="1">
      <c r="A642" s="656"/>
      <c r="B642" s="969">
        <v>1</v>
      </c>
      <c r="C642" s="693">
        <v>1</v>
      </c>
      <c r="D642" s="944"/>
      <c r="E642" s="685" t="s">
        <v>928</v>
      </c>
      <c r="F642" s="1130" t="s">
        <v>929</v>
      </c>
      <c r="G642" s="974" t="s">
        <v>432</v>
      </c>
      <c r="H642" s="1108">
        <v>0</v>
      </c>
      <c r="I642" s="686">
        <f>I643</f>
        <v>0</v>
      </c>
      <c r="J642" s="686">
        <f>J643</f>
        <v>2268.9919999999997</v>
      </c>
      <c r="K642" s="686">
        <f>K643</f>
        <v>56.724799999999995</v>
      </c>
      <c r="L642" s="686">
        <f>L643+L650</f>
        <v>616.55841553398068</v>
      </c>
      <c r="M642" s="641">
        <f>SUM(I642:L642)</f>
        <v>2942.2752155339804</v>
      </c>
      <c r="N642" s="687">
        <v>1</v>
      </c>
      <c r="O642" s="688">
        <v>1</v>
      </c>
      <c r="P642" s="645">
        <v>1</v>
      </c>
      <c r="Q642" s="642">
        <f>H642*I642*N642*O642*P642</f>
        <v>0</v>
      </c>
      <c r="R642" s="643">
        <f>H642*J642*N642*O642*P642</f>
        <v>0</v>
      </c>
      <c r="S642" s="644">
        <f>H642*K642*N642*O642*P642</f>
        <v>0</v>
      </c>
      <c r="T642" s="644">
        <f>H642*L642*N642*O642*P642</f>
        <v>0</v>
      </c>
      <c r="U642" s="645">
        <f>SUM(Q642:T642)</f>
        <v>0</v>
      </c>
      <c r="V642" s="21">
        <f>(Q642+R642+S642+T646+T647+T648+T650)*'Прогнозная стоимость РСС ИП '!$M$11+T645*'Прогнозная стоимость РСС ИП '!$M$10</f>
        <v>0</v>
      </c>
      <c r="W642" s="672">
        <f>T642</f>
        <v>0</v>
      </c>
      <c r="X642" s="672">
        <f>U642</f>
        <v>0</v>
      </c>
      <c r="Y642" s="672">
        <f>V642</f>
        <v>0</v>
      </c>
      <c r="Z642" s="664"/>
      <c r="AA642" s="664"/>
      <c r="AB642" s="664"/>
      <c r="AC642" s="664"/>
      <c r="AD642" s="664"/>
    </row>
    <row r="643" spans="1:30" ht="41.25" hidden="1" customHeight="1">
      <c r="A643" s="656"/>
      <c r="B643" s="970"/>
      <c r="C643" s="694"/>
      <c r="D643" s="940"/>
      <c r="E643" s="924" t="s">
        <v>812</v>
      </c>
      <c r="F643" s="1131"/>
      <c r="G643" s="975"/>
      <c r="H643" s="1109"/>
      <c r="I643" s="903">
        <v>0</v>
      </c>
      <c r="J643" s="903">
        <f>M643*0.8</f>
        <v>2268.9919999999997</v>
      </c>
      <c r="K643" s="919">
        <f>M643*0.02</f>
        <v>56.724799999999995</v>
      </c>
      <c r="L643" s="919">
        <f>L645+L646+L647+L648</f>
        <v>510.52320000000009</v>
      </c>
      <c r="M643" s="905">
        <v>2836.24</v>
      </c>
      <c r="N643" s="1086"/>
      <c r="O643" s="1087"/>
      <c r="P643" s="1088"/>
      <c r="Q643" s="989"/>
      <c r="R643" s="1118"/>
      <c r="S643" s="1118"/>
      <c r="T643" s="1118"/>
      <c r="U643" s="1137"/>
      <c r="V643" s="22"/>
      <c r="W643" s="664"/>
      <c r="X643" s="664"/>
      <c r="Y643" s="664"/>
      <c r="Z643" s="664"/>
      <c r="AA643" s="664"/>
      <c r="AB643" s="664"/>
      <c r="AC643" s="664"/>
      <c r="AD643" s="664"/>
    </row>
    <row r="644" spans="1:30" ht="41.25" hidden="1" customHeight="1">
      <c r="A644" s="656"/>
      <c r="B644" s="970"/>
      <c r="C644" s="694"/>
      <c r="D644" s="940"/>
      <c r="E644" s="1102" t="s">
        <v>29</v>
      </c>
      <c r="F644" s="1103"/>
      <c r="G644" s="1103"/>
      <c r="H644" s="1103"/>
      <c r="I644" s="1103"/>
      <c r="J644" s="1103"/>
      <c r="K644" s="1103"/>
      <c r="L644" s="1103"/>
      <c r="M644" s="1104"/>
      <c r="N644" s="983"/>
      <c r="O644" s="984"/>
      <c r="P644" s="985"/>
      <c r="Q644" s="995"/>
      <c r="R644" s="1138"/>
      <c r="S644" s="1138"/>
      <c r="T644" s="1138"/>
      <c r="U644" s="1139"/>
      <c r="V644" s="23"/>
      <c r="W644" s="664"/>
      <c r="X644" s="664"/>
      <c r="Y644" s="664"/>
      <c r="Z644" s="664"/>
      <c r="AA644" s="664"/>
      <c r="AB644" s="664"/>
      <c r="AC644" s="664"/>
      <c r="AD644" s="664"/>
    </row>
    <row r="645" spans="1:30" ht="41.25" hidden="1" customHeight="1">
      <c r="A645" s="656"/>
      <c r="B645" s="970"/>
      <c r="C645" s="694">
        <v>11</v>
      </c>
      <c r="D645" s="940"/>
      <c r="E645" s="1102" t="s">
        <v>32</v>
      </c>
      <c r="F645" s="1103"/>
      <c r="G645" s="1103"/>
      <c r="H645" s="1103"/>
      <c r="I645" s="1103"/>
      <c r="J645" s="1103"/>
      <c r="K645" s="1132"/>
      <c r="L645" s="673">
        <f>106.35/103*100</f>
        <v>103.25242718446601</v>
      </c>
      <c r="M645" s="647">
        <f>L645</f>
        <v>103.25242718446601</v>
      </c>
      <c r="N645" s="983"/>
      <c r="O645" s="984"/>
      <c r="P645" s="985"/>
      <c r="Q645" s="999"/>
      <c r="R645" s="1115"/>
      <c r="S645" s="1136"/>
      <c r="T645" s="919">
        <f>H642*M645*N642*O642*P642</f>
        <v>0</v>
      </c>
      <c r="U645" s="646">
        <f>T645</f>
        <v>0</v>
      </c>
      <c r="V645" s="23"/>
      <c r="W645" s="672"/>
      <c r="X645" s="664"/>
      <c r="Y645" s="664"/>
      <c r="Z645" s="672">
        <f>T645</f>
        <v>0</v>
      </c>
      <c r="AA645" s="664"/>
      <c r="AB645" s="664"/>
      <c r="AC645" s="664"/>
      <c r="AD645" s="664"/>
    </row>
    <row r="646" spans="1:30" ht="41.25" hidden="1" customHeight="1">
      <c r="A646" s="656"/>
      <c r="B646" s="970"/>
      <c r="C646" s="694"/>
      <c r="D646" s="940"/>
      <c r="E646" s="1102" t="s">
        <v>31</v>
      </c>
      <c r="F646" s="1103"/>
      <c r="G646" s="1103"/>
      <c r="H646" s="1103"/>
      <c r="I646" s="1103"/>
      <c r="J646" s="1103"/>
      <c r="K646" s="1132"/>
      <c r="L646" s="673">
        <f>57.2/103*100</f>
        <v>55.533980582524279</v>
      </c>
      <c r="M646" s="647">
        <f>L646</f>
        <v>55.533980582524279</v>
      </c>
      <c r="N646" s="983"/>
      <c r="O646" s="984"/>
      <c r="P646" s="985"/>
      <c r="Q646" s="999"/>
      <c r="R646" s="1115"/>
      <c r="S646" s="1136"/>
      <c r="T646" s="919">
        <f>H642*M646*N642*O642*P642</f>
        <v>0</v>
      </c>
      <c r="U646" s="646">
        <f>T646</f>
        <v>0</v>
      </c>
      <c r="V646" s="23"/>
      <c r="W646" s="664"/>
      <c r="X646" s="672"/>
      <c r="Y646" s="664"/>
      <c r="Z646" s="664"/>
      <c r="AA646" s="672">
        <f>T646</f>
        <v>0</v>
      </c>
      <c r="AB646" s="664"/>
      <c r="AC646" s="664"/>
      <c r="AD646" s="664"/>
    </row>
    <row r="647" spans="1:30" ht="41.25" hidden="1" customHeight="1">
      <c r="A647" s="656"/>
      <c r="B647" s="970"/>
      <c r="C647" s="695"/>
      <c r="D647" s="940"/>
      <c r="E647" s="1102" t="s">
        <v>870</v>
      </c>
      <c r="F647" s="1103"/>
      <c r="G647" s="1103"/>
      <c r="H647" s="1103"/>
      <c r="I647" s="1103"/>
      <c r="J647" s="1103"/>
      <c r="K647" s="1132"/>
      <c r="L647" s="673">
        <f>M643/103*3</f>
        <v>82.608932038834951</v>
      </c>
      <c r="M647" s="647">
        <f>L647</f>
        <v>82.608932038834951</v>
      </c>
      <c r="N647" s="983"/>
      <c r="O647" s="984"/>
      <c r="P647" s="985"/>
      <c r="Q647" s="999"/>
      <c r="R647" s="1115"/>
      <c r="S647" s="1136"/>
      <c r="T647" s="919">
        <f>H642*M647*N642*O642*P642</f>
        <v>0</v>
      </c>
      <c r="U647" s="646">
        <f>T647</f>
        <v>0</v>
      </c>
      <c r="V647" s="23"/>
      <c r="W647" s="664"/>
      <c r="X647" s="664"/>
      <c r="Y647" s="672"/>
      <c r="Z647" s="664"/>
      <c r="AA647" s="664"/>
      <c r="AB647" s="672">
        <f>T647</f>
        <v>0</v>
      </c>
      <c r="AC647" s="664"/>
      <c r="AD647" s="664"/>
    </row>
    <row r="648" spans="1:30" ht="54.75" hidden="1" customHeight="1">
      <c r="A648" s="656"/>
      <c r="B648" s="970"/>
      <c r="C648" s="695"/>
      <c r="D648" s="940"/>
      <c r="E648" s="1102" t="s">
        <v>871</v>
      </c>
      <c r="F648" s="1103"/>
      <c r="G648" s="1103"/>
      <c r="H648" s="1103"/>
      <c r="I648" s="1103"/>
      <c r="J648" s="1103"/>
      <c r="K648" s="1132"/>
      <c r="L648" s="673">
        <f>M643-K643-J643-I643-M645-M646-M647</f>
        <v>269.12786019417484</v>
      </c>
      <c r="M648" s="647">
        <f>L648</f>
        <v>269.12786019417484</v>
      </c>
      <c r="N648" s="983"/>
      <c r="O648" s="984"/>
      <c r="P648" s="985"/>
      <c r="Q648" s="999"/>
      <c r="R648" s="1115"/>
      <c r="S648" s="1136"/>
      <c r="T648" s="674">
        <f>H642*M648*N642*O642*P642</f>
        <v>0</v>
      </c>
      <c r="U648" s="646">
        <f>T648</f>
        <v>0</v>
      </c>
      <c r="V648" s="23"/>
      <c r="W648" s="664"/>
      <c r="X648" s="664"/>
      <c r="Y648" s="664"/>
      <c r="Z648" s="691"/>
      <c r="AA648" s="664"/>
      <c r="AB648" s="664"/>
      <c r="AC648" s="691">
        <f>T648</f>
        <v>0</v>
      </c>
      <c r="AD648" s="664"/>
    </row>
    <row r="649" spans="1:30" ht="45" hidden="1" customHeight="1">
      <c r="A649" s="656"/>
      <c r="B649" s="970"/>
      <c r="C649" s="695"/>
      <c r="D649" s="940"/>
      <c r="E649" s="1102" t="s">
        <v>813</v>
      </c>
      <c r="F649" s="1103"/>
      <c r="G649" s="1103"/>
      <c r="H649" s="1103"/>
      <c r="I649" s="1103"/>
      <c r="J649" s="1103"/>
      <c r="K649" s="1103"/>
      <c r="L649" s="1103"/>
      <c r="M649" s="1104"/>
      <c r="N649" s="983"/>
      <c r="O649" s="984"/>
      <c r="P649" s="985"/>
      <c r="Q649" s="1005"/>
      <c r="R649" s="1113"/>
      <c r="S649" s="1113"/>
      <c r="T649" s="1113"/>
      <c r="U649" s="1134"/>
      <c r="V649" s="24"/>
      <c r="W649" s="664"/>
      <c r="X649" s="664"/>
      <c r="Y649" s="664"/>
      <c r="Z649" s="664"/>
      <c r="AA649" s="691"/>
      <c r="AB649" s="664"/>
      <c r="AC649" s="664"/>
      <c r="AD649" s="664"/>
    </row>
    <row r="650" spans="1:30" ht="45" hidden="1" customHeight="1" thickBot="1">
      <c r="A650" s="656"/>
      <c r="B650" s="971"/>
      <c r="C650" s="696"/>
      <c r="D650" s="941"/>
      <c r="E650" s="1008" t="s">
        <v>1176</v>
      </c>
      <c r="F650" s="1008" t="s">
        <v>306</v>
      </c>
      <c r="G650" s="1008"/>
      <c r="H650" s="1008"/>
      <c r="I650" s="1008"/>
      <c r="J650" s="1008"/>
      <c r="K650" s="1008"/>
      <c r="L650" s="568">
        <f>(M643-M647-M646)*3.93%</f>
        <v>106.03521553398058</v>
      </c>
      <c r="M650" s="648">
        <f>L650</f>
        <v>106.03521553398058</v>
      </c>
      <c r="N650" s="986"/>
      <c r="O650" s="987"/>
      <c r="P650" s="988"/>
      <c r="Q650" s="1009"/>
      <c r="R650" s="1010"/>
      <c r="S650" s="1011"/>
      <c r="T650" s="649">
        <f>H642*M650*N642*O642*P642</f>
        <v>0</v>
      </c>
      <c r="U650" s="650">
        <f>T650</f>
        <v>0</v>
      </c>
      <c r="V650" s="25"/>
      <c r="W650" s="664"/>
      <c r="X650" s="664"/>
      <c r="Y650" s="664"/>
      <c r="Z650" s="664"/>
      <c r="AA650" s="664"/>
      <c r="AB650" s="691"/>
      <c r="AC650" s="664"/>
      <c r="AD650" s="691">
        <f>T650</f>
        <v>0</v>
      </c>
    </row>
    <row r="651" spans="1:30" ht="150" hidden="1" customHeight="1">
      <c r="A651" s="656"/>
      <c r="B651" s="969">
        <v>1</v>
      </c>
      <c r="C651" s="693">
        <v>1</v>
      </c>
      <c r="D651" s="944"/>
      <c r="E651" s="685" t="s">
        <v>930</v>
      </c>
      <c r="F651" s="1130" t="s">
        <v>931</v>
      </c>
      <c r="G651" s="974" t="s">
        <v>432</v>
      </c>
      <c r="H651" s="1108">
        <v>0</v>
      </c>
      <c r="I651" s="686">
        <f>I652</f>
        <v>0</v>
      </c>
      <c r="J651" s="686">
        <f>J652</f>
        <v>2593.8320000000003</v>
      </c>
      <c r="K651" s="686">
        <f>K652</f>
        <v>64.845799999999997</v>
      </c>
      <c r="L651" s="686">
        <f>L652+L659</f>
        <v>704.82637281553355</v>
      </c>
      <c r="M651" s="641">
        <f>SUM(I651:L651)</f>
        <v>3363.5041728155338</v>
      </c>
      <c r="N651" s="687">
        <v>1</v>
      </c>
      <c r="O651" s="688">
        <v>1</v>
      </c>
      <c r="P651" s="645">
        <v>1</v>
      </c>
      <c r="Q651" s="642">
        <f>H651*I651*N651*O651*P651</f>
        <v>0</v>
      </c>
      <c r="R651" s="643">
        <f>H651*J651*N651*O651*P651</f>
        <v>0</v>
      </c>
      <c r="S651" s="644">
        <f>H651*K651*N651*O651*P651</f>
        <v>0</v>
      </c>
      <c r="T651" s="644">
        <f>H651*L651*N651*O651*P651</f>
        <v>0</v>
      </c>
      <c r="U651" s="645">
        <f>SUM(Q651:T651)</f>
        <v>0</v>
      </c>
      <c r="V651" s="21">
        <f>(Q651+R651+S651+T655+T656+T657+T659)*'Прогнозная стоимость РСС ИП '!$M$11+T654*'Прогнозная стоимость РСС ИП '!$M$10</f>
        <v>0</v>
      </c>
      <c r="W651" s="672">
        <f>T651</f>
        <v>0</v>
      </c>
      <c r="X651" s="672">
        <f>U651</f>
        <v>0</v>
      </c>
      <c r="Y651" s="672">
        <f>V651</f>
        <v>0</v>
      </c>
      <c r="Z651" s="664"/>
      <c r="AA651" s="664"/>
      <c r="AB651" s="664"/>
      <c r="AC651" s="664"/>
      <c r="AD651" s="664"/>
    </row>
    <row r="652" spans="1:30" ht="41.25" hidden="1" customHeight="1">
      <c r="A652" s="656"/>
      <c r="B652" s="970"/>
      <c r="C652" s="694"/>
      <c r="D652" s="940"/>
      <c r="E652" s="924" t="s">
        <v>812</v>
      </c>
      <c r="F652" s="1131"/>
      <c r="G652" s="975"/>
      <c r="H652" s="1109"/>
      <c r="I652" s="903">
        <v>0</v>
      </c>
      <c r="J652" s="903">
        <f>M652*0.8</f>
        <v>2593.8320000000003</v>
      </c>
      <c r="K652" s="919">
        <f>M652*0.02</f>
        <v>64.845799999999997</v>
      </c>
      <c r="L652" s="919">
        <f>L654+L655+L656+L657</f>
        <v>583.61219999999958</v>
      </c>
      <c r="M652" s="905">
        <v>3242.29</v>
      </c>
      <c r="N652" s="1086"/>
      <c r="O652" s="1087"/>
      <c r="P652" s="1088"/>
      <c r="Q652" s="989"/>
      <c r="R652" s="1118"/>
      <c r="S652" s="1118"/>
      <c r="T652" s="1118"/>
      <c r="U652" s="1137"/>
      <c r="V652" s="22"/>
      <c r="W652" s="664"/>
      <c r="X652" s="664"/>
      <c r="Y652" s="664"/>
      <c r="Z652" s="664"/>
      <c r="AA652" s="664"/>
      <c r="AB652" s="664"/>
      <c r="AC652" s="664"/>
      <c r="AD652" s="664"/>
    </row>
    <row r="653" spans="1:30" ht="41.25" hidden="1" customHeight="1">
      <c r="A653" s="656"/>
      <c r="B653" s="970"/>
      <c r="C653" s="694"/>
      <c r="D653" s="940"/>
      <c r="E653" s="1102" t="s">
        <v>29</v>
      </c>
      <c r="F653" s="1103"/>
      <c r="G653" s="1103"/>
      <c r="H653" s="1103"/>
      <c r="I653" s="1103"/>
      <c r="J653" s="1103"/>
      <c r="K653" s="1103"/>
      <c r="L653" s="1103"/>
      <c r="M653" s="1104"/>
      <c r="N653" s="983"/>
      <c r="O653" s="984"/>
      <c r="P653" s="985"/>
      <c r="Q653" s="995"/>
      <c r="R653" s="1138"/>
      <c r="S653" s="1138"/>
      <c r="T653" s="1138"/>
      <c r="U653" s="1139"/>
      <c r="V653" s="23"/>
      <c r="W653" s="664"/>
      <c r="X653" s="664"/>
      <c r="Y653" s="664"/>
      <c r="Z653" s="664"/>
      <c r="AA653" s="664"/>
      <c r="AB653" s="664"/>
      <c r="AC653" s="664"/>
      <c r="AD653" s="664"/>
    </row>
    <row r="654" spans="1:30" ht="41.25" hidden="1" customHeight="1">
      <c r="A654" s="656"/>
      <c r="B654" s="970"/>
      <c r="C654" s="694">
        <v>11</v>
      </c>
      <c r="D654" s="940"/>
      <c r="E654" s="1102" t="s">
        <v>32</v>
      </c>
      <c r="F654" s="1103"/>
      <c r="G654" s="1103"/>
      <c r="H654" s="1103"/>
      <c r="I654" s="1103"/>
      <c r="J654" s="1103"/>
      <c r="K654" s="1132"/>
      <c r="L654" s="673">
        <f>119.47/103*100</f>
        <v>115.99029126213591</v>
      </c>
      <c r="M654" s="647">
        <f>L654</f>
        <v>115.99029126213591</v>
      </c>
      <c r="N654" s="983"/>
      <c r="O654" s="984"/>
      <c r="P654" s="985"/>
      <c r="Q654" s="999"/>
      <c r="R654" s="1115"/>
      <c r="S654" s="1136"/>
      <c r="T654" s="919">
        <f>H651*M654*N651*O651*P651</f>
        <v>0</v>
      </c>
      <c r="U654" s="646">
        <f>T654</f>
        <v>0</v>
      </c>
      <c r="V654" s="23"/>
      <c r="W654" s="672"/>
      <c r="X654" s="664"/>
      <c r="Y654" s="664"/>
      <c r="Z654" s="672">
        <f>T654</f>
        <v>0</v>
      </c>
      <c r="AA654" s="664"/>
      <c r="AB654" s="664"/>
      <c r="AC654" s="664"/>
      <c r="AD654" s="664"/>
    </row>
    <row r="655" spans="1:30" ht="41.25" hidden="1" customHeight="1">
      <c r="A655" s="656"/>
      <c r="B655" s="970"/>
      <c r="C655" s="694"/>
      <c r="D655" s="940"/>
      <c r="E655" s="1102" t="s">
        <v>31</v>
      </c>
      <c r="F655" s="1103"/>
      <c r="G655" s="1103"/>
      <c r="H655" s="1103"/>
      <c r="I655" s="1103"/>
      <c r="J655" s="1103"/>
      <c r="K655" s="1132"/>
      <c r="L655" s="673">
        <f>65.43/103*100</f>
        <v>63.524271844660198</v>
      </c>
      <c r="M655" s="647">
        <f>L655</f>
        <v>63.524271844660198</v>
      </c>
      <c r="N655" s="983"/>
      <c r="O655" s="984"/>
      <c r="P655" s="985"/>
      <c r="Q655" s="999"/>
      <c r="R655" s="1115"/>
      <c r="S655" s="1136"/>
      <c r="T655" s="919">
        <f>H651*M655*N651*O651*P651</f>
        <v>0</v>
      </c>
      <c r="U655" s="646">
        <f>T655</f>
        <v>0</v>
      </c>
      <c r="V655" s="23"/>
      <c r="W655" s="664"/>
      <c r="X655" s="672"/>
      <c r="Y655" s="664"/>
      <c r="Z655" s="664"/>
      <c r="AA655" s="672">
        <f>T655</f>
        <v>0</v>
      </c>
      <c r="AB655" s="664"/>
      <c r="AC655" s="664"/>
      <c r="AD655" s="664"/>
    </row>
    <row r="656" spans="1:30" ht="41.25" hidden="1" customHeight="1">
      <c r="A656" s="656"/>
      <c r="B656" s="970"/>
      <c r="C656" s="695"/>
      <c r="D656" s="940"/>
      <c r="E656" s="1102" t="s">
        <v>870</v>
      </c>
      <c r="F656" s="1103"/>
      <c r="G656" s="1103"/>
      <c r="H656" s="1103"/>
      <c r="I656" s="1103"/>
      <c r="J656" s="1103"/>
      <c r="K656" s="1132"/>
      <c r="L656" s="673">
        <f>M652/103*3</f>
        <v>94.435631067961168</v>
      </c>
      <c r="M656" s="647">
        <f>L656</f>
        <v>94.435631067961168</v>
      </c>
      <c r="N656" s="983"/>
      <c r="O656" s="984"/>
      <c r="P656" s="985"/>
      <c r="Q656" s="999"/>
      <c r="R656" s="1115"/>
      <c r="S656" s="1136"/>
      <c r="T656" s="919">
        <f>H651*M656*N651*O651*P651</f>
        <v>0</v>
      </c>
      <c r="U656" s="646">
        <f>T656</f>
        <v>0</v>
      </c>
      <c r="V656" s="23"/>
      <c r="W656" s="664"/>
      <c r="X656" s="664"/>
      <c r="Y656" s="672"/>
      <c r="Z656" s="664"/>
      <c r="AA656" s="664"/>
      <c r="AB656" s="672">
        <f>T656</f>
        <v>0</v>
      </c>
      <c r="AC656" s="664"/>
      <c r="AD656" s="664"/>
    </row>
    <row r="657" spans="1:30" ht="54.75" hidden="1" customHeight="1">
      <c r="A657" s="656"/>
      <c r="B657" s="970"/>
      <c r="C657" s="695"/>
      <c r="D657" s="940"/>
      <c r="E657" s="1102" t="s">
        <v>871</v>
      </c>
      <c r="F657" s="1103"/>
      <c r="G657" s="1103"/>
      <c r="H657" s="1103"/>
      <c r="I657" s="1103"/>
      <c r="J657" s="1103"/>
      <c r="K657" s="1132"/>
      <c r="L657" s="673">
        <f>M652-K652-J652-I652-M654-M655-M656</f>
        <v>309.66200582524232</v>
      </c>
      <c r="M657" s="647">
        <f>L657</f>
        <v>309.66200582524232</v>
      </c>
      <c r="N657" s="983"/>
      <c r="O657" s="984"/>
      <c r="P657" s="985"/>
      <c r="Q657" s="999"/>
      <c r="R657" s="1115"/>
      <c r="S657" s="1136"/>
      <c r="T657" s="674">
        <f>H651*M657*N651*O651*P651</f>
        <v>0</v>
      </c>
      <c r="U657" s="646">
        <f>T657</f>
        <v>0</v>
      </c>
      <c r="V657" s="23"/>
      <c r="W657" s="664"/>
      <c r="X657" s="664"/>
      <c r="Y657" s="664"/>
      <c r="Z657" s="691"/>
      <c r="AA657" s="664"/>
      <c r="AB657" s="664"/>
      <c r="AC657" s="691">
        <f>T657</f>
        <v>0</v>
      </c>
      <c r="AD657" s="664"/>
    </row>
    <row r="658" spans="1:30" ht="45" hidden="1" customHeight="1">
      <c r="A658" s="656"/>
      <c r="B658" s="970"/>
      <c r="C658" s="695"/>
      <c r="D658" s="940"/>
      <c r="E658" s="1102" t="s">
        <v>813</v>
      </c>
      <c r="F658" s="1103"/>
      <c r="G658" s="1103"/>
      <c r="H658" s="1103"/>
      <c r="I658" s="1103"/>
      <c r="J658" s="1103"/>
      <c r="K658" s="1103"/>
      <c r="L658" s="1103"/>
      <c r="M658" s="1104"/>
      <c r="N658" s="983"/>
      <c r="O658" s="984"/>
      <c r="P658" s="985"/>
      <c r="Q658" s="1005"/>
      <c r="R658" s="1113"/>
      <c r="S658" s="1113"/>
      <c r="T658" s="1113"/>
      <c r="U658" s="1134"/>
      <c r="V658" s="24"/>
      <c r="W658" s="664"/>
      <c r="X658" s="664"/>
      <c r="Y658" s="664"/>
      <c r="Z658" s="664"/>
      <c r="AA658" s="691"/>
      <c r="AB658" s="664"/>
      <c r="AC658" s="664"/>
      <c r="AD658" s="664"/>
    </row>
    <row r="659" spans="1:30" ht="45" hidden="1" customHeight="1" thickBot="1">
      <c r="A659" s="656"/>
      <c r="B659" s="971"/>
      <c r="C659" s="696"/>
      <c r="D659" s="941"/>
      <c r="E659" s="1008" t="s">
        <v>1176</v>
      </c>
      <c r="F659" s="1008" t="s">
        <v>306</v>
      </c>
      <c r="G659" s="1008"/>
      <c r="H659" s="1008"/>
      <c r="I659" s="1008"/>
      <c r="J659" s="1008"/>
      <c r="K659" s="1008"/>
      <c r="L659" s="568">
        <f>(M652-M656-M655)*3.93%</f>
        <v>121.21417281553397</v>
      </c>
      <c r="M659" s="648">
        <f>L659</f>
        <v>121.21417281553397</v>
      </c>
      <c r="N659" s="986"/>
      <c r="O659" s="987"/>
      <c r="P659" s="988"/>
      <c r="Q659" s="1009"/>
      <c r="R659" s="1010"/>
      <c r="S659" s="1011"/>
      <c r="T659" s="649">
        <f>H651*M659*N651*O651*P651</f>
        <v>0</v>
      </c>
      <c r="U659" s="650">
        <f>T659</f>
        <v>0</v>
      </c>
      <c r="V659" s="25"/>
      <c r="W659" s="664"/>
      <c r="X659" s="664"/>
      <c r="Y659" s="664"/>
      <c r="Z659" s="664"/>
      <c r="AA659" s="664"/>
      <c r="AB659" s="691"/>
      <c r="AC659" s="664"/>
      <c r="AD659" s="691">
        <f>T659</f>
        <v>0</v>
      </c>
    </row>
    <row r="660" spans="1:30" ht="150" hidden="1" customHeight="1">
      <c r="A660" s="656"/>
      <c r="B660" s="969">
        <v>2</v>
      </c>
      <c r="C660" s="697">
        <v>8</v>
      </c>
      <c r="D660" s="698"/>
      <c r="E660" s="685" t="s">
        <v>932</v>
      </c>
      <c r="F660" s="911" t="s">
        <v>1217</v>
      </c>
      <c r="G660" s="974" t="s">
        <v>432</v>
      </c>
      <c r="H660" s="699">
        <v>0</v>
      </c>
      <c r="I660" s="686">
        <v>0</v>
      </c>
      <c r="J660" s="686">
        <v>700.02</v>
      </c>
      <c r="K660" s="686">
        <v>0</v>
      </c>
      <c r="L660" s="686">
        <f>SUM(L662:L668)</f>
        <v>64.760000000000005</v>
      </c>
      <c r="M660" s="641">
        <f>SUM(I660:L660)</f>
        <v>764.78</v>
      </c>
      <c r="N660" s="687">
        <v>1</v>
      </c>
      <c r="O660" s="688">
        <v>1</v>
      </c>
      <c r="P660" s="645">
        <v>1</v>
      </c>
      <c r="Q660" s="642">
        <f>H660*I660*N660*O660*P660</f>
        <v>0</v>
      </c>
      <c r="R660" s="643">
        <f>H660*J660*N660*O660*P660</f>
        <v>0</v>
      </c>
      <c r="S660" s="644">
        <f>H660*K660*N660*O660*P660</f>
        <v>0</v>
      </c>
      <c r="T660" s="700">
        <f>H660*L660*N660*O660*P660</f>
        <v>0</v>
      </c>
      <c r="U660" s="645">
        <f>SUM(Q660:T660)</f>
        <v>0</v>
      </c>
      <c r="V660" s="21">
        <f>(Q660+R660+S660+T664+T665+T666+T668)*'Прогнозная стоимость РСС ИП '!$M$11+T663*'Прогнозная стоимость РСС ИП '!$M$10</f>
        <v>0</v>
      </c>
      <c r="W660" s="672">
        <f>T660</f>
        <v>0</v>
      </c>
      <c r="X660" s="672">
        <f>U660</f>
        <v>0</v>
      </c>
      <c r="Y660" s="672">
        <f>V660</f>
        <v>0</v>
      </c>
      <c r="Z660" s="664"/>
      <c r="AA660" s="664"/>
      <c r="AB660" s="664"/>
      <c r="AC660" s="664"/>
      <c r="AD660" s="664"/>
    </row>
    <row r="661" spans="1:30" ht="41.25" hidden="1" customHeight="1">
      <c r="A661" s="656"/>
      <c r="B661" s="970"/>
      <c r="C661" s="701"/>
      <c r="D661" s="658"/>
      <c r="E661" s="924" t="s">
        <v>812</v>
      </c>
      <c r="F661" s="926"/>
      <c r="G661" s="975"/>
      <c r="H661" s="683"/>
      <c r="I661" s="919"/>
      <c r="J661" s="920"/>
      <c r="K661" s="920"/>
      <c r="L661" s="920"/>
      <c r="M661" s="921"/>
      <c r="N661" s="1086"/>
      <c r="O661" s="1087"/>
      <c r="P661" s="1088"/>
      <c r="Q661" s="661"/>
      <c r="R661" s="662"/>
      <c r="S661" s="662"/>
      <c r="T661" s="702"/>
      <c r="U661" s="663"/>
      <c r="V661" s="22"/>
      <c r="W661" s="664"/>
      <c r="X661" s="664"/>
      <c r="Y661" s="664"/>
      <c r="Z661" s="664"/>
      <c r="AA661" s="664"/>
      <c r="AB661" s="664"/>
      <c r="AC661" s="664"/>
      <c r="AD661" s="664"/>
    </row>
    <row r="662" spans="1:30" ht="41.25" hidden="1" customHeight="1">
      <c r="A662" s="656"/>
      <c r="B662" s="970"/>
      <c r="C662" s="701"/>
      <c r="D662" s="658"/>
      <c r="E662" s="1102" t="s">
        <v>29</v>
      </c>
      <c r="F662" s="1103"/>
      <c r="G662" s="1103"/>
      <c r="H662" s="1103"/>
      <c r="I662" s="1103"/>
      <c r="J662" s="1103"/>
      <c r="K662" s="1103"/>
      <c r="L662" s="1103"/>
      <c r="M662" s="1104"/>
      <c r="N662" s="983"/>
      <c r="O662" s="984"/>
      <c r="P662" s="985"/>
      <c r="Q662" s="666"/>
      <c r="R662" s="667"/>
      <c r="S662" s="667"/>
      <c r="T662" s="703"/>
      <c r="U662" s="668"/>
      <c r="V662" s="23"/>
      <c r="W662" s="664"/>
      <c r="X662" s="664"/>
      <c r="Y662" s="664"/>
      <c r="Z662" s="664"/>
      <c r="AA662" s="664"/>
      <c r="AB662" s="664"/>
      <c r="AC662" s="664"/>
      <c r="AD662" s="664"/>
    </row>
    <row r="663" spans="1:30" ht="41.25" hidden="1" customHeight="1">
      <c r="A663" s="656"/>
      <c r="B663" s="970"/>
      <c r="C663" s="701">
        <v>88</v>
      </c>
      <c r="D663" s="658"/>
      <c r="E663" s="1022" t="s">
        <v>30</v>
      </c>
      <c r="F663" s="1022"/>
      <c r="G663" s="1022"/>
      <c r="H663" s="1022"/>
      <c r="I663" s="1022"/>
      <c r="J663" s="1022"/>
      <c r="K663" s="1022"/>
      <c r="L663" s="673">
        <v>0</v>
      </c>
      <c r="M663" s="647">
        <f>L663</f>
        <v>0</v>
      </c>
      <c r="N663" s="983"/>
      <c r="O663" s="984"/>
      <c r="P663" s="985"/>
      <c r="Q663" s="666"/>
      <c r="R663" s="670"/>
      <c r="S663" s="671"/>
      <c r="T663" s="674">
        <f>H660*M663*N660*O660*P660</f>
        <v>0</v>
      </c>
      <c r="U663" s="646">
        <f>T663</f>
        <v>0</v>
      </c>
      <c r="V663" s="23"/>
      <c r="W663" s="672"/>
      <c r="X663" s="664"/>
      <c r="Y663" s="664"/>
      <c r="Z663" s="672">
        <f>T663</f>
        <v>0</v>
      </c>
      <c r="AA663" s="664"/>
      <c r="AB663" s="664"/>
      <c r="AC663" s="664"/>
      <c r="AD663" s="664"/>
    </row>
    <row r="664" spans="1:30" ht="41.25" hidden="1" customHeight="1">
      <c r="A664" s="656"/>
      <c r="B664" s="970"/>
      <c r="C664" s="701"/>
      <c r="D664" s="658"/>
      <c r="E664" s="1022" t="s">
        <v>31</v>
      </c>
      <c r="F664" s="1022"/>
      <c r="G664" s="1022"/>
      <c r="H664" s="1022"/>
      <c r="I664" s="1022"/>
      <c r="J664" s="1022"/>
      <c r="K664" s="1022"/>
      <c r="L664" s="673">
        <v>14.98</v>
      </c>
      <c r="M664" s="647">
        <f>L664</f>
        <v>14.98</v>
      </c>
      <c r="N664" s="983"/>
      <c r="O664" s="984"/>
      <c r="P664" s="985"/>
      <c r="Q664" s="666"/>
      <c r="R664" s="670"/>
      <c r="S664" s="671"/>
      <c r="T664" s="674">
        <f>H660*M664*N660*O660*P660</f>
        <v>0</v>
      </c>
      <c r="U664" s="646">
        <f>T664</f>
        <v>0</v>
      </c>
      <c r="V664" s="23"/>
      <c r="W664" s="664"/>
      <c r="X664" s="672"/>
      <c r="Y664" s="664"/>
      <c r="Z664" s="664"/>
      <c r="AA664" s="672">
        <f>T664</f>
        <v>0</v>
      </c>
      <c r="AB664" s="664"/>
      <c r="AC664" s="664"/>
      <c r="AD664" s="664"/>
    </row>
    <row r="665" spans="1:30" ht="41.25" hidden="1" customHeight="1">
      <c r="A665" s="656"/>
      <c r="B665" s="970"/>
      <c r="C665" s="701"/>
      <c r="D665" s="658"/>
      <c r="E665" s="1022" t="s">
        <v>351</v>
      </c>
      <c r="F665" s="1022"/>
      <c r="G665" s="1022"/>
      <c r="H665" s="1022"/>
      <c r="I665" s="1022"/>
      <c r="J665" s="1022"/>
      <c r="K665" s="1022"/>
      <c r="L665" s="673">
        <v>22.27</v>
      </c>
      <c r="M665" s="647">
        <f>L665</f>
        <v>22.27</v>
      </c>
      <c r="N665" s="983"/>
      <c r="O665" s="984"/>
      <c r="P665" s="985"/>
      <c r="Q665" s="666"/>
      <c r="R665" s="670"/>
      <c r="S665" s="671"/>
      <c r="T665" s="674">
        <f>H660*M665*N660*O660*P660</f>
        <v>0</v>
      </c>
      <c r="U665" s="646">
        <f>T665</f>
        <v>0</v>
      </c>
      <c r="V665" s="23"/>
      <c r="W665" s="664"/>
      <c r="X665" s="664"/>
      <c r="Y665" s="672"/>
      <c r="Z665" s="664"/>
      <c r="AA665" s="664"/>
      <c r="AB665" s="672">
        <f>T665</f>
        <v>0</v>
      </c>
      <c r="AC665" s="664"/>
      <c r="AD665" s="664"/>
    </row>
    <row r="666" spans="1:30" ht="54.75" hidden="1" customHeight="1">
      <c r="A666" s="656"/>
      <c r="B666" s="970"/>
      <c r="C666" s="701"/>
      <c r="D666" s="658"/>
      <c r="E666" s="1022" t="s">
        <v>352</v>
      </c>
      <c r="F666" s="1022"/>
      <c r="G666" s="1022"/>
      <c r="H666" s="1022"/>
      <c r="I666" s="1022"/>
      <c r="J666" s="1022"/>
      <c r="K666" s="1022"/>
      <c r="L666" s="673">
        <f>42.49-L663-L664-L668</f>
        <v>0</v>
      </c>
      <c r="M666" s="647">
        <f>L666</f>
        <v>0</v>
      </c>
      <c r="N666" s="983"/>
      <c r="O666" s="984"/>
      <c r="P666" s="985"/>
      <c r="Q666" s="666"/>
      <c r="R666" s="670"/>
      <c r="S666" s="671"/>
      <c r="T666" s="674">
        <f>H660*M666*N660*O660*P660</f>
        <v>0</v>
      </c>
      <c r="U666" s="646">
        <f>T666</f>
        <v>0</v>
      </c>
      <c r="V666" s="23"/>
      <c r="W666" s="664"/>
      <c r="X666" s="664"/>
      <c r="Y666" s="664"/>
      <c r="Z666" s="691"/>
      <c r="AA666" s="664"/>
      <c r="AB666" s="664"/>
      <c r="AC666" s="691">
        <f>T666</f>
        <v>0</v>
      </c>
      <c r="AD666" s="664"/>
    </row>
    <row r="667" spans="1:30" ht="45" hidden="1" customHeight="1">
      <c r="A667" s="656"/>
      <c r="B667" s="970"/>
      <c r="C667" s="701"/>
      <c r="D667" s="658"/>
      <c r="E667" s="1105"/>
      <c r="F667" s="1106"/>
      <c r="G667" s="1106"/>
      <c r="H667" s="1106"/>
      <c r="I667" s="1106"/>
      <c r="J667" s="1106"/>
      <c r="K667" s="1106"/>
      <c r="L667" s="1106"/>
      <c r="M667" s="1107"/>
      <c r="N667" s="983"/>
      <c r="O667" s="984"/>
      <c r="P667" s="985"/>
      <c r="Q667" s="677"/>
      <c r="R667" s="678"/>
      <c r="S667" s="678"/>
      <c r="T667" s="704"/>
      <c r="U667" s="679"/>
      <c r="V667" s="24"/>
      <c r="W667" s="664"/>
      <c r="X667" s="664"/>
      <c r="Y667" s="664"/>
      <c r="Z667" s="664"/>
      <c r="AA667" s="691"/>
      <c r="AB667" s="664"/>
      <c r="AC667" s="664"/>
      <c r="AD667" s="664"/>
    </row>
    <row r="668" spans="1:30" ht="45" hidden="1" customHeight="1" thickBot="1">
      <c r="A668" s="656"/>
      <c r="B668" s="971"/>
      <c r="C668" s="705"/>
      <c r="D668" s="706"/>
      <c r="E668" s="1008" t="s">
        <v>1176</v>
      </c>
      <c r="F668" s="1008" t="s">
        <v>306</v>
      </c>
      <c r="G668" s="1008"/>
      <c r="H668" s="1008"/>
      <c r="I668" s="1008"/>
      <c r="J668" s="1008"/>
      <c r="K668" s="1008"/>
      <c r="L668" s="568">
        <v>27.51</v>
      </c>
      <c r="M668" s="648">
        <f>L668</f>
        <v>27.51</v>
      </c>
      <c r="N668" s="986"/>
      <c r="O668" s="987"/>
      <c r="P668" s="988"/>
      <c r="Q668" s="680"/>
      <c r="R668" s="681"/>
      <c r="S668" s="682"/>
      <c r="T668" s="649">
        <f>H660*M668*N660*O660*P660</f>
        <v>0</v>
      </c>
      <c r="U668" s="650">
        <f>T668</f>
        <v>0</v>
      </c>
      <c r="V668" s="25"/>
      <c r="W668" s="664"/>
      <c r="X668" s="664"/>
      <c r="Y668" s="664"/>
      <c r="Z668" s="664"/>
      <c r="AA668" s="664"/>
      <c r="AB668" s="691"/>
      <c r="AC668" s="664"/>
      <c r="AD668" s="691">
        <f>T668</f>
        <v>0</v>
      </c>
    </row>
    <row r="669" spans="1:30" ht="150" hidden="1" customHeight="1">
      <c r="A669" s="656"/>
      <c r="B669" s="969">
        <v>1</v>
      </c>
      <c r="C669" s="693">
        <v>1</v>
      </c>
      <c r="D669" s="944"/>
      <c r="E669" s="685" t="s">
        <v>933</v>
      </c>
      <c r="F669" s="1130" t="s">
        <v>934</v>
      </c>
      <c r="G669" s="974" t="s">
        <v>432</v>
      </c>
      <c r="H669" s="1108">
        <v>0</v>
      </c>
      <c r="I669" s="686">
        <f>I670</f>
        <v>0</v>
      </c>
      <c r="J669" s="686">
        <f>J670</f>
        <v>2242.0080000000003</v>
      </c>
      <c r="K669" s="686">
        <f>K670</f>
        <v>56.050200000000004</v>
      </c>
      <c r="L669" s="686">
        <f>L670+L677</f>
        <v>609.46864951456291</v>
      </c>
      <c r="M669" s="641">
        <f>SUM(I669:L669)</f>
        <v>2907.5268495145633</v>
      </c>
      <c r="N669" s="687">
        <v>1</v>
      </c>
      <c r="O669" s="688">
        <v>1</v>
      </c>
      <c r="P669" s="645">
        <v>1</v>
      </c>
      <c r="Q669" s="642">
        <f>H669*I669*N669*O669*P669</f>
        <v>0</v>
      </c>
      <c r="R669" s="643">
        <f>H669*J669*N669*O669*P669</f>
        <v>0</v>
      </c>
      <c r="S669" s="644">
        <f>H669*K669*N669*O669*P669</f>
        <v>0</v>
      </c>
      <c r="T669" s="644">
        <f>H669*L669*N669*O669*P669</f>
        <v>0</v>
      </c>
      <c r="U669" s="645">
        <f>SUM(Q669:T669)</f>
        <v>0</v>
      </c>
      <c r="V669" s="21">
        <f>(Q669+R669+S669+T673+T674+T675+T677)*'Прогнозная стоимость РСС ИП '!$M$11+T672*'Прогнозная стоимость РСС ИП '!$M$10</f>
        <v>0</v>
      </c>
      <c r="W669" s="672">
        <f>T669</f>
        <v>0</v>
      </c>
      <c r="X669" s="672">
        <f>U669</f>
        <v>0</v>
      </c>
      <c r="Y669" s="672">
        <f>V669</f>
        <v>0</v>
      </c>
      <c r="Z669" s="664"/>
      <c r="AA669" s="664"/>
      <c r="AB669" s="664"/>
      <c r="AC669" s="664"/>
      <c r="AD669" s="664"/>
    </row>
    <row r="670" spans="1:30" ht="41.25" hidden="1" customHeight="1">
      <c r="A670" s="656"/>
      <c r="B670" s="970"/>
      <c r="C670" s="694"/>
      <c r="D670" s="940"/>
      <c r="E670" s="924" t="s">
        <v>812</v>
      </c>
      <c r="F670" s="1131"/>
      <c r="G670" s="975"/>
      <c r="H670" s="1109"/>
      <c r="I670" s="903">
        <v>0</v>
      </c>
      <c r="J670" s="903">
        <f>M670*0.8</f>
        <v>2242.0080000000003</v>
      </c>
      <c r="K670" s="919">
        <f>M670*0.02</f>
        <v>56.050200000000004</v>
      </c>
      <c r="L670" s="919">
        <f>L672+L673+L674+L675</f>
        <v>504.45179999999982</v>
      </c>
      <c r="M670" s="905">
        <v>2802.51</v>
      </c>
      <c r="N670" s="1086"/>
      <c r="O670" s="1087"/>
      <c r="P670" s="1088"/>
      <c r="Q670" s="989"/>
      <c r="R670" s="1118"/>
      <c r="S670" s="1118"/>
      <c r="T670" s="1118"/>
      <c r="U670" s="1137"/>
      <c r="V670" s="22"/>
      <c r="W670" s="664"/>
      <c r="X670" s="664"/>
      <c r="Y670" s="664"/>
      <c r="Z670" s="664"/>
      <c r="AA670" s="664"/>
      <c r="AB670" s="664"/>
      <c r="AC670" s="664"/>
      <c r="AD670" s="664"/>
    </row>
    <row r="671" spans="1:30" ht="41.25" hidden="1" customHeight="1">
      <c r="A671" s="656"/>
      <c r="B671" s="970"/>
      <c r="C671" s="694"/>
      <c r="D671" s="940"/>
      <c r="E671" s="1102" t="s">
        <v>29</v>
      </c>
      <c r="F671" s="1103"/>
      <c r="G671" s="1103"/>
      <c r="H671" s="1103"/>
      <c r="I671" s="1103"/>
      <c r="J671" s="1103"/>
      <c r="K671" s="1103"/>
      <c r="L671" s="1103"/>
      <c r="M671" s="1104"/>
      <c r="N671" s="983"/>
      <c r="O671" s="984"/>
      <c r="P671" s="985"/>
      <c r="Q671" s="995"/>
      <c r="R671" s="1138"/>
      <c r="S671" s="1138"/>
      <c r="T671" s="1138"/>
      <c r="U671" s="1139"/>
      <c r="V671" s="23"/>
      <c r="W671" s="664"/>
      <c r="X671" s="664"/>
      <c r="Y671" s="664"/>
      <c r="Z671" s="664"/>
      <c r="AA671" s="664"/>
      <c r="AB671" s="664"/>
      <c r="AC671" s="664"/>
      <c r="AD671" s="664"/>
    </row>
    <row r="672" spans="1:30" ht="41.25" hidden="1" customHeight="1">
      <c r="A672" s="656"/>
      <c r="B672" s="970"/>
      <c r="C672" s="694">
        <v>11</v>
      </c>
      <c r="D672" s="940"/>
      <c r="E672" s="1102" t="s">
        <v>32</v>
      </c>
      <c r="F672" s="1103"/>
      <c r="G672" s="1103"/>
      <c r="H672" s="1103"/>
      <c r="I672" s="1103"/>
      <c r="J672" s="1103"/>
      <c r="K672" s="1132"/>
      <c r="L672" s="673">
        <f>118.3/103*100</f>
        <v>114.85436893203884</v>
      </c>
      <c r="M672" s="647">
        <f>L672</f>
        <v>114.85436893203884</v>
      </c>
      <c r="N672" s="983"/>
      <c r="O672" s="984"/>
      <c r="P672" s="985"/>
      <c r="Q672" s="999"/>
      <c r="R672" s="1115"/>
      <c r="S672" s="1136"/>
      <c r="T672" s="919">
        <f>H669*M672*N669*O669*P669</f>
        <v>0</v>
      </c>
      <c r="U672" s="646">
        <f>T672</f>
        <v>0</v>
      </c>
      <c r="V672" s="23"/>
      <c r="W672" s="672"/>
      <c r="X672" s="664"/>
      <c r="Y672" s="664"/>
      <c r="Z672" s="672">
        <f>T672</f>
        <v>0</v>
      </c>
      <c r="AA672" s="664"/>
      <c r="AB672" s="664"/>
      <c r="AC672" s="664"/>
      <c r="AD672" s="664"/>
    </row>
    <row r="673" spans="1:30" ht="41.25" hidden="1" customHeight="1">
      <c r="A673" s="656"/>
      <c r="B673" s="970"/>
      <c r="C673" s="694"/>
      <c r="D673" s="940"/>
      <c r="E673" s="1102" t="s">
        <v>31</v>
      </c>
      <c r="F673" s="1103"/>
      <c r="G673" s="1103"/>
      <c r="H673" s="1103"/>
      <c r="I673" s="1103"/>
      <c r="J673" s="1103"/>
      <c r="K673" s="1132"/>
      <c r="L673" s="673">
        <f>50.16/103*100</f>
        <v>48.699029126213588</v>
      </c>
      <c r="M673" s="647">
        <f>L673</f>
        <v>48.699029126213588</v>
      </c>
      <c r="N673" s="983"/>
      <c r="O673" s="984"/>
      <c r="P673" s="985"/>
      <c r="Q673" s="999"/>
      <c r="R673" s="1115"/>
      <c r="S673" s="1136"/>
      <c r="T673" s="919">
        <f>H669*M673*N669*O669*P669</f>
        <v>0</v>
      </c>
      <c r="U673" s="646">
        <f>T673</f>
        <v>0</v>
      </c>
      <c r="V673" s="23"/>
      <c r="W673" s="664"/>
      <c r="X673" s="672"/>
      <c r="Y673" s="664"/>
      <c r="Z673" s="664"/>
      <c r="AA673" s="672">
        <f>T673</f>
        <v>0</v>
      </c>
      <c r="AB673" s="664"/>
      <c r="AC673" s="664"/>
      <c r="AD673" s="664"/>
    </row>
    <row r="674" spans="1:30" ht="41.25" hidden="1" customHeight="1">
      <c r="A674" s="656"/>
      <c r="B674" s="970"/>
      <c r="C674" s="695"/>
      <c r="D674" s="940"/>
      <c r="E674" s="1102" t="s">
        <v>870</v>
      </c>
      <c r="F674" s="1103"/>
      <c r="G674" s="1103"/>
      <c r="H674" s="1103"/>
      <c r="I674" s="1103"/>
      <c r="J674" s="1103"/>
      <c r="K674" s="1132"/>
      <c r="L674" s="673">
        <f>M670/103*3</f>
        <v>81.626504854368946</v>
      </c>
      <c r="M674" s="647">
        <f>L674</f>
        <v>81.626504854368946</v>
      </c>
      <c r="N674" s="983"/>
      <c r="O674" s="984"/>
      <c r="P674" s="985"/>
      <c r="Q674" s="999"/>
      <c r="R674" s="1115"/>
      <c r="S674" s="1136"/>
      <c r="T674" s="919">
        <f>H669*M674*N669*O669*P669</f>
        <v>0</v>
      </c>
      <c r="U674" s="646">
        <f>T674</f>
        <v>0</v>
      </c>
      <c r="V674" s="23"/>
      <c r="W674" s="664"/>
      <c r="X674" s="664"/>
      <c r="Y674" s="672"/>
      <c r="Z674" s="664"/>
      <c r="AA674" s="664"/>
      <c r="AB674" s="672">
        <f>T674</f>
        <v>0</v>
      </c>
      <c r="AC674" s="664"/>
      <c r="AD674" s="664"/>
    </row>
    <row r="675" spans="1:30" ht="54.75" hidden="1" customHeight="1">
      <c r="A675" s="656"/>
      <c r="B675" s="970"/>
      <c r="C675" s="695"/>
      <c r="D675" s="940"/>
      <c r="E675" s="1102" t="s">
        <v>871</v>
      </c>
      <c r="F675" s="1103"/>
      <c r="G675" s="1103"/>
      <c r="H675" s="1103"/>
      <c r="I675" s="1103"/>
      <c r="J675" s="1103"/>
      <c r="K675" s="1132"/>
      <c r="L675" s="673">
        <f>M670-K670-J670-I670-M672-M673-M674</f>
        <v>259.27189708737848</v>
      </c>
      <c r="M675" s="647">
        <f>L675</f>
        <v>259.27189708737848</v>
      </c>
      <c r="N675" s="983"/>
      <c r="O675" s="984"/>
      <c r="P675" s="985"/>
      <c r="Q675" s="999"/>
      <c r="R675" s="1115"/>
      <c r="S675" s="1136"/>
      <c r="T675" s="674">
        <f>H669*M675*N669*O669*P669</f>
        <v>0</v>
      </c>
      <c r="U675" s="646">
        <f>T675</f>
        <v>0</v>
      </c>
      <c r="V675" s="23"/>
      <c r="W675" s="664"/>
      <c r="X675" s="664"/>
      <c r="Y675" s="664"/>
      <c r="Z675" s="691"/>
      <c r="AA675" s="664"/>
      <c r="AB675" s="664"/>
      <c r="AC675" s="691">
        <f>T675</f>
        <v>0</v>
      </c>
      <c r="AD675" s="664"/>
    </row>
    <row r="676" spans="1:30" ht="45" hidden="1" customHeight="1">
      <c r="A676" s="656"/>
      <c r="B676" s="970"/>
      <c r="C676" s="695"/>
      <c r="D676" s="940"/>
      <c r="E676" s="1102" t="s">
        <v>813</v>
      </c>
      <c r="F676" s="1103"/>
      <c r="G676" s="1103"/>
      <c r="H676" s="1103"/>
      <c r="I676" s="1103"/>
      <c r="J676" s="1103"/>
      <c r="K676" s="1103"/>
      <c r="L676" s="1103"/>
      <c r="M676" s="1104"/>
      <c r="N676" s="983"/>
      <c r="O676" s="984"/>
      <c r="P676" s="985"/>
      <c r="Q676" s="1005"/>
      <c r="R676" s="1113"/>
      <c r="S676" s="1113"/>
      <c r="T676" s="1113"/>
      <c r="U676" s="1134"/>
      <c r="V676" s="24"/>
      <c r="W676" s="664"/>
      <c r="X676" s="664"/>
      <c r="Y676" s="664"/>
      <c r="Z676" s="664"/>
      <c r="AA676" s="691"/>
      <c r="AB676" s="664"/>
      <c r="AC676" s="664"/>
      <c r="AD676" s="664"/>
    </row>
    <row r="677" spans="1:30" ht="45" hidden="1" customHeight="1" thickBot="1">
      <c r="A677" s="656"/>
      <c r="B677" s="971"/>
      <c r="C677" s="696"/>
      <c r="D677" s="941"/>
      <c r="E677" s="1008" t="s">
        <v>1176</v>
      </c>
      <c r="F677" s="1008" t="s">
        <v>306</v>
      </c>
      <c r="G677" s="1008"/>
      <c r="H677" s="1008"/>
      <c r="I677" s="1008"/>
      <c r="J677" s="1008"/>
      <c r="K677" s="1008"/>
      <c r="L677" s="568">
        <f>(M670-M674-M673)*3.93%</f>
        <v>105.01684951456311</v>
      </c>
      <c r="M677" s="648">
        <f>L677</f>
        <v>105.01684951456311</v>
      </c>
      <c r="N677" s="986"/>
      <c r="O677" s="987"/>
      <c r="P677" s="988"/>
      <c r="Q677" s="1009"/>
      <c r="R677" s="1010"/>
      <c r="S677" s="1011"/>
      <c r="T677" s="649">
        <f>H669*M677*N669*O669*P669</f>
        <v>0</v>
      </c>
      <c r="U677" s="650">
        <f>T677</f>
        <v>0</v>
      </c>
      <c r="V677" s="25"/>
      <c r="W677" s="664"/>
      <c r="X677" s="664"/>
      <c r="Y677" s="664"/>
      <c r="Z677" s="664"/>
      <c r="AA677" s="664"/>
      <c r="AB677" s="691"/>
      <c r="AC677" s="664"/>
      <c r="AD677" s="691">
        <f>T677</f>
        <v>0</v>
      </c>
    </row>
    <row r="678" spans="1:30" ht="150" hidden="1" customHeight="1">
      <c r="A678" s="656"/>
      <c r="B678" s="969">
        <v>1</v>
      </c>
      <c r="C678" s="693">
        <v>1</v>
      </c>
      <c r="D678" s="944"/>
      <c r="E678" s="685" t="s">
        <v>935</v>
      </c>
      <c r="F678" s="1130" t="s">
        <v>936</v>
      </c>
      <c r="G678" s="974" t="s">
        <v>432</v>
      </c>
      <c r="H678" s="1108">
        <v>0</v>
      </c>
      <c r="I678" s="686">
        <f>I679</f>
        <v>0</v>
      </c>
      <c r="J678" s="686">
        <f>J679</f>
        <v>2448.3119999999999</v>
      </c>
      <c r="K678" s="686">
        <f>K679</f>
        <v>61.207799999999999</v>
      </c>
      <c r="L678" s="686">
        <f>L679+L686</f>
        <v>665.62963398058241</v>
      </c>
      <c r="M678" s="641">
        <f>SUM(I678:L678)</f>
        <v>3175.1494339805822</v>
      </c>
      <c r="N678" s="687">
        <v>1</v>
      </c>
      <c r="O678" s="688">
        <v>1</v>
      </c>
      <c r="P678" s="645">
        <v>1</v>
      </c>
      <c r="Q678" s="642">
        <f>H678*I678*N678*O678*P678</f>
        <v>0</v>
      </c>
      <c r="R678" s="643">
        <f>H678*J678*N678*O678*P678</f>
        <v>0</v>
      </c>
      <c r="S678" s="644">
        <f>H678*K678*N678*O678*P678</f>
        <v>0</v>
      </c>
      <c r="T678" s="644">
        <f>H678*L678*N678*O678*P678</f>
        <v>0</v>
      </c>
      <c r="U678" s="645">
        <f>SUM(Q678:T678)</f>
        <v>0</v>
      </c>
      <c r="V678" s="21">
        <f>(Q678+R678+S678+T682+T683+T684+T686)*'Прогнозная стоимость РСС ИП '!$M$11+T681*'Прогнозная стоимость РСС ИП '!$M$10</f>
        <v>0</v>
      </c>
      <c r="W678" s="672">
        <f>T678</f>
        <v>0</v>
      </c>
      <c r="X678" s="672">
        <f>U678</f>
        <v>0</v>
      </c>
      <c r="Y678" s="672">
        <f>V678</f>
        <v>0</v>
      </c>
      <c r="Z678" s="664"/>
      <c r="AA678" s="664"/>
      <c r="AB678" s="664"/>
      <c r="AC678" s="664"/>
      <c r="AD678" s="664"/>
    </row>
    <row r="679" spans="1:30" ht="41.25" hidden="1" customHeight="1">
      <c r="A679" s="656"/>
      <c r="B679" s="970"/>
      <c r="C679" s="694"/>
      <c r="D679" s="940"/>
      <c r="E679" s="924" t="s">
        <v>812</v>
      </c>
      <c r="F679" s="1131"/>
      <c r="G679" s="975"/>
      <c r="H679" s="1109"/>
      <c r="I679" s="903">
        <v>0</v>
      </c>
      <c r="J679" s="903">
        <f>M679*0.8</f>
        <v>2448.3119999999999</v>
      </c>
      <c r="K679" s="919">
        <f>M679*0.02</f>
        <v>61.207799999999999</v>
      </c>
      <c r="L679" s="919">
        <f>L681+L682+L683+L684</f>
        <v>550.87019999999984</v>
      </c>
      <c r="M679" s="905">
        <v>3060.39</v>
      </c>
      <c r="N679" s="1086"/>
      <c r="O679" s="1087"/>
      <c r="P679" s="1088"/>
      <c r="Q679" s="989"/>
      <c r="R679" s="1118"/>
      <c r="S679" s="1118"/>
      <c r="T679" s="1118"/>
      <c r="U679" s="1137"/>
      <c r="V679" s="22"/>
      <c r="W679" s="664"/>
      <c r="X679" s="664"/>
      <c r="Y679" s="664"/>
      <c r="Z679" s="664"/>
      <c r="AA679" s="664"/>
      <c r="AB679" s="664"/>
      <c r="AC679" s="664"/>
      <c r="AD679" s="664"/>
    </row>
    <row r="680" spans="1:30" ht="41.25" hidden="1" customHeight="1">
      <c r="A680" s="656"/>
      <c r="B680" s="970"/>
      <c r="C680" s="694"/>
      <c r="D680" s="940"/>
      <c r="E680" s="1102" t="s">
        <v>29</v>
      </c>
      <c r="F680" s="1103"/>
      <c r="G680" s="1103"/>
      <c r="H680" s="1103"/>
      <c r="I680" s="1103"/>
      <c r="J680" s="1103"/>
      <c r="K680" s="1103"/>
      <c r="L680" s="1103"/>
      <c r="M680" s="1104"/>
      <c r="N680" s="983"/>
      <c r="O680" s="984"/>
      <c r="P680" s="985"/>
      <c r="Q680" s="995"/>
      <c r="R680" s="1138"/>
      <c r="S680" s="1138"/>
      <c r="T680" s="1138"/>
      <c r="U680" s="1139"/>
      <c r="V680" s="23"/>
      <c r="W680" s="664"/>
      <c r="X680" s="664"/>
      <c r="Y680" s="664"/>
      <c r="Z680" s="664"/>
      <c r="AA680" s="664"/>
      <c r="AB680" s="664"/>
      <c r="AC680" s="664"/>
      <c r="AD680" s="664"/>
    </row>
    <row r="681" spans="1:30" ht="41.25" hidden="1" customHeight="1">
      <c r="A681" s="656"/>
      <c r="B681" s="970"/>
      <c r="C681" s="694">
        <v>11</v>
      </c>
      <c r="D681" s="940"/>
      <c r="E681" s="1102" t="s">
        <v>32</v>
      </c>
      <c r="F681" s="1103"/>
      <c r="G681" s="1103"/>
      <c r="H681" s="1103"/>
      <c r="I681" s="1103"/>
      <c r="J681" s="1103"/>
      <c r="K681" s="1132"/>
      <c r="L681" s="673">
        <f>127.01/103*100</f>
        <v>123.3106796116505</v>
      </c>
      <c r="M681" s="647">
        <f>L681</f>
        <v>123.3106796116505</v>
      </c>
      <c r="N681" s="983"/>
      <c r="O681" s="984"/>
      <c r="P681" s="985"/>
      <c r="Q681" s="999"/>
      <c r="R681" s="1115"/>
      <c r="S681" s="1136"/>
      <c r="T681" s="919">
        <f>H678*M681*N678*O678*P678</f>
        <v>0</v>
      </c>
      <c r="U681" s="646">
        <f>T681</f>
        <v>0</v>
      </c>
      <c r="V681" s="23"/>
      <c r="W681" s="672"/>
      <c r="X681" s="664"/>
      <c r="Y681" s="664"/>
      <c r="Z681" s="672">
        <f>T681</f>
        <v>0</v>
      </c>
      <c r="AA681" s="664"/>
      <c r="AB681" s="664"/>
      <c r="AC681" s="664"/>
      <c r="AD681" s="664"/>
    </row>
    <row r="682" spans="1:30" ht="41.25" hidden="1" customHeight="1">
      <c r="A682" s="656"/>
      <c r="B682" s="970"/>
      <c r="C682" s="694"/>
      <c r="D682" s="940"/>
      <c r="E682" s="1102" t="s">
        <v>31</v>
      </c>
      <c r="F682" s="1103"/>
      <c r="G682" s="1103"/>
      <c r="H682" s="1103"/>
      <c r="I682" s="1103"/>
      <c r="J682" s="1103"/>
      <c r="K682" s="1132"/>
      <c r="L682" s="673">
        <f>52.7/103*100</f>
        <v>51.165048543689316</v>
      </c>
      <c r="M682" s="647">
        <f>L682</f>
        <v>51.165048543689316</v>
      </c>
      <c r="N682" s="983"/>
      <c r="O682" s="984"/>
      <c r="P682" s="985"/>
      <c r="Q682" s="999"/>
      <c r="R682" s="1115"/>
      <c r="S682" s="1136"/>
      <c r="T682" s="919">
        <f>H678*M682*N678*O678*P678</f>
        <v>0</v>
      </c>
      <c r="U682" s="646">
        <f>T682</f>
        <v>0</v>
      </c>
      <c r="V682" s="23"/>
      <c r="W682" s="664"/>
      <c r="X682" s="672"/>
      <c r="Y682" s="664"/>
      <c r="Z682" s="664"/>
      <c r="AA682" s="672">
        <f>T682</f>
        <v>0</v>
      </c>
      <c r="AB682" s="664"/>
      <c r="AC682" s="664"/>
      <c r="AD682" s="664"/>
    </row>
    <row r="683" spans="1:30" ht="41.25" hidden="1" customHeight="1">
      <c r="A683" s="656"/>
      <c r="B683" s="970"/>
      <c r="C683" s="695"/>
      <c r="D683" s="940"/>
      <c r="E683" s="1102" t="s">
        <v>870</v>
      </c>
      <c r="F683" s="1103"/>
      <c r="G683" s="1103"/>
      <c r="H683" s="1103"/>
      <c r="I683" s="1103"/>
      <c r="J683" s="1103"/>
      <c r="K683" s="1132"/>
      <c r="L683" s="673">
        <f>M679/103*3</f>
        <v>89.137572815533986</v>
      </c>
      <c r="M683" s="647">
        <f>L683</f>
        <v>89.137572815533986</v>
      </c>
      <c r="N683" s="983"/>
      <c r="O683" s="984"/>
      <c r="P683" s="985"/>
      <c r="Q683" s="999"/>
      <c r="R683" s="1115"/>
      <c r="S683" s="1136"/>
      <c r="T683" s="919">
        <f>H678*M683*N678*O678*P678</f>
        <v>0</v>
      </c>
      <c r="U683" s="646">
        <f>T683</f>
        <v>0</v>
      </c>
      <c r="V683" s="23"/>
      <c r="W683" s="664"/>
      <c r="X683" s="664"/>
      <c r="Y683" s="672"/>
      <c r="Z683" s="664"/>
      <c r="AA683" s="664"/>
      <c r="AB683" s="672">
        <f>T683</f>
        <v>0</v>
      </c>
      <c r="AC683" s="664"/>
      <c r="AD683" s="664"/>
    </row>
    <row r="684" spans="1:30" ht="54.75" hidden="1" customHeight="1">
      <c r="A684" s="656"/>
      <c r="B684" s="970"/>
      <c r="C684" s="695"/>
      <c r="D684" s="940"/>
      <c r="E684" s="1102" t="s">
        <v>871</v>
      </c>
      <c r="F684" s="1103"/>
      <c r="G684" s="1103"/>
      <c r="H684" s="1103"/>
      <c r="I684" s="1103"/>
      <c r="J684" s="1103"/>
      <c r="K684" s="1132"/>
      <c r="L684" s="673">
        <f>M679-K679-J679-I679-M681-M682-M683</f>
        <v>287.25689902912609</v>
      </c>
      <c r="M684" s="647">
        <f>L684</f>
        <v>287.25689902912609</v>
      </c>
      <c r="N684" s="983"/>
      <c r="O684" s="984"/>
      <c r="P684" s="985"/>
      <c r="Q684" s="999"/>
      <c r="R684" s="1115"/>
      <c r="S684" s="1136"/>
      <c r="T684" s="674">
        <f>H678*M684*N678*O678*P678</f>
        <v>0</v>
      </c>
      <c r="U684" s="646">
        <f>T684</f>
        <v>0</v>
      </c>
      <c r="V684" s="23"/>
      <c r="W684" s="664"/>
      <c r="X684" s="664"/>
      <c r="Y684" s="664"/>
      <c r="Z684" s="691"/>
      <c r="AA684" s="664"/>
      <c r="AB684" s="664"/>
      <c r="AC684" s="691">
        <f>T684</f>
        <v>0</v>
      </c>
      <c r="AD684" s="664"/>
    </row>
    <row r="685" spans="1:30" ht="45" hidden="1" customHeight="1">
      <c r="A685" s="656"/>
      <c r="B685" s="970"/>
      <c r="C685" s="695"/>
      <c r="D685" s="940"/>
      <c r="E685" s="1102" t="s">
        <v>813</v>
      </c>
      <c r="F685" s="1103"/>
      <c r="G685" s="1103"/>
      <c r="H685" s="1103"/>
      <c r="I685" s="1103"/>
      <c r="J685" s="1103"/>
      <c r="K685" s="1103"/>
      <c r="L685" s="1103"/>
      <c r="M685" s="1104"/>
      <c r="N685" s="983"/>
      <c r="O685" s="984"/>
      <c r="P685" s="985"/>
      <c r="Q685" s="1005"/>
      <c r="R685" s="1113"/>
      <c r="S685" s="1113"/>
      <c r="T685" s="1113"/>
      <c r="U685" s="1134"/>
      <c r="V685" s="24"/>
      <c r="W685" s="664"/>
      <c r="X685" s="664"/>
      <c r="Y685" s="664"/>
      <c r="Z685" s="664"/>
      <c r="AA685" s="691"/>
      <c r="AB685" s="664"/>
      <c r="AC685" s="664"/>
      <c r="AD685" s="664"/>
    </row>
    <row r="686" spans="1:30" ht="45" hidden="1" customHeight="1" thickBot="1">
      <c r="A686" s="656"/>
      <c r="B686" s="971"/>
      <c r="C686" s="696"/>
      <c r="D686" s="941"/>
      <c r="E686" s="1008" t="s">
        <v>1176</v>
      </c>
      <c r="F686" s="1008" t="s">
        <v>306</v>
      </c>
      <c r="G686" s="1008"/>
      <c r="H686" s="1008"/>
      <c r="I686" s="1008"/>
      <c r="J686" s="1008"/>
      <c r="K686" s="1008"/>
      <c r="L686" s="568">
        <f>(M679-M683-M682)*3.93%</f>
        <v>114.75943398058251</v>
      </c>
      <c r="M686" s="648">
        <f>L686</f>
        <v>114.75943398058251</v>
      </c>
      <c r="N686" s="986"/>
      <c r="O686" s="987"/>
      <c r="P686" s="988"/>
      <c r="Q686" s="1009"/>
      <c r="R686" s="1010"/>
      <c r="S686" s="1011"/>
      <c r="T686" s="649">
        <f>H678*M686*N678*O678*P678</f>
        <v>0</v>
      </c>
      <c r="U686" s="650">
        <f>T686</f>
        <v>0</v>
      </c>
      <c r="V686" s="25"/>
      <c r="W686" s="664"/>
      <c r="X686" s="664"/>
      <c r="Y686" s="664"/>
      <c r="Z686" s="664"/>
      <c r="AA686" s="664"/>
      <c r="AB686" s="691"/>
      <c r="AC686" s="664"/>
      <c r="AD686" s="691">
        <f>T686</f>
        <v>0</v>
      </c>
    </row>
    <row r="687" spans="1:30" ht="150" hidden="1" customHeight="1">
      <c r="A687" s="656"/>
      <c r="B687" s="969">
        <v>1</v>
      </c>
      <c r="C687" s="693">
        <v>1</v>
      </c>
      <c r="D687" s="944"/>
      <c r="E687" s="685" t="s">
        <v>937</v>
      </c>
      <c r="F687" s="1130" t="s">
        <v>938</v>
      </c>
      <c r="G687" s="974" t="s">
        <v>432</v>
      </c>
      <c r="H687" s="1108">
        <v>0</v>
      </c>
      <c r="I687" s="686">
        <f>I688</f>
        <v>0</v>
      </c>
      <c r="J687" s="686">
        <f>J688</f>
        <v>2549.1200000000003</v>
      </c>
      <c r="K687" s="686">
        <f>K688</f>
        <v>63.728000000000002</v>
      </c>
      <c r="L687" s="686">
        <f>L688+L695</f>
        <v>692.91106019417441</v>
      </c>
      <c r="M687" s="641">
        <f>SUM(I687:L687)</f>
        <v>3305.7590601941747</v>
      </c>
      <c r="N687" s="687">
        <v>1</v>
      </c>
      <c r="O687" s="688">
        <v>1</v>
      </c>
      <c r="P687" s="645">
        <v>1</v>
      </c>
      <c r="Q687" s="642">
        <f>H687*I687*N687*O687*P687</f>
        <v>0</v>
      </c>
      <c r="R687" s="643">
        <f>H687*J687*N687*O687*P687</f>
        <v>0</v>
      </c>
      <c r="S687" s="644">
        <f>H687*K687*N687*O687*P687</f>
        <v>0</v>
      </c>
      <c r="T687" s="644">
        <f>H687*L687*N687*O687*P687</f>
        <v>0</v>
      </c>
      <c r="U687" s="645">
        <f>SUM(Q687:T687)</f>
        <v>0</v>
      </c>
      <c r="V687" s="21">
        <f>(Q687+R687+S687+T691+T692+T693+T695)*'Прогнозная стоимость РСС ИП '!$M$11+T690*'Прогнозная стоимость РСС ИП '!$M$10</f>
        <v>0</v>
      </c>
      <c r="W687" s="672">
        <f>T687</f>
        <v>0</v>
      </c>
      <c r="X687" s="672">
        <f>U687</f>
        <v>0</v>
      </c>
      <c r="Y687" s="672">
        <f>V687</f>
        <v>0</v>
      </c>
      <c r="Z687" s="664"/>
      <c r="AA687" s="664"/>
      <c r="AB687" s="664"/>
      <c r="AC687" s="664"/>
      <c r="AD687" s="664"/>
    </row>
    <row r="688" spans="1:30" ht="41.25" hidden="1" customHeight="1">
      <c r="A688" s="656"/>
      <c r="B688" s="970"/>
      <c r="C688" s="694"/>
      <c r="D688" s="940"/>
      <c r="E688" s="924" t="s">
        <v>812</v>
      </c>
      <c r="F688" s="1131"/>
      <c r="G688" s="975"/>
      <c r="H688" s="1109"/>
      <c r="I688" s="903">
        <v>0</v>
      </c>
      <c r="J688" s="903">
        <f>M688*0.8</f>
        <v>2549.1200000000003</v>
      </c>
      <c r="K688" s="919">
        <f>M688*0.02</f>
        <v>63.728000000000002</v>
      </c>
      <c r="L688" s="919">
        <f>L690+L691+L692+L693</f>
        <v>573.55199999999968</v>
      </c>
      <c r="M688" s="905">
        <v>3186.4</v>
      </c>
      <c r="N688" s="1086"/>
      <c r="O688" s="1087"/>
      <c r="P688" s="1088"/>
      <c r="Q688" s="989"/>
      <c r="R688" s="1118"/>
      <c r="S688" s="1118"/>
      <c r="T688" s="1118"/>
      <c r="U688" s="1137"/>
      <c r="V688" s="22"/>
      <c r="W688" s="664"/>
      <c r="X688" s="664"/>
      <c r="Y688" s="664"/>
      <c r="Z688" s="664"/>
      <c r="AA688" s="664"/>
      <c r="AB688" s="664"/>
      <c r="AC688" s="664"/>
      <c r="AD688" s="664"/>
    </row>
    <row r="689" spans="1:30" ht="41.25" hidden="1" customHeight="1">
      <c r="A689" s="656"/>
      <c r="B689" s="970"/>
      <c r="C689" s="694"/>
      <c r="D689" s="940"/>
      <c r="E689" s="1102" t="s">
        <v>29</v>
      </c>
      <c r="F689" s="1103"/>
      <c r="G689" s="1103"/>
      <c r="H689" s="1103"/>
      <c r="I689" s="1103"/>
      <c r="J689" s="1103"/>
      <c r="K689" s="1103"/>
      <c r="L689" s="1103"/>
      <c r="M689" s="1104"/>
      <c r="N689" s="983"/>
      <c r="O689" s="984"/>
      <c r="P689" s="985"/>
      <c r="Q689" s="995"/>
      <c r="R689" s="1138"/>
      <c r="S689" s="1138"/>
      <c r="T689" s="1138"/>
      <c r="U689" s="1139"/>
      <c r="V689" s="23"/>
      <c r="W689" s="664"/>
      <c r="X689" s="664"/>
      <c r="Y689" s="664"/>
      <c r="Z689" s="664"/>
      <c r="AA689" s="664"/>
      <c r="AB689" s="664"/>
      <c r="AC689" s="664"/>
      <c r="AD689" s="664"/>
    </row>
    <row r="690" spans="1:30" ht="41.25" hidden="1" customHeight="1">
      <c r="A690" s="656"/>
      <c r="B690" s="970"/>
      <c r="C690" s="694">
        <v>11</v>
      </c>
      <c r="D690" s="940"/>
      <c r="E690" s="1102" t="s">
        <v>32</v>
      </c>
      <c r="F690" s="1103"/>
      <c r="G690" s="1103"/>
      <c r="H690" s="1103"/>
      <c r="I690" s="1103"/>
      <c r="J690" s="1103"/>
      <c r="K690" s="1132"/>
      <c r="L690" s="673">
        <f>129.77/103*100</f>
        <v>125.99029126213593</v>
      </c>
      <c r="M690" s="647">
        <f>L690</f>
        <v>125.99029126213593</v>
      </c>
      <c r="N690" s="983"/>
      <c r="O690" s="984"/>
      <c r="P690" s="985"/>
      <c r="Q690" s="999"/>
      <c r="R690" s="1115"/>
      <c r="S690" s="1136"/>
      <c r="T690" s="919">
        <f>H687*M690*N687*O687*P687</f>
        <v>0</v>
      </c>
      <c r="U690" s="646">
        <f>T690</f>
        <v>0</v>
      </c>
      <c r="V690" s="23"/>
      <c r="W690" s="672"/>
      <c r="X690" s="664"/>
      <c r="Y690" s="664"/>
      <c r="Z690" s="672">
        <f>T690</f>
        <v>0</v>
      </c>
      <c r="AA690" s="664"/>
      <c r="AB690" s="664"/>
      <c r="AC690" s="664"/>
      <c r="AD690" s="664"/>
    </row>
    <row r="691" spans="1:30" ht="41.25" hidden="1" customHeight="1">
      <c r="A691" s="656"/>
      <c r="B691" s="970"/>
      <c r="C691" s="694"/>
      <c r="D691" s="940"/>
      <c r="E691" s="1102" t="s">
        <v>31</v>
      </c>
      <c r="F691" s="1103"/>
      <c r="G691" s="1103"/>
      <c r="H691" s="1103"/>
      <c r="I691" s="1103"/>
      <c r="J691" s="1103"/>
      <c r="K691" s="1132"/>
      <c r="L691" s="673">
        <f>58.16/103*100</f>
        <v>56.466019417475721</v>
      </c>
      <c r="M691" s="647">
        <f>L691</f>
        <v>56.466019417475721</v>
      </c>
      <c r="N691" s="983"/>
      <c r="O691" s="984"/>
      <c r="P691" s="985"/>
      <c r="Q691" s="999"/>
      <c r="R691" s="1115"/>
      <c r="S691" s="1136"/>
      <c r="T691" s="919">
        <f>H687*M691*N687*O687*P687</f>
        <v>0</v>
      </c>
      <c r="U691" s="646">
        <f>T691</f>
        <v>0</v>
      </c>
      <c r="V691" s="23"/>
      <c r="W691" s="664"/>
      <c r="X691" s="672"/>
      <c r="Y691" s="664"/>
      <c r="Z691" s="664"/>
      <c r="AA691" s="672">
        <f>T691</f>
        <v>0</v>
      </c>
      <c r="AB691" s="664"/>
      <c r="AC691" s="664"/>
      <c r="AD691" s="664"/>
    </row>
    <row r="692" spans="1:30" ht="41.25" hidden="1" customHeight="1">
      <c r="A692" s="656"/>
      <c r="B692" s="970"/>
      <c r="C692" s="695"/>
      <c r="D692" s="940"/>
      <c r="E692" s="1102" t="s">
        <v>870</v>
      </c>
      <c r="F692" s="1103"/>
      <c r="G692" s="1103"/>
      <c r="H692" s="1103"/>
      <c r="I692" s="1103"/>
      <c r="J692" s="1103"/>
      <c r="K692" s="1132"/>
      <c r="L692" s="673">
        <f>M688/103*3</f>
        <v>92.80776699029127</v>
      </c>
      <c r="M692" s="647">
        <f>L692</f>
        <v>92.80776699029127</v>
      </c>
      <c r="N692" s="983"/>
      <c r="O692" s="984"/>
      <c r="P692" s="985"/>
      <c r="Q692" s="999"/>
      <c r="R692" s="1115"/>
      <c r="S692" s="1136"/>
      <c r="T692" s="919">
        <f>H687*M692*N687*O687*P687</f>
        <v>0</v>
      </c>
      <c r="U692" s="646">
        <f>T692</f>
        <v>0</v>
      </c>
      <c r="V692" s="23"/>
      <c r="W692" s="664"/>
      <c r="X692" s="664"/>
      <c r="Y692" s="672"/>
      <c r="Z692" s="664"/>
      <c r="AA692" s="664"/>
      <c r="AB692" s="672">
        <f>T692</f>
        <v>0</v>
      </c>
      <c r="AC692" s="664"/>
      <c r="AD692" s="664"/>
    </row>
    <row r="693" spans="1:30" ht="54.75" hidden="1" customHeight="1">
      <c r="A693" s="656"/>
      <c r="B693" s="970"/>
      <c r="C693" s="695"/>
      <c r="D693" s="940"/>
      <c r="E693" s="1102" t="s">
        <v>871</v>
      </c>
      <c r="F693" s="1103"/>
      <c r="G693" s="1103"/>
      <c r="H693" s="1103"/>
      <c r="I693" s="1103"/>
      <c r="J693" s="1103"/>
      <c r="K693" s="1132"/>
      <c r="L693" s="673">
        <f>M688-K688-J688-I688-M690-M691-M692</f>
        <v>298.28792233009676</v>
      </c>
      <c r="M693" s="647">
        <f>L693</f>
        <v>298.28792233009676</v>
      </c>
      <c r="N693" s="983"/>
      <c r="O693" s="984"/>
      <c r="P693" s="985"/>
      <c r="Q693" s="999"/>
      <c r="R693" s="1115"/>
      <c r="S693" s="1136"/>
      <c r="T693" s="674">
        <f>H687*M693*N687*O687*P687</f>
        <v>0</v>
      </c>
      <c r="U693" s="646">
        <f>T693</f>
        <v>0</v>
      </c>
      <c r="V693" s="23"/>
      <c r="W693" s="664"/>
      <c r="X693" s="664"/>
      <c r="Y693" s="664"/>
      <c r="Z693" s="691"/>
      <c r="AA693" s="664"/>
      <c r="AB693" s="664"/>
      <c r="AC693" s="691">
        <f>T693</f>
        <v>0</v>
      </c>
      <c r="AD693" s="664"/>
    </row>
    <row r="694" spans="1:30" ht="45" hidden="1" customHeight="1">
      <c r="A694" s="656"/>
      <c r="B694" s="970"/>
      <c r="C694" s="695"/>
      <c r="D694" s="940"/>
      <c r="E694" s="1102" t="s">
        <v>813</v>
      </c>
      <c r="F694" s="1103"/>
      <c r="G694" s="1103"/>
      <c r="H694" s="1103"/>
      <c r="I694" s="1103"/>
      <c r="J694" s="1103"/>
      <c r="K694" s="1103"/>
      <c r="L694" s="1103"/>
      <c r="M694" s="1104"/>
      <c r="N694" s="983"/>
      <c r="O694" s="984"/>
      <c r="P694" s="985"/>
      <c r="Q694" s="1005"/>
      <c r="R694" s="1113"/>
      <c r="S694" s="1113"/>
      <c r="T694" s="1113"/>
      <c r="U694" s="1134"/>
      <c r="V694" s="24"/>
      <c r="W694" s="664"/>
      <c r="X694" s="664"/>
      <c r="Y694" s="664"/>
      <c r="Z694" s="664"/>
      <c r="AA694" s="691"/>
      <c r="AB694" s="664"/>
      <c r="AC694" s="664"/>
      <c r="AD694" s="664"/>
    </row>
    <row r="695" spans="1:30" ht="45" hidden="1" customHeight="1" thickBot="1">
      <c r="A695" s="656"/>
      <c r="B695" s="971"/>
      <c r="C695" s="696"/>
      <c r="D695" s="941"/>
      <c r="E695" s="1008" t="s">
        <v>1176</v>
      </c>
      <c r="F695" s="1008" t="s">
        <v>306</v>
      </c>
      <c r="G695" s="1008"/>
      <c r="H695" s="1008"/>
      <c r="I695" s="1008"/>
      <c r="J695" s="1008"/>
      <c r="K695" s="1008"/>
      <c r="L695" s="568">
        <f>(M688-M692-M691)*3.93%</f>
        <v>119.35906019417476</v>
      </c>
      <c r="M695" s="648">
        <f>L695</f>
        <v>119.35906019417476</v>
      </c>
      <c r="N695" s="986"/>
      <c r="O695" s="987"/>
      <c r="P695" s="988"/>
      <c r="Q695" s="1009"/>
      <c r="R695" s="1010"/>
      <c r="S695" s="1011"/>
      <c r="T695" s="649">
        <f>H687*M695*N687*O687*P687</f>
        <v>0</v>
      </c>
      <c r="U695" s="650">
        <f>T695</f>
        <v>0</v>
      </c>
      <c r="V695" s="25"/>
      <c r="W695" s="664"/>
      <c r="X695" s="664"/>
      <c r="Y695" s="664"/>
      <c r="Z695" s="664"/>
      <c r="AA695" s="664"/>
      <c r="AB695" s="691"/>
      <c r="AC695" s="664"/>
      <c r="AD695" s="691">
        <f>T695</f>
        <v>0</v>
      </c>
    </row>
    <row r="696" spans="1:30" ht="150" hidden="1" customHeight="1">
      <c r="A696" s="656"/>
      <c r="B696" s="969">
        <v>1</v>
      </c>
      <c r="C696" s="693">
        <v>1</v>
      </c>
      <c r="D696" s="944"/>
      <c r="E696" s="685" t="s">
        <v>939</v>
      </c>
      <c r="F696" s="1130" t="s">
        <v>940</v>
      </c>
      <c r="G696" s="974" t="s">
        <v>432</v>
      </c>
      <c r="H696" s="1108">
        <v>0</v>
      </c>
      <c r="I696" s="686">
        <f>I697</f>
        <v>0</v>
      </c>
      <c r="J696" s="686">
        <f>J697</f>
        <v>2665.3040000000001</v>
      </c>
      <c r="K696" s="686">
        <f>K697</f>
        <v>66.632599999999996</v>
      </c>
      <c r="L696" s="686">
        <f>L697+L704</f>
        <v>724.67960970873798</v>
      </c>
      <c r="M696" s="641">
        <f>SUM(I696:L696)</f>
        <v>3456.6162097087381</v>
      </c>
      <c r="N696" s="687">
        <v>1</v>
      </c>
      <c r="O696" s="688">
        <v>1</v>
      </c>
      <c r="P696" s="645">
        <v>1</v>
      </c>
      <c r="Q696" s="642">
        <f>H696*I696*N696*O696*P696</f>
        <v>0</v>
      </c>
      <c r="R696" s="643">
        <f>H696*J696*N696*O696*P696</f>
        <v>0</v>
      </c>
      <c r="S696" s="644">
        <f>H696*K696*N696*O696*P696</f>
        <v>0</v>
      </c>
      <c r="T696" s="644">
        <f>H696*L696*N696*O696*P696</f>
        <v>0</v>
      </c>
      <c r="U696" s="645">
        <f>SUM(Q696:T696)</f>
        <v>0</v>
      </c>
      <c r="V696" s="21">
        <f>(Q696+R696+S696+T700+T701+T702+T704)*'Прогнозная стоимость РСС ИП '!$M$11+T699*'Прогнозная стоимость РСС ИП '!$M$10</f>
        <v>0</v>
      </c>
      <c r="W696" s="672">
        <f>T696</f>
        <v>0</v>
      </c>
      <c r="X696" s="672">
        <f>U696</f>
        <v>0</v>
      </c>
      <c r="Y696" s="672">
        <f>V696</f>
        <v>0</v>
      </c>
      <c r="Z696" s="664"/>
      <c r="AA696" s="664"/>
      <c r="AB696" s="664"/>
      <c r="AC696" s="664"/>
      <c r="AD696" s="664"/>
    </row>
    <row r="697" spans="1:30" ht="41.25" hidden="1" customHeight="1">
      <c r="A697" s="656"/>
      <c r="B697" s="970"/>
      <c r="C697" s="694"/>
      <c r="D697" s="940"/>
      <c r="E697" s="924" t="s">
        <v>812</v>
      </c>
      <c r="F697" s="1131"/>
      <c r="G697" s="975"/>
      <c r="H697" s="1109"/>
      <c r="I697" s="903">
        <v>0</v>
      </c>
      <c r="J697" s="903">
        <f>M697*0.8</f>
        <v>2665.3040000000001</v>
      </c>
      <c r="K697" s="919">
        <f>M697*0.02</f>
        <v>66.632599999999996</v>
      </c>
      <c r="L697" s="919">
        <f>L699+L700+L701+L702</f>
        <v>599.69340000000011</v>
      </c>
      <c r="M697" s="905">
        <v>3331.63</v>
      </c>
      <c r="N697" s="1086"/>
      <c r="O697" s="1087"/>
      <c r="P697" s="1088"/>
      <c r="Q697" s="989"/>
      <c r="R697" s="1118"/>
      <c r="S697" s="1118"/>
      <c r="T697" s="1118"/>
      <c r="U697" s="1137"/>
      <c r="V697" s="22"/>
      <c r="W697" s="664"/>
      <c r="X697" s="664"/>
      <c r="Y697" s="664"/>
      <c r="Z697" s="664"/>
      <c r="AA697" s="664"/>
      <c r="AB697" s="664"/>
      <c r="AC697" s="664"/>
      <c r="AD697" s="664"/>
    </row>
    <row r="698" spans="1:30" ht="41.25" hidden="1" customHeight="1">
      <c r="A698" s="656"/>
      <c r="B698" s="970"/>
      <c r="C698" s="694"/>
      <c r="D698" s="940"/>
      <c r="E698" s="1102" t="s">
        <v>29</v>
      </c>
      <c r="F698" s="1103"/>
      <c r="G698" s="1103"/>
      <c r="H698" s="1103"/>
      <c r="I698" s="1103"/>
      <c r="J698" s="1103"/>
      <c r="K698" s="1103"/>
      <c r="L698" s="1103"/>
      <c r="M698" s="1104"/>
      <c r="N698" s="983"/>
      <c r="O698" s="984"/>
      <c r="P698" s="985"/>
      <c r="Q698" s="995"/>
      <c r="R698" s="1138"/>
      <c r="S698" s="1138"/>
      <c r="T698" s="1138"/>
      <c r="U698" s="1139"/>
      <c r="V698" s="23"/>
      <c r="W698" s="664"/>
      <c r="X698" s="664"/>
      <c r="Y698" s="664"/>
      <c r="Z698" s="664"/>
      <c r="AA698" s="664"/>
      <c r="AB698" s="664"/>
      <c r="AC698" s="664"/>
      <c r="AD698" s="664"/>
    </row>
    <row r="699" spans="1:30" ht="41.25" hidden="1" customHeight="1">
      <c r="A699" s="656"/>
      <c r="B699" s="970"/>
      <c r="C699" s="694">
        <v>11</v>
      </c>
      <c r="D699" s="940"/>
      <c r="E699" s="1102" t="s">
        <v>32</v>
      </c>
      <c r="F699" s="1103"/>
      <c r="G699" s="1103"/>
      <c r="H699" s="1103"/>
      <c r="I699" s="1103"/>
      <c r="J699" s="1103"/>
      <c r="K699" s="1132"/>
      <c r="L699" s="673">
        <f>133.93/103*100</f>
        <v>130.02912621359224</v>
      </c>
      <c r="M699" s="647">
        <f>L699</f>
        <v>130.02912621359224</v>
      </c>
      <c r="N699" s="983"/>
      <c r="O699" s="984"/>
      <c r="P699" s="985"/>
      <c r="Q699" s="999"/>
      <c r="R699" s="1115"/>
      <c r="S699" s="1136"/>
      <c r="T699" s="919">
        <f>H696*M699*N696*O696*P696</f>
        <v>0</v>
      </c>
      <c r="U699" s="646">
        <f>T699</f>
        <v>0</v>
      </c>
      <c r="V699" s="23"/>
      <c r="W699" s="672"/>
      <c r="X699" s="664"/>
      <c r="Y699" s="664"/>
      <c r="Z699" s="672">
        <f>T699</f>
        <v>0</v>
      </c>
      <c r="AA699" s="664"/>
      <c r="AB699" s="664"/>
      <c r="AC699" s="664"/>
      <c r="AD699" s="664"/>
    </row>
    <row r="700" spans="1:30" ht="41.25" hidden="1" customHeight="1">
      <c r="A700" s="656"/>
      <c r="B700" s="970"/>
      <c r="C700" s="694"/>
      <c r="D700" s="940"/>
      <c r="E700" s="1102" t="s">
        <v>31</v>
      </c>
      <c r="F700" s="1103"/>
      <c r="G700" s="1103"/>
      <c r="H700" s="1103"/>
      <c r="I700" s="1103"/>
      <c r="J700" s="1103"/>
      <c r="K700" s="1132"/>
      <c r="L700" s="673">
        <f>55.91/103*100</f>
        <v>54.28155339805825</v>
      </c>
      <c r="M700" s="647">
        <f>L700</f>
        <v>54.28155339805825</v>
      </c>
      <c r="N700" s="983"/>
      <c r="O700" s="984"/>
      <c r="P700" s="985"/>
      <c r="Q700" s="999"/>
      <c r="R700" s="1115"/>
      <c r="S700" s="1136"/>
      <c r="T700" s="919">
        <f>H696*M700*N696*O696*P696</f>
        <v>0</v>
      </c>
      <c r="U700" s="646">
        <f>T700</f>
        <v>0</v>
      </c>
      <c r="V700" s="23"/>
      <c r="W700" s="664"/>
      <c r="X700" s="672"/>
      <c r="Y700" s="664"/>
      <c r="Z700" s="664"/>
      <c r="AA700" s="672">
        <f>T700</f>
        <v>0</v>
      </c>
      <c r="AB700" s="664"/>
      <c r="AC700" s="664"/>
      <c r="AD700" s="664"/>
    </row>
    <row r="701" spans="1:30" ht="41.25" hidden="1" customHeight="1">
      <c r="A701" s="656"/>
      <c r="B701" s="970"/>
      <c r="C701" s="695"/>
      <c r="D701" s="940"/>
      <c r="E701" s="1102" t="s">
        <v>870</v>
      </c>
      <c r="F701" s="1103"/>
      <c r="G701" s="1103"/>
      <c r="H701" s="1103"/>
      <c r="I701" s="1103"/>
      <c r="J701" s="1103"/>
      <c r="K701" s="1132"/>
      <c r="L701" s="673">
        <f>M697/103*3</f>
        <v>97.03776699029126</v>
      </c>
      <c r="M701" s="647">
        <f>L701</f>
        <v>97.03776699029126</v>
      </c>
      <c r="N701" s="983"/>
      <c r="O701" s="984"/>
      <c r="P701" s="985"/>
      <c r="Q701" s="999"/>
      <c r="R701" s="1115"/>
      <c r="S701" s="1136"/>
      <c r="T701" s="919">
        <f>H696*M701*N696*O696*P696</f>
        <v>0</v>
      </c>
      <c r="U701" s="646">
        <f>T701</f>
        <v>0</v>
      </c>
      <c r="V701" s="23"/>
      <c r="W701" s="664"/>
      <c r="X701" s="664"/>
      <c r="Y701" s="672"/>
      <c r="Z701" s="664"/>
      <c r="AA701" s="664"/>
      <c r="AB701" s="672">
        <f>T701</f>
        <v>0</v>
      </c>
      <c r="AC701" s="664"/>
      <c r="AD701" s="664"/>
    </row>
    <row r="702" spans="1:30" ht="54.75" hidden="1" customHeight="1">
      <c r="A702" s="656"/>
      <c r="B702" s="970"/>
      <c r="C702" s="695"/>
      <c r="D702" s="940"/>
      <c r="E702" s="1102" t="s">
        <v>871</v>
      </c>
      <c r="F702" s="1103"/>
      <c r="G702" s="1103"/>
      <c r="H702" s="1103"/>
      <c r="I702" s="1103"/>
      <c r="J702" s="1103"/>
      <c r="K702" s="1132"/>
      <c r="L702" s="673">
        <f>M697-K697-J697-I697-M699-M700-M701</f>
        <v>318.34495339805835</v>
      </c>
      <c r="M702" s="647">
        <f>L702</f>
        <v>318.34495339805835</v>
      </c>
      <c r="N702" s="983"/>
      <c r="O702" s="984"/>
      <c r="P702" s="985"/>
      <c r="Q702" s="999"/>
      <c r="R702" s="1115"/>
      <c r="S702" s="1136"/>
      <c r="T702" s="674">
        <f>H696*M702*N696*O696*P696</f>
        <v>0</v>
      </c>
      <c r="U702" s="646">
        <f>T702</f>
        <v>0</v>
      </c>
      <c r="V702" s="23"/>
      <c r="W702" s="664"/>
      <c r="X702" s="664"/>
      <c r="Y702" s="664"/>
      <c r="Z702" s="691"/>
      <c r="AA702" s="664"/>
      <c r="AB702" s="664"/>
      <c r="AC702" s="691">
        <f>T702</f>
        <v>0</v>
      </c>
      <c r="AD702" s="664"/>
    </row>
    <row r="703" spans="1:30" ht="45" hidden="1" customHeight="1">
      <c r="A703" s="656"/>
      <c r="B703" s="970"/>
      <c r="C703" s="695"/>
      <c r="D703" s="940"/>
      <c r="E703" s="1102" t="s">
        <v>813</v>
      </c>
      <c r="F703" s="1103"/>
      <c r="G703" s="1103"/>
      <c r="H703" s="1103"/>
      <c r="I703" s="1103"/>
      <c r="J703" s="1103"/>
      <c r="K703" s="1103"/>
      <c r="L703" s="1103"/>
      <c r="M703" s="1104"/>
      <c r="N703" s="983"/>
      <c r="O703" s="984"/>
      <c r="P703" s="985"/>
      <c r="Q703" s="1005"/>
      <c r="R703" s="1113"/>
      <c r="S703" s="1113"/>
      <c r="T703" s="1113"/>
      <c r="U703" s="1134"/>
      <c r="V703" s="24"/>
      <c r="W703" s="664"/>
      <c r="X703" s="664"/>
      <c r="Y703" s="664"/>
      <c r="Z703" s="664"/>
      <c r="AA703" s="691"/>
      <c r="AB703" s="664"/>
      <c r="AC703" s="664"/>
      <c r="AD703" s="664"/>
    </row>
    <row r="704" spans="1:30" ht="45" hidden="1" customHeight="1" thickBot="1">
      <c r="A704" s="656"/>
      <c r="B704" s="971"/>
      <c r="C704" s="696"/>
      <c r="D704" s="941"/>
      <c r="E704" s="1008" t="s">
        <v>1176</v>
      </c>
      <c r="F704" s="1008" t="s">
        <v>306</v>
      </c>
      <c r="G704" s="1008"/>
      <c r="H704" s="1008"/>
      <c r="I704" s="1008"/>
      <c r="J704" s="1008"/>
      <c r="K704" s="1008"/>
      <c r="L704" s="568">
        <f>(M697-M701-M700)*3.93%</f>
        <v>124.98620970873786</v>
      </c>
      <c r="M704" s="648">
        <f>L704</f>
        <v>124.98620970873786</v>
      </c>
      <c r="N704" s="986"/>
      <c r="O704" s="987"/>
      <c r="P704" s="988"/>
      <c r="Q704" s="1009"/>
      <c r="R704" s="1010"/>
      <c r="S704" s="1011"/>
      <c r="T704" s="649">
        <f>H696*M704*N696*O696*P696</f>
        <v>0</v>
      </c>
      <c r="U704" s="650">
        <f>T704</f>
        <v>0</v>
      </c>
      <c r="V704" s="25"/>
      <c r="W704" s="664"/>
      <c r="X704" s="664"/>
      <c r="Y704" s="664"/>
      <c r="Z704" s="664"/>
      <c r="AA704" s="664"/>
      <c r="AB704" s="691"/>
      <c r="AC704" s="664"/>
      <c r="AD704" s="691">
        <f>T704</f>
        <v>0</v>
      </c>
    </row>
    <row r="705" spans="1:30" ht="150" hidden="1" customHeight="1">
      <c r="A705" s="656"/>
      <c r="B705" s="969">
        <v>1</v>
      </c>
      <c r="C705" s="693">
        <v>1</v>
      </c>
      <c r="D705" s="944"/>
      <c r="E705" s="685" t="s">
        <v>941</v>
      </c>
      <c r="F705" s="1130" t="s">
        <v>942</v>
      </c>
      <c r="G705" s="974" t="s">
        <v>432</v>
      </c>
      <c r="H705" s="1108">
        <v>0</v>
      </c>
      <c r="I705" s="686">
        <f>I706</f>
        <v>0</v>
      </c>
      <c r="J705" s="686">
        <f>J706</f>
        <v>2999.232</v>
      </c>
      <c r="K705" s="686">
        <f>K706</f>
        <v>74.980800000000002</v>
      </c>
      <c r="L705" s="686">
        <f>L706+L713</f>
        <v>815.51852912621371</v>
      </c>
      <c r="M705" s="641">
        <f>SUM(I705:L705)</f>
        <v>3889.7313291262135</v>
      </c>
      <c r="N705" s="687">
        <v>1</v>
      </c>
      <c r="O705" s="688">
        <v>1</v>
      </c>
      <c r="P705" s="645">
        <v>1</v>
      </c>
      <c r="Q705" s="642">
        <f>H705*I705*N705*O705*P705</f>
        <v>0</v>
      </c>
      <c r="R705" s="643">
        <f>H705*J705*N705*O705*P705</f>
        <v>0</v>
      </c>
      <c r="S705" s="644">
        <f>H705*K705*N705*O705*P705</f>
        <v>0</v>
      </c>
      <c r="T705" s="644">
        <f>H705*L705*N705*O705*P705</f>
        <v>0</v>
      </c>
      <c r="U705" s="645">
        <f>SUM(Q705:T705)</f>
        <v>0</v>
      </c>
      <c r="V705" s="21">
        <f>(Q705+R705+S705+T709+T710+T711+T713)*'Прогнозная стоимость РСС ИП '!$M$11+T708*'Прогнозная стоимость РСС ИП '!$M$10</f>
        <v>0</v>
      </c>
      <c r="W705" s="672">
        <f>T705</f>
        <v>0</v>
      </c>
      <c r="X705" s="672">
        <f>U705</f>
        <v>0</v>
      </c>
      <c r="Y705" s="672">
        <f>V705</f>
        <v>0</v>
      </c>
      <c r="Z705" s="664"/>
      <c r="AA705" s="664"/>
      <c r="AB705" s="664"/>
      <c r="AC705" s="664"/>
      <c r="AD705" s="664"/>
    </row>
    <row r="706" spans="1:30" ht="41.25" hidden="1" customHeight="1">
      <c r="A706" s="656"/>
      <c r="B706" s="970"/>
      <c r="C706" s="694"/>
      <c r="D706" s="940"/>
      <c r="E706" s="924" t="s">
        <v>812</v>
      </c>
      <c r="F706" s="1131"/>
      <c r="G706" s="975"/>
      <c r="H706" s="1109"/>
      <c r="I706" s="903">
        <v>0</v>
      </c>
      <c r="J706" s="903">
        <f>M706*0.8</f>
        <v>2999.232</v>
      </c>
      <c r="K706" s="919">
        <f>M706*0.02</f>
        <v>74.980800000000002</v>
      </c>
      <c r="L706" s="919">
        <f>L708+L709+L710+L711</f>
        <v>674.82720000000018</v>
      </c>
      <c r="M706" s="905">
        <v>3749.04</v>
      </c>
      <c r="N706" s="1086"/>
      <c r="O706" s="1087"/>
      <c r="P706" s="1088"/>
      <c r="Q706" s="989"/>
      <c r="R706" s="1118"/>
      <c r="S706" s="1118"/>
      <c r="T706" s="1118"/>
      <c r="U706" s="1137"/>
      <c r="V706" s="22"/>
      <c r="W706" s="664"/>
      <c r="X706" s="664"/>
      <c r="Y706" s="664"/>
      <c r="Z706" s="664"/>
      <c r="AA706" s="664"/>
      <c r="AB706" s="664"/>
      <c r="AC706" s="664"/>
      <c r="AD706" s="664"/>
    </row>
    <row r="707" spans="1:30" ht="41.25" hidden="1" customHeight="1">
      <c r="A707" s="656"/>
      <c r="B707" s="970"/>
      <c r="C707" s="694"/>
      <c r="D707" s="940"/>
      <c r="E707" s="1102" t="s">
        <v>29</v>
      </c>
      <c r="F707" s="1103"/>
      <c r="G707" s="1103"/>
      <c r="H707" s="1103"/>
      <c r="I707" s="1103"/>
      <c r="J707" s="1103"/>
      <c r="K707" s="1103"/>
      <c r="L707" s="1103"/>
      <c r="M707" s="1104"/>
      <c r="N707" s="983"/>
      <c r="O707" s="984"/>
      <c r="P707" s="985"/>
      <c r="Q707" s="995"/>
      <c r="R707" s="1138"/>
      <c r="S707" s="1138"/>
      <c r="T707" s="1138"/>
      <c r="U707" s="1139"/>
      <c r="V707" s="23"/>
      <c r="W707" s="664"/>
      <c r="X707" s="664"/>
      <c r="Y707" s="664"/>
      <c r="Z707" s="664"/>
      <c r="AA707" s="664"/>
      <c r="AB707" s="664"/>
      <c r="AC707" s="664"/>
      <c r="AD707" s="664"/>
    </row>
    <row r="708" spans="1:30" ht="41.25" hidden="1" customHeight="1">
      <c r="A708" s="656"/>
      <c r="B708" s="970"/>
      <c r="C708" s="694">
        <v>11</v>
      </c>
      <c r="D708" s="940"/>
      <c r="E708" s="1102" t="s">
        <v>32</v>
      </c>
      <c r="F708" s="1103"/>
      <c r="G708" s="1103"/>
      <c r="H708" s="1103"/>
      <c r="I708" s="1103"/>
      <c r="J708" s="1103"/>
      <c r="K708" s="1132"/>
      <c r="L708" s="673">
        <f>147.77/103*100</f>
        <v>143.46601941747574</v>
      </c>
      <c r="M708" s="647">
        <f>L708</f>
        <v>143.46601941747574</v>
      </c>
      <c r="N708" s="983"/>
      <c r="O708" s="984"/>
      <c r="P708" s="985"/>
      <c r="Q708" s="999"/>
      <c r="R708" s="1115"/>
      <c r="S708" s="1136"/>
      <c r="T708" s="919">
        <f>H705*M708*N705*O705*P705</f>
        <v>0</v>
      </c>
      <c r="U708" s="646">
        <f>T708</f>
        <v>0</v>
      </c>
      <c r="V708" s="23"/>
      <c r="W708" s="672"/>
      <c r="X708" s="664"/>
      <c r="Y708" s="664"/>
      <c r="Z708" s="672">
        <f>T708</f>
        <v>0</v>
      </c>
      <c r="AA708" s="664"/>
      <c r="AB708" s="664"/>
      <c r="AC708" s="664"/>
      <c r="AD708" s="664"/>
    </row>
    <row r="709" spans="1:30" ht="41.25" hidden="1" customHeight="1">
      <c r="A709" s="656"/>
      <c r="B709" s="970"/>
      <c r="C709" s="694"/>
      <c r="D709" s="940"/>
      <c r="E709" s="1102" t="s">
        <v>31</v>
      </c>
      <c r="F709" s="1103"/>
      <c r="G709" s="1103"/>
      <c r="H709" s="1103"/>
      <c r="I709" s="1103"/>
      <c r="J709" s="1103"/>
      <c r="K709" s="1132"/>
      <c r="L709" s="673">
        <f>61.71/103*100</f>
        <v>59.912621359223309</v>
      </c>
      <c r="M709" s="647">
        <f>L709</f>
        <v>59.912621359223309</v>
      </c>
      <c r="N709" s="983"/>
      <c r="O709" s="984"/>
      <c r="P709" s="985"/>
      <c r="Q709" s="999"/>
      <c r="R709" s="1115"/>
      <c r="S709" s="1136"/>
      <c r="T709" s="919">
        <f>H705*M709*N705*O705*P705</f>
        <v>0</v>
      </c>
      <c r="U709" s="646">
        <f>T709</f>
        <v>0</v>
      </c>
      <c r="V709" s="23"/>
      <c r="W709" s="664"/>
      <c r="X709" s="672"/>
      <c r="Y709" s="664"/>
      <c r="Z709" s="664"/>
      <c r="AA709" s="672">
        <f>T709</f>
        <v>0</v>
      </c>
      <c r="AB709" s="664"/>
      <c r="AC709" s="664"/>
      <c r="AD709" s="664"/>
    </row>
    <row r="710" spans="1:30" ht="41.25" hidden="1" customHeight="1">
      <c r="A710" s="656"/>
      <c r="B710" s="970"/>
      <c r="C710" s="695"/>
      <c r="D710" s="940"/>
      <c r="E710" s="1102" t="s">
        <v>870</v>
      </c>
      <c r="F710" s="1103"/>
      <c r="G710" s="1103"/>
      <c r="H710" s="1103"/>
      <c r="I710" s="1103"/>
      <c r="J710" s="1103"/>
      <c r="K710" s="1132"/>
      <c r="L710" s="673">
        <f>M706/103*3</f>
        <v>109.19533980582526</v>
      </c>
      <c r="M710" s="647">
        <f>L710</f>
        <v>109.19533980582526</v>
      </c>
      <c r="N710" s="983"/>
      <c r="O710" s="984"/>
      <c r="P710" s="985"/>
      <c r="Q710" s="999"/>
      <c r="R710" s="1115"/>
      <c r="S710" s="1136"/>
      <c r="T710" s="919">
        <f>H705*M710*N705*O705*P705</f>
        <v>0</v>
      </c>
      <c r="U710" s="646">
        <f>T710</f>
        <v>0</v>
      </c>
      <c r="V710" s="23"/>
      <c r="W710" s="664"/>
      <c r="X710" s="664"/>
      <c r="Y710" s="672"/>
      <c r="Z710" s="664"/>
      <c r="AA710" s="664"/>
      <c r="AB710" s="672">
        <f>T710</f>
        <v>0</v>
      </c>
      <c r="AC710" s="664"/>
      <c r="AD710" s="664"/>
    </row>
    <row r="711" spans="1:30" ht="54.75" hidden="1" customHeight="1">
      <c r="A711" s="656"/>
      <c r="B711" s="970"/>
      <c r="C711" s="695"/>
      <c r="D711" s="940"/>
      <c r="E711" s="1102" t="s">
        <v>871</v>
      </c>
      <c r="F711" s="1103"/>
      <c r="G711" s="1103"/>
      <c r="H711" s="1103"/>
      <c r="I711" s="1103"/>
      <c r="J711" s="1103"/>
      <c r="K711" s="1132"/>
      <c r="L711" s="673">
        <f>M706-K706-J706-I706-M708-M709-M710</f>
        <v>362.25321941747586</v>
      </c>
      <c r="M711" s="647">
        <f>L711</f>
        <v>362.25321941747586</v>
      </c>
      <c r="N711" s="983"/>
      <c r="O711" s="984"/>
      <c r="P711" s="985"/>
      <c r="Q711" s="999"/>
      <c r="R711" s="1115"/>
      <c r="S711" s="1136"/>
      <c r="T711" s="674">
        <f>H705*M711*N705*O705*P705</f>
        <v>0</v>
      </c>
      <c r="U711" s="646">
        <f>T711</f>
        <v>0</v>
      </c>
      <c r="V711" s="23"/>
      <c r="W711" s="664"/>
      <c r="X711" s="664"/>
      <c r="Y711" s="664"/>
      <c r="Z711" s="691"/>
      <c r="AA711" s="664"/>
      <c r="AB711" s="664"/>
      <c r="AC711" s="691">
        <f>T711</f>
        <v>0</v>
      </c>
      <c r="AD711" s="664"/>
    </row>
    <row r="712" spans="1:30" ht="45" hidden="1" customHeight="1">
      <c r="A712" s="656"/>
      <c r="B712" s="970"/>
      <c r="C712" s="695"/>
      <c r="D712" s="940"/>
      <c r="E712" s="1102" t="s">
        <v>813</v>
      </c>
      <c r="F712" s="1103"/>
      <c r="G712" s="1103"/>
      <c r="H712" s="1103"/>
      <c r="I712" s="1103"/>
      <c r="J712" s="1103"/>
      <c r="K712" s="1103"/>
      <c r="L712" s="1103"/>
      <c r="M712" s="1104"/>
      <c r="N712" s="983"/>
      <c r="O712" s="984"/>
      <c r="P712" s="985"/>
      <c r="Q712" s="1005"/>
      <c r="R712" s="1113"/>
      <c r="S712" s="1113"/>
      <c r="T712" s="1113"/>
      <c r="U712" s="1134"/>
      <c r="V712" s="24"/>
      <c r="W712" s="664"/>
      <c r="X712" s="664"/>
      <c r="Y712" s="664"/>
      <c r="Z712" s="664"/>
      <c r="AA712" s="691"/>
      <c r="AB712" s="664"/>
      <c r="AC712" s="664"/>
      <c r="AD712" s="664"/>
    </row>
    <row r="713" spans="1:30" ht="45" hidden="1" customHeight="1" thickBot="1">
      <c r="A713" s="656"/>
      <c r="B713" s="971"/>
      <c r="C713" s="696"/>
      <c r="D713" s="941"/>
      <c r="E713" s="1008" t="s">
        <v>1176</v>
      </c>
      <c r="F713" s="1008" t="s">
        <v>306</v>
      </c>
      <c r="G713" s="1008"/>
      <c r="H713" s="1008"/>
      <c r="I713" s="1008"/>
      <c r="J713" s="1008"/>
      <c r="K713" s="1008"/>
      <c r="L713" s="568">
        <f>(M706-M710-M709)*3.93%</f>
        <v>140.69132912621359</v>
      </c>
      <c r="M713" s="648">
        <f>L713</f>
        <v>140.69132912621359</v>
      </c>
      <c r="N713" s="986"/>
      <c r="O713" s="987"/>
      <c r="P713" s="988"/>
      <c r="Q713" s="1009"/>
      <c r="R713" s="1010"/>
      <c r="S713" s="1011"/>
      <c r="T713" s="649">
        <f>H705*M713*N705*O705*P705</f>
        <v>0</v>
      </c>
      <c r="U713" s="650">
        <f>T713</f>
        <v>0</v>
      </c>
      <c r="V713" s="25"/>
      <c r="W713" s="664"/>
      <c r="X713" s="664"/>
      <c r="Y713" s="664"/>
      <c r="Z713" s="664"/>
      <c r="AA713" s="664"/>
      <c r="AB713" s="691"/>
      <c r="AC713" s="664"/>
      <c r="AD713" s="691">
        <f>T713</f>
        <v>0</v>
      </c>
    </row>
    <row r="714" spans="1:30" ht="150" hidden="1" customHeight="1">
      <c r="A714" s="656"/>
      <c r="B714" s="969">
        <v>1</v>
      </c>
      <c r="C714" s="693">
        <v>1</v>
      </c>
      <c r="D714" s="944"/>
      <c r="E714" s="685" t="s">
        <v>943</v>
      </c>
      <c r="F714" s="1130" t="s">
        <v>944</v>
      </c>
      <c r="G714" s="974" t="s">
        <v>432</v>
      </c>
      <c r="H714" s="1108">
        <v>0</v>
      </c>
      <c r="I714" s="686">
        <f>I715</f>
        <v>0</v>
      </c>
      <c r="J714" s="686">
        <f>J715</f>
        <v>3362.96</v>
      </c>
      <c r="K714" s="686">
        <f>K715</f>
        <v>84.073999999999998</v>
      </c>
      <c r="L714" s="686">
        <f>L715+L722</f>
        <v>914.4539737864078</v>
      </c>
      <c r="M714" s="641">
        <f>SUM(I714:L714)</f>
        <v>4361.4879737864076</v>
      </c>
      <c r="N714" s="687">
        <v>1</v>
      </c>
      <c r="O714" s="688">
        <v>1</v>
      </c>
      <c r="P714" s="645">
        <v>1</v>
      </c>
      <c r="Q714" s="642">
        <f>H714*I714*N714*O714*P714</f>
        <v>0</v>
      </c>
      <c r="R714" s="643">
        <f>H714*J714*N714*O714*P714</f>
        <v>0</v>
      </c>
      <c r="S714" s="644">
        <f>H714*K714*N714*O714*P714</f>
        <v>0</v>
      </c>
      <c r="T714" s="644">
        <f>H714*L714*N714*O714*P714</f>
        <v>0</v>
      </c>
      <c r="U714" s="645">
        <f>SUM(Q714:T714)</f>
        <v>0</v>
      </c>
      <c r="V714" s="21">
        <f>(Q714+R714+S714+T718+T719+T720+T722)*'Прогнозная стоимость РСС ИП '!$M$11+T717*'Прогнозная стоимость РСС ИП '!$M$10</f>
        <v>0</v>
      </c>
      <c r="W714" s="672">
        <f>T714</f>
        <v>0</v>
      </c>
      <c r="X714" s="672">
        <f>U714</f>
        <v>0</v>
      </c>
      <c r="Y714" s="672">
        <f>V714</f>
        <v>0</v>
      </c>
      <c r="Z714" s="664"/>
      <c r="AA714" s="664"/>
      <c r="AB714" s="664"/>
      <c r="AC714" s="664"/>
      <c r="AD714" s="664"/>
    </row>
    <row r="715" spans="1:30" ht="41.25" hidden="1" customHeight="1">
      <c r="A715" s="656"/>
      <c r="B715" s="970"/>
      <c r="C715" s="694"/>
      <c r="D715" s="940"/>
      <c r="E715" s="924" t="s">
        <v>812</v>
      </c>
      <c r="F715" s="1131"/>
      <c r="G715" s="975"/>
      <c r="H715" s="1109"/>
      <c r="I715" s="903">
        <v>0</v>
      </c>
      <c r="J715" s="903">
        <f>M715*0.8</f>
        <v>3362.96</v>
      </c>
      <c r="K715" s="919">
        <f>M715*0.02</f>
        <v>84.073999999999998</v>
      </c>
      <c r="L715" s="919">
        <f>L717+L718+L719+L720</f>
        <v>756.66600000000005</v>
      </c>
      <c r="M715" s="905">
        <v>4203.7</v>
      </c>
      <c r="N715" s="1086"/>
      <c r="O715" s="1087"/>
      <c r="P715" s="1088"/>
      <c r="Q715" s="989"/>
      <c r="R715" s="1118"/>
      <c r="S715" s="1118"/>
      <c r="T715" s="1118"/>
      <c r="U715" s="1137"/>
      <c r="V715" s="22"/>
      <c r="W715" s="664"/>
      <c r="X715" s="664"/>
      <c r="Y715" s="664"/>
      <c r="Z715" s="664"/>
      <c r="AA715" s="664"/>
      <c r="AB715" s="664"/>
      <c r="AC715" s="664"/>
      <c r="AD715" s="664"/>
    </row>
    <row r="716" spans="1:30" ht="41.25" hidden="1" customHeight="1">
      <c r="A716" s="656"/>
      <c r="B716" s="970"/>
      <c r="C716" s="694"/>
      <c r="D716" s="940"/>
      <c r="E716" s="1102" t="s">
        <v>29</v>
      </c>
      <c r="F716" s="1103"/>
      <c r="G716" s="1103"/>
      <c r="H716" s="1103"/>
      <c r="I716" s="1103"/>
      <c r="J716" s="1103"/>
      <c r="K716" s="1103"/>
      <c r="L716" s="1103"/>
      <c r="M716" s="1104"/>
      <c r="N716" s="983"/>
      <c r="O716" s="984"/>
      <c r="P716" s="985"/>
      <c r="Q716" s="995"/>
      <c r="R716" s="1138"/>
      <c r="S716" s="1138"/>
      <c r="T716" s="1138"/>
      <c r="U716" s="1139"/>
      <c r="V716" s="23"/>
      <c r="W716" s="664"/>
      <c r="X716" s="664"/>
      <c r="Y716" s="664"/>
      <c r="Z716" s="664"/>
      <c r="AA716" s="664"/>
      <c r="AB716" s="664"/>
      <c r="AC716" s="664"/>
      <c r="AD716" s="664"/>
    </row>
    <row r="717" spans="1:30" ht="41.25" hidden="1" customHeight="1">
      <c r="A717" s="656"/>
      <c r="B717" s="970"/>
      <c r="C717" s="694">
        <v>11</v>
      </c>
      <c r="D717" s="940"/>
      <c r="E717" s="1102" t="s">
        <v>32</v>
      </c>
      <c r="F717" s="1103"/>
      <c r="G717" s="1103"/>
      <c r="H717" s="1103"/>
      <c r="I717" s="1103"/>
      <c r="J717" s="1103"/>
      <c r="K717" s="1132"/>
      <c r="L717" s="673">
        <f>164.05/103*100</f>
        <v>159.2718446601942</v>
      </c>
      <c r="M717" s="647">
        <f>L717</f>
        <v>159.2718446601942</v>
      </c>
      <c r="N717" s="983"/>
      <c r="O717" s="984"/>
      <c r="P717" s="985"/>
      <c r="Q717" s="999"/>
      <c r="R717" s="1115"/>
      <c r="S717" s="1136"/>
      <c r="T717" s="919">
        <f>H714*M717*N714*O714*P714</f>
        <v>0</v>
      </c>
      <c r="U717" s="646">
        <f>T717</f>
        <v>0</v>
      </c>
      <c r="V717" s="23"/>
      <c r="W717" s="672"/>
      <c r="X717" s="664"/>
      <c r="Y717" s="664"/>
      <c r="Z717" s="672">
        <f>T717</f>
        <v>0</v>
      </c>
      <c r="AA717" s="664"/>
      <c r="AB717" s="664"/>
      <c r="AC717" s="664"/>
      <c r="AD717" s="664"/>
    </row>
    <row r="718" spans="1:30" ht="41.25" hidden="1" customHeight="1">
      <c r="A718" s="656"/>
      <c r="B718" s="970"/>
      <c r="C718" s="694"/>
      <c r="D718" s="940"/>
      <c r="E718" s="1102" t="s">
        <v>31</v>
      </c>
      <c r="F718" s="1103"/>
      <c r="G718" s="1103"/>
      <c r="H718" s="1103"/>
      <c r="I718" s="1103"/>
      <c r="J718" s="1103"/>
      <c r="K718" s="1132"/>
      <c r="L718" s="673">
        <f>68.29/103*100</f>
        <v>66.300970873786412</v>
      </c>
      <c r="M718" s="647">
        <f>L718</f>
        <v>66.300970873786412</v>
      </c>
      <c r="N718" s="983"/>
      <c r="O718" s="984"/>
      <c r="P718" s="985"/>
      <c r="Q718" s="999"/>
      <c r="R718" s="1115"/>
      <c r="S718" s="1136"/>
      <c r="T718" s="919">
        <f>H714*M718*N714*O714*P714</f>
        <v>0</v>
      </c>
      <c r="U718" s="646">
        <f>T718</f>
        <v>0</v>
      </c>
      <c r="V718" s="23"/>
      <c r="W718" s="664"/>
      <c r="X718" s="672"/>
      <c r="Y718" s="664"/>
      <c r="Z718" s="664"/>
      <c r="AA718" s="672">
        <f>T718</f>
        <v>0</v>
      </c>
      <c r="AB718" s="664"/>
      <c r="AC718" s="664"/>
      <c r="AD718" s="664"/>
    </row>
    <row r="719" spans="1:30" ht="41.25" hidden="1" customHeight="1">
      <c r="A719" s="656"/>
      <c r="B719" s="970"/>
      <c r="C719" s="695"/>
      <c r="D719" s="940"/>
      <c r="E719" s="1102" t="s">
        <v>870</v>
      </c>
      <c r="F719" s="1103"/>
      <c r="G719" s="1103"/>
      <c r="H719" s="1103"/>
      <c r="I719" s="1103"/>
      <c r="J719" s="1103"/>
      <c r="K719" s="1132"/>
      <c r="L719" s="673">
        <f>M715/103*3</f>
        <v>122.4378640776699</v>
      </c>
      <c r="M719" s="647">
        <f>L719</f>
        <v>122.4378640776699</v>
      </c>
      <c r="N719" s="983"/>
      <c r="O719" s="984"/>
      <c r="P719" s="985"/>
      <c r="Q719" s="999"/>
      <c r="R719" s="1115"/>
      <c r="S719" s="1136"/>
      <c r="T719" s="919">
        <f>H714*M719*N714*O714*P714</f>
        <v>0</v>
      </c>
      <c r="U719" s="646">
        <f>T719</f>
        <v>0</v>
      </c>
      <c r="V719" s="23"/>
      <c r="W719" s="664"/>
      <c r="X719" s="664"/>
      <c r="Y719" s="672"/>
      <c r="Z719" s="664"/>
      <c r="AA719" s="664"/>
      <c r="AB719" s="672">
        <f>T719</f>
        <v>0</v>
      </c>
      <c r="AC719" s="664"/>
      <c r="AD719" s="664"/>
    </row>
    <row r="720" spans="1:30" ht="54.75" hidden="1" customHeight="1">
      <c r="A720" s="656"/>
      <c r="B720" s="970"/>
      <c r="C720" s="695"/>
      <c r="D720" s="940"/>
      <c r="E720" s="1102" t="s">
        <v>871</v>
      </c>
      <c r="F720" s="1103"/>
      <c r="G720" s="1103"/>
      <c r="H720" s="1103"/>
      <c r="I720" s="1103"/>
      <c r="J720" s="1103"/>
      <c r="K720" s="1132"/>
      <c r="L720" s="673">
        <f>M715-K715-J715-I715-M717-M718-M719</f>
        <v>408.65532038834954</v>
      </c>
      <c r="M720" s="647">
        <f>L720</f>
        <v>408.65532038834954</v>
      </c>
      <c r="N720" s="983"/>
      <c r="O720" s="984"/>
      <c r="P720" s="985"/>
      <c r="Q720" s="999"/>
      <c r="R720" s="1115"/>
      <c r="S720" s="1136"/>
      <c r="T720" s="674">
        <f>H714*M720*N714*O714*P714</f>
        <v>0</v>
      </c>
      <c r="U720" s="646">
        <f>T720</f>
        <v>0</v>
      </c>
      <c r="V720" s="23"/>
      <c r="W720" s="664"/>
      <c r="X720" s="664"/>
      <c r="Y720" s="664"/>
      <c r="Z720" s="691"/>
      <c r="AA720" s="664"/>
      <c r="AB720" s="664"/>
      <c r="AC720" s="691">
        <f>T720</f>
        <v>0</v>
      </c>
      <c r="AD720" s="664"/>
    </row>
    <row r="721" spans="1:30" ht="45" hidden="1" customHeight="1">
      <c r="A721" s="656"/>
      <c r="B721" s="970"/>
      <c r="C721" s="695"/>
      <c r="D721" s="940"/>
      <c r="E721" s="1102" t="s">
        <v>813</v>
      </c>
      <c r="F721" s="1103"/>
      <c r="G721" s="1103"/>
      <c r="H721" s="1103"/>
      <c r="I721" s="1103"/>
      <c r="J721" s="1103"/>
      <c r="K721" s="1103"/>
      <c r="L721" s="1103"/>
      <c r="M721" s="1104"/>
      <c r="N721" s="983"/>
      <c r="O721" s="984"/>
      <c r="P721" s="985"/>
      <c r="Q721" s="1005"/>
      <c r="R721" s="1113"/>
      <c r="S721" s="1113"/>
      <c r="T721" s="1113"/>
      <c r="U721" s="1134"/>
      <c r="V721" s="24"/>
      <c r="W721" s="664"/>
      <c r="X721" s="664"/>
      <c r="Y721" s="664"/>
      <c r="Z721" s="664"/>
      <c r="AA721" s="691"/>
      <c r="AB721" s="664"/>
      <c r="AC721" s="664"/>
      <c r="AD721" s="664"/>
    </row>
    <row r="722" spans="1:30" ht="45" hidden="1" customHeight="1" thickBot="1">
      <c r="A722" s="656"/>
      <c r="B722" s="971"/>
      <c r="C722" s="696"/>
      <c r="D722" s="941"/>
      <c r="E722" s="1008" t="s">
        <v>1176</v>
      </c>
      <c r="F722" s="1008" t="s">
        <v>306</v>
      </c>
      <c r="G722" s="1008"/>
      <c r="H722" s="1008"/>
      <c r="I722" s="1008"/>
      <c r="J722" s="1008"/>
      <c r="K722" s="1008"/>
      <c r="L722" s="568">
        <f>(M715-M719-M718)*3.93%</f>
        <v>157.78797378640778</v>
      </c>
      <c r="M722" s="648">
        <f>L722</f>
        <v>157.78797378640778</v>
      </c>
      <c r="N722" s="986"/>
      <c r="O722" s="987"/>
      <c r="P722" s="988"/>
      <c r="Q722" s="1009"/>
      <c r="R722" s="1010"/>
      <c r="S722" s="1011"/>
      <c r="T722" s="649">
        <f>H714*M722*N714*O714*P714</f>
        <v>0</v>
      </c>
      <c r="U722" s="650">
        <f>T722</f>
        <v>0</v>
      </c>
      <c r="V722" s="25"/>
      <c r="W722" s="664"/>
      <c r="X722" s="664"/>
      <c r="Y722" s="664"/>
      <c r="Z722" s="664"/>
      <c r="AA722" s="664"/>
      <c r="AB722" s="691"/>
      <c r="AC722" s="664"/>
      <c r="AD722" s="691">
        <f>T722</f>
        <v>0</v>
      </c>
    </row>
    <row r="723" spans="1:30" ht="150" hidden="1" customHeight="1">
      <c r="A723" s="656"/>
      <c r="B723" s="969">
        <v>1</v>
      </c>
      <c r="C723" s="693">
        <v>1</v>
      </c>
      <c r="D723" s="944"/>
      <c r="E723" s="685" t="s">
        <v>945</v>
      </c>
      <c r="F723" s="1130" t="s">
        <v>946</v>
      </c>
      <c r="G723" s="974" t="s">
        <v>432</v>
      </c>
      <c r="H723" s="1108">
        <v>0</v>
      </c>
      <c r="I723" s="686">
        <f>I724</f>
        <v>0</v>
      </c>
      <c r="J723" s="686">
        <f>J724</f>
        <v>3791.4080000000004</v>
      </c>
      <c r="K723" s="686">
        <f>K724</f>
        <v>94.785200000000003</v>
      </c>
      <c r="L723" s="686">
        <f>L724+L731</f>
        <v>1031.0076611650481</v>
      </c>
      <c r="M723" s="641">
        <f>SUM(I723:L723)</f>
        <v>4917.2008611650481</v>
      </c>
      <c r="N723" s="687">
        <v>1</v>
      </c>
      <c r="O723" s="688">
        <v>1</v>
      </c>
      <c r="P723" s="645">
        <v>1</v>
      </c>
      <c r="Q723" s="642">
        <f>H723*I723*N723*O723*P723</f>
        <v>0</v>
      </c>
      <c r="R723" s="643">
        <f>H723*J723*N723*O723*P723</f>
        <v>0</v>
      </c>
      <c r="S723" s="644">
        <f>H723*K723*N723*O723*P723</f>
        <v>0</v>
      </c>
      <c r="T723" s="644">
        <f>H723*L723*N723*O723*P723</f>
        <v>0</v>
      </c>
      <c r="U723" s="645">
        <f>SUM(Q723:T723)</f>
        <v>0</v>
      </c>
      <c r="V723" s="21">
        <f>(Q723+R723+S723+T727+T728+T729+T731)*'Прогнозная стоимость РСС ИП '!$M$11+T726*'Прогнозная стоимость РСС ИП '!$M$10</f>
        <v>0</v>
      </c>
      <c r="W723" s="672">
        <f>T723</f>
        <v>0</v>
      </c>
      <c r="X723" s="672">
        <f>U723</f>
        <v>0</v>
      </c>
      <c r="Y723" s="672">
        <f>V723</f>
        <v>0</v>
      </c>
      <c r="Z723" s="664"/>
      <c r="AA723" s="664"/>
      <c r="AB723" s="664"/>
      <c r="AC723" s="664"/>
      <c r="AD723" s="664"/>
    </row>
    <row r="724" spans="1:30" ht="41.25" hidden="1" customHeight="1">
      <c r="A724" s="656"/>
      <c r="B724" s="970"/>
      <c r="C724" s="694"/>
      <c r="D724" s="940"/>
      <c r="E724" s="924" t="s">
        <v>812</v>
      </c>
      <c r="F724" s="1131"/>
      <c r="G724" s="975"/>
      <c r="H724" s="1109"/>
      <c r="I724" s="903">
        <v>0</v>
      </c>
      <c r="J724" s="903">
        <f>M724*0.8</f>
        <v>3791.4080000000004</v>
      </c>
      <c r="K724" s="919">
        <f>M724*0.02</f>
        <v>94.785200000000003</v>
      </c>
      <c r="L724" s="919">
        <f>L726+L727+L728+L729</f>
        <v>853.0667999999996</v>
      </c>
      <c r="M724" s="905">
        <v>4739.26</v>
      </c>
      <c r="N724" s="1086"/>
      <c r="O724" s="1087"/>
      <c r="P724" s="1088"/>
      <c r="Q724" s="989"/>
      <c r="R724" s="1118"/>
      <c r="S724" s="1118"/>
      <c r="T724" s="1118"/>
      <c r="U724" s="1137"/>
      <c r="V724" s="22"/>
      <c r="W724" s="664"/>
      <c r="X724" s="664"/>
      <c r="Y724" s="664"/>
      <c r="Z724" s="664"/>
      <c r="AA724" s="664"/>
      <c r="AB724" s="664"/>
      <c r="AC724" s="664"/>
      <c r="AD724" s="664"/>
    </row>
    <row r="725" spans="1:30" ht="41.25" hidden="1" customHeight="1">
      <c r="A725" s="656"/>
      <c r="B725" s="970"/>
      <c r="C725" s="694"/>
      <c r="D725" s="940"/>
      <c r="E725" s="1102" t="s">
        <v>29</v>
      </c>
      <c r="F725" s="1103"/>
      <c r="G725" s="1103"/>
      <c r="H725" s="1103"/>
      <c r="I725" s="1103"/>
      <c r="J725" s="1103"/>
      <c r="K725" s="1103"/>
      <c r="L725" s="1103"/>
      <c r="M725" s="1104"/>
      <c r="N725" s="983"/>
      <c r="O725" s="984"/>
      <c r="P725" s="985"/>
      <c r="Q725" s="995"/>
      <c r="R725" s="1138"/>
      <c r="S725" s="1138"/>
      <c r="T725" s="1138"/>
      <c r="U725" s="1139"/>
      <c r="V725" s="23"/>
      <c r="W725" s="664"/>
      <c r="X725" s="664"/>
      <c r="Y725" s="664"/>
      <c r="Z725" s="664"/>
      <c r="AA725" s="664"/>
      <c r="AB725" s="664"/>
      <c r="AC725" s="664"/>
      <c r="AD725" s="664"/>
    </row>
    <row r="726" spans="1:30" ht="41.25" hidden="1" customHeight="1">
      <c r="A726" s="656"/>
      <c r="B726" s="970"/>
      <c r="C726" s="694">
        <v>11</v>
      </c>
      <c r="D726" s="940"/>
      <c r="E726" s="1102" t="s">
        <v>32</v>
      </c>
      <c r="F726" s="1103"/>
      <c r="G726" s="1103"/>
      <c r="H726" s="1103"/>
      <c r="I726" s="1103"/>
      <c r="J726" s="1103"/>
      <c r="K726" s="1132"/>
      <c r="L726" s="673">
        <f>183.73/103*100</f>
        <v>178.37864077669903</v>
      </c>
      <c r="M726" s="647">
        <f>L726</f>
        <v>178.37864077669903</v>
      </c>
      <c r="N726" s="983"/>
      <c r="O726" s="984"/>
      <c r="P726" s="985"/>
      <c r="Q726" s="999"/>
      <c r="R726" s="1115"/>
      <c r="S726" s="1136"/>
      <c r="T726" s="919">
        <f>H723*M726*N723*O723*P723</f>
        <v>0</v>
      </c>
      <c r="U726" s="646">
        <f>T726</f>
        <v>0</v>
      </c>
      <c r="V726" s="23"/>
      <c r="W726" s="672"/>
      <c r="X726" s="664"/>
      <c r="Y726" s="664"/>
      <c r="Z726" s="672">
        <f>T726</f>
        <v>0</v>
      </c>
      <c r="AA726" s="664"/>
      <c r="AB726" s="664"/>
      <c r="AC726" s="664"/>
      <c r="AD726" s="664"/>
    </row>
    <row r="727" spans="1:30" ht="41.25" hidden="1" customHeight="1">
      <c r="A727" s="656"/>
      <c r="B727" s="970"/>
      <c r="C727" s="694"/>
      <c r="D727" s="940"/>
      <c r="E727" s="1102" t="s">
        <v>31</v>
      </c>
      <c r="F727" s="1103"/>
      <c r="G727" s="1103"/>
      <c r="H727" s="1103"/>
      <c r="I727" s="1103"/>
      <c r="J727" s="1103"/>
      <c r="K727" s="1132"/>
      <c r="L727" s="673">
        <f>75.67/103*100</f>
        <v>73.466019417475721</v>
      </c>
      <c r="M727" s="647">
        <f>L727</f>
        <v>73.466019417475721</v>
      </c>
      <c r="N727" s="983"/>
      <c r="O727" s="984"/>
      <c r="P727" s="985"/>
      <c r="Q727" s="999"/>
      <c r="R727" s="1115"/>
      <c r="S727" s="1136"/>
      <c r="T727" s="919">
        <f>H723*M727*N723*O723*P723</f>
        <v>0</v>
      </c>
      <c r="U727" s="646">
        <f>T727</f>
        <v>0</v>
      </c>
      <c r="V727" s="23"/>
      <c r="W727" s="664"/>
      <c r="X727" s="672"/>
      <c r="Y727" s="664"/>
      <c r="Z727" s="664"/>
      <c r="AA727" s="672">
        <f>T727</f>
        <v>0</v>
      </c>
      <c r="AB727" s="664"/>
      <c r="AC727" s="664"/>
      <c r="AD727" s="664"/>
    </row>
    <row r="728" spans="1:30" ht="41.25" hidden="1" customHeight="1">
      <c r="A728" s="656"/>
      <c r="B728" s="970"/>
      <c r="C728" s="695"/>
      <c r="D728" s="940"/>
      <c r="E728" s="1102" t="s">
        <v>870</v>
      </c>
      <c r="F728" s="1103"/>
      <c r="G728" s="1103"/>
      <c r="H728" s="1103"/>
      <c r="I728" s="1103"/>
      <c r="J728" s="1103"/>
      <c r="K728" s="1132"/>
      <c r="L728" s="673">
        <f>M724/103*3</f>
        <v>138.03669902912623</v>
      </c>
      <c r="M728" s="647">
        <f>L728</f>
        <v>138.03669902912623</v>
      </c>
      <c r="N728" s="983"/>
      <c r="O728" s="984"/>
      <c r="P728" s="985"/>
      <c r="Q728" s="999"/>
      <c r="R728" s="1115"/>
      <c r="S728" s="1136"/>
      <c r="T728" s="919">
        <f>H723*M728*N723*O723*P723</f>
        <v>0</v>
      </c>
      <c r="U728" s="646">
        <f>T728</f>
        <v>0</v>
      </c>
      <c r="V728" s="23"/>
      <c r="W728" s="664"/>
      <c r="X728" s="664"/>
      <c r="Y728" s="672"/>
      <c r="Z728" s="664"/>
      <c r="AA728" s="664"/>
      <c r="AB728" s="672">
        <f>T728</f>
        <v>0</v>
      </c>
      <c r="AC728" s="664"/>
      <c r="AD728" s="664"/>
    </row>
    <row r="729" spans="1:30" ht="54.75" hidden="1" customHeight="1">
      <c r="A729" s="656"/>
      <c r="B729" s="970"/>
      <c r="C729" s="695"/>
      <c r="D729" s="940"/>
      <c r="E729" s="1102" t="s">
        <v>871</v>
      </c>
      <c r="F729" s="1103"/>
      <c r="G729" s="1103"/>
      <c r="H729" s="1103"/>
      <c r="I729" s="1103"/>
      <c r="J729" s="1103"/>
      <c r="K729" s="1132"/>
      <c r="L729" s="673">
        <f>M724-K724-J724-I724-M726-M727-M728</f>
        <v>463.18544077669856</v>
      </c>
      <c r="M729" s="647">
        <f>L729</f>
        <v>463.18544077669856</v>
      </c>
      <c r="N729" s="983"/>
      <c r="O729" s="984"/>
      <c r="P729" s="985"/>
      <c r="Q729" s="999"/>
      <c r="R729" s="1115"/>
      <c r="S729" s="1136"/>
      <c r="T729" s="674">
        <f>H723*M729*N723*O723*P723</f>
        <v>0</v>
      </c>
      <c r="U729" s="646">
        <f>T729</f>
        <v>0</v>
      </c>
      <c r="V729" s="23"/>
      <c r="W729" s="664"/>
      <c r="X729" s="664"/>
      <c r="Y729" s="664"/>
      <c r="Z729" s="691"/>
      <c r="AA729" s="664"/>
      <c r="AB729" s="664"/>
      <c r="AC729" s="691">
        <f>T729</f>
        <v>0</v>
      </c>
      <c r="AD729" s="664"/>
    </row>
    <row r="730" spans="1:30" ht="45" hidden="1" customHeight="1">
      <c r="A730" s="656"/>
      <c r="B730" s="970"/>
      <c r="C730" s="695"/>
      <c r="D730" s="940"/>
      <c r="E730" s="1102" t="s">
        <v>813</v>
      </c>
      <c r="F730" s="1103"/>
      <c r="G730" s="1103"/>
      <c r="H730" s="1103"/>
      <c r="I730" s="1103"/>
      <c r="J730" s="1103"/>
      <c r="K730" s="1103"/>
      <c r="L730" s="1103"/>
      <c r="M730" s="1104"/>
      <c r="N730" s="983"/>
      <c r="O730" s="984"/>
      <c r="P730" s="985"/>
      <c r="Q730" s="1005"/>
      <c r="R730" s="1113"/>
      <c r="S730" s="1113"/>
      <c r="T730" s="1113"/>
      <c r="U730" s="1134"/>
      <c r="V730" s="24"/>
      <c r="W730" s="664"/>
      <c r="X730" s="664"/>
      <c r="Y730" s="664"/>
      <c r="Z730" s="664"/>
      <c r="AA730" s="691"/>
      <c r="AB730" s="664"/>
      <c r="AC730" s="664"/>
      <c r="AD730" s="664"/>
    </row>
    <row r="731" spans="1:30" ht="45" hidden="1" customHeight="1" thickBot="1">
      <c r="A731" s="656"/>
      <c r="B731" s="971"/>
      <c r="C731" s="696"/>
      <c r="D731" s="941"/>
      <c r="E731" s="1008" t="s">
        <v>1176</v>
      </c>
      <c r="F731" s="1008" t="s">
        <v>306</v>
      </c>
      <c r="G731" s="1008"/>
      <c r="H731" s="1008"/>
      <c r="I731" s="1008"/>
      <c r="J731" s="1008"/>
      <c r="K731" s="1008"/>
      <c r="L731" s="568">
        <f>(M724-M728-M727)*3.93%</f>
        <v>177.94086116504857</v>
      </c>
      <c r="M731" s="648">
        <f>L731</f>
        <v>177.94086116504857</v>
      </c>
      <c r="N731" s="986"/>
      <c r="O731" s="987"/>
      <c r="P731" s="988"/>
      <c r="Q731" s="1009"/>
      <c r="R731" s="1010"/>
      <c r="S731" s="1011"/>
      <c r="T731" s="649">
        <f>H723*M731*N723*O723*P723</f>
        <v>0</v>
      </c>
      <c r="U731" s="650">
        <f>T731</f>
        <v>0</v>
      </c>
      <c r="V731" s="25"/>
      <c r="W731" s="664"/>
      <c r="X731" s="664"/>
      <c r="Y731" s="664"/>
      <c r="Z731" s="664"/>
      <c r="AA731" s="664"/>
      <c r="AB731" s="691"/>
      <c r="AC731" s="664"/>
      <c r="AD731" s="691">
        <f>T731</f>
        <v>0</v>
      </c>
    </row>
    <row r="732" spans="1:30" ht="150" hidden="1" customHeight="1">
      <c r="A732" s="656"/>
      <c r="B732" s="969">
        <v>1</v>
      </c>
      <c r="C732" s="693">
        <v>1</v>
      </c>
      <c r="D732" s="944"/>
      <c r="E732" s="685" t="s">
        <v>947</v>
      </c>
      <c r="F732" s="1130" t="s">
        <v>948</v>
      </c>
      <c r="G732" s="974" t="s">
        <v>432</v>
      </c>
      <c r="H732" s="1108">
        <v>0</v>
      </c>
      <c r="I732" s="686">
        <f>I733</f>
        <v>0</v>
      </c>
      <c r="J732" s="686">
        <f>J733</f>
        <v>4429.9279999999999</v>
      </c>
      <c r="K732" s="686">
        <f>K733</f>
        <v>110.7482</v>
      </c>
      <c r="L732" s="686">
        <f>L733+L740</f>
        <v>1204.6620873786408</v>
      </c>
      <c r="M732" s="641">
        <f>SUM(I732:L732)</f>
        <v>5745.3382873786404</v>
      </c>
      <c r="N732" s="687">
        <v>1</v>
      </c>
      <c r="O732" s="688">
        <v>1</v>
      </c>
      <c r="P732" s="645">
        <v>1</v>
      </c>
      <c r="Q732" s="642">
        <f>H732*I732*N732*O732*P732</f>
        <v>0</v>
      </c>
      <c r="R732" s="643">
        <f>H732*J732*N732*O732*P732</f>
        <v>0</v>
      </c>
      <c r="S732" s="644">
        <f>H732*K732*N732*O732*P732</f>
        <v>0</v>
      </c>
      <c r="T732" s="644">
        <f>H732*L732*N732*O732*P732</f>
        <v>0</v>
      </c>
      <c r="U732" s="645">
        <f>SUM(Q732:T732)</f>
        <v>0</v>
      </c>
      <c r="V732" s="21">
        <f>(Q732+R732+S732+T736+T737+T738+T740)*'Прогнозная стоимость РСС ИП '!$M$11+T735*'Прогнозная стоимость РСС ИП '!$M$10</f>
        <v>0</v>
      </c>
      <c r="W732" s="672">
        <f>T732</f>
        <v>0</v>
      </c>
      <c r="X732" s="672">
        <f>U732</f>
        <v>0</v>
      </c>
      <c r="Y732" s="672">
        <f>V732</f>
        <v>0</v>
      </c>
      <c r="Z732" s="664"/>
      <c r="AA732" s="664"/>
      <c r="AB732" s="664"/>
      <c r="AC732" s="664"/>
      <c r="AD732" s="664"/>
    </row>
    <row r="733" spans="1:30" ht="41.25" hidden="1" customHeight="1">
      <c r="A733" s="656"/>
      <c r="B733" s="970"/>
      <c r="C733" s="694"/>
      <c r="D733" s="940"/>
      <c r="E733" s="924" t="s">
        <v>812</v>
      </c>
      <c r="F733" s="1131"/>
      <c r="G733" s="975"/>
      <c r="H733" s="1109"/>
      <c r="I733" s="903">
        <v>0</v>
      </c>
      <c r="J733" s="903">
        <f>M733*0.8</f>
        <v>4429.9279999999999</v>
      </c>
      <c r="K733" s="919">
        <f>M733*0.02</f>
        <v>110.7482</v>
      </c>
      <c r="L733" s="919">
        <f>L735+L736+L737+L738</f>
        <v>996.73379999999997</v>
      </c>
      <c r="M733" s="905">
        <v>5537.41</v>
      </c>
      <c r="N733" s="1086"/>
      <c r="O733" s="1087"/>
      <c r="P733" s="1088"/>
      <c r="Q733" s="989"/>
      <c r="R733" s="1118"/>
      <c r="S733" s="1118"/>
      <c r="T733" s="1118"/>
      <c r="U733" s="1137"/>
      <c r="V733" s="22"/>
      <c r="W733" s="664"/>
      <c r="X733" s="664"/>
      <c r="Y733" s="664"/>
      <c r="Z733" s="664"/>
      <c r="AA733" s="664"/>
      <c r="AB733" s="664"/>
      <c r="AC733" s="664"/>
      <c r="AD733" s="664"/>
    </row>
    <row r="734" spans="1:30" ht="41.25" hidden="1" customHeight="1">
      <c r="A734" s="656"/>
      <c r="B734" s="970"/>
      <c r="C734" s="694"/>
      <c r="D734" s="940"/>
      <c r="E734" s="1102" t="s">
        <v>29</v>
      </c>
      <c r="F734" s="1103"/>
      <c r="G734" s="1103"/>
      <c r="H734" s="1103"/>
      <c r="I734" s="1103"/>
      <c r="J734" s="1103"/>
      <c r="K734" s="1103"/>
      <c r="L734" s="1103"/>
      <c r="M734" s="1104"/>
      <c r="N734" s="983"/>
      <c r="O734" s="984"/>
      <c r="P734" s="985"/>
      <c r="Q734" s="995"/>
      <c r="R734" s="1138"/>
      <c r="S734" s="1138"/>
      <c r="T734" s="1138"/>
      <c r="U734" s="1139"/>
      <c r="V734" s="23"/>
      <c r="W734" s="664"/>
      <c r="X734" s="664"/>
      <c r="Y734" s="664"/>
      <c r="Z734" s="664"/>
      <c r="AA734" s="664"/>
      <c r="AB734" s="664"/>
      <c r="AC734" s="664"/>
      <c r="AD734" s="664"/>
    </row>
    <row r="735" spans="1:30" ht="41.25" hidden="1" customHeight="1">
      <c r="A735" s="656"/>
      <c r="B735" s="970"/>
      <c r="C735" s="694">
        <v>11</v>
      </c>
      <c r="D735" s="940"/>
      <c r="E735" s="1102" t="s">
        <v>32</v>
      </c>
      <c r="F735" s="1103"/>
      <c r="G735" s="1103"/>
      <c r="H735" s="1103"/>
      <c r="I735" s="1103"/>
      <c r="J735" s="1103"/>
      <c r="K735" s="1132"/>
      <c r="L735" s="673">
        <f>212.51/103*100</f>
        <v>206.32038834951456</v>
      </c>
      <c r="M735" s="647">
        <f>L735</f>
        <v>206.32038834951456</v>
      </c>
      <c r="N735" s="983"/>
      <c r="O735" s="984"/>
      <c r="P735" s="985"/>
      <c r="Q735" s="999"/>
      <c r="R735" s="1115"/>
      <c r="S735" s="1136"/>
      <c r="T735" s="919">
        <f>H732*M735*N732*O732*P732</f>
        <v>0</v>
      </c>
      <c r="U735" s="646">
        <f>T735</f>
        <v>0</v>
      </c>
      <c r="V735" s="23"/>
      <c r="W735" s="672"/>
      <c r="X735" s="664"/>
      <c r="Y735" s="664"/>
      <c r="Z735" s="672">
        <f>T735</f>
        <v>0</v>
      </c>
      <c r="AA735" s="664"/>
      <c r="AB735" s="664"/>
      <c r="AC735" s="664"/>
      <c r="AD735" s="664"/>
    </row>
    <row r="736" spans="1:30" ht="41.25" hidden="1" customHeight="1">
      <c r="A736" s="656"/>
      <c r="B736" s="970"/>
      <c r="C736" s="694"/>
      <c r="D736" s="940"/>
      <c r="E736" s="1102" t="s">
        <v>31</v>
      </c>
      <c r="F736" s="1103"/>
      <c r="G736" s="1103"/>
      <c r="H736" s="1103"/>
      <c r="I736" s="1103"/>
      <c r="J736" s="1103"/>
      <c r="K736" s="1132"/>
      <c r="L736" s="673">
        <f>87.89/103*100</f>
        <v>85.330097087378647</v>
      </c>
      <c r="M736" s="647">
        <f>L736</f>
        <v>85.330097087378647</v>
      </c>
      <c r="N736" s="983"/>
      <c r="O736" s="984"/>
      <c r="P736" s="985"/>
      <c r="Q736" s="999"/>
      <c r="R736" s="1115"/>
      <c r="S736" s="1136"/>
      <c r="T736" s="919">
        <f>H732*M736*N732*O732*P732</f>
        <v>0</v>
      </c>
      <c r="U736" s="646">
        <f>T736</f>
        <v>0</v>
      </c>
      <c r="V736" s="23"/>
      <c r="W736" s="664"/>
      <c r="X736" s="672"/>
      <c r="Y736" s="664"/>
      <c r="Z736" s="664"/>
      <c r="AA736" s="672">
        <f>T736</f>
        <v>0</v>
      </c>
      <c r="AB736" s="664"/>
      <c r="AC736" s="664"/>
      <c r="AD736" s="664"/>
    </row>
    <row r="737" spans="1:30" ht="41.25" hidden="1" customHeight="1">
      <c r="A737" s="656"/>
      <c r="B737" s="970"/>
      <c r="C737" s="695"/>
      <c r="D737" s="940"/>
      <c r="E737" s="1102" t="s">
        <v>870</v>
      </c>
      <c r="F737" s="1103"/>
      <c r="G737" s="1103"/>
      <c r="H737" s="1103"/>
      <c r="I737" s="1103"/>
      <c r="J737" s="1103"/>
      <c r="K737" s="1132"/>
      <c r="L737" s="673">
        <f>M733/103*3</f>
        <v>161.283786407767</v>
      </c>
      <c r="M737" s="647">
        <f>L737</f>
        <v>161.283786407767</v>
      </c>
      <c r="N737" s="983"/>
      <c r="O737" s="984"/>
      <c r="P737" s="985"/>
      <c r="Q737" s="999"/>
      <c r="R737" s="1115"/>
      <c r="S737" s="1136"/>
      <c r="T737" s="919">
        <f>H732*M737*N732*O732*P732</f>
        <v>0</v>
      </c>
      <c r="U737" s="646">
        <f>T737</f>
        <v>0</v>
      </c>
      <c r="V737" s="23"/>
      <c r="W737" s="664"/>
      <c r="X737" s="664"/>
      <c r="Y737" s="672"/>
      <c r="Z737" s="664"/>
      <c r="AA737" s="664"/>
      <c r="AB737" s="672">
        <f>T737</f>
        <v>0</v>
      </c>
      <c r="AC737" s="664"/>
      <c r="AD737" s="664"/>
    </row>
    <row r="738" spans="1:30" ht="54.75" hidden="1" customHeight="1">
      <c r="A738" s="656"/>
      <c r="B738" s="970"/>
      <c r="C738" s="695"/>
      <c r="D738" s="940"/>
      <c r="E738" s="1102" t="s">
        <v>871</v>
      </c>
      <c r="F738" s="1103"/>
      <c r="G738" s="1103"/>
      <c r="H738" s="1103"/>
      <c r="I738" s="1103"/>
      <c r="J738" s="1103"/>
      <c r="K738" s="1132"/>
      <c r="L738" s="673">
        <f>M733-K733-J733-I733-M735-M736-M737</f>
        <v>543.79952815533977</v>
      </c>
      <c r="M738" s="647">
        <f>L738</f>
        <v>543.79952815533977</v>
      </c>
      <c r="N738" s="983"/>
      <c r="O738" s="984"/>
      <c r="P738" s="985"/>
      <c r="Q738" s="999"/>
      <c r="R738" s="1115"/>
      <c r="S738" s="1136"/>
      <c r="T738" s="674">
        <f>H732*M738*N732*O732*P732</f>
        <v>0</v>
      </c>
      <c r="U738" s="646">
        <f>T738</f>
        <v>0</v>
      </c>
      <c r="V738" s="23"/>
      <c r="W738" s="664"/>
      <c r="X738" s="664"/>
      <c r="Y738" s="664"/>
      <c r="Z738" s="691"/>
      <c r="AA738" s="664"/>
      <c r="AB738" s="664"/>
      <c r="AC738" s="691">
        <f>T738</f>
        <v>0</v>
      </c>
      <c r="AD738" s="664"/>
    </row>
    <row r="739" spans="1:30" ht="45" hidden="1" customHeight="1">
      <c r="A739" s="656"/>
      <c r="B739" s="970"/>
      <c r="C739" s="695"/>
      <c r="D739" s="940"/>
      <c r="E739" s="1102" t="s">
        <v>813</v>
      </c>
      <c r="F739" s="1103"/>
      <c r="G739" s="1103"/>
      <c r="H739" s="1103"/>
      <c r="I739" s="1103"/>
      <c r="J739" s="1103"/>
      <c r="K739" s="1103"/>
      <c r="L739" s="1103"/>
      <c r="M739" s="1104"/>
      <c r="N739" s="983"/>
      <c r="O739" s="984"/>
      <c r="P739" s="985"/>
      <c r="Q739" s="1005"/>
      <c r="R739" s="1113"/>
      <c r="S739" s="1113"/>
      <c r="T739" s="1113"/>
      <c r="U739" s="1134"/>
      <c r="V739" s="24"/>
      <c r="W739" s="664"/>
      <c r="X739" s="664"/>
      <c r="Y739" s="664"/>
      <c r="Z739" s="664"/>
      <c r="AA739" s="691"/>
      <c r="AB739" s="664"/>
      <c r="AC739" s="664"/>
      <c r="AD739" s="664"/>
    </row>
    <row r="740" spans="1:30" ht="45" hidden="1" customHeight="1" thickBot="1">
      <c r="A740" s="656"/>
      <c r="B740" s="971"/>
      <c r="C740" s="696"/>
      <c r="D740" s="941"/>
      <c r="E740" s="1008" t="s">
        <v>1176</v>
      </c>
      <c r="F740" s="1008" t="s">
        <v>306</v>
      </c>
      <c r="G740" s="1008"/>
      <c r="H740" s="1008"/>
      <c r="I740" s="1008"/>
      <c r="J740" s="1008"/>
      <c r="K740" s="1008"/>
      <c r="L740" s="568">
        <f>(M733-M737-M736)*3.93%</f>
        <v>207.92828737864076</v>
      </c>
      <c r="M740" s="648">
        <f>L740</f>
        <v>207.92828737864076</v>
      </c>
      <c r="N740" s="986"/>
      <c r="O740" s="987"/>
      <c r="P740" s="988"/>
      <c r="Q740" s="1009"/>
      <c r="R740" s="1010"/>
      <c r="S740" s="1011"/>
      <c r="T740" s="649">
        <f>H732*M740*N732*O732*P732</f>
        <v>0</v>
      </c>
      <c r="U740" s="650">
        <f>T740</f>
        <v>0</v>
      </c>
      <c r="V740" s="25"/>
      <c r="W740" s="664"/>
      <c r="X740" s="664"/>
      <c r="Y740" s="664"/>
      <c r="Z740" s="664"/>
      <c r="AA740" s="664"/>
      <c r="AB740" s="691"/>
      <c r="AC740" s="664"/>
      <c r="AD740" s="691">
        <f>T740</f>
        <v>0</v>
      </c>
    </row>
    <row r="741" spans="1:30" ht="150" hidden="1" customHeight="1">
      <c r="A741" s="656"/>
      <c r="B741" s="969">
        <v>1</v>
      </c>
      <c r="C741" s="693">
        <v>1</v>
      </c>
      <c r="D741" s="944"/>
      <c r="E741" s="685" t="s">
        <v>949</v>
      </c>
      <c r="F741" s="1130" t="s">
        <v>950</v>
      </c>
      <c r="G741" s="974" t="s">
        <v>432</v>
      </c>
      <c r="H741" s="1108">
        <v>0</v>
      </c>
      <c r="I741" s="686">
        <f>I742</f>
        <v>0</v>
      </c>
      <c r="J741" s="686">
        <f>J742</f>
        <v>5061.1040000000003</v>
      </c>
      <c r="K741" s="686">
        <f>K742</f>
        <v>126.52760000000001</v>
      </c>
      <c r="L741" s="686">
        <f>L742+L749</f>
        <v>1376.3661203883489</v>
      </c>
      <c r="M741" s="641">
        <f>SUM(I741:L741)</f>
        <v>6563.99772038835</v>
      </c>
      <c r="N741" s="687">
        <v>1</v>
      </c>
      <c r="O741" s="688">
        <v>1</v>
      </c>
      <c r="P741" s="645">
        <v>1</v>
      </c>
      <c r="Q741" s="642">
        <f>H741*I741*N741*O741*P741</f>
        <v>0</v>
      </c>
      <c r="R741" s="643">
        <f>H741*J741*N741*O741*P741</f>
        <v>0</v>
      </c>
      <c r="S741" s="644">
        <f>H741*K741*N741*O741*P741</f>
        <v>0</v>
      </c>
      <c r="T741" s="644">
        <f>H741*L741*N741*O741*P741</f>
        <v>0</v>
      </c>
      <c r="U741" s="645">
        <f>SUM(Q741:T741)</f>
        <v>0</v>
      </c>
      <c r="V741" s="21">
        <f>(Q741+R741+S741+T745+T746+T747+T749)*'Прогнозная стоимость РСС ИП '!$M$11+T744*'Прогнозная стоимость РСС ИП '!$M$10</f>
        <v>0</v>
      </c>
      <c r="W741" s="672">
        <f>T741</f>
        <v>0</v>
      </c>
      <c r="X741" s="672">
        <f>U741</f>
        <v>0</v>
      </c>
      <c r="Y741" s="672">
        <f>V741</f>
        <v>0</v>
      </c>
      <c r="Z741" s="664"/>
      <c r="AA741" s="664"/>
      <c r="AB741" s="664"/>
      <c r="AC741" s="664"/>
      <c r="AD741" s="664"/>
    </row>
    <row r="742" spans="1:30" ht="41.25" hidden="1" customHeight="1">
      <c r="A742" s="656"/>
      <c r="B742" s="970"/>
      <c r="C742" s="694"/>
      <c r="D742" s="940"/>
      <c r="E742" s="924" t="s">
        <v>812</v>
      </c>
      <c r="F742" s="1131"/>
      <c r="G742" s="975"/>
      <c r="H742" s="1109"/>
      <c r="I742" s="903">
        <v>0</v>
      </c>
      <c r="J742" s="903">
        <f>M742*0.8</f>
        <v>5061.1040000000003</v>
      </c>
      <c r="K742" s="919">
        <f>M742*0.02</f>
        <v>126.52760000000001</v>
      </c>
      <c r="L742" s="919">
        <f>L744+L745+L746+L747</f>
        <v>1138.7483999999995</v>
      </c>
      <c r="M742" s="905">
        <v>6326.38</v>
      </c>
      <c r="N742" s="1086"/>
      <c r="O742" s="1087"/>
      <c r="P742" s="1088"/>
      <c r="Q742" s="989"/>
      <c r="R742" s="1118"/>
      <c r="S742" s="1118"/>
      <c r="T742" s="1118"/>
      <c r="U742" s="1137"/>
      <c r="V742" s="22"/>
      <c r="W742" s="664"/>
      <c r="X742" s="664"/>
      <c r="Y742" s="664"/>
      <c r="Z742" s="664"/>
      <c r="AA742" s="664"/>
      <c r="AB742" s="664"/>
      <c r="AC742" s="664"/>
      <c r="AD742" s="664"/>
    </row>
    <row r="743" spans="1:30" ht="41.25" hidden="1" customHeight="1">
      <c r="A743" s="656"/>
      <c r="B743" s="970"/>
      <c r="C743" s="694"/>
      <c r="D743" s="940"/>
      <c r="E743" s="1102" t="s">
        <v>29</v>
      </c>
      <c r="F743" s="1103"/>
      <c r="G743" s="1103"/>
      <c r="H743" s="1103"/>
      <c r="I743" s="1103"/>
      <c r="J743" s="1103"/>
      <c r="K743" s="1103"/>
      <c r="L743" s="1103"/>
      <c r="M743" s="1104"/>
      <c r="N743" s="983"/>
      <c r="O743" s="984"/>
      <c r="P743" s="985"/>
      <c r="Q743" s="995"/>
      <c r="R743" s="1138"/>
      <c r="S743" s="1138"/>
      <c r="T743" s="1138"/>
      <c r="U743" s="1139"/>
      <c r="V743" s="23"/>
      <c r="W743" s="664"/>
      <c r="X743" s="664"/>
      <c r="Y743" s="664"/>
      <c r="Z743" s="664"/>
      <c r="AA743" s="664"/>
      <c r="AB743" s="664"/>
      <c r="AC743" s="664"/>
      <c r="AD743" s="664"/>
    </row>
    <row r="744" spans="1:30" ht="41.25" hidden="1" customHeight="1">
      <c r="A744" s="656"/>
      <c r="B744" s="970"/>
      <c r="C744" s="694">
        <v>11</v>
      </c>
      <c r="D744" s="940"/>
      <c r="E744" s="1102" t="s">
        <v>32</v>
      </c>
      <c r="F744" s="1103"/>
      <c r="G744" s="1103"/>
      <c r="H744" s="1103"/>
      <c r="I744" s="1103"/>
      <c r="J744" s="1103"/>
      <c r="K744" s="1132"/>
      <c r="L744" s="673">
        <f>238.92/103*100</f>
        <v>231.96116504854368</v>
      </c>
      <c r="M744" s="647">
        <f>L744</f>
        <v>231.96116504854368</v>
      </c>
      <c r="N744" s="983"/>
      <c r="O744" s="984"/>
      <c r="P744" s="985"/>
      <c r="Q744" s="999"/>
      <c r="R744" s="1115"/>
      <c r="S744" s="1136"/>
      <c r="T744" s="919">
        <f>H741*M744*N741*O741*P741</f>
        <v>0</v>
      </c>
      <c r="U744" s="646">
        <f>T744</f>
        <v>0</v>
      </c>
      <c r="V744" s="23"/>
      <c r="W744" s="672"/>
      <c r="X744" s="664"/>
      <c r="Y744" s="664"/>
      <c r="Z744" s="672">
        <f>T744</f>
        <v>0</v>
      </c>
      <c r="AA744" s="664"/>
      <c r="AB744" s="664"/>
      <c r="AC744" s="664"/>
      <c r="AD744" s="664"/>
    </row>
    <row r="745" spans="1:30" ht="41.25" hidden="1" customHeight="1">
      <c r="A745" s="656"/>
      <c r="B745" s="970"/>
      <c r="C745" s="694"/>
      <c r="D745" s="940"/>
      <c r="E745" s="1102" t="s">
        <v>31</v>
      </c>
      <c r="F745" s="1103"/>
      <c r="G745" s="1103"/>
      <c r="H745" s="1103"/>
      <c r="I745" s="1103"/>
      <c r="J745" s="1103"/>
      <c r="K745" s="1132"/>
      <c r="L745" s="673">
        <f>98.74/103*100</f>
        <v>95.864077669902898</v>
      </c>
      <c r="M745" s="647">
        <f>L745</f>
        <v>95.864077669902898</v>
      </c>
      <c r="N745" s="983"/>
      <c r="O745" s="984"/>
      <c r="P745" s="985"/>
      <c r="Q745" s="999"/>
      <c r="R745" s="1115"/>
      <c r="S745" s="1136"/>
      <c r="T745" s="919">
        <f>H741*M745*N741*O741*P741</f>
        <v>0</v>
      </c>
      <c r="U745" s="646">
        <f>T745</f>
        <v>0</v>
      </c>
      <c r="V745" s="23"/>
      <c r="W745" s="664"/>
      <c r="X745" s="672"/>
      <c r="Y745" s="664"/>
      <c r="Z745" s="664"/>
      <c r="AA745" s="672">
        <f>T745</f>
        <v>0</v>
      </c>
      <c r="AB745" s="664"/>
      <c r="AC745" s="664"/>
      <c r="AD745" s="664"/>
    </row>
    <row r="746" spans="1:30" ht="41.25" hidden="1" customHeight="1">
      <c r="A746" s="656"/>
      <c r="B746" s="970"/>
      <c r="C746" s="695"/>
      <c r="D746" s="940"/>
      <c r="E746" s="1102" t="s">
        <v>870</v>
      </c>
      <c r="F746" s="1103"/>
      <c r="G746" s="1103"/>
      <c r="H746" s="1103"/>
      <c r="I746" s="1103"/>
      <c r="J746" s="1103"/>
      <c r="K746" s="1132"/>
      <c r="L746" s="673">
        <f>M742/103*3</f>
        <v>184.26349514563108</v>
      </c>
      <c r="M746" s="647">
        <f>L746</f>
        <v>184.26349514563108</v>
      </c>
      <c r="N746" s="983"/>
      <c r="O746" s="984"/>
      <c r="P746" s="985"/>
      <c r="Q746" s="999"/>
      <c r="R746" s="1115"/>
      <c r="S746" s="1136"/>
      <c r="T746" s="919">
        <f>H741*M746*N741*O741*P741</f>
        <v>0</v>
      </c>
      <c r="U746" s="646">
        <f>T746</f>
        <v>0</v>
      </c>
      <c r="V746" s="23"/>
      <c r="W746" s="664"/>
      <c r="X746" s="664"/>
      <c r="Y746" s="672"/>
      <c r="Z746" s="664"/>
      <c r="AA746" s="664"/>
      <c r="AB746" s="672">
        <f>T746</f>
        <v>0</v>
      </c>
      <c r="AC746" s="664"/>
      <c r="AD746" s="664"/>
    </row>
    <row r="747" spans="1:30" ht="54.75" hidden="1" customHeight="1">
      <c r="A747" s="656"/>
      <c r="B747" s="970"/>
      <c r="C747" s="695"/>
      <c r="D747" s="940"/>
      <c r="E747" s="1102" t="s">
        <v>871</v>
      </c>
      <c r="F747" s="1103"/>
      <c r="G747" s="1103"/>
      <c r="H747" s="1103"/>
      <c r="I747" s="1103"/>
      <c r="J747" s="1103"/>
      <c r="K747" s="1132"/>
      <c r="L747" s="673">
        <f>M742-K742-J742-I742-M744-M745-M746</f>
        <v>626.65966213592185</v>
      </c>
      <c r="M747" s="647">
        <f>L747</f>
        <v>626.65966213592185</v>
      </c>
      <c r="N747" s="983"/>
      <c r="O747" s="984"/>
      <c r="P747" s="985"/>
      <c r="Q747" s="999"/>
      <c r="R747" s="1115"/>
      <c r="S747" s="1136"/>
      <c r="T747" s="674">
        <f>H741*M747*N741*O741*P741</f>
        <v>0</v>
      </c>
      <c r="U747" s="646">
        <f>T747</f>
        <v>0</v>
      </c>
      <c r="V747" s="23"/>
      <c r="W747" s="664"/>
      <c r="X747" s="664"/>
      <c r="Y747" s="664"/>
      <c r="Z747" s="691"/>
      <c r="AA747" s="664"/>
      <c r="AB747" s="664"/>
      <c r="AC747" s="691">
        <f>T747</f>
        <v>0</v>
      </c>
      <c r="AD747" s="664"/>
    </row>
    <row r="748" spans="1:30" ht="45" hidden="1" customHeight="1">
      <c r="A748" s="656"/>
      <c r="B748" s="970"/>
      <c r="C748" s="695"/>
      <c r="D748" s="940"/>
      <c r="E748" s="1102" t="s">
        <v>813</v>
      </c>
      <c r="F748" s="1103"/>
      <c r="G748" s="1103"/>
      <c r="H748" s="1103"/>
      <c r="I748" s="1103"/>
      <c r="J748" s="1103"/>
      <c r="K748" s="1103"/>
      <c r="L748" s="1103"/>
      <c r="M748" s="1104"/>
      <c r="N748" s="983"/>
      <c r="O748" s="984"/>
      <c r="P748" s="985"/>
      <c r="Q748" s="1005"/>
      <c r="R748" s="1113"/>
      <c r="S748" s="1113"/>
      <c r="T748" s="1113"/>
      <c r="U748" s="1134"/>
      <c r="V748" s="24"/>
      <c r="W748" s="664"/>
      <c r="X748" s="664"/>
      <c r="Y748" s="664"/>
      <c r="Z748" s="664"/>
      <c r="AA748" s="691"/>
      <c r="AB748" s="664"/>
      <c r="AC748" s="664"/>
      <c r="AD748" s="664"/>
    </row>
    <row r="749" spans="1:30" ht="45" hidden="1" customHeight="1" thickBot="1">
      <c r="A749" s="656"/>
      <c r="B749" s="971"/>
      <c r="C749" s="696"/>
      <c r="D749" s="941"/>
      <c r="E749" s="1008" t="s">
        <v>1176</v>
      </c>
      <c r="F749" s="1008" t="s">
        <v>306</v>
      </c>
      <c r="G749" s="1008"/>
      <c r="H749" s="1008"/>
      <c r="I749" s="1008"/>
      <c r="J749" s="1008"/>
      <c r="K749" s="1008"/>
      <c r="L749" s="568">
        <f>(M742-M746-M745)*3.93%</f>
        <v>237.61772038834951</v>
      </c>
      <c r="M749" s="648">
        <f>L749</f>
        <v>237.61772038834951</v>
      </c>
      <c r="N749" s="986"/>
      <c r="O749" s="987"/>
      <c r="P749" s="988"/>
      <c r="Q749" s="1009"/>
      <c r="R749" s="1010"/>
      <c r="S749" s="1011"/>
      <c r="T749" s="649">
        <f>H741*M749*N741*O741*P741</f>
        <v>0</v>
      </c>
      <c r="U749" s="650">
        <f>T749</f>
        <v>0</v>
      </c>
      <c r="V749" s="25"/>
      <c r="W749" s="664"/>
      <c r="X749" s="664"/>
      <c r="Y749" s="664"/>
      <c r="Z749" s="664"/>
      <c r="AA749" s="664"/>
      <c r="AB749" s="691"/>
      <c r="AC749" s="664"/>
      <c r="AD749" s="691">
        <f>T749</f>
        <v>0</v>
      </c>
    </row>
    <row r="750" spans="1:30" ht="150" hidden="1" customHeight="1">
      <c r="A750" s="656"/>
      <c r="B750" s="969">
        <v>1</v>
      </c>
      <c r="C750" s="693">
        <v>2</v>
      </c>
      <c r="D750" s="944"/>
      <c r="E750" s="685" t="s">
        <v>951</v>
      </c>
      <c r="F750" s="1130" t="s">
        <v>952</v>
      </c>
      <c r="G750" s="974" t="s">
        <v>432</v>
      </c>
      <c r="H750" s="1108">
        <v>0</v>
      </c>
      <c r="I750" s="686">
        <f>I751</f>
        <v>0</v>
      </c>
      <c r="J750" s="686">
        <f>J751</f>
        <v>1445.2080000000001</v>
      </c>
      <c r="K750" s="686">
        <f>K751</f>
        <v>36.130200000000002</v>
      </c>
      <c r="L750" s="686">
        <f>L751+L758</f>
        <v>393.13752524271831</v>
      </c>
      <c r="M750" s="641">
        <f>SUM(I750:L750)</f>
        <v>1874.4757252427185</v>
      </c>
      <c r="N750" s="687">
        <v>1</v>
      </c>
      <c r="O750" s="688">
        <v>1</v>
      </c>
      <c r="P750" s="645">
        <v>1</v>
      </c>
      <c r="Q750" s="642">
        <f>H750*I750*N750*O750*P750</f>
        <v>0</v>
      </c>
      <c r="R750" s="643">
        <f>H750*J750*N750*O750*P750</f>
        <v>0</v>
      </c>
      <c r="S750" s="644">
        <f>H750*K750*N750*O750*P750</f>
        <v>0</v>
      </c>
      <c r="T750" s="644">
        <f>H750*L750*N750*O750*P750</f>
        <v>0</v>
      </c>
      <c r="U750" s="645">
        <f>SUM(Q750:T750)</f>
        <v>0</v>
      </c>
      <c r="V750" s="21">
        <f>(Q750+R750+S750+T754+T755+T756+T758)*'Прогнозная стоимость РСС ИП '!$M$11+T753*'Прогнозная стоимость РСС ИП '!$M$10</f>
        <v>0</v>
      </c>
      <c r="W750" s="672">
        <f>T750</f>
        <v>0</v>
      </c>
      <c r="X750" s="672">
        <f>U750</f>
        <v>0</v>
      </c>
      <c r="Y750" s="672">
        <f>V750</f>
        <v>0</v>
      </c>
      <c r="Z750" s="664"/>
      <c r="AA750" s="664"/>
      <c r="AB750" s="664"/>
      <c r="AC750" s="664"/>
      <c r="AD750" s="664"/>
    </row>
    <row r="751" spans="1:30" ht="41.25" hidden="1" customHeight="1">
      <c r="A751" s="656"/>
      <c r="B751" s="970"/>
      <c r="C751" s="694"/>
      <c r="D751" s="940"/>
      <c r="E751" s="924" t="s">
        <v>812</v>
      </c>
      <c r="F751" s="1131"/>
      <c r="G751" s="975"/>
      <c r="H751" s="1109"/>
      <c r="I751" s="903">
        <v>0</v>
      </c>
      <c r="J751" s="903">
        <f>M751*0.8</f>
        <v>1445.2080000000001</v>
      </c>
      <c r="K751" s="919">
        <f>M751*0.02</f>
        <v>36.130200000000002</v>
      </c>
      <c r="L751" s="919">
        <f>L753+L754+L755+L756</f>
        <v>325.17179999999985</v>
      </c>
      <c r="M751" s="905">
        <v>1806.51</v>
      </c>
      <c r="N751" s="1086"/>
      <c r="O751" s="1087"/>
      <c r="P751" s="1088"/>
      <c r="Q751" s="989"/>
      <c r="R751" s="1118"/>
      <c r="S751" s="1118"/>
      <c r="T751" s="1118"/>
      <c r="U751" s="1137"/>
      <c r="V751" s="22"/>
      <c r="W751" s="664"/>
      <c r="X751" s="664"/>
      <c r="Y751" s="664"/>
      <c r="Z751" s="664"/>
      <c r="AA751" s="664"/>
      <c r="AB751" s="664"/>
      <c r="AC751" s="664"/>
      <c r="AD751" s="664"/>
    </row>
    <row r="752" spans="1:30" ht="41.25" hidden="1" customHeight="1">
      <c r="A752" s="656"/>
      <c r="B752" s="970"/>
      <c r="C752" s="694"/>
      <c r="D752" s="940"/>
      <c r="E752" s="1102" t="s">
        <v>29</v>
      </c>
      <c r="F752" s="1103"/>
      <c r="G752" s="1103"/>
      <c r="H752" s="1103"/>
      <c r="I752" s="1103"/>
      <c r="J752" s="1103"/>
      <c r="K752" s="1103"/>
      <c r="L752" s="1103"/>
      <c r="M752" s="1104"/>
      <c r="N752" s="983"/>
      <c r="O752" s="984"/>
      <c r="P752" s="985"/>
      <c r="Q752" s="995"/>
      <c r="R752" s="1138"/>
      <c r="S752" s="1138"/>
      <c r="T752" s="1138"/>
      <c r="U752" s="1139"/>
      <c r="V752" s="23"/>
      <c r="W752" s="664"/>
      <c r="X752" s="664"/>
      <c r="Y752" s="664"/>
      <c r="Z752" s="664"/>
      <c r="AA752" s="664"/>
      <c r="AB752" s="664"/>
      <c r="AC752" s="664"/>
      <c r="AD752" s="664"/>
    </row>
    <row r="753" spans="1:30" ht="41.25" hidden="1" customHeight="1">
      <c r="A753" s="656"/>
      <c r="B753" s="970"/>
      <c r="C753" s="694">
        <v>22</v>
      </c>
      <c r="D753" s="940"/>
      <c r="E753" s="1102" t="s">
        <v>32</v>
      </c>
      <c r="F753" s="1103"/>
      <c r="G753" s="1103"/>
      <c r="H753" s="1103"/>
      <c r="I753" s="1103"/>
      <c r="J753" s="1103"/>
      <c r="K753" s="1132"/>
      <c r="L753" s="673">
        <f>72.41/103*100</f>
        <v>70.300970873786412</v>
      </c>
      <c r="M753" s="647">
        <f>L753</f>
        <v>70.300970873786412</v>
      </c>
      <c r="N753" s="983"/>
      <c r="O753" s="984"/>
      <c r="P753" s="985"/>
      <c r="Q753" s="999"/>
      <c r="R753" s="1115"/>
      <c r="S753" s="1136"/>
      <c r="T753" s="919">
        <f>H750*M753*N750*O750*P750</f>
        <v>0</v>
      </c>
      <c r="U753" s="646">
        <f>T753</f>
        <v>0</v>
      </c>
      <c r="V753" s="23"/>
      <c r="W753" s="672"/>
      <c r="X753" s="664"/>
      <c r="Y753" s="664"/>
      <c r="Z753" s="672">
        <f>T753</f>
        <v>0</v>
      </c>
      <c r="AA753" s="664"/>
      <c r="AB753" s="664"/>
      <c r="AC753" s="664"/>
      <c r="AD753" s="664"/>
    </row>
    <row r="754" spans="1:30" ht="41.25" hidden="1" customHeight="1">
      <c r="A754" s="656"/>
      <c r="B754" s="970"/>
      <c r="C754" s="694"/>
      <c r="D754" s="940"/>
      <c r="E754" s="1102" t="s">
        <v>31</v>
      </c>
      <c r="F754" s="1103"/>
      <c r="G754" s="1103"/>
      <c r="H754" s="1103"/>
      <c r="I754" s="1103"/>
      <c r="J754" s="1103"/>
      <c r="K754" s="1132"/>
      <c r="L754" s="673">
        <f>25.22/103*100</f>
        <v>24.485436893203882</v>
      </c>
      <c r="M754" s="647">
        <f>L754</f>
        <v>24.485436893203882</v>
      </c>
      <c r="N754" s="983"/>
      <c r="O754" s="984"/>
      <c r="P754" s="985"/>
      <c r="Q754" s="999"/>
      <c r="R754" s="1115"/>
      <c r="S754" s="1136"/>
      <c r="T754" s="919">
        <f>H750*M754*N750*O750*P750</f>
        <v>0</v>
      </c>
      <c r="U754" s="646">
        <f>T754</f>
        <v>0</v>
      </c>
      <c r="V754" s="23"/>
      <c r="W754" s="664"/>
      <c r="X754" s="672"/>
      <c r="Y754" s="664"/>
      <c r="Z754" s="664"/>
      <c r="AA754" s="672">
        <f>T754</f>
        <v>0</v>
      </c>
      <c r="AB754" s="664"/>
      <c r="AC754" s="664"/>
      <c r="AD754" s="664"/>
    </row>
    <row r="755" spans="1:30" ht="41.25" hidden="1" customHeight="1">
      <c r="A755" s="656"/>
      <c r="B755" s="970"/>
      <c r="C755" s="695"/>
      <c r="D755" s="940"/>
      <c r="E755" s="1102" t="s">
        <v>870</v>
      </c>
      <c r="F755" s="1103"/>
      <c r="G755" s="1103"/>
      <c r="H755" s="1103"/>
      <c r="I755" s="1103"/>
      <c r="J755" s="1103"/>
      <c r="K755" s="1132"/>
      <c r="L755" s="673">
        <f>M751/103*3</f>
        <v>52.616796116504851</v>
      </c>
      <c r="M755" s="647">
        <f>L755</f>
        <v>52.616796116504851</v>
      </c>
      <c r="N755" s="983"/>
      <c r="O755" s="984"/>
      <c r="P755" s="985"/>
      <c r="Q755" s="999"/>
      <c r="R755" s="1115"/>
      <c r="S755" s="1136"/>
      <c r="T755" s="919">
        <f>H750*M755*N750*O750*P750</f>
        <v>0</v>
      </c>
      <c r="U755" s="646">
        <f>T755</f>
        <v>0</v>
      </c>
      <c r="V755" s="23"/>
      <c r="W755" s="664"/>
      <c r="X755" s="664"/>
      <c r="Y755" s="672"/>
      <c r="Z755" s="664"/>
      <c r="AA755" s="664"/>
      <c r="AB755" s="672">
        <f>T755</f>
        <v>0</v>
      </c>
      <c r="AC755" s="664"/>
      <c r="AD755" s="664"/>
    </row>
    <row r="756" spans="1:30" ht="54.75" hidden="1" customHeight="1">
      <c r="A756" s="656"/>
      <c r="B756" s="970"/>
      <c r="C756" s="695"/>
      <c r="D756" s="940"/>
      <c r="E756" s="1102" t="s">
        <v>871</v>
      </c>
      <c r="F756" s="1103"/>
      <c r="G756" s="1103"/>
      <c r="H756" s="1103"/>
      <c r="I756" s="1103"/>
      <c r="J756" s="1103"/>
      <c r="K756" s="1132"/>
      <c r="L756" s="673">
        <f>M751-K751-J751-I751-M753-M754-M755</f>
        <v>177.76859611650471</v>
      </c>
      <c r="M756" s="647">
        <f>L756</f>
        <v>177.76859611650471</v>
      </c>
      <c r="N756" s="983"/>
      <c r="O756" s="984"/>
      <c r="P756" s="985"/>
      <c r="Q756" s="999"/>
      <c r="R756" s="1115"/>
      <c r="S756" s="1136"/>
      <c r="T756" s="674">
        <f>H750*M756*N750*O750*P750</f>
        <v>0</v>
      </c>
      <c r="U756" s="646">
        <f>T756</f>
        <v>0</v>
      </c>
      <c r="V756" s="23"/>
      <c r="W756" s="664"/>
      <c r="X756" s="664"/>
      <c r="Y756" s="664"/>
      <c r="Z756" s="691"/>
      <c r="AA756" s="664"/>
      <c r="AB756" s="664"/>
      <c r="AC756" s="691">
        <f>T756</f>
        <v>0</v>
      </c>
      <c r="AD756" s="664"/>
    </row>
    <row r="757" spans="1:30" ht="45" hidden="1" customHeight="1">
      <c r="A757" s="656"/>
      <c r="B757" s="970"/>
      <c r="C757" s="695"/>
      <c r="D757" s="940"/>
      <c r="E757" s="1102" t="s">
        <v>813</v>
      </c>
      <c r="F757" s="1103"/>
      <c r="G757" s="1103"/>
      <c r="H757" s="1103"/>
      <c r="I757" s="1103"/>
      <c r="J757" s="1103"/>
      <c r="K757" s="1103"/>
      <c r="L757" s="1103"/>
      <c r="M757" s="1104"/>
      <c r="N757" s="983"/>
      <c r="O757" s="984"/>
      <c r="P757" s="985"/>
      <c r="Q757" s="1005"/>
      <c r="R757" s="1113"/>
      <c r="S757" s="1113"/>
      <c r="T757" s="1113"/>
      <c r="U757" s="1134"/>
      <c r="V757" s="24"/>
      <c r="W757" s="664"/>
      <c r="X757" s="664"/>
      <c r="Y757" s="664"/>
      <c r="Z757" s="664"/>
      <c r="AA757" s="691"/>
      <c r="AB757" s="664"/>
      <c r="AC757" s="664"/>
      <c r="AD757" s="664"/>
    </row>
    <row r="758" spans="1:30" ht="45" hidden="1" customHeight="1" thickBot="1">
      <c r="A758" s="656"/>
      <c r="B758" s="971"/>
      <c r="C758" s="696"/>
      <c r="D758" s="941"/>
      <c r="E758" s="1008" t="s">
        <v>1176</v>
      </c>
      <c r="F758" s="1008" t="s">
        <v>306</v>
      </c>
      <c r="G758" s="1008"/>
      <c r="H758" s="1008"/>
      <c r="I758" s="1008"/>
      <c r="J758" s="1008"/>
      <c r="K758" s="1008"/>
      <c r="L758" s="568">
        <f>(M751-M755-M754)*3.93%</f>
        <v>67.965725242718449</v>
      </c>
      <c r="M758" s="648">
        <f>L758</f>
        <v>67.965725242718449</v>
      </c>
      <c r="N758" s="986"/>
      <c r="O758" s="987"/>
      <c r="P758" s="988"/>
      <c r="Q758" s="1009"/>
      <c r="R758" s="1010"/>
      <c r="S758" s="1011"/>
      <c r="T758" s="649">
        <f>H750*M758*N750*O750*P750</f>
        <v>0</v>
      </c>
      <c r="U758" s="650">
        <f>T758</f>
        <v>0</v>
      </c>
      <c r="V758" s="25"/>
      <c r="W758" s="664"/>
      <c r="X758" s="664"/>
      <c r="Y758" s="664"/>
      <c r="Z758" s="664"/>
      <c r="AA758" s="664"/>
      <c r="AB758" s="691"/>
      <c r="AC758" s="664"/>
      <c r="AD758" s="691">
        <f>T758</f>
        <v>0</v>
      </c>
    </row>
    <row r="759" spans="1:30" ht="150" hidden="1" customHeight="1">
      <c r="A759" s="656"/>
      <c r="B759" s="969">
        <v>1</v>
      </c>
      <c r="C759" s="693">
        <v>2</v>
      </c>
      <c r="D759" s="944"/>
      <c r="E759" s="685" t="s">
        <v>953</v>
      </c>
      <c r="F759" s="1130" t="s">
        <v>954</v>
      </c>
      <c r="G759" s="974" t="s">
        <v>432</v>
      </c>
      <c r="H759" s="1108">
        <v>0</v>
      </c>
      <c r="I759" s="686">
        <f>I760</f>
        <v>0</v>
      </c>
      <c r="J759" s="686">
        <f>J760</f>
        <v>1366.5360000000001</v>
      </c>
      <c r="K759" s="686">
        <f>K760</f>
        <v>34.163400000000003</v>
      </c>
      <c r="L759" s="686">
        <f>L760+L767</f>
        <v>371.57195242718456</v>
      </c>
      <c r="M759" s="641">
        <f>SUM(I759:L759)</f>
        <v>1772.2713524271844</v>
      </c>
      <c r="N759" s="687">
        <v>1</v>
      </c>
      <c r="O759" s="688">
        <v>1</v>
      </c>
      <c r="P759" s="645">
        <v>1</v>
      </c>
      <c r="Q759" s="642">
        <f>H759*I759*N759*O759*P759</f>
        <v>0</v>
      </c>
      <c r="R759" s="643">
        <f>H759*J759*N759*O759*P759</f>
        <v>0</v>
      </c>
      <c r="S759" s="644">
        <f>H759*K759*N759*O759*P759</f>
        <v>0</v>
      </c>
      <c r="T759" s="644">
        <f>H759*L759*N759*O759*P759</f>
        <v>0</v>
      </c>
      <c r="U759" s="645">
        <f>SUM(Q759:T759)</f>
        <v>0</v>
      </c>
      <c r="V759" s="21">
        <f>(Q759+R759+S759+T763+T764+T765+T767)*'Прогнозная стоимость РСС ИП '!$M$11+T762*'Прогнозная стоимость РСС ИП '!$M$10</f>
        <v>0</v>
      </c>
      <c r="W759" s="672">
        <f>T759</f>
        <v>0</v>
      </c>
      <c r="X759" s="672">
        <f>U759</f>
        <v>0</v>
      </c>
      <c r="Y759" s="672">
        <f>V759</f>
        <v>0</v>
      </c>
      <c r="Z759" s="664"/>
      <c r="AA759" s="664"/>
      <c r="AB759" s="664"/>
      <c r="AC759" s="664"/>
      <c r="AD759" s="664"/>
    </row>
    <row r="760" spans="1:30" ht="41.25" hidden="1" customHeight="1">
      <c r="A760" s="656"/>
      <c r="B760" s="970"/>
      <c r="C760" s="694"/>
      <c r="D760" s="940"/>
      <c r="E760" s="924" t="s">
        <v>812</v>
      </c>
      <c r="F760" s="1131"/>
      <c r="G760" s="975"/>
      <c r="H760" s="1109"/>
      <c r="I760" s="903">
        <v>0</v>
      </c>
      <c r="J760" s="903">
        <f>M760*0.8</f>
        <v>1366.5360000000001</v>
      </c>
      <c r="K760" s="919">
        <f>M760*0.02</f>
        <v>34.163400000000003</v>
      </c>
      <c r="L760" s="919">
        <f>L762+L763+L764+L765</f>
        <v>307.4706000000001</v>
      </c>
      <c r="M760" s="905">
        <v>1708.17</v>
      </c>
      <c r="N760" s="1086"/>
      <c r="O760" s="1087"/>
      <c r="P760" s="1088"/>
      <c r="Q760" s="989"/>
      <c r="R760" s="1118"/>
      <c r="S760" s="1118"/>
      <c r="T760" s="1118"/>
      <c r="U760" s="1137"/>
      <c r="V760" s="22"/>
      <c r="W760" s="664"/>
      <c r="X760" s="664"/>
      <c r="Y760" s="664"/>
      <c r="Z760" s="664"/>
      <c r="AA760" s="664"/>
      <c r="AB760" s="664"/>
      <c r="AC760" s="664"/>
      <c r="AD760" s="664"/>
    </row>
    <row r="761" spans="1:30" ht="41.25" hidden="1" customHeight="1">
      <c r="A761" s="656"/>
      <c r="B761" s="970"/>
      <c r="C761" s="694"/>
      <c r="D761" s="940"/>
      <c r="E761" s="1102" t="s">
        <v>29</v>
      </c>
      <c r="F761" s="1103"/>
      <c r="G761" s="1103"/>
      <c r="H761" s="1103"/>
      <c r="I761" s="1103"/>
      <c r="J761" s="1103"/>
      <c r="K761" s="1103"/>
      <c r="L761" s="1103"/>
      <c r="M761" s="1104"/>
      <c r="N761" s="983"/>
      <c r="O761" s="984"/>
      <c r="P761" s="985"/>
      <c r="Q761" s="995"/>
      <c r="R761" s="1138"/>
      <c r="S761" s="1138"/>
      <c r="T761" s="1138"/>
      <c r="U761" s="1139"/>
      <c r="V761" s="23"/>
      <c r="W761" s="664"/>
      <c r="X761" s="664"/>
      <c r="Y761" s="664"/>
      <c r="Z761" s="664"/>
      <c r="AA761" s="664"/>
      <c r="AB761" s="664"/>
      <c r="AC761" s="664"/>
      <c r="AD761" s="664"/>
    </row>
    <row r="762" spans="1:30" ht="41.25" hidden="1" customHeight="1">
      <c r="A762" s="656"/>
      <c r="B762" s="970"/>
      <c r="C762" s="694">
        <v>22</v>
      </c>
      <c r="D762" s="940"/>
      <c r="E762" s="1102" t="s">
        <v>32</v>
      </c>
      <c r="F762" s="1103"/>
      <c r="G762" s="1103"/>
      <c r="H762" s="1103"/>
      <c r="I762" s="1103"/>
      <c r="J762" s="1103"/>
      <c r="K762" s="1132"/>
      <c r="L762" s="673">
        <f>68.73/103*100</f>
        <v>66.728155339805824</v>
      </c>
      <c r="M762" s="647">
        <f>L762</f>
        <v>66.728155339805824</v>
      </c>
      <c r="N762" s="983"/>
      <c r="O762" s="984"/>
      <c r="P762" s="985"/>
      <c r="Q762" s="999"/>
      <c r="R762" s="1115"/>
      <c r="S762" s="1136"/>
      <c r="T762" s="919">
        <f>H759*M762*N759*O759*P759</f>
        <v>0</v>
      </c>
      <c r="U762" s="646">
        <f>T762</f>
        <v>0</v>
      </c>
      <c r="V762" s="23"/>
      <c r="W762" s="672"/>
      <c r="X762" s="664"/>
      <c r="Y762" s="664"/>
      <c r="Z762" s="672">
        <f>T762</f>
        <v>0</v>
      </c>
      <c r="AA762" s="664"/>
      <c r="AB762" s="664"/>
      <c r="AC762" s="664"/>
      <c r="AD762" s="664"/>
    </row>
    <row r="763" spans="1:30" ht="41.25" hidden="1" customHeight="1">
      <c r="A763" s="656"/>
      <c r="B763" s="970"/>
      <c r="C763" s="694"/>
      <c r="D763" s="940"/>
      <c r="E763" s="1102" t="s">
        <v>31</v>
      </c>
      <c r="F763" s="1103"/>
      <c r="G763" s="1103"/>
      <c r="H763" s="1103"/>
      <c r="I763" s="1103"/>
      <c r="J763" s="1103"/>
      <c r="K763" s="1132"/>
      <c r="L763" s="673">
        <f>28.16/103*100</f>
        <v>27.339805825242721</v>
      </c>
      <c r="M763" s="647">
        <f>L763</f>
        <v>27.339805825242721</v>
      </c>
      <c r="N763" s="983"/>
      <c r="O763" s="984"/>
      <c r="P763" s="985"/>
      <c r="Q763" s="999"/>
      <c r="R763" s="1115"/>
      <c r="S763" s="1136"/>
      <c r="T763" s="919">
        <f>H759*M763*N759*O759*P759</f>
        <v>0</v>
      </c>
      <c r="U763" s="646">
        <f>T763</f>
        <v>0</v>
      </c>
      <c r="V763" s="23"/>
      <c r="W763" s="664"/>
      <c r="X763" s="672"/>
      <c r="Y763" s="664"/>
      <c r="Z763" s="664"/>
      <c r="AA763" s="672">
        <f>T763</f>
        <v>0</v>
      </c>
      <c r="AB763" s="664"/>
      <c r="AC763" s="664"/>
      <c r="AD763" s="664"/>
    </row>
    <row r="764" spans="1:30" ht="41.25" hidden="1" customHeight="1">
      <c r="A764" s="656"/>
      <c r="B764" s="970"/>
      <c r="C764" s="695"/>
      <c r="D764" s="940"/>
      <c r="E764" s="1102" t="s">
        <v>870</v>
      </c>
      <c r="F764" s="1103"/>
      <c r="G764" s="1103"/>
      <c r="H764" s="1103"/>
      <c r="I764" s="1103"/>
      <c r="J764" s="1103"/>
      <c r="K764" s="1132"/>
      <c r="L764" s="673">
        <f>M760/103*3</f>
        <v>49.752524271844663</v>
      </c>
      <c r="M764" s="647">
        <f>L764</f>
        <v>49.752524271844663</v>
      </c>
      <c r="N764" s="983"/>
      <c r="O764" s="984"/>
      <c r="P764" s="985"/>
      <c r="Q764" s="999"/>
      <c r="R764" s="1115"/>
      <c r="S764" s="1136"/>
      <c r="T764" s="919">
        <f>H759*M764*N759*O759*P759</f>
        <v>0</v>
      </c>
      <c r="U764" s="646">
        <f>T764</f>
        <v>0</v>
      </c>
      <c r="V764" s="23"/>
      <c r="W764" s="664"/>
      <c r="X764" s="664"/>
      <c r="Y764" s="672"/>
      <c r="Z764" s="664"/>
      <c r="AA764" s="664"/>
      <c r="AB764" s="672">
        <f>T764</f>
        <v>0</v>
      </c>
      <c r="AC764" s="664"/>
      <c r="AD764" s="664"/>
    </row>
    <row r="765" spans="1:30" ht="54.75" hidden="1" customHeight="1">
      <c r="A765" s="656"/>
      <c r="B765" s="970"/>
      <c r="C765" s="695"/>
      <c r="D765" s="940"/>
      <c r="E765" s="1102" t="s">
        <v>871</v>
      </c>
      <c r="F765" s="1103"/>
      <c r="G765" s="1103"/>
      <c r="H765" s="1103"/>
      <c r="I765" s="1103"/>
      <c r="J765" s="1103"/>
      <c r="K765" s="1132"/>
      <c r="L765" s="673">
        <f>M760-K760-J760-I760-M762-M763-M764</f>
        <v>163.65011456310691</v>
      </c>
      <c r="M765" s="647">
        <f>L765</f>
        <v>163.65011456310691</v>
      </c>
      <c r="N765" s="983"/>
      <c r="O765" s="984"/>
      <c r="P765" s="985"/>
      <c r="Q765" s="999"/>
      <c r="R765" s="1115"/>
      <c r="S765" s="1136"/>
      <c r="T765" s="674">
        <f>H759*M765*N759*O759*P759</f>
        <v>0</v>
      </c>
      <c r="U765" s="646">
        <f>T765</f>
        <v>0</v>
      </c>
      <c r="V765" s="23"/>
      <c r="W765" s="664"/>
      <c r="X765" s="664"/>
      <c r="Y765" s="664"/>
      <c r="Z765" s="691"/>
      <c r="AA765" s="664"/>
      <c r="AB765" s="664"/>
      <c r="AC765" s="691">
        <f>T765</f>
        <v>0</v>
      </c>
      <c r="AD765" s="664"/>
    </row>
    <row r="766" spans="1:30" ht="45" hidden="1" customHeight="1">
      <c r="A766" s="656"/>
      <c r="B766" s="970"/>
      <c r="C766" s="695"/>
      <c r="D766" s="940"/>
      <c r="E766" s="1102" t="s">
        <v>813</v>
      </c>
      <c r="F766" s="1103"/>
      <c r="G766" s="1103"/>
      <c r="H766" s="1103"/>
      <c r="I766" s="1103"/>
      <c r="J766" s="1103"/>
      <c r="K766" s="1103"/>
      <c r="L766" s="1103"/>
      <c r="M766" s="1104"/>
      <c r="N766" s="983"/>
      <c r="O766" s="984"/>
      <c r="P766" s="985"/>
      <c r="Q766" s="1005"/>
      <c r="R766" s="1113"/>
      <c r="S766" s="1113"/>
      <c r="T766" s="1113"/>
      <c r="U766" s="1134"/>
      <c r="V766" s="24"/>
      <c r="W766" s="664"/>
      <c r="X766" s="664"/>
      <c r="Y766" s="664"/>
      <c r="Z766" s="664"/>
      <c r="AA766" s="691"/>
      <c r="AB766" s="664"/>
      <c r="AC766" s="664"/>
      <c r="AD766" s="664"/>
    </row>
    <row r="767" spans="1:30" ht="45" hidden="1" customHeight="1" thickBot="1">
      <c r="A767" s="656"/>
      <c r="B767" s="971"/>
      <c r="C767" s="696"/>
      <c r="D767" s="941"/>
      <c r="E767" s="1008" t="s">
        <v>1176</v>
      </c>
      <c r="F767" s="1008" t="s">
        <v>306</v>
      </c>
      <c r="G767" s="1008"/>
      <c r="H767" s="1008"/>
      <c r="I767" s="1008"/>
      <c r="J767" s="1008"/>
      <c r="K767" s="1008"/>
      <c r="L767" s="568">
        <f>(M760-M764-M763)*3.93%</f>
        <v>64.101352427184466</v>
      </c>
      <c r="M767" s="648">
        <f>L767</f>
        <v>64.101352427184466</v>
      </c>
      <c r="N767" s="986"/>
      <c r="O767" s="987"/>
      <c r="P767" s="988"/>
      <c r="Q767" s="1009"/>
      <c r="R767" s="1010"/>
      <c r="S767" s="1011"/>
      <c r="T767" s="649">
        <f>H759*M767*N759*O759*P759</f>
        <v>0</v>
      </c>
      <c r="U767" s="650">
        <f>T767</f>
        <v>0</v>
      </c>
      <c r="V767" s="25"/>
      <c r="W767" s="664"/>
      <c r="X767" s="664"/>
      <c r="Y767" s="664"/>
      <c r="Z767" s="664"/>
      <c r="AA767" s="664"/>
      <c r="AB767" s="691"/>
      <c r="AC767" s="664"/>
      <c r="AD767" s="691">
        <f>T767</f>
        <v>0</v>
      </c>
    </row>
    <row r="768" spans="1:30" ht="150" hidden="1" customHeight="1">
      <c r="A768" s="656"/>
      <c r="B768" s="969">
        <v>1</v>
      </c>
      <c r="C768" s="693">
        <v>2</v>
      </c>
      <c r="D768" s="944"/>
      <c r="E768" s="685" t="s">
        <v>955</v>
      </c>
      <c r="F768" s="1130" t="s">
        <v>956</v>
      </c>
      <c r="G768" s="974" t="s">
        <v>432</v>
      </c>
      <c r="H768" s="1108">
        <v>0</v>
      </c>
      <c r="I768" s="686">
        <f>I769</f>
        <v>0</v>
      </c>
      <c r="J768" s="686">
        <f>J769</f>
        <v>1515.288</v>
      </c>
      <c r="K768" s="686">
        <f>K769</f>
        <v>37.882199999999997</v>
      </c>
      <c r="L768" s="686">
        <f>L769+L776</f>
        <v>411.97931941747561</v>
      </c>
      <c r="M768" s="641">
        <f>SUM(I768:L768)</f>
        <v>1965.1495194174756</v>
      </c>
      <c r="N768" s="687">
        <v>1</v>
      </c>
      <c r="O768" s="688">
        <v>1</v>
      </c>
      <c r="P768" s="645">
        <v>1</v>
      </c>
      <c r="Q768" s="642">
        <f>H768*I768*N768*O768*P768</f>
        <v>0</v>
      </c>
      <c r="R768" s="643">
        <f>H768*J768*N768*O768*P768</f>
        <v>0</v>
      </c>
      <c r="S768" s="644">
        <f>H768*K768*N768*O768*P768</f>
        <v>0</v>
      </c>
      <c r="T768" s="644">
        <f>H768*L768*N768*O768*P768</f>
        <v>0</v>
      </c>
      <c r="U768" s="645">
        <f>SUM(Q768:T768)</f>
        <v>0</v>
      </c>
      <c r="V768" s="21">
        <f>(Q768+R768+S768+T772+T773+T774+T776)*'Прогнозная стоимость РСС ИП '!$M$11+T771*'Прогнозная стоимость РСС ИП '!$M$10</f>
        <v>0</v>
      </c>
      <c r="W768" s="672">
        <f>T768</f>
        <v>0</v>
      </c>
      <c r="X768" s="672">
        <f>U768</f>
        <v>0</v>
      </c>
      <c r="Y768" s="672">
        <f>V768</f>
        <v>0</v>
      </c>
      <c r="Z768" s="664"/>
      <c r="AA768" s="664"/>
      <c r="AB768" s="664"/>
      <c r="AC768" s="664"/>
      <c r="AD768" s="664"/>
    </row>
    <row r="769" spans="1:30" ht="41.25" hidden="1" customHeight="1">
      <c r="A769" s="656"/>
      <c r="B769" s="970"/>
      <c r="C769" s="694"/>
      <c r="D769" s="940"/>
      <c r="E769" s="924" t="s">
        <v>812</v>
      </c>
      <c r="F769" s="1131"/>
      <c r="G769" s="975"/>
      <c r="H769" s="1109"/>
      <c r="I769" s="903">
        <v>0</v>
      </c>
      <c r="J769" s="903">
        <f>M769*0.8</f>
        <v>1515.288</v>
      </c>
      <c r="K769" s="919">
        <f>M769*0.02</f>
        <v>37.882199999999997</v>
      </c>
      <c r="L769" s="919">
        <f>L771+L772+L773+L774</f>
        <v>340.93979999999988</v>
      </c>
      <c r="M769" s="905">
        <v>1894.11</v>
      </c>
      <c r="N769" s="1086"/>
      <c r="O769" s="1087"/>
      <c r="P769" s="1088"/>
      <c r="Q769" s="989"/>
      <c r="R769" s="1118"/>
      <c r="S769" s="1118"/>
      <c r="T769" s="1118"/>
      <c r="U769" s="1137"/>
      <c r="V769" s="22"/>
      <c r="W769" s="664"/>
      <c r="X769" s="664"/>
      <c r="Y769" s="664"/>
      <c r="Z769" s="664"/>
      <c r="AA769" s="664"/>
      <c r="AB769" s="664"/>
      <c r="AC769" s="664"/>
      <c r="AD769" s="664"/>
    </row>
    <row r="770" spans="1:30" ht="41.25" hidden="1" customHeight="1">
      <c r="A770" s="656"/>
      <c r="B770" s="970"/>
      <c r="C770" s="694"/>
      <c r="D770" s="940"/>
      <c r="E770" s="1102" t="s">
        <v>29</v>
      </c>
      <c r="F770" s="1103"/>
      <c r="G770" s="1103"/>
      <c r="H770" s="1103"/>
      <c r="I770" s="1103"/>
      <c r="J770" s="1103"/>
      <c r="K770" s="1103"/>
      <c r="L770" s="1103"/>
      <c r="M770" s="1104"/>
      <c r="N770" s="983"/>
      <c r="O770" s="984"/>
      <c r="P770" s="985"/>
      <c r="Q770" s="995"/>
      <c r="R770" s="1138"/>
      <c r="S770" s="1138"/>
      <c r="T770" s="1138"/>
      <c r="U770" s="1139"/>
      <c r="V770" s="23"/>
      <c r="W770" s="664"/>
      <c r="X770" s="664"/>
      <c r="Y770" s="664"/>
      <c r="Z770" s="664"/>
      <c r="AA770" s="664"/>
      <c r="AB770" s="664"/>
      <c r="AC770" s="664"/>
      <c r="AD770" s="664"/>
    </row>
    <row r="771" spans="1:30" ht="41.25" hidden="1" customHeight="1">
      <c r="A771" s="656"/>
      <c r="B771" s="970"/>
      <c r="C771" s="694">
        <v>22</v>
      </c>
      <c r="D771" s="940"/>
      <c r="E771" s="1102" t="s">
        <v>32</v>
      </c>
      <c r="F771" s="1103"/>
      <c r="G771" s="1103"/>
      <c r="H771" s="1103"/>
      <c r="I771" s="1103"/>
      <c r="J771" s="1103"/>
      <c r="K771" s="1132"/>
      <c r="L771" s="673">
        <f>75.04/103*100</f>
        <v>72.854368932038838</v>
      </c>
      <c r="M771" s="647">
        <f>L771</f>
        <v>72.854368932038838</v>
      </c>
      <c r="N771" s="983"/>
      <c r="O771" s="984"/>
      <c r="P771" s="985"/>
      <c r="Q771" s="999"/>
      <c r="R771" s="1115"/>
      <c r="S771" s="1136"/>
      <c r="T771" s="919">
        <f>H768*M771*N768*O768*P768</f>
        <v>0</v>
      </c>
      <c r="U771" s="646">
        <f>T771</f>
        <v>0</v>
      </c>
      <c r="V771" s="23"/>
      <c r="W771" s="672"/>
      <c r="X771" s="664"/>
      <c r="Y771" s="664"/>
      <c r="Z771" s="672">
        <f>T771</f>
        <v>0</v>
      </c>
      <c r="AA771" s="664"/>
      <c r="AB771" s="664"/>
      <c r="AC771" s="664"/>
      <c r="AD771" s="664"/>
    </row>
    <row r="772" spans="1:30" ht="41.25" hidden="1" customHeight="1">
      <c r="A772" s="656"/>
      <c r="B772" s="970"/>
      <c r="C772" s="694"/>
      <c r="D772" s="940"/>
      <c r="E772" s="1102" t="s">
        <v>31</v>
      </c>
      <c r="F772" s="1103"/>
      <c r="G772" s="1103"/>
      <c r="H772" s="1103"/>
      <c r="I772" s="1103"/>
      <c r="J772" s="1103"/>
      <c r="K772" s="1132"/>
      <c r="L772" s="673">
        <f>32.26/103*100</f>
        <v>31.320388349514559</v>
      </c>
      <c r="M772" s="647">
        <f>L772</f>
        <v>31.320388349514559</v>
      </c>
      <c r="N772" s="983"/>
      <c r="O772" s="984"/>
      <c r="P772" s="985"/>
      <c r="Q772" s="999"/>
      <c r="R772" s="1115"/>
      <c r="S772" s="1136"/>
      <c r="T772" s="919">
        <f>H768*M772*N768*O768*P768</f>
        <v>0</v>
      </c>
      <c r="U772" s="646">
        <f>T772</f>
        <v>0</v>
      </c>
      <c r="V772" s="23"/>
      <c r="W772" s="664"/>
      <c r="X772" s="672"/>
      <c r="Y772" s="664"/>
      <c r="Z772" s="664"/>
      <c r="AA772" s="672">
        <f>T772</f>
        <v>0</v>
      </c>
      <c r="AB772" s="664"/>
      <c r="AC772" s="664"/>
      <c r="AD772" s="664"/>
    </row>
    <row r="773" spans="1:30" ht="41.25" hidden="1" customHeight="1">
      <c r="A773" s="656"/>
      <c r="B773" s="970"/>
      <c r="C773" s="695"/>
      <c r="D773" s="940"/>
      <c r="E773" s="1102" t="s">
        <v>870</v>
      </c>
      <c r="F773" s="1103"/>
      <c r="G773" s="1103"/>
      <c r="H773" s="1103"/>
      <c r="I773" s="1103"/>
      <c r="J773" s="1103"/>
      <c r="K773" s="1132"/>
      <c r="L773" s="673">
        <f>M769/103*3</f>
        <v>55.16825242718447</v>
      </c>
      <c r="M773" s="647">
        <f>L773</f>
        <v>55.16825242718447</v>
      </c>
      <c r="N773" s="983"/>
      <c r="O773" s="984"/>
      <c r="P773" s="985"/>
      <c r="Q773" s="999"/>
      <c r="R773" s="1115"/>
      <c r="S773" s="1136"/>
      <c r="T773" s="919">
        <f>H768*M773*N768*O768*P768</f>
        <v>0</v>
      </c>
      <c r="U773" s="646">
        <f>T773</f>
        <v>0</v>
      </c>
      <c r="V773" s="23"/>
      <c r="W773" s="664"/>
      <c r="X773" s="664"/>
      <c r="Y773" s="672"/>
      <c r="Z773" s="664"/>
      <c r="AA773" s="664"/>
      <c r="AB773" s="672">
        <f>T773</f>
        <v>0</v>
      </c>
      <c r="AC773" s="664"/>
      <c r="AD773" s="664"/>
    </row>
    <row r="774" spans="1:30" ht="54.75" hidden="1" customHeight="1">
      <c r="A774" s="656"/>
      <c r="B774" s="970"/>
      <c r="C774" s="695"/>
      <c r="D774" s="940"/>
      <c r="E774" s="1102" t="s">
        <v>871</v>
      </c>
      <c r="F774" s="1103"/>
      <c r="G774" s="1103"/>
      <c r="H774" s="1103"/>
      <c r="I774" s="1103"/>
      <c r="J774" s="1103"/>
      <c r="K774" s="1132"/>
      <c r="L774" s="673">
        <f>M769-K769-J769-I769-M771-M772-M773</f>
        <v>181.59679029126204</v>
      </c>
      <c r="M774" s="647">
        <f>L774</f>
        <v>181.59679029126204</v>
      </c>
      <c r="N774" s="983"/>
      <c r="O774" s="984"/>
      <c r="P774" s="985"/>
      <c r="Q774" s="999"/>
      <c r="R774" s="1115"/>
      <c r="S774" s="1136"/>
      <c r="T774" s="674">
        <f>H768*M774*N768*O768*P768</f>
        <v>0</v>
      </c>
      <c r="U774" s="646">
        <f>T774</f>
        <v>0</v>
      </c>
      <c r="V774" s="23"/>
      <c r="W774" s="664"/>
      <c r="X774" s="664"/>
      <c r="Y774" s="664"/>
      <c r="Z774" s="691"/>
      <c r="AA774" s="664"/>
      <c r="AB774" s="664"/>
      <c r="AC774" s="691">
        <f>T774</f>
        <v>0</v>
      </c>
      <c r="AD774" s="664"/>
    </row>
    <row r="775" spans="1:30" ht="45" hidden="1" customHeight="1">
      <c r="A775" s="656"/>
      <c r="B775" s="970"/>
      <c r="C775" s="695"/>
      <c r="D775" s="940"/>
      <c r="E775" s="1102" t="s">
        <v>813</v>
      </c>
      <c r="F775" s="1103"/>
      <c r="G775" s="1103"/>
      <c r="H775" s="1103"/>
      <c r="I775" s="1103"/>
      <c r="J775" s="1103"/>
      <c r="K775" s="1103"/>
      <c r="L775" s="1103"/>
      <c r="M775" s="1104"/>
      <c r="N775" s="983"/>
      <c r="O775" s="984"/>
      <c r="P775" s="985"/>
      <c r="Q775" s="1005"/>
      <c r="R775" s="1113"/>
      <c r="S775" s="1113"/>
      <c r="T775" s="1113"/>
      <c r="U775" s="1134"/>
      <c r="V775" s="24"/>
      <c r="W775" s="664"/>
      <c r="X775" s="664"/>
      <c r="Y775" s="664"/>
      <c r="Z775" s="664"/>
      <c r="AA775" s="691"/>
      <c r="AB775" s="664"/>
      <c r="AC775" s="664"/>
      <c r="AD775" s="664"/>
    </row>
    <row r="776" spans="1:30" ht="45" hidden="1" customHeight="1" thickBot="1">
      <c r="A776" s="656"/>
      <c r="B776" s="971"/>
      <c r="C776" s="696"/>
      <c r="D776" s="941"/>
      <c r="E776" s="1008" t="s">
        <v>1176</v>
      </c>
      <c r="F776" s="1008" t="s">
        <v>306</v>
      </c>
      <c r="G776" s="1008"/>
      <c r="H776" s="1008"/>
      <c r="I776" s="1008"/>
      <c r="J776" s="1008"/>
      <c r="K776" s="1008"/>
      <c r="L776" s="568">
        <f>(M769-M773-M772)*3.93%</f>
        <v>71.039519417475731</v>
      </c>
      <c r="M776" s="648">
        <f>L776</f>
        <v>71.039519417475731</v>
      </c>
      <c r="N776" s="986"/>
      <c r="O776" s="987"/>
      <c r="P776" s="988"/>
      <c r="Q776" s="1009"/>
      <c r="R776" s="1010"/>
      <c r="S776" s="1011"/>
      <c r="T776" s="649">
        <f>H768*M776*N768*O768*P768</f>
        <v>0</v>
      </c>
      <c r="U776" s="650">
        <f>T776</f>
        <v>0</v>
      </c>
      <c r="V776" s="25"/>
      <c r="W776" s="664"/>
      <c r="X776" s="664"/>
      <c r="Y776" s="664"/>
      <c r="Z776" s="664"/>
      <c r="AA776" s="664"/>
      <c r="AB776" s="691"/>
      <c r="AC776" s="664"/>
      <c r="AD776" s="691">
        <f>T776</f>
        <v>0</v>
      </c>
    </row>
    <row r="777" spans="1:30" ht="150" hidden="1" customHeight="1">
      <c r="A777" s="656"/>
      <c r="B777" s="969">
        <v>1</v>
      </c>
      <c r="C777" s="693">
        <v>2</v>
      </c>
      <c r="D777" s="944"/>
      <c r="E777" s="685" t="s">
        <v>957</v>
      </c>
      <c r="F777" s="1130" t="s">
        <v>958</v>
      </c>
      <c r="G777" s="974" t="s">
        <v>432</v>
      </c>
      <c r="H777" s="1108">
        <v>0</v>
      </c>
      <c r="I777" s="686">
        <f>I778</f>
        <v>0</v>
      </c>
      <c r="J777" s="686">
        <f>J778</f>
        <v>1700.68</v>
      </c>
      <c r="K777" s="686">
        <f>K778</f>
        <v>42.516999999999996</v>
      </c>
      <c r="L777" s="686">
        <f>L778+L785</f>
        <v>462.4194087378641</v>
      </c>
      <c r="M777" s="641">
        <f>SUM(I777:L777)</f>
        <v>2205.6164087378643</v>
      </c>
      <c r="N777" s="687">
        <v>1</v>
      </c>
      <c r="O777" s="688">
        <v>1</v>
      </c>
      <c r="P777" s="645">
        <v>1</v>
      </c>
      <c r="Q777" s="642">
        <f>H777*I777*N777*O777*P777</f>
        <v>0</v>
      </c>
      <c r="R777" s="643">
        <f>H777*J777*N777*O777*P777</f>
        <v>0</v>
      </c>
      <c r="S777" s="644">
        <f>H777*K777*N777*O777*P777</f>
        <v>0</v>
      </c>
      <c r="T777" s="644">
        <f>H777*L777*N777*O777*P777</f>
        <v>0</v>
      </c>
      <c r="U777" s="645">
        <f>SUM(Q777:T777)</f>
        <v>0</v>
      </c>
      <c r="V777" s="21">
        <f>(Q777+R777+S777+T781+T782+T783+T785)*'Прогнозная стоимость РСС ИП '!$M$11+T780*'Прогнозная стоимость РСС ИП '!$M$10</f>
        <v>0</v>
      </c>
      <c r="W777" s="672">
        <f>T777</f>
        <v>0</v>
      </c>
      <c r="X777" s="672">
        <f>U777</f>
        <v>0</v>
      </c>
      <c r="Y777" s="672">
        <f>V777</f>
        <v>0</v>
      </c>
      <c r="Z777" s="664"/>
      <c r="AA777" s="664"/>
      <c r="AB777" s="664"/>
      <c r="AC777" s="664"/>
      <c r="AD777" s="664"/>
    </row>
    <row r="778" spans="1:30" ht="41.25" hidden="1" customHeight="1">
      <c r="A778" s="656"/>
      <c r="B778" s="970"/>
      <c r="C778" s="694"/>
      <c r="D778" s="940"/>
      <c r="E778" s="924" t="s">
        <v>812</v>
      </c>
      <c r="F778" s="1131"/>
      <c r="G778" s="975"/>
      <c r="H778" s="1109"/>
      <c r="I778" s="903">
        <v>0</v>
      </c>
      <c r="J778" s="903">
        <f>M778*0.8</f>
        <v>1700.68</v>
      </c>
      <c r="K778" s="919">
        <f>M778*0.02</f>
        <v>42.516999999999996</v>
      </c>
      <c r="L778" s="919">
        <f>L780+L781+L782+L783</f>
        <v>382.65300000000002</v>
      </c>
      <c r="M778" s="905">
        <v>2125.85</v>
      </c>
      <c r="N778" s="1086"/>
      <c r="O778" s="1087"/>
      <c r="P778" s="1088"/>
      <c r="Q778" s="989"/>
      <c r="R778" s="1118"/>
      <c r="S778" s="1118"/>
      <c r="T778" s="1118"/>
      <c r="U778" s="1137"/>
      <c r="V778" s="22"/>
      <c r="W778" s="664"/>
      <c r="X778" s="664"/>
      <c r="Y778" s="664"/>
      <c r="Z778" s="664"/>
      <c r="AA778" s="664"/>
      <c r="AB778" s="664"/>
      <c r="AC778" s="664"/>
      <c r="AD778" s="664"/>
    </row>
    <row r="779" spans="1:30" ht="41.25" hidden="1" customHeight="1">
      <c r="A779" s="656"/>
      <c r="B779" s="970"/>
      <c r="C779" s="694"/>
      <c r="D779" s="940"/>
      <c r="E779" s="1102" t="s">
        <v>29</v>
      </c>
      <c r="F779" s="1103"/>
      <c r="G779" s="1103"/>
      <c r="H779" s="1103"/>
      <c r="I779" s="1103"/>
      <c r="J779" s="1103"/>
      <c r="K779" s="1103"/>
      <c r="L779" s="1103"/>
      <c r="M779" s="1104"/>
      <c r="N779" s="983"/>
      <c r="O779" s="984"/>
      <c r="P779" s="985"/>
      <c r="Q779" s="995"/>
      <c r="R779" s="1138"/>
      <c r="S779" s="1138"/>
      <c r="T779" s="1138"/>
      <c r="U779" s="1139"/>
      <c r="V779" s="23"/>
      <c r="W779" s="664"/>
      <c r="X779" s="664"/>
      <c r="Y779" s="664"/>
      <c r="Z779" s="664"/>
      <c r="AA779" s="664"/>
      <c r="AB779" s="664"/>
      <c r="AC779" s="664"/>
      <c r="AD779" s="664"/>
    </row>
    <row r="780" spans="1:30" ht="41.25" hidden="1" customHeight="1">
      <c r="A780" s="656"/>
      <c r="B780" s="970"/>
      <c r="C780" s="694">
        <v>22</v>
      </c>
      <c r="D780" s="940"/>
      <c r="E780" s="1102" t="s">
        <v>32</v>
      </c>
      <c r="F780" s="1103"/>
      <c r="G780" s="1103"/>
      <c r="H780" s="1103"/>
      <c r="I780" s="1103"/>
      <c r="J780" s="1103"/>
      <c r="K780" s="1132"/>
      <c r="L780" s="673">
        <f>82.38/103*100</f>
        <v>79.980582524271838</v>
      </c>
      <c r="M780" s="647">
        <f>L780</f>
        <v>79.980582524271838</v>
      </c>
      <c r="N780" s="983"/>
      <c r="O780" s="984"/>
      <c r="P780" s="985"/>
      <c r="Q780" s="999"/>
      <c r="R780" s="1115"/>
      <c r="S780" s="1136"/>
      <c r="T780" s="919">
        <f>H777*M780*N777*O777*P777</f>
        <v>0</v>
      </c>
      <c r="U780" s="646">
        <f>T780</f>
        <v>0</v>
      </c>
      <c r="V780" s="23"/>
      <c r="W780" s="672"/>
      <c r="X780" s="664"/>
      <c r="Y780" s="664"/>
      <c r="Z780" s="672">
        <f>T780</f>
        <v>0</v>
      </c>
      <c r="AA780" s="664"/>
      <c r="AB780" s="664"/>
      <c r="AC780" s="664"/>
      <c r="AD780" s="664"/>
    </row>
    <row r="781" spans="1:30" ht="41.25" hidden="1" customHeight="1">
      <c r="A781" s="656"/>
      <c r="B781" s="970"/>
      <c r="C781" s="694"/>
      <c r="D781" s="940"/>
      <c r="E781" s="1102" t="s">
        <v>31</v>
      </c>
      <c r="F781" s="1103"/>
      <c r="G781" s="1103"/>
      <c r="H781" s="1103"/>
      <c r="I781" s="1103"/>
      <c r="J781" s="1103"/>
      <c r="K781" s="1132"/>
      <c r="L781" s="673">
        <f>35.28/103*100</f>
        <v>34.252427184466022</v>
      </c>
      <c r="M781" s="647">
        <f>L781</f>
        <v>34.252427184466022</v>
      </c>
      <c r="N781" s="983"/>
      <c r="O781" s="984"/>
      <c r="P781" s="985"/>
      <c r="Q781" s="999"/>
      <c r="R781" s="1115"/>
      <c r="S781" s="1136"/>
      <c r="T781" s="919">
        <f>H777*M781*N777*O777*P777</f>
        <v>0</v>
      </c>
      <c r="U781" s="646">
        <f>T781</f>
        <v>0</v>
      </c>
      <c r="V781" s="23"/>
      <c r="W781" s="664"/>
      <c r="X781" s="672"/>
      <c r="Y781" s="664"/>
      <c r="Z781" s="664"/>
      <c r="AA781" s="672">
        <f>T781</f>
        <v>0</v>
      </c>
      <c r="AB781" s="664"/>
      <c r="AC781" s="664"/>
      <c r="AD781" s="664"/>
    </row>
    <row r="782" spans="1:30" ht="41.25" hidden="1" customHeight="1">
      <c r="A782" s="656"/>
      <c r="B782" s="970"/>
      <c r="C782" s="695"/>
      <c r="D782" s="940"/>
      <c r="E782" s="1102" t="s">
        <v>870</v>
      </c>
      <c r="F782" s="1103"/>
      <c r="G782" s="1103"/>
      <c r="H782" s="1103"/>
      <c r="I782" s="1103"/>
      <c r="J782" s="1103"/>
      <c r="K782" s="1132"/>
      <c r="L782" s="673">
        <f>M778/103*3</f>
        <v>61.917961165048538</v>
      </c>
      <c r="M782" s="647">
        <f>L782</f>
        <v>61.917961165048538</v>
      </c>
      <c r="N782" s="983"/>
      <c r="O782" s="984"/>
      <c r="P782" s="985"/>
      <c r="Q782" s="999"/>
      <c r="R782" s="1115"/>
      <c r="S782" s="1136"/>
      <c r="T782" s="919">
        <f>H777*M782*N777*O777*P777</f>
        <v>0</v>
      </c>
      <c r="U782" s="646">
        <f>T782</f>
        <v>0</v>
      </c>
      <c r="V782" s="23"/>
      <c r="W782" s="664"/>
      <c r="X782" s="664"/>
      <c r="Y782" s="672"/>
      <c r="Z782" s="664"/>
      <c r="AA782" s="664"/>
      <c r="AB782" s="672">
        <f>T782</f>
        <v>0</v>
      </c>
      <c r="AC782" s="664"/>
      <c r="AD782" s="664"/>
    </row>
    <row r="783" spans="1:30" ht="54.75" hidden="1" customHeight="1">
      <c r="A783" s="656"/>
      <c r="B783" s="970"/>
      <c r="C783" s="695"/>
      <c r="D783" s="940"/>
      <c r="E783" s="1102" t="s">
        <v>871</v>
      </c>
      <c r="F783" s="1103"/>
      <c r="G783" s="1103"/>
      <c r="H783" s="1103"/>
      <c r="I783" s="1103"/>
      <c r="J783" s="1103"/>
      <c r="K783" s="1132"/>
      <c r="L783" s="673">
        <f>M778-K778-J778-I778-M780-M781-M782</f>
        <v>206.50202912621364</v>
      </c>
      <c r="M783" s="647">
        <f>L783</f>
        <v>206.50202912621364</v>
      </c>
      <c r="N783" s="983"/>
      <c r="O783" s="984"/>
      <c r="P783" s="985"/>
      <c r="Q783" s="999"/>
      <c r="R783" s="1115"/>
      <c r="S783" s="1136"/>
      <c r="T783" s="674">
        <f>H777*M783*N777*O777*P777</f>
        <v>0</v>
      </c>
      <c r="U783" s="646">
        <f>T783</f>
        <v>0</v>
      </c>
      <c r="V783" s="23"/>
      <c r="W783" s="664"/>
      <c r="X783" s="664"/>
      <c r="Y783" s="664"/>
      <c r="Z783" s="691"/>
      <c r="AA783" s="664"/>
      <c r="AB783" s="664"/>
      <c r="AC783" s="691">
        <f>T783</f>
        <v>0</v>
      </c>
      <c r="AD783" s="664"/>
    </row>
    <row r="784" spans="1:30" ht="45" hidden="1" customHeight="1">
      <c r="A784" s="656"/>
      <c r="B784" s="970"/>
      <c r="C784" s="695"/>
      <c r="D784" s="940"/>
      <c r="E784" s="1102" t="s">
        <v>813</v>
      </c>
      <c r="F784" s="1103"/>
      <c r="G784" s="1103"/>
      <c r="H784" s="1103"/>
      <c r="I784" s="1103"/>
      <c r="J784" s="1103"/>
      <c r="K784" s="1103"/>
      <c r="L784" s="1103"/>
      <c r="M784" s="1104"/>
      <c r="N784" s="983"/>
      <c r="O784" s="984"/>
      <c r="P784" s="985"/>
      <c r="Q784" s="1005"/>
      <c r="R784" s="1113"/>
      <c r="S784" s="1113"/>
      <c r="T784" s="1113"/>
      <c r="U784" s="1134"/>
      <c r="V784" s="24"/>
      <c r="W784" s="664"/>
      <c r="X784" s="664"/>
      <c r="Y784" s="664"/>
      <c r="Z784" s="664"/>
      <c r="AA784" s="691"/>
      <c r="AB784" s="664"/>
      <c r="AC784" s="664"/>
      <c r="AD784" s="664"/>
    </row>
    <row r="785" spans="1:30" ht="45" hidden="1" customHeight="1" thickBot="1">
      <c r="A785" s="656"/>
      <c r="B785" s="971"/>
      <c r="C785" s="696"/>
      <c r="D785" s="941"/>
      <c r="E785" s="1008" t="s">
        <v>1176</v>
      </c>
      <c r="F785" s="1008" t="s">
        <v>306</v>
      </c>
      <c r="G785" s="1008"/>
      <c r="H785" s="1008"/>
      <c r="I785" s="1008"/>
      <c r="J785" s="1008"/>
      <c r="K785" s="1008"/>
      <c r="L785" s="568">
        <f>(M778-M782-M781)*3.93%</f>
        <v>79.766408737864083</v>
      </c>
      <c r="M785" s="648">
        <f>L785</f>
        <v>79.766408737864083</v>
      </c>
      <c r="N785" s="986"/>
      <c r="O785" s="987"/>
      <c r="P785" s="988"/>
      <c r="Q785" s="1009"/>
      <c r="R785" s="1010"/>
      <c r="S785" s="1011"/>
      <c r="T785" s="649">
        <f>H777*M785*N777*O777*P777</f>
        <v>0</v>
      </c>
      <c r="U785" s="650">
        <f>T785</f>
        <v>0</v>
      </c>
      <c r="V785" s="25"/>
      <c r="W785" s="664"/>
      <c r="X785" s="664"/>
      <c r="Y785" s="664"/>
      <c r="Z785" s="664"/>
      <c r="AA785" s="664"/>
      <c r="AB785" s="691"/>
      <c r="AC785" s="664"/>
      <c r="AD785" s="691">
        <f>T785</f>
        <v>0</v>
      </c>
    </row>
    <row r="786" spans="1:30" ht="150" hidden="1" customHeight="1">
      <c r="A786" s="656"/>
      <c r="B786" s="969">
        <v>1</v>
      </c>
      <c r="C786" s="693">
        <v>2</v>
      </c>
      <c r="D786" s="944"/>
      <c r="E786" s="685" t="s">
        <v>959</v>
      </c>
      <c r="F786" s="1130" t="s">
        <v>960</v>
      </c>
      <c r="G786" s="974" t="s">
        <v>432</v>
      </c>
      <c r="H786" s="1108">
        <v>0</v>
      </c>
      <c r="I786" s="686">
        <f>I787</f>
        <v>0</v>
      </c>
      <c r="J786" s="686">
        <f>J787</f>
        <v>1881.616</v>
      </c>
      <c r="K786" s="686">
        <f>K787</f>
        <v>47.040399999999998</v>
      </c>
      <c r="L786" s="686">
        <f>L787+L794</f>
        <v>511.62262427184481</v>
      </c>
      <c r="M786" s="641">
        <f>SUM(I786:L786)</f>
        <v>2440.2790242718447</v>
      </c>
      <c r="N786" s="687">
        <v>1</v>
      </c>
      <c r="O786" s="688">
        <v>1</v>
      </c>
      <c r="P786" s="645">
        <v>1</v>
      </c>
      <c r="Q786" s="642">
        <f>H786*I786*N786*O786*P786</f>
        <v>0</v>
      </c>
      <c r="R786" s="643">
        <f>H786*J786*N786*O786*P786</f>
        <v>0</v>
      </c>
      <c r="S786" s="644">
        <f>H786*K786*N786*O786*P786</f>
        <v>0</v>
      </c>
      <c r="T786" s="644">
        <f>H786*L786*N786*O786*P786</f>
        <v>0</v>
      </c>
      <c r="U786" s="645">
        <f>SUM(Q786:T786)</f>
        <v>0</v>
      </c>
      <c r="V786" s="21">
        <f>(Q786+R786+S786+T790+T791+T792+T794)*'Прогнозная стоимость РСС ИП '!$M$11+T789*'Прогнозная стоимость РСС ИП '!$M$10</f>
        <v>0</v>
      </c>
      <c r="W786" s="672">
        <f>T786</f>
        <v>0</v>
      </c>
      <c r="X786" s="672">
        <f>U786</f>
        <v>0</v>
      </c>
      <c r="Y786" s="672">
        <f>V786</f>
        <v>0</v>
      </c>
      <c r="Z786" s="664"/>
      <c r="AA786" s="664"/>
      <c r="AB786" s="664"/>
      <c r="AC786" s="664"/>
      <c r="AD786" s="664"/>
    </row>
    <row r="787" spans="1:30" ht="41.25" hidden="1" customHeight="1">
      <c r="A787" s="656"/>
      <c r="B787" s="970"/>
      <c r="C787" s="694"/>
      <c r="D787" s="940"/>
      <c r="E787" s="924" t="s">
        <v>812</v>
      </c>
      <c r="F787" s="1131"/>
      <c r="G787" s="975"/>
      <c r="H787" s="1109"/>
      <c r="I787" s="903">
        <v>0</v>
      </c>
      <c r="J787" s="903">
        <f>M787*0.8</f>
        <v>1881.616</v>
      </c>
      <c r="K787" s="919">
        <f>M787*0.02</f>
        <v>47.040399999999998</v>
      </c>
      <c r="L787" s="919">
        <f>L789+L790+L791+L792</f>
        <v>423.36360000000013</v>
      </c>
      <c r="M787" s="905">
        <v>2352.02</v>
      </c>
      <c r="N787" s="1086"/>
      <c r="O787" s="1087"/>
      <c r="P787" s="1088"/>
      <c r="Q787" s="989"/>
      <c r="R787" s="1118"/>
      <c r="S787" s="1118"/>
      <c r="T787" s="1118"/>
      <c r="U787" s="1137"/>
      <c r="V787" s="22"/>
      <c r="W787" s="664"/>
      <c r="X787" s="664"/>
      <c r="Y787" s="664"/>
      <c r="Z787" s="664"/>
      <c r="AA787" s="664"/>
      <c r="AB787" s="664"/>
      <c r="AC787" s="664"/>
      <c r="AD787" s="664"/>
    </row>
    <row r="788" spans="1:30" ht="41.25" hidden="1" customHeight="1">
      <c r="A788" s="656"/>
      <c r="B788" s="970"/>
      <c r="C788" s="694"/>
      <c r="D788" s="940"/>
      <c r="E788" s="1102" t="s">
        <v>29</v>
      </c>
      <c r="F788" s="1103"/>
      <c r="G788" s="1103"/>
      <c r="H788" s="1103"/>
      <c r="I788" s="1103"/>
      <c r="J788" s="1103"/>
      <c r="K788" s="1103"/>
      <c r="L788" s="1103"/>
      <c r="M788" s="1104"/>
      <c r="N788" s="983"/>
      <c r="O788" s="984"/>
      <c r="P788" s="985"/>
      <c r="Q788" s="995"/>
      <c r="R788" s="1138"/>
      <c r="S788" s="1138"/>
      <c r="T788" s="1138"/>
      <c r="U788" s="1139"/>
      <c r="V788" s="23"/>
      <c r="W788" s="664"/>
      <c r="X788" s="664"/>
      <c r="Y788" s="664"/>
      <c r="Z788" s="664"/>
      <c r="AA788" s="664"/>
      <c r="AB788" s="664"/>
      <c r="AC788" s="664"/>
      <c r="AD788" s="664"/>
    </row>
    <row r="789" spans="1:30" ht="41.25" hidden="1" customHeight="1">
      <c r="A789" s="656"/>
      <c r="B789" s="970"/>
      <c r="C789" s="694">
        <v>22</v>
      </c>
      <c r="D789" s="940"/>
      <c r="E789" s="1102" t="s">
        <v>32</v>
      </c>
      <c r="F789" s="1103"/>
      <c r="G789" s="1103"/>
      <c r="H789" s="1103"/>
      <c r="I789" s="1103"/>
      <c r="J789" s="1103"/>
      <c r="K789" s="1132"/>
      <c r="L789" s="673">
        <f>90.57/103*100</f>
        <v>87.932038834951456</v>
      </c>
      <c r="M789" s="647">
        <f>L789</f>
        <v>87.932038834951456</v>
      </c>
      <c r="N789" s="983"/>
      <c r="O789" s="984"/>
      <c r="P789" s="985"/>
      <c r="Q789" s="999"/>
      <c r="R789" s="1115"/>
      <c r="S789" s="1136"/>
      <c r="T789" s="919">
        <f>H786*M789*N786*O786*P786</f>
        <v>0</v>
      </c>
      <c r="U789" s="646">
        <f>T789</f>
        <v>0</v>
      </c>
      <c r="V789" s="23"/>
      <c r="W789" s="672"/>
      <c r="X789" s="664"/>
      <c r="Y789" s="664"/>
      <c r="Z789" s="672">
        <f>T789</f>
        <v>0</v>
      </c>
      <c r="AA789" s="664"/>
      <c r="AB789" s="664"/>
      <c r="AC789" s="664"/>
      <c r="AD789" s="664"/>
    </row>
    <row r="790" spans="1:30" ht="41.25" hidden="1" customHeight="1">
      <c r="A790" s="656"/>
      <c r="B790" s="970"/>
      <c r="C790" s="694"/>
      <c r="D790" s="940"/>
      <c r="E790" s="1102" t="s">
        <v>31</v>
      </c>
      <c r="F790" s="1103"/>
      <c r="G790" s="1103"/>
      <c r="H790" s="1103"/>
      <c r="I790" s="1103"/>
      <c r="J790" s="1103"/>
      <c r="K790" s="1132"/>
      <c r="L790" s="673">
        <f>38.87/103*100</f>
        <v>37.737864077669904</v>
      </c>
      <c r="M790" s="647">
        <f>L790</f>
        <v>37.737864077669904</v>
      </c>
      <c r="N790" s="983"/>
      <c r="O790" s="984"/>
      <c r="P790" s="985"/>
      <c r="Q790" s="999"/>
      <c r="R790" s="1115"/>
      <c r="S790" s="1136"/>
      <c r="T790" s="919">
        <f>H786*M790*N786*O786*P786</f>
        <v>0</v>
      </c>
      <c r="U790" s="646">
        <f>T790</f>
        <v>0</v>
      </c>
      <c r="V790" s="23"/>
      <c r="W790" s="664"/>
      <c r="X790" s="672"/>
      <c r="Y790" s="664"/>
      <c r="Z790" s="664"/>
      <c r="AA790" s="672">
        <f>T790</f>
        <v>0</v>
      </c>
      <c r="AB790" s="664"/>
      <c r="AC790" s="664"/>
      <c r="AD790" s="664"/>
    </row>
    <row r="791" spans="1:30" ht="41.25" hidden="1" customHeight="1">
      <c r="A791" s="656"/>
      <c r="B791" s="970"/>
      <c r="C791" s="695"/>
      <c r="D791" s="940"/>
      <c r="E791" s="1102" t="s">
        <v>870</v>
      </c>
      <c r="F791" s="1103"/>
      <c r="G791" s="1103"/>
      <c r="H791" s="1103"/>
      <c r="I791" s="1103"/>
      <c r="J791" s="1103"/>
      <c r="K791" s="1132"/>
      <c r="L791" s="673">
        <f>M787/103*3</f>
        <v>68.505436893203878</v>
      </c>
      <c r="M791" s="647">
        <f>L791</f>
        <v>68.505436893203878</v>
      </c>
      <c r="N791" s="983"/>
      <c r="O791" s="984"/>
      <c r="P791" s="985"/>
      <c r="Q791" s="999"/>
      <c r="R791" s="1115"/>
      <c r="S791" s="1136"/>
      <c r="T791" s="919">
        <f>H786*M791*N786*O786*P786</f>
        <v>0</v>
      </c>
      <c r="U791" s="646">
        <f>T791</f>
        <v>0</v>
      </c>
      <c r="V791" s="23"/>
      <c r="W791" s="664"/>
      <c r="X791" s="664"/>
      <c r="Y791" s="672"/>
      <c r="Z791" s="664"/>
      <c r="AA791" s="664"/>
      <c r="AB791" s="672">
        <f>T791</f>
        <v>0</v>
      </c>
      <c r="AC791" s="664"/>
      <c r="AD791" s="664"/>
    </row>
    <row r="792" spans="1:30" ht="54.75" hidden="1" customHeight="1">
      <c r="A792" s="656"/>
      <c r="B792" s="970"/>
      <c r="C792" s="695"/>
      <c r="D792" s="940"/>
      <c r="E792" s="1102" t="s">
        <v>871</v>
      </c>
      <c r="F792" s="1103"/>
      <c r="G792" s="1103"/>
      <c r="H792" s="1103"/>
      <c r="I792" s="1103"/>
      <c r="J792" s="1103"/>
      <c r="K792" s="1132"/>
      <c r="L792" s="673">
        <f>M787-K787-J787-I787-M789-M790-M791</f>
        <v>229.18826019417492</v>
      </c>
      <c r="M792" s="647">
        <f>L792</f>
        <v>229.18826019417492</v>
      </c>
      <c r="N792" s="983"/>
      <c r="O792" s="984"/>
      <c r="P792" s="985"/>
      <c r="Q792" s="999"/>
      <c r="R792" s="1115"/>
      <c r="S792" s="1136"/>
      <c r="T792" s="674">
        <f>H786*M792*N786*O786*P786</f>
        <v>0</v>
      </c>
      <c r="U792" s="646">
        <f>T792</f>
        <v>0</v>
      </c>
      <c r="V792" s="23"/>
      <c r="W792" s="664"/>
      <c r="X792" s="664"/>
      <c r="Y792" s="664"/>
      <c r="Z792" s="691"/>
      <c r="AA792" s="664"/>
      <c r="AB792" s="664"/>
      <c r="AC792" s="691">
        <f>T792</f>
        <v>0</v>
      </c>
      <c r="AD792" s="664"/>
    </row>
    <row r="793" spans="1:30" ht="45" hidden="1" customHeight="1">
      <c r="A793" s="656"/>
      <c r="B793" s="970"/>
      <c r="C793" s="695"/>
      <c r="D793" s="940"/>
      <c r="E793" s="1102" t="s">
        <v>813</v>
      </c>
      <c r="F793" s="1103"/>
      <c r="G793" s="1103"/>
      <c r="H793" s="1103"/>
      <c r="I793" s="1103"/>
      <c r="J793" s="1103"/>
      <c r="K793" s="1103"/>
      <c r="L793" s="1103"/>
      <c r="M793" s="1104"/>
      <c r="N793" s="983"/>
      <c r="O793" s="984"/>
      <c r="P793" s="985"/>
      <c r="Q793" s="1005"/>
      <c r="R793" s="1113"/>
      <c r="S793" s="1113"/>
      <c r="T793" s="1113"/>
      <c r="U793" s="1134"/>
      <c r="V793" s="24"/>
      <c r="W793" s="664"/>
      <c r="X793" s="664"/>
      <c r="Y793" s="664"/>
      <c r="Z793" s="664"/>
      <c r="AA793" s="691"/>
      <c r="AB793" s="664"/>
      <c r="AC793" s="664"/>
      <c r="AD793" s="664"/>
    </row>
    <row r="794" spans="1:30" ht="45" hidden="1" customHeight="1" thickBot="1">
      <c r="A794" s="656"/>
      <c r="B794" s="971"/>
      <c r="C794" s="696"/>
      <c r="D794" s="941"/>
      <c r="E794" s="1008" t="s">
        <v>1176</v>
      </c>
      <c r="F794" s="1008" t="s">
        <v>306</v>
      </c>
      <c r="G794" s="1008"/>
      <c r="H794" s="1008"/>
      <c r="I794" s="1008"/>
      <c r="J794" s="1008"/>
      <c r="K794" s="1008"/>
      <c r="L794" s="568">
        <f>(M787-M791-M790)*3.93%</f>
        <v>88.259024271844666</v>
      </c>
      <c r="M794" s="648">
        <f>L794</f>
        <v>88.259024271844666</v>
      </c>
      <c r="N794" s="986"/>
      <c r="O794" s="987"/>
      <c r="P794" s="988"/>
      <c r="Q794" s="1009"/>
      <c r="R794" s="1010"/>
      <c r="S794" s="1011"/>
      <c r="T794" s="649">
        <f>H786*M794*N786*O786*P786</f>
        <v>0</v>
      </c>
      <c r="U794" s="650">
        <f>T794</f>
        <v>0</v>
      </c>
      <c r="V794" s="25"/>
      <c r="W794" s="664"/>
      <c r="X794" s="664"/>
      <c r="Y794" s="664"/>
      <c r="Z794" s="664"/>
      <c r="AA794" s="664"/>
      <c r="AB794" s="691"/>
      <c r="AC794" s="664"/>
      <c r="AD794" s="691">
        <f>T794</f>
        <v>0</v>
      </c>
    </row>
    <row r="795" spans="1:30" ht="150" hidden="1" customHeight="1">
      <c r="A795" s="656"/>
      <c r="B795" s="969">
        <v>1</v>
      </c>
      <c r="C795" s="693">
        <v>2</v>
      </c>
      <c r="D795" s="944"/>
      <c r="E795" s="685" t="s">
        <v>961</v>
      </c>
      <c r="F795" s="1130" t="s">
        <v>962</v>
      </c>
      <c r="G795" s="974" t="s">
        <v>432</v>
      </c>
      <c r="H795" s="1108">
        <v>0</v>
      </c>
      <c r="I795" s="686">
        <f>I796</f>
        <v>0</v>
      </c>
      <c r="J795" s="686">
        <f>J796</f>
        <v>2118.56</v>
      </c>
      <c r="K795" s="686">
        <f>K796</f>
        <v>52.963999999999999</v>
      </c>
      <c r="L795" s="686">
        <f>L796+L803</f>
        <v>576.07333106796113</v>
      </c>
      <c r="M795" s="641">
        <f>SUM(I795:L795)</f>
        <v>2747.597331067961</v>
      </c>
      <c r="N795" s="687">
        <v>1</v>
      </c>
      <c r="O795" s="688">
        <v>1</v>
      </c>
      <c r="P795" s="645">
        <v>1</v>
      </c>
      <c r="Q795" s="642">
        <f>H795*I795*N795*O795*P795</f>
        <v>0</v>
      </c>
      <c r="R795" s="643">
        <f>H795*J795*N795*O795*P795</f>
        <v>0</v>
      </c>
      <c r="S795" s="644">
        <f>H795*K795*N795*O795*P795</f>
        <v>0</v>
      </c>
      <c r="T795" s="644">
        <f>H795*L795*N795*O795*P795</f>
        <v>0</v>
      </c>
      <c r="U795" s="645">
        <f>SUM(Q795:T795)</f>
        <v>0</v>
      </c>
      <c r="V795" s="21">
        <f>(Q795+R795+S795+T799+T800+T801+T803)*'Прогнозная стоимость РСС ИП '!$M$11+T798*'Прогнозная стоимость РСС ИП '!$M$10</f>
        <v>0</v>
      </c>
      <c r="W795" s="672">
        <f>T795</f>
        <v>0</v>
      </c>
      <c r="X795" s="672">
        <f>U795</f>
        <v>0</v>
      </c>
      <c r="Y795" s="672">
        <f>V795</f>
        <v>0</v>
      </c>
      <c r="Z795" s="664"/>
      <c r="AA795" s="664"/>
      <c r="AB795" s="664"/>
      <c r="AC795" s="664"/>
      <c r="AD795" s="664"/>
    </row>
    <row r="796" spans="1:30" ht="41.25" hidden="1" customHeight="1">
      <c r="A796" s="656"/>
      <c r="B796" s="970"/>
      <c r="C796" s="694"/>
      <c r="D796" s="940"/>
      <c r="E796" s="924" t="s">
        <v>812</v>
      </c>
      <c r="F796" s="1131"/>
      <c r="G796" s="975"/>
      <c r="H796" s="1109"/>
      <c r="I796" s="903">
        <v>0</v>
      </c>
      <c r="J796" s="903">
        <f>M796*0.8</f>
        <v>2118.56</v>
      </c>
      <c r="K796" s="919">
        <f>M796*0.02</f>
        <v>52.963999999999999</v>
      </c>
      <c r="L796" s="919">
        <f>L798+L799+L800+L801</f>
        <v>476.67599999999993</v>
      </c>
      <c r="M796" s="905">
        <v>2648.2</v>
      </c>
      <c r="N796" s="1086"/>
      <c r="O796" s="1087"/>
      <c r="P796" s="1088"/>
      <c r="Q796" s="989"/>
      <c r="R796" s="1118"/>
      <c r="S796" s="1118"/>
      <c r="T796" s="1118"/>
      <c r="U796" s="1137"/>
      <c r="V796" s="22"/>
      <c r="W796" s="664"/>
      <c r="X796" s="664"/>
      <c r="Y796" s="664"/>
      <c r="Z796" s="664"/>
      <c r="AA796" s="664"/>
      <c r="AB796" s="664"/>
      <c r="AC796" s="664"/>
      <c r="AD796" s="664"/>
    </row>
    <row r="797" spans="1:30" ht="41.25" hidden="1" customHeight="1">
      <c r="A797" s="656"/>
      <c r="B797" s="970"/>
      <c r="C797" s="694"/>
      <c r="D797" s="940"/>
      <c r="E797" s="1102" t="s">
        <v>29</v>
      </c>
      <c r="F797" s="1103"/>
      <c r="G797" s="1103"/>
      <c r="H797" s="1103"/>
      <c r="I797" s="1103"/>
      <c r="J797" s="1103"/>
      <c r="K797" s="1103"/>
      <c r="L797" s="1103"/>
      <c r="M797" s="1104"/>
      <c r="N797" s="983"/>
      <c r="O797" s="984"/>
      <c r="P797" s="985"/>
      <c r="Q797" s="995"/>
      <c r="R797" s="1138"/>
      <c r="S797" s="1138"/>
      <c r="T797" s="1138"/>
      <c r="U797" s="1139"/>
      <c r="V797" s="23"/>
      <c r="W797" s="664"/>
      <c r="X797" s="664"/>
      <c r="Y797" s="664"/>
      <c r="Z797" s="664"/>
      <c r="AA797" s="664"/>
      <c r="AB797" s="664"/>
      <c r="AC797" s="664"/>
      <c r="AD797" s="664"/>
    </row>
    <row r="798" spans="1:30" ht="41.25" hidden="1" customHeight="1">
      <c r="A798" s="656"/>
      <c r="B798" s="970"/>
      <c r="C798" s="694">
        <v>22</v>
      </c>
      <c r="D798" s="940"/>
      <c r="E798" s="1102" t="s">
        <v>32</v>
      </c>
      <c r="F798" s="1103"/>
      <c r="G798" s="1103"/>
      <c r="H798" s="1103"/>
      <c r="I798" s="1103"/>
      <c r="J798" s="1103"/>
      <c r="K798" s="1132"/>
      <c r="L798" s="673">
        <f>100.93/103*100</f>
        <v>97.990291262135926</v>
      </c>
      <c r="M798" s="647">
        <f>L798</f>
        <v>97.990291262135926</v>
      </c>
      <c r="N798" s="983"/>
      <c r="O798" s="984"/>
      <c r="P798" s="985"/>
      <c r="Q798" s="999"/>
      <c r="R798" s="1115"/>
      <c r="S798" s="1136"/>
      <c r="T798" s="919">
        <f>H795*M798*N795*O795*P795</f>
        <v>0</v>
      </c>
      <c r="U798" s="646">
        <f>T798</f>
        <v>0</v>
      </c>
      <c r="V798" s="23"/>
      <c r="W798" s="672"/>
      <c r="X798" s="664"/>
      <c r="Y798" s="664"/>
      <c r="Z798" s="672">
        <f>T798</f>
        <v>0</v>
      </c>
      <c r="AA798" s="664"/>
      <c r="AB798" s="664"/>
      <c r="AC798" s="664"/>
      <c r="AD798" s="664"/>
    </row>
    <row r="799" spans="1:30" ht="41.25" hidden="1" customHeight="1">
      <c r="A799" s="656"/>
      <c r="B799" s="970"/>
      <c r="C799" s="694"/>
      <c r="D799" s="940"/>
      <c r="E799" s="1102" t="s">
        <v>31</v>
      </c>
      <c r="F799" s="1103"/>
      <c r="G799" s="1103"/>
      <c r="H799" s="1103"/>
      <c r="I799" s="1103"/>
      <c r="J799" s="1103"/>
      <c r="K799" s="1132"/>
      <c r="L799" s="673">
        <f>43.13/103*100</f>
        <v>41.873786407766993</v>
      </c>
      <c r="M799" s="647">
        <f>L799</f>
        <v>41.873786407766993</v>
      </c>
      <c r="N799" s="983"/>
      <c r="O799" s="984"/>
      <c r="P799" s="985"/>
      <c r="Q799" s="999"/>
      <c r="R799" s="1115"/>
      <c r="S799" s="1136"/>
      <c r="T799" s="919">
        <f>H795*M799*N795*O795*P795</f>
        <v>0</v>
      </c>
      <c r="U799" s="646">
        <f>T799</f>
        <v>0</v>
      </c>
      <c r="V799" s="23"/>
      <c r="W799" s="664"/>
      <c r="X799" s="672"/>
      <c r="Y799" s="664"/>
      <c r="Z799" s="664"/>
      <c r="AA799" s="672">
        <f>T799</f>
        <v>0</v>
      </c>
      <c r="AB799" s="664"/>
      <c r="AC799" s="664"/>
      <c r="AD799" s="664"/>
    </row>
    <row r="800" spans="1:30" ht="41.25" hidden="1" customHeight="1">
      <c r="A800" s="656"/>
      <c r="B800" s="970"/>
      <c r="C800" s="695"/>
      <c r="D800" s="940"/>
      <c r="E800" s="1102" t="s">
        <v>870</v>
      </c>
      <c r="F800" s="1103"/>
      <c r="G800" s="1103"/>
      <c r="H800" s="1103"/>
      <c r="I800" s="1103"/>
      <c r="J800" s="1103"/>
      <c r="K800" s="1132"/>
      <c r="L800" s="673">
        <f>M796/103*3</f>
        <v>77.132038834951459</v>
      </c>
      <c r="M800" s="647">
        <f>L800</f>
        <v>77.132038834951459</v>
      </c>
      <c r="N800" s="983"/>
      <c r="O800" s="984"/>
      <c r="P800" s="985"/>
      <c r="Q800" s="999"/>
      <c r="R800" s="1115"/>
      <c r="S800" s="1136"/>
      <c r="T800" s="919">
        <f>H795*M800*N795*O795*P795</f>
        <v>0</v>
      </c>
      <c r="U800" s="646">
        <f>T800</f>
        <v>0</v>
      </c>
      <c r="V800" s="23"/>
      <c r="W800" s="664"/>
      <c r="X800" s="664"/>
      <c r="Y800" s="672"/>
      <c r="Z800" s="664"/>
      <c r="AA800" s="664"/>
      <c r="AB800" s="672">
        <f>T800</f>
        <v>0</v>
      </c>
      <c r="AC800" s="664"/>
      <c r="AD800" s="664"/>
    </row>
    <row r="801" spans="1:30" ht="54.75" hidden="1" customHeight="1">
      <c r="A801" s="656"/>
      <c r="B801" s="970"/>
      <c r="C801" s="695"/>
      <c r="D801" s="940"/>
      <c r="E801" s="1102" t="s">
        <v>871</v>
      </c>
      <c r="F801" s="1103"/>
      <c r="G801" s="1103"/>
      <c r="H801" s="1103"/>
      <c r="I801" s="1103"/>
      <c r="J801" s="1103"/>
      <c r="K801" s="1132"/>
      <c r="L801" s="673">
        <f>M796-K796-J796-I796-M798-M799-M800</f>
        <v>259.67988349514553</v>
      </c>
      <c r="M801" s="647">
        <f>L801</f>
        <v>259.67988349514553</v>
      </c>
      <c r="N801" s="983"/>
      <c r="O801" s="984"/>
      <c r="P801" s="985"/>
      <c r="Q801" s="999"/>
      <c r="R801" s="1115"/>
      <c r="S801" s="1136"/>
      <c r="T801" s="674">
        <f>H795*M801*N795*O795*P795</f>
        <v>0</v>
      </c>
      <c r="U801" s="646">
        <f>T801</f>
        <v>0</v>
      </c>
      <c r="V801" s="23"/>
      <c r="W801" s="664"/>
      <c r="X801" s="664"/>
      <c r="Y801" s="664"/>
      <c r="Z801" s="691"/>
      <c r="AA801" s="664"/>
      <c r="AB801" s="664"/>
      <c r="AC801" s="691">
        <f>T801</f>
        <v>0</v>
      </c>
      <c r="AD801" s="664"/>
    </row>
    <row r="802" spans="1:30" ht="45" hidden="1" customHeight="1">
      <c r="A802" s="656"/>
      <c r="B802" s="970"/>
      <c r="C802" s="695"/>
      <c r="D802" s="940"/>
      <c r="E802" s="1102" t="s">
        <v>813</v>
      </c>
      <c r="F802" s="1103"/>
      <c r="G802" s="1103"/>
      <c r="H802" s="1103"/>
      <c r="I802" s="1103"/>
      <c r="J802" s="1103"/>
      <c r="K802" s="1103"/>
      <c r="L802" s="1103"/>
      <c r="M802" s="1104"/>
      <c r="N802" s="983"/>
      <c r="O802" s="984"/>
      <c r="P802" s="985"/>
      <c r="Q802" s="1005"/>
      <c r="R802" s="1113"/>
      <c r="S802" s="1113"/>
      <c r="T802" s="1113"/>
      <c r="U802" s="1134"/>
      <c r="V802" s="24"/>
      <c r="W802" s="664"/>
      <c r="X802" s="664"/>
      <c r="Y802" s="664"/>
      <c r="Z802" s="664"/>
      <c r="AA802" s="691"/>
      <c r="AB802" s="664"/>
      <c r="AC802" s="664"/>
      <c r="AD802" s="664"/>
    </row>
    <row r="803" spans="1:30" ht="45" hidden="1" customHeight="1" thickBot="1">
      <c r="A803" s="656"/>
      <c r="B803" s="971"/>
      <c r="C803" s="696"/>
      <c r="D803" s="941"/>
      <c r="E803" s="1008" t="s">
        <v>1176</v>
      </c>
      <c r="F803" s="1008" t="s">
        <v>306</v>
      </c>
      <c r="G803" s="1008"/>
      <c r="H803" s="1008"/>
      <c r="I803" s="1008"/>
      <c r="J803" s="1008"/>
      <c r="K803" s="1008"/>
      <c r="L803" s="568">
        <f>(M796-M800-M799)*3.93%</f>
        <v>99.397331067961161</v>
      </c>
      <c r="M803" s="648">
        <f>L803</f>
        <v>99.397331067961161</v>
      </c>
      <c r="N803" s="986"/>
      <c r="O803" s="987"/>
      <c r="P803" s="988"/>
      <c r="Q803" s="1009"/>
      <c r="R803" s="1010"/>
      <c r="S803" s="1011"/>
      <c r="T803" s="649">
        <f>H795*M803*N795*O795*P795</f>
        <v>0</v>
      </c>
      <c r="U803" s="650">
        <f>T803</f>
        <v>0</v>
      </c>
      <c r="V803" s="25"/>
      <c r="W803" s="664"/>
      <c r="X803" s="664"/>
      <c r="Y803" s="664"/>
      <c r="Z803" s="664"/>
      <c r="AA803" s="664"/>
      <c r="AB803" s="691"/>
      <c r="AC803" s="664"/>
      <c r="AD803" s="691">
        <f>T803</f>
        <v>0</v>
      </c>
    </row>
    <row r="804" spans="1:30" ht="150" hidden="1" customHeight="1">
      <c r="A804" s="656"/>
      <c r="B804" s="969">
        <v>1</v>
      </c>
      <c r="C804" s="693">
        <v>2</v>
      </c>
      <c r="D804" s="944"/>
      <c r="E804" s="685" t="s">
        <v>963</v>
      </c>
      <c r="F804" s="1130" t="s">
        <v>964</v>
      </c>
      <c r="G804" s="974" t="s">
        <v>432</v>
      </c>
      <c r="H804" s="1108">
        <v>0</v>
      </c>
      <c r="I804" s="686">
        <f>I805</f>
        <v>0</v>
      </c>
      <c r="J804" s="686">
        <f>J805</f>
        <v>2472.8960000000002</v>
      </c>
      <c r="K804" s="686">
        <f>K805</f>
        <v>61.822400000000002</v>
      </c>
      <c r="L804" s="686">
        <f>L805+L812</f>
        <v>672.48082718446574</v>
      </c>
      <c r="M804" s="641">
        <f>SUM(I804:L804)</f>
        <v>3207.1992271844661</v>
      </c>
      <c r="N804" s="687">
        <v>1</v>
      </c>
      <c r="O804" s="688">
        <v>1</v>
      </c>
      <c r="P804" s="645">
        <v>1</v>
      </c>
      <c r="Q804" s="642">
        <f>H804*I804*N804*O804*P804</f>
        <v>0</v>
      </c>
      <c r="R804" s="643">
        <f>H804*J804*N804*O804*P804</f>
        <v>0</v>
      </c>
      <c r="S804" s="644">
        <f>H804*K804*N804*O804*P804</f>
        <v>0</v>
      </c>
      <c r="T804" s="644">
        <f>H804*L804*N804*O804*P804</f>
        <v>0</v>
      </c>
      <c r="U804" s="645">
        <f>SUM(Q804:T804)</f>
        <v>0</v>
      </c>
      <c r="V804" s="21">
        <f>(Q804+R804+S804+T808+T809+T810+T812)*'Прогнозная стоимость РСС ИП '!$M$11+T807*'Прогнозная стоимость РСС ИП '!$M$10</f>
        <v>0</v>
      </c>
      <c r="W804" s="672">
        <f>T804</f>
        <v>0</v>
      </c>
      <c r="X804" s="672">
        <f>U804</f>
        <v>0</v>
      </c>
      <c r="Y804" s="672">
        <f>V804</f>
        <v>0</v>
      </c>
      <c r="Z804" s="664"/>
      <c r="AA804" s="664"/>
      <c r="AB804" s="664"/>
      <c r="AC804" s="664"/>
      <c r="AD804" s="664"/>
    </row>
    <row r="805" spans="1:30" ht="41.25" hidden="1" customHeight="1">
      <c r="A805" s="656"/>
      <c r="B805" s="970"/>
      <c r="C805" s="694"/>
      <c r="D805" s="940"/>
      <c r="E805" s="924" t="s">
        <v>812</v>
      </c>
      <c r="F805" s="1131"/>
      <c r="G805" s="975"/>
      <c r="H805" s="1109"/>
      <c r="I805" s="903">
        <v>0</v>
      </c>
      <c r="J805" s="903">
        <f>M805*0.8</f>
        <v>2472.8960000000002</v>
      </c>
      <c r="K805" s="919">
        <f>M805*0.02</f>
        <v>61.822400000000002</v>
      </c>
      <c r="L805" s="919">
        <f>L807+L808+L809+L810</f>
        <v>556.40159999999969</v>
      </c>
      <c r="M805" s="905">
        <v>3091.12</v>
      </c>
      <c r="N805" s="1086"/>
      <c r="O805" s="1087"/>
      <c r="P805" s="1088"/>
      <c r="Q805" s="989"/>
      <c r="R805" s="1118"/>
      <c r="S805" s="1118"/>
      <c r="T805" s="1118"/>
      <c r="U805" s="1137"/>
      <c r="V805" s="22"/>
      <c r="W805" s="664"/>
      <c r="X805" s="664"/>
      <c r="Y805" s="664"/>
      <c r="Z805" s="664"/>
      <c r="AA805" s="664"/>
      <c r="AB805" s="664"/>
      <c r="AC805" s="664"/>
      <c r="AD805" s="664"/>
    </row>
    <row r="806" spans="1:30" ht="41.25" hidden="1" customHeight="1">
      <c r="A806" s="656"/>
      <c r="B806" s="970"/>
      <c r="C806" s="694"/>
      <c r="D806" s="940"/>
      <c r="E806" s="1102" t="s">
        <v>29</v>
      </c>
      <c r="F806" s="1103"/>
      <c r="G806" s="1103"/>
      <c r="H806" s="1103"/>
      <c r="I806" s="1103"/>
      <c r="J806" s="1103"/>
      <c r="K806" s="1103"/>
      <c r="L806" s="1103"/>
      <c r="M806" s="1104"/>
      <c r="N806" s="983"/>
      <c r="O806" s="984"/>
      <c r="P806" s="985"/>
      <c r="Q806" s="995"/>
      <c r="R806" s="1138"/>
      <c r="S806" s="1138"/>
      <c r="T806" s="1138"/>
      <c r="U806" s="1139"/>
      <c r="V806" s="23"/>
      <c r="W806" s="664"/>
      <c r="X806" s="664"/>
      <c r="Y806" s="664"/>
      <c r="Z806" s="664"/>
      <c r="AA806" s="664"/>
      <c r="AB806" s="664"/>
      <c r="AC806" s="664"/>
      <c r="AD806" s="664"/>
    </row>
    <row r="807" spans="1:30" ht="41.25" hidden="1" customHeight="1">
      <c r="A807" s="656"/>
      <c r="B807" s="970"/>
      <c r="C807" s="694">
        <v>22</v>
      </c>
      <c r="D807" s="940"/>
      <c r="E807" s="1102" t="s">
        <v>32</v>
      </c>
      <c r="F807" s="1103"/>
      <c r="G807" s="1103"/>
      <c r="H807" s="1103"/>
      <c r="I807" s="1103"/>
      <c r="J807" s="1103"/>
      <c r="K807" s="1132"/>
      <c r="L807" s="673">
        <f>116.04/103*100</f>
        <v>112.66019417475728</v>
      </c>
      <c r="M807" s="647">
        <f>L807</f>
        <v>112.66019417475728</v>
      </c>
      <c r="N807" s="983"/>
      <c r="O807" s="984"/>
      <c r="P807" s="985"/>
      <c r="Q807" s="999"/>
      <c r="R807" s="1115"/>
      <c r="S807" s="1136"/>
      <c r="T807" s="919">
        <f>H804*M807*N804*O804*P804</f>
        <v>0</v>
      </c>
      <c r="U807" s="646">
        <f>T807</f>
        <v>0</v>
      </c>
      <c r="V807" s="23"/>
      <c r="W807" s="672"/>
      <c r="X807" s="664"/>
      <c r="Y807" s="664"/>
      <c r="Z807" s="672">
        <f>T807</f>
        <v>0</v>
      </c>
      <c r="AA807" s="664"/>
      <c r="AB807" s="664"/>
      <c r="AC807" s="664"/>
      <c r="AD807" s="664"/>
    </row>
    <row r="808" spans="1:30" ht="41.25" hidden="1" customHeight="1">
      <c r="A808" s="656"/>
      <c r="B808" s="970"/>
      <c r="C808" s="694"/>
      <c r="D808" s="940"/>
      <c r="E808" s="1102" t="s">
        <v>31</v>
      </c>
      <c r="F808" s="1103"/>
      <c r="G808" s="1103"/>
      <c r="H808" s="1103"/>
      <c r="I808" s="1103"/>
      <c r="J808" s="1103"/>
      <c r="K808" s="1132"/>
      <c r="L808" s="673">
        <f>48.84/103*100</f>
        <v>47.417475728155345</v>
      </c>
      <c r="M808" s="647">
        <f>L808</f>
        <v>47.417475728155345</v>
      </c>
      <c r="N808" s="983"/>
      <c r="O808" s="984"/>
      <c r="P808" s="985"/>
      <c r="Q808" s="999"/>
      <c r="R808" s="1115"/>
      <c r="S808" s="1136"/>
      <c r="T808" s="919">
        <f>H804*M808*N804*O804*P804</f>
        <v>0</v>
      </c>
      <c r="U808" s="646">
        <f>T808</f>
        <v>0</v>
      </c>
      <c r="V808" s="23"/>
      <c r="W808" s="664"/>
      <c r="X808" s="672"/>
      <c r="Y808" s="664"/>
      <c r="Z808" s="664"/>
      <c r="AA808" s="672">
        <f>T808</f>
        <v>0</v>
      </c>
      <c r="AB808" s="664"/>
      <c r="AC808" s="664"/>
      <c r="AD808" s="664"/>
    </row>
    <row r="809" spans="1:30" ht="41.25" hidden="1" customHeight="1">
      <c r="A809" s="656"/>
      <c r="B809" s="970"/>
      <c r="C809" s="695"/>
      <c r="D809" s="940"/>
      <c r="E809" s="1102" t="s">
        <v>870</v>
      </c>
      <c r="F809" s="1103"/>
      <c r="G809" s="1103"/>
      <c r="H809" s="1103"/>
      <c r="I809" s="1103"/>
      <c r="J809" s="1103"/>
      <c r="K809" s="1132"/>
      <c r="L809" s="673">
        <f>M805/103*3</f>
        <v>90.032621359223299</v>
      </c>
      <c r="M809" s="647">
        <f>L809</f>
        <v>90.032621359223299</v>
      </c>
      <c r="N809" s="983"/>
      <c r="O809" s="984"/>
      <c r="P809" s="985"/>
      <c r="Q809" s="999"/>
      <c r="R809" s="1115"/>
      <c r="S809" s="1136"/>
      <c r="T809" s="919">
        <f>H804*M809*N804*O804*P804</f>
        <v>0</v>
      </c>
      <c r="U809" s="646">
        <f>T809</f>
        <v>0</v>
      </c>
      <c r="V809" s="23"/>
      <c r="W809" s="664"/>
      <c r="X809" s="664"/>
      <c r="Y809" s="672"/>
      <c r="Z809" s="664"/>
      <c r="AA809" s="664"/>
      <c r="AB809" s="672">
        <f>T809</f>
        <v>0</v>
      </c>
      <c r="AC809" s="664"/>
      <c r="AD809" s="664"/>
    </row>
    <row r="810" spans="1:30" ht="54.75" hidden="1" customHeight="1">
      <c r="A810" s="656"/>
      <c r="B810" s="970"/>
      <c r="C810" s="695"/>
      <c r="D810" s="940"/>
      <c r="E810" s="1102" t="s">
        <v>871</v>
      </c>
      <c r="F810" s="1103"/>
      <c r="G810" s="1103"/>
      <c r="H810" s="1103"/>
      <c r="I810" s="1103"/>
      <c r="J810" s="1103"/>
      <c r="K810" s="1132"/>
      <c r="L810" s="673">
        <f>M805-K805-J805-I805-M807-M808-M809</f>
        <v>306.29130873786374</v>
      </c>
      <c r="M810" s="647">
        <f>L810</f>
        <v>306.29130873786374</v>
      </c>
      <c r="N810" s="983"/>
      <c r="O810" s="984"/>
      <c r="P810" s="985"/>
      <c r="Q810" s="999"/>
      <c r="R810" s="1115"/>
      <c r="S810" s="1136"/>
      <c r="T810" s="674">
        <f>H804*M810*N804*O804*P804</f>
        <v>0</v>
      </c>
      <c r="U810" s="646">
        <f>T810</f>
        <v>0</v>
      </c>
      <c r="V810" s="23"/>
      <c r="W810" s="664"/>
      <c r="X810" s="664"/>
      <c r="Y810" s="664"/>
      <c r="Z810" s="691"/>
      <c r="AA810" s="664"/>
      <c r="AB810" s="664"/>
      <c r="AC810" s="691">
        <f>T810</f>
        <v>0</v>
      </c>
      <c r="AD810" s="664"/>
    </row>
    <row r="811" spans="1:30" ht="45" hidden="1" customHeight="1">
      <c r="A811" s="656"/>
      <c r="B811" s="970"/>
      <c r="C811" s="695"/>
      <c r="D811" s="940"/>
      <c r="E811" s="1102" t="s">
        <v>813</v>
      </c>
      <c r="F811" s="1103"/>
      <c r="G811" s="1103"/>
      <c r="H811" s="1103"/>
      <c r="I811" s="1103"/>
      <c r="J811" s="1103"/>
      <c r="K811" s="1103"/>
      <c r="L811" s="1103"/>
      <c r="M811" s="1104"/>
      <c r="N811" s="983"/>
      <c r="O811" s="984"/>
      <c r="P811" s="985"/>
      <c r="Q811" s="1005"/>
      <c r="R811" s="1113"/>
      <c r="S811" s="1113"/>
      <c r="T811" s="1113"/>
      <c r="U811" s="1134"/>
      <c r="V811" s="24"/>
      <c r="W811" s="664"/>
      <c r="X811" s="664"/>
      <c r="Y811" s="664"/>
      <c r="Z811" s="664"/>
      <c r="AA811" s="691"/>
      <c r="AB811" s="664"/>
      <c r="AC811" s="664"/>
      <c r="AD811" s="664"/>
    </row>
    <row r="812" spans="1:30" ht="45" hidden="1" customHeight="1" thickBot="1">
      <c r="A812" s="656"/>
      <c r="B812" s="971"/>
      <c r="C812" s="696"/>
      <c r="D812" s="941"/>
      <c r="E812" s="1008" t="s">
        <v>1176</v>
      </c>
      <c r="F812" s="1008" t="s">
        <v>306</v>
      </c>
      <c r="G812" s="1008"/>
      <c r="H812" s="1008"/>
      <c r="I812" s="1008"/>
      <c r="J812" s="1008"/>
      <c r="K812" s="1008"/>
      <c r="L812" s="568">
        <f>(M805-M809-M808)*3.93%</f>
        <v>116.07922718446602</v>
      </c>
      <c r="M812" s="648">
        <f>L812</f>
        <v>116.07922718446602</v>
      </c>
      <c r="N812" s="986"/>
      <c r="O812" s="987"/>
      <c r="P812" s="988"/>
      <c r="Q812" s="1009"/>
      <c r="R812" s="1010"/>
      <c r="S812" s="1011"/>
      <c r="T812" s="649">
        <f>H804*M812*N804*O804*P804</f>
        <v>0</v>
      </c>
      <c r="U812" s="650">
        <f>T812</f>
        <v>0</v>
      </c>
      <c r="V812" s="25"/>
      <c r="W812" s="664"/>
      <c r="X812" s="664"/>
      <c r="Y812" s="664"/>
      <c r="Z812" s="664"/>
      <c r="AA812" s="664"/>
      <c r="AB812" s="691"/>
      <c r="AC812" s="664"/>
      <c r="AD812" s="691">
        <f>T812</f>
        <v>0</v>
      </c>
    </row>
    <row r="813" spans="1:30" ht="150" hidden="1" customHeight="1">
      <c r="A813" s="656"/>
      <c r="B813" s="969">
        <v>1</v>
      </c>
      <c r="C813" s="693">
        <v>2</v>
      </c>
      <c r="D813" s="944"/>
      <c r="E813" s="685" t="s">
        <v>965</v>
      </c>
      <c r="F813" s="1130" t="s">
        <v>966</v>
      </c>
      <c r="G813" s="974" t="s">
        <v>432</v>
      </c>
      <c r="H813" s="1108">
        <v>0</v>
      </c>
      <c r="I813" s="686">
        <f>I814</f>
        <v>0</v>
      </c>
      <c r="J813" s="686">
        <f>J814</f>
        <v>2848.7759999999998</v>
      </c>
      <c r="K813" s="686">
        <f>K814</f>
        <v>71.219399999999993</v>
      </c>
      <c r="L813" s="686">
        <f>L814+L821</f>
        <v>774.77507475728157</v>
      </c>
      <c r="M813" s="641">
        <f>SUM(I813:L813)</f>
        <v>3694.7704747572816</v>
      </c>
      <c r="N813" s="687">
        <v>1</v>
      </c>
      <c r="O813" s="688">
        <v>1</v>
      </c>
      <c r="P813" s="645">
        <v>1</v>
      </c>
      <c r="Q813" s="642">
        <f>H813*I813*N813*O813*P813</f>
        <v>0</v>
      </c>
      <c r="R813" s="643">
        <f>H813*J813*N813*O813*P813</f>
        <v>0</v>
      </c>
      <c r="S813" s="644">
        <f>H813*K813*N813*O813*P813</f>
        <v>0</v>
      </c>
      <c r="T813" s="644">
        <f>H813*L813*N813*O813*P813</f>
        <v>0</v>
      </c>
      <c r="U813" s="645">
        <f>SUM(Q813:T813)</f>
        <v>0</v>
      </c>
      <c r="V813" s="21">
        <f>(Q813+R813+S813+T817+T818+T819+T821)*'Прогнозная стоимость РСС ИП '!$M$11+T816*'Прогнозная стоимость РСС ИП '!$M$10</f>
        <v>0</v>
      </c>
      <c r="W813" s="672">
        <f>T813</f>
        <v>0</v>
      </c>
      <c r="X813" s="672">
        <f>U813</f>
        <v>0</v>
      </c>
      <c r="Y813" s="672">
        <f>V813</f>
        <v>0</v>
      </c>
      <c r="Z813" s="664"/>
      <c r="AA813" s="664"/>
      <c r="AB813" s="664"/>
      <c r="AC813" s="664"/>
      <c r="AD813" s="664"/>
    </row>
    <row r="814" spans="1:30" ht="41.25" hidden="1" customHeight="1">
      <c r="A814" s="656"/>
      <c r="B814" s="970"/>
      <c r="C814" s="694"/>
      <c r="D814" s="940"/>
      <c r="E814" s="924" t="s">
        <v>812</v>
      </c>
      <c r="F814" s="1131"/>
      <c r="G814" s="975"/>
      <c r="H814" s="1109"/>
      <c r="I814" s="903">
        <v>0</v>
      </c>
      <c r="J814" s="903">
        <f>M814*0.8</f>
        <v>2848.7759999999998</v>
      </c>
      <c r="K814" s="919">
        <f>M814*0.02</f>
        <v>71.219399999999993</v>
      </c>
      <c r="L814" s="919">
        <f>L816+L817+L818+L819</f>
        <v>640.97460000000001</v>
      </c>
      <c r="M814" s="905">
        <v>3560.97</v>
      </c>
      <c r="N814" s="1086"/>
      <c r="O814" s="1087"/>
      <c r="P814" s="1088"/>
      <c r="Q814" s="989"/>
      <c r="R814" s="1118"/>
      <c r="S814" s="1118"/>
      <c r="T814" s="1118"/>
      <c r="U814" s="1137"/>
      <c r="V814" s="22"/>
      <c r="W814" s="664"/>
      <c r="X814" s="664"/>
      <c r="Y814" s="664"/>
      <c r="Z814" s="664"/>
      <c r="AA814" s="664"/>
      <c r="AB814" s="664"/>
      <c r="AC814" s="664"/>
      <c r="AD814" s="664"/>
    </row>
    <row r="815" spans="1:30" ht="41.25" hidden="1" customHeight="1">
      <c r="A815" s="656"/>
      <c r="B815" s="970"/>
      <c r="C815" s="694"/>
      <c r="D815" s="940"/>
      <c r="E815" s="1102" t="s">
        <v>29</v>
      </c>
      <c r="F815" s="1103"/>
      <c r="G815" s="1103"/>
      <c r="H815" s="1103"/>
      <c r="I815" s="1103"/>
      <c r="J815" s="1103"/>
      <c r="K815" s="1103"/>
      <c r="L815" s="1103"/>
      <c r="M815" s="1104"/>
      <c r="N815" s="983"/>
      <c r="O815" s="984"/>
      <c r="P815" s="985"/>
      <c r="Q815" s="995"/>
      <c r="R815" s="1138"/>
      <c r="S815" s="1138"/>
      <c r="T815" s="1138"/>
      <c r="U815" s="1139"/>
      <c r="V815" s="23"/>
      <c r="W815" s="664"/>
      <c r="X815" s="664"/>
      <c r="Y815" s="664"/>
      <c r="Z815" s="664"/>
      <c r="AA815" s="664"/>
      <c r="AB815" s="664"/>
      <c r="AC815" s="664"/>
      <c r="AD815" s="664"/>
    </row>
    <row r="816" spans="1:30" ht="41.25" hidden="1" customHeight="1">
      <c r="A816" s="656"/>
      <c r="B816" s="970"/>
      <c r="C816" s="694">
        <v>22</v>
      </c>
      <c r="D816" s="940"/>
      <c r="E816" s="1102" t="s">
        <v>32</v>
      </c>
      <c r="F816" s="1103"/>
      <c r="G816" s="1103"/>
      <c r="H816" s="1103"/>
      <c r="I816" s="1103"/>
      <c r="J816" s="1103"/>
      <c r="K816" s="1132"/>
      <c r="L816" s="673">
        <f>128.53/103*100</f>
        <v>124.78640776699028</v>
      </c>
      <c r="M816" s="647">
        <f>L816</f>
        <v>124.78640776699028</v>
      </c>
      <c r="N816" s="983"/>
      <c r="O816" s="984"/>
      <c r="P816" s="985"/>
      <c r="Q816" s="999"/>
      <c r="R816" s="1115"/>
      <c r="S816" s="1136"/>
      <c r="T816" s="919">
        <f>H813*M816*N813*O813*P813</f>
        <v>0</v>
      </c>
      <c r="U816" s="646">
        <f>T816</f>
        <v>0</v>
      </c>
      <c r="V816" s="23"/>
      <c r="W816" s="672"/>
      <c r="X816" s="664"/>
      <c r="Y816" s="664"/>
      <c r="Z816" s="672">
        <f>T816</f>
        <v>0</v>
      </c>
      <c r="AA816" s="664"/>
      <c r="AB816" s="664"/>
      <c r="AC816" s="664"/>
      <c r="AD816" s="664"/>
    </row>
    <row r="817" spans="1:30" ht="41.25" hidden="1" customHeight="1">
      <c r="A817" s="656"/>
      <c r="B817" s="970"/>
      <c r="C817" s="694"/>
      <c r="D817" s="940"/>
      <c r="E817" s="1102" t="s">
        <v>31</v>
      </c>
      <c r="F817" s="1103"/>
      <c r="G817" s="1103"/>
      <c r="H817" s="1103"/>
      <c r="I817" s="1103"/>
      <c r="J817" s="1103"/>
      <c r="K817" s="1132"/>
      <c r="L817" s="673">
        <f>54.24/103*100</f>
        <v>52.660194174757279</v>
      </c>
      <c r="M817" s="647">
        <f>L817</f>
        <v>52.660194174757279</v>
      </c>
      <c r="N817" s="983"/>
      <c r="O817" s="984"/>
      <c r="P817" s="985"/>
      <c r="Q817" s="999"/>
      <c r="R817" s="1115"/>
      <c r="S817" s="1136"/>
      <c r="T817" s="919">
        <f>H813*M817*N813*O813*P813</f>
        <v>0</v>
      </c>
      <c r="U817" s="646">
        <f>T817</f>
        <v>0</v>
      </c>
      <c r="V817" s="23"/>
      <c r="W817" s="664"/>
      <c r="X817" s="672"/>
      <c r="Y817" s="664"/>
      <c r="Z817" s="664"/>
      <c r="AA817" s="672">
        <f>T817</f>
        <v>0</v>
      </c>
      <c r="AB817" s="664"/>
      <c r="AC817" s="664"/>
      <c r="AD817" s="664"/>
    </row>
    <row r="818" spans="1:30" ht="41.25" hidden="1" customHeight="1">
      <c r="A818" s="656"/>
      <c r="B818" s="970"/>
      <c r="C818" s="695"/>
      <c r="D818" s="940"/>
      <c r="E818" s="1102" t="s">
        <v>870</v>
      </c>
      <c r="F818" s="1103"/>
      <c r="G818" s="1103"/>
      <c r="H818" s="1103"/>
      <c r="I818" s="1103"/>
      <c r="J818" s="1103"/>
      <c r="K818" s="1132"/>
      <c r="L818" s="673">
        <f>M814/103*3</f>
        <v>103.71757281553397</v>
      </c>
      <c r="M818" s="647">
        <f>L818</f>
        <v>103.71757281553397</v>
      </c>
      <c r="N818" s="983"/>
      <c r="O818" s="984"/>
      <c r="P818" s="985"/>
      <c r="Q818" s="999"/>
      <c r="R818" s="1115"/>
      <c r="S818" s="1136"/>
      <c r="T818" s="919">
        <f>H813*M818*N813*O813*P813</f>
        <v>0</v>
      </c>
      <c r="U818" s="646">
        <f>T818</f>
        <v>0</v>
      </c>
      <c r="V818" s="23"/>
      <c r="W818" s="664"/>
      <c r="X818" s="664"/>
      <c r="Y818" s="672"/>
      <c r="Z818" s="664"/>
      <c r="AA818" s="664"/>
      <c r="AB818" s="672">
        <f>T818</f>
        <v>0</v>
      </c>
      <c r="AC818" s="664"/>
      <c r="AD818" s="664"/>
    </row>
    <row r="819" spans="1:30" ht="54.75" hidden="1" customHeight="1">
      <c r="A819" s="656"/>
      <c r="B819" s="970"/>
      <c r="C819" s="695"/>
      <c r="D819" s="940"/>
      <c r="E819" s="1102" t="s">
        <v>871</v>
      </c>
      <c r="F819" s="1103"/>
      <c r="G819" s="1103"/>
      <c r="H819" s="1103"/>
      <c r="I819" s="1103"/>
      <c r="J819" s="1103"/>
      <c r="K819" s="1132"/>
      <c r="L819" s="673">
        <f>M814-K814-J814-I814-M816-M817-M818</f>
        <v>359.81042524271851</v>
      </c>
      <c r="M819" s="647">
        <f>L819</f>
        <v>359.81042524271851</v>
      </c>
      <c r="N819" s="983"/>
      <c r="O819" s="984"/>
      <c r="P819" s="985"/>
      <c r="Q819" s="999"/>
      <c r="R819" s="1115"/>
      <c r="S819" s="1136"/>
      <c r="T819" s="674">
        <f>H813*M819*N813*O813*P813</f>
        <v>0</v>
      </c>
      <c r="U819" s="646">
        <f>T819</f>
        <v>0</v>
      </c>
      <c r="V819" s="23"/>
      <c r="W819" s="664"/>
      <c r="X819" s="664"/>
      <c r="Y819" s="664"/>
      <c r="Z819" s="691"/>
      <c r="AA819" s="664"/>
      <c r="AB819" s="664"/>
      <c r="AC819" s="691">
        <f>T819</f>
        <v>0</v>
      </c>
      <c r="AD819" s="664"/>
    </row>
    <row r="820" spans="1:30" ht="45" hidden="1" customHeight="1">
      <c r="A820" s="656"/>
      <c r="B820" s="970"/>
      <c r="C820" s="695"/>
      <c r="D820" s="940"/>
      <c r="E820" s="1102" t="s">
        <v>813</v>
      </c>
      <c r="F820" s="1103"/>
      <c r="G820" s="1103"/>
      <c r="H820" s="1103"/>
      <c r="I820" s="1103"/>
      <c r="J820" s="1103"/>
      <c r="K820" s="1103"/>
      <c r="L820" s="1103"/>
      <c r="M820" s="1104"/>
      <c r="N820" s="983"/>
      <c r="O820" s="984"/>
      <c r="P820" s="985"/>
      <c r="Q820" s="1005"/>
      <c r="R820" s="1113"/>
      <c r="S820" s="1113"/>
      <c r="T820" s="1113"/>
      <c r="U820" s="1134"/>
      <c r="V820" s="24"/>
      <c r="W820" s="664"/>
      <c r="X820" s="664"/>
      <c r="Y820" s="664"/>
      <c r="Z820" s="664"/>
      <c r="AA820" s="691"/>
      <c r="AB820" s="664"/>
      <c r="AC820" s="664"/>
      <c r="AD820" s="664"/>
    </row>
    <row r="821" spans="1:30" ht="45" hidden="1" customHeight="1" thickBot="1">
      <c r="A821" s="656"/>
      <c r="B821" s="971"/>
      <c r="C821" s="696"/>
      <c r="D821" s="941"/>
      <c r="E821" s="1008" t="s">
        <v>1176</v>
      </c>
      <c r="F821" s="1008" t="s">
        <v>306</v>
      </c>
      <c r="G821" s="1008"/>
      <c r="H821" s="1008"/>
      <c r="I821" s="1008"/>
      <c r="J821" s="1008"/>
      <c r="K821" s="1008"/>
      <c r="L821" s="568">
        <f>(M814-M818-M817)*3.93%</f>
        <v>133.80047475728156</v>
      </c>
      <c r="M821" s="648">
        <f>L821</f>
        <v>133.80047475728156</v>
      </c>
      <c r="N821" s="986"/>
      <c r="O821" s="987"/>
      <c r="P821" s="988"/>
      <c r="Q821" s="1009"/>
      <c r="R821" s="1010"/>
      <c r="S821" s="1011"/>
      <c r="T821" s="649">
        <f>H813*M821*N813*O813*P813</f>
        <v>0</v>
      </c>
      <c r="U821" s="650">
        <f>T821</f>
        <v>0</v>
      </c>
      <c r="V821" s="25"/>
      <c r="W821" s="664"/>
      <c r="X821" s="664"/>
      <c r="Y821" s="664"/>
      <c r="Z821" s="664"/>
      <c r="AA821" s="664"/>
      <c r="AB821" s="691"/>
      <c r="AC821" s="664"/>
      <c r="AD821" s="691">
        <f>T821</f>
        <v>0</v>
      </c>
    </row>
    <row r="822" spans="1:30" ht="150" hidden="1" customHeight="1">
      <c r="A822" s="656"/>
      <c r="B822" s="969">
        <v>2</v>
      </c>
      <c r="C822" s="697">
        <v>8</v>
      </c>
      <c r="D822" s="698"/>
      <c r="E822" s="685" t="s">
        <v>967</v>
      </c>
      <c r="F822" s="911" t="s">
        <v>1217</v>
      </c>
      <c r="G822" s="974" t="s">
        <v>432</v>
      </c>
      <c r="H822" s="699">
        <v>0</v>
      </c>
      <c r="I822" s="686">
        <v>0</v>
      </c>
      <c r="J822" s="686">
        <v>700.02</v>
      </c>
      <c r="K822" s="686">
        <v>0</v>
      </c>
      <c r="L822" s="686">
        <f>SUM(L824:L830)</f>
        <v>64.760000000000005</v>
      </c>
      <c r="M822" s="641">
        <f>SUM(I822:L822)</f>
        <v>764.78</v>
      </c>
      <c r="N822" s="687">
        <v>1</v>
      </c>
      <c r="O822" s="688">
        <v>1</v>
      </c>
      <c r="P822" s="645">
        <v>1</v>
      </c>
      <c r="Q822" s="642">
        <f>H822*I822*N822*O822*P822</f>
        <v>0</v>
      </c>
      <c r="R822" s="643">
        <f>H822*J822*N822*O822*P822</f>
        <v>0</v>
      </c>
      <c r="S822" s="644">
        <f>H822*K822*N822*O822*P822</f>
        <v>0</v>
      </c>
      <c r="T822" s="700">
        <f>H822*L822*N822*O822*P822</f>
        <v>0</v>
      </c>
      <c r="U822" s="645">
        <f>SUM(Q822:T822)</f>
        <v>0</v>
      </c>
      <c r="V822" s="21">
        <f>(Q822+R822+S822+T826+T827+T828+T830)*'Прогнозная стоимость РСС ИП '!$M$11+T825*'Прогнозная стоимость РСС ИП '!$M$10</f>
        <v>0</v>
      </c>
      <c r="W822" s="672">
        <f>T822</f>
        <v>0</v>
      </c>
      <c r="X822" s="672">
        <f>U822</f>
        <v>0</v>
      </c>
      <c r="Y822" s="672">
        <f>V822</f>
        <v>0</v>
      </c>
      <c r="Z822" s="664"/>
      <c r="AA822" s="664"/>
      <c r="AB822" s="664"/>
      <c r="AC822" s="664"/>
      <c r="AD822" s="664"/>
    </row>
    <row r="823" spans="1:30" ht="41.25" hidden="1" customHeight="1">
      <c r="A823" s="656"/>
      <c r="B823" s="970"/>
      <c r="C823" s="701"/>
      <c r="D823" s="658"/>
      <c r="E823" s="924" t="s">
        <v>812</v>
      </c>
      <c r="F823" s="926"/>
      <c r="G823" s="975"/>
      <c r="H823" s="683"/>
      <c r="I823" s="919"/>
      <c r="J823" s="920"/>
      <c r="K823" s="920"/>
      <c r="L823" s="920"/>
      <c r="M823" s="921"/>
      <c r="N823" s="1086"/>
      <c r="O823" s="1087"/>
      <c r="P823" s="1088"/>
      <c r="Q823" s="661"/>
      <c r="R823" s="662"/>
      <c r="S823" s="662"/>
      <c r="T823" s="702"/>
      <c r="U823" s="663"/>
      <c r="V823" s="22"/>
      <c r="W823" s="664"/>
      <c r="X823" s="664"/>
      <c r="Y823" s="664"/>
      <c r="Z823" s="664"/>
      <c r="AA823" s="664"/>
      <c r="AB823" s="664"/>
      <c r="AC823" s="664"/>
      <c r="AD823" s="664"/>
    </row>
    <row r="824" spans="1:30" ht="41.25" hidden="1" customHeight="1">
      <c r="A824" s="656"/>
      <c r="B824" s="970"/>
      <c r="C824" s="701"/>
      <c r="D824" s="658"/>
      <c r="E824" s="1102" t="s">
        <v>29</v>
      </c>
      <c r="F824" s="1103"/>
      <c r="G824" s="1103"/>
      <c r="H824" s="1103"/>
      <c r="I824" s="1103"/>
      <c r="J824" s="1103"/>
      <c r="K824" s="1103"/>
      <c r="L824" s="1103"/>
      <c r="M824" s="1104"/>
      <c r="N824" s="983"/>
      <c r="O824" s="984"/>
      <c r="P824" s="985"/>
      <c r="Q824" s="666"/>
      <c r="R824" s="667"/>
      <c r="S824" s="667"/>
      <c r="T824" s="703"/>
      <c r="U824" s="668"/>
      <c r="V824" s="23"/>
      <c r="W824" s="664"/>
      <c r="X824" s="664"/>
      <c r="Y824" s="664"/>
      <c r="Z824" s="664"/>
      <c r="AA824" s="664"/>
      <c r="AB824" s="664"/>
      <c r="AC824" s="664"/>
      <c r="AD824" s="664"/>
    </row>
    <row r="825" spans="1:30" ht="41.25" hidden="1" customHeight="1">
      <c r="A825" s="656"/>
      <c r="B825" s="970"/>
      <c r="C825" s="701">
        <v>88</v>
      </c>
      <c r="D825" s="658"/>
      <c r="E825" s="1022" t="s">
        <v>30</v>
      </c>
      <c r="F825" s="1022"/>
      <c r="G825" s="1022"/>
      <c r="H825" s="1022"/>
      <c r="I825" s="1022"/>
      <c r="J825" s="1022"/>
      <c r="K825" s="1022"/>
      <c r="L825" s="673">
        <v>0</v>
      </c>
      <c r="M825" s="647">
        <f>L825</f>
        <v>0</v>
      </c>
      <c r="N825" s="983"/>
      <c r="O825" s="984"/>
      <c r="P825" s="985"/>
      <c r="Q825" s="666"/>
      <c r="R825" s="670"/>
      <c r="S825" s="671"/>
      <c r="T825" s="674">
        <f>H822*M825*N822*O822*P822</f>
        <v>0</v>
      </c>
      <c r="U825" s="646">
        <f>T825</f>
        <v>0</v>
      </c>
      <c r="V825" s="23"/>
      <c r="W825" s="672"/>
      <c r="X825" s="664"/>
      <c r="Y825" s="664"/>
      <c r="Z825" s="672">
        <f>T825</f>
        <v>0</v>
      </c>
      <c r="AA825" s="664"/>
      <c r="AB825" s="664"/>
      <c r="AC825" s="664"/>
      <c r="AD825" s="664"/>
    </row>
    <row r="826" spans="1:30" ht="41.25" hidden="1" customHeight="1">
      <c r="A826" s="656"/>
      <c r="B826" s="970"/>
      <c r="C826" s="701"/>
      <c r="D826" s="658"/>
      <c r="E826" s="1022" t="s">
        <v>31</v>
      </c>
      <c r="F826" s="1022"/>
      <c r="G826" s="1022"/>
      <c r="H826" s="1022"/>
      <c r="I826" s="1022"/>
      <c r="J826" s="1022"/>
      <c r="K826" s="1022"/>
      <c r="L826" s="673">
        <v>14.98</v>
      </c>
      <c r="M826" s="647">
        <f>L826</f>
        <v>14.98</v>
      </c>
      <c r="N826" s="983"/>
      <c r="O826" s="984"/>
      <c r="P826" s="985"/>
      <c r="Q826" s="666"/>
      <c r="R826" s="670"/>
      <c r="S826" s="671"/>
      <c r="T826" s="674">
        <f>H822*M826*N822*O822*P822</f>
        <v>0</v>
      </c>
      <c r="U826" s="646">
        <f>T826</f>
        <v>0</v>
      </c>
      <c r="V826" s="23"/>
      <c r="W826" s="664"/>
      <c r="X826" s="672"/>
      <c r="Y826" s="664"/>
      <c r="Z826" s="664"/>
      <c r="AA826" s="672">
        <f>T826</f>
        <v>0</v>
      </c>
      <c r="AB826" s="664"/>
      <c r="AC826" s="664"/>
      <c r="AD826" s="664"/>
    </row>
    <row r="827" spans="1:30" ht="41.25" hidden="1" customHeight="1">
      <c r="A827" s="656"/>
      <c r="B827" s="970"/>
      <c r="C827" s="701"/>
      <c r="D827" s="658"/>
      <c r="E827" s="1022" t="s">
        <v>351</v>
      </c>
      <c r="F827" s="1022"/>
      <c r="G827" s="1022"/>
      <c r="H827" s="1022"/>
      <c r="I827" s="1022"/>
      <c r="J827" s="1022"/>
      <c r="K827" s="1022"/>
      <c r="L827" s="673">
        <v>22.27</v>
      </c>
      <c r="M827" s="647">
        <f>L827</f>
        <v>22.27</v>
      </c>
      <c r="N827" s="983"/>
      <c r="O827" s="984"/>
      <c r="P827" s="985"/>
      <c r="Q827" s="666"/>
      <c r="R827" s="670"/>
      <c r="S827" s="671"/>
      <c r="T827" s="674">
        <f>H822*M827*N822*O822*P822</f>
        <v>0</v>
      </c>
      <c r="U827" s="646">
        <f>T827</f>
        <v>0</v>
      </c>
      <c r="V827" s="23"/>
      <c r="W827" s="664"/>
      <c r="X827" s="664"/>
      <c r="Y827" s="672"/>
      <c r="Z827" s="664"/>
      <c r="AA827" s="664"/>
      <c r="AB827" s="672">
        <f>T827</f>
        <v>0</v>
      </c>
      <c r="AC827" s="664"/>
      <c r="AD827" s="664"/>
    </row>
    <row r="828" spans="1:30" ht="54.75" hidden="1" customHeight="1">
      <c r="A828" s="656"/>
      <c r="B828" s="970"/>
      <c r="C828" s="701"/>
      <c r="D828" s="658"/>
      <c r="E828" s="1022" t="s">
        <v>352</v>
      </c>
      <c r="F828" s="1022"/>
      <c r="G828" s="1022"/>
      <c r="H828" s="1022"/>
      <c r="I828" s="1022"/>
      <c r="J828" s="1022"/>
      <c r="K828" s="1022"/>
      <c r="L828" s="673">
        <f>42.49-L825-L826-L830</f>
        <v>0</v>
      </c>
      <c r="M828" s="647">
        <f>L828</f>
        <v>0</v>
      </c>
      <c r="N828" s="983"/>
      <c r="O828" s="984"/>
      <c r="P828" s="985"/>
      <c r="Q828" s="666"/>
      <c r="R828" s="670"/>
      <c r="S828" s="671"/>
      <c r="T828" s="674">
        <f>H822*M828*N822*O822*P822</f>
        <v>0</v>
      </c>
      <c r="U828" s="646">
        <f>T828</f>
        <v>0</v>
      </c>
      <c r="V828" s="23"/>
      <c r="W828" s="664"/>
      <c r="X828" s="664"/>
      <c r="Y828" s="664"/>
      <c r="Z828" s="691"/>
      <c r="AA828" s="664"/>
      <c r="AB828" s="664"/>
      <c r="AC828" s="691">
        <f>T828</f>
        <v>0</v>
      </c>
      <c r="AD828" s="664"/>
    </row>
    <row r="829" spans="1:30" ht="45" hidden="1" customHeight="1">
      <c r="A829" s="656"/>
      <c r="B829" s="970"/>
      <c r="C829" s="701"/>
      <c r="D829" s="658"/>
      <c r="E829" s="1105"/>
      <c r="F829" s="1106"/>
      <c r="G829" s="1106"/>
      <c r="H829" s="1106"/>
      <c r="I829" s="1106"/>
      <c r="J829" s="1106"/>
      <c r="K829" s="1106"/>
      <c r="L829" s="1106"/>
      <c r="M829" s="1107"/>
      <c r="N829" s="983"/>
      <c r="O829" s="984"/>
      <c r="P829" s="985"/>
      <c r="Q829" s="677"/>
      <c r="R829" s="678"/>
      <c r="S829" s="678"/>
      <c r="T829" s="704"/>
      <c r="U829" s="679"/>
      <c r="V829" s="24"/>
      <c r="W829" s="664"/>
      <c r="X829" s="664"/>
      <c r="Y829" s="664"/>
      <c r="Z829" s="664"/>
      <c r="AA829" s="691"/>
      <c r="AB829" s="664"/>
      <c r="AC829" s="664"/>
      <c r="AD829" s="664"/>
    </row>
    <row r="830" spans="1:30" ht="45" hidden="1" customHeight="1" thickBot="1">
      <c r="A830" s="656"/>
      <c r="B830" s="971"/>
      <c r="C830" s="705"/>
      <c r="D830" s="706"/>
      <c r="E830" s="1008" t="s">
        <v>1176</v>
      </c>
      <c r="F830" s="1008" t="s">
        <v>306</v>
      </c>
      <c r="G830" s="1008"/>
      <c r="H830" s="1008"/>
      <c r="I830" s="1008"/>
      <c r="J830" s="1008"/>
      <c r="K830" s="1008"/>
      <c r="L830" s="568">
        <v>27.51</v>
      </c>
      <c r="M830" s="648">
        <f>L830</f>
        <v>27.51</v>
      </c>
      <c r="N830" s="986"/>
      <c r="O830" s="987"/>
      <c r="P830" s="988"/>
      <c r="Q830" s="680"/>
      <c r="R830" s="681"/>
      <c r="S830" s="682"/>
      <c r="T830" s="649">
        <f>H822*M830*N822*O822*P822</f>
        <v>0</v>
      </c>
      <c r="U830" s="650">
        <f>T830</f>
        <v>0</v>
      </c>
      <c r="V830" s="25"/>
      <c r="W830" s="664"/>
      <c r="X830" s="664"/>
      <c r="Y830" s="664"/>
      <c r="Z830" s="664"/>
      <c r="AA830" s="664"/>
      <c r="AB830" s="691"/>
      <c r="AC830" s="664"/>
      <c r="AD830" s="691">
        <f>T830</f>
        <v>0</v>
      </c>
    </row>
    <row r="831" spans="1:30" ht="150" hidden="1" customHeight="1">
      <c r="A831" s="656"/>
      <c r="B831" s="969">
        <v>1</v>
      </c>
      <c r="C831" s="693">
        <v>2</v>
      </c>
      <c r="D831" s="944"/>
      <c r="E831" s="685" t="s">
        <v>968</v>
      </c>
      <c r="F831" s="1130" t="s">
        <v>969</v>
      </c>
      <c r="G831" s="974" t="s">
        <v>432</v>
      </c>
      <c r="H831" s="1108">
        <v>0</v>
      </c>
      <c r="I831" s="686">
        <f>I832</f>
        <v>0</v>
      </c>
      <c r="J831" s="686">
        <f>J832</f>
        <v>2755.3360000000002</v>
      </c>
      <c r="K831" s="686">
        <f>K832</f>
        <v>68.883400000000009</v>
      </c>
      <c r="L831" s="686">
        <f>L832+L839</f>
        <v>749.53452815533956</v>
      </c>
      <c r="M831" s="641">
        <f>SUM(I831:L831)</f>
        <v>3573.75392815534</v>
      </c>
      <c r="N831" s="687">
        <v>1</v>
      </c>
      <c r="O831" s="688">
        <v>1</v>
      </c>
      <c r="P831" s="645">
        <v>1</v>
      </c>
      <c r="Q831" s="642">
        <f>H831*I831*N831*O831*P831</f>
        <v>0</v>
      </c>
      <c r="R831" s="643">
        <f>H831*J831*N831*O831*P831</f>
        <v>0</v>
      </c>
      <c r="S831" s="644">
        <f>H831*K831*N831*O831*P831</f>
        <v>0</v>
      </c>
      <c r="T831" s="644">
        <f>H831*L831*N831*O831*P831</f>
        <v>0</v>
      </c>
      <c r="U831" s="645">
        <f>SUM(Q831:T831)</f>
        <v>0</v>
      </c>
      <c r="V831" s="21">
        <f>(Q831+R831+S831+T835+T836+T837+T839)*'Прогнозная стоимость РСС ИП '!$M$11+T834*'Прогнозная стоимость РСС ИП '!$M$10</f>
        <v>0</v>
      </c>
      <c r="W831" s="672">
        <f>T831</f>
        <v>0</v>
      </c>
      <c r="X831" s="672">
        <f>U831</f>
        <v>0</v>
      </c>
      <c r="Y831" s="672">
        <f>V831</f>
        <v>0</v>
      </c>
      <c r="Z831" s="664"/>
      <c r="AA831" s="664"/>
      <c r="AB831" s="664"/>
      <c r="AC831" s="664"/>
      <c r="AD831" s="664"/>
    </row>
    <row r="832" spans="1:30" ht="41.25" hidden="1" customHeight="1">
      <c r="A832" s="656"/>
      <c r="B832" s="970"/>
      <c r="C832" s="694"/>
      <c r="D832" s="940"/>
      <c r="E832" s="924" t="s">
        <v>812</v>
      </c>
      <c r="F832" s="1131"/>
      <c r="G832" s="975"/>
      <c r="H832" s="1109"/>
      <c r="I832" s="903">
        <v>0</v>
      </c>
      <c r="J832" s="903">
        <f>M832*0.8</f>
        <v>2755.3360000000002</v>
      </c>
      <c r="K832" s="919">
        <f>M832*0.02</f>
        <v>68.883400000000009</v>
      </c>
      <c r="L832" s="919">
        <f>L834+L835+L836+L837</f>
        <v>619.95059999999967</v>
      </c>
      <c r="M832" s="905">
        <v>3444.17</v>
      </c>
      <c r="N832" s="1086"/>
      <c r="O832" s="1087"/>
      <c r="P832" s="1088"/>
      <c r="Q832" s="989"/>
      <c r="R832" s="1118"/>
      <c r="S832" s="1118"/>
      <c r="T832" s="1118"/>
      <c r="U832" s="1137"/>
      <c r="V832" s="22"/>
      <c r="W832" s="664"/>
      <c r="X832" s="664"/>
      <c r="Y832" s="664"/>
      <c r="Z832" s="664"/>
      <c r="AA832" s="664"/>
      <c r="AB832" s="664"/>
      <c r="AC832" s="664"/>
      <c r="AD832" s="664"/>
    </row>
    <row r="833" spans="1:30" ht="41.25" hidden="1" customHeight="1">
      <c r="A833" s="656"/>
      <c r="B833" s="970"/>
      <c r="C833" s="694"/>
      <c r="D833" s="940"/>
      <c r="E833" s="1102" t="s">
        <v>29</v>
      </c>
      <c r="F833" s="1103"/>
      <c r="G833" s="1103"/>
      <c r="H833" s="1103"/>
      <c r="I833" s="1103"/>
      <c r="J833" s="1103"/>
      <c r="K833" s="1103"/>
      <c r="L833" s="1103"/>
      <c r="M833" s="1104"/>
      <c r="N833" s="983"/>
      <c r="O833" s="984"/>
      <c r="P833" s="985"/>
      <c r="Q833" s="995"/>
      <c r="R833" s="1138"/>
      <c r="S833" s="1138"/>
      <c r="T833" s="1138"/>
      <c r="U833" s="1139"/>
      <c r="V833" s="23"/>
      <c r="W833" s="664"/>
      <c r="X833" s="664"/>
      <c r="Y833" s="664"/>
      <c r="Z833" s="664"/>
      <c r="AA833" s="664"/>
      <c r="AB833" s="664"/>
      <c r="AC833" s="664"/>
      <c r="AD833" s="664"/>
    </row>
    <row r="834" spans="1:30" ht="41.25" hidden="1" customHeight="1">
      <c r="A834" s="656"/>
      <c r="B834" s="970"/>
      <c r="C834" s="694">
        <v>22</v>
      </c>
      <c r="D834" s="940"/>
      <c r="E834" s="1102" t="s">
        <v>32</v>
      </c>
      <c r="F834" s="1103"/>
      <c r="G834" s="1103"/>
      <c r="H834" s="1103"/>
      <c r="I834" s="1103"/>
      <c r="J834" s="1103"/>
      <c r="K834" s="1132"/>
      <c r="L834" s="673">
        <f>140.64/103*100</f>
        <v>136.54368932038835</v>
      </c>
      <c r="M834" s="647">
        <f>L834</f>
        <v>136.54368932038835</v>
      </c>
      <c r="N834" s="983"/>
      <c r="O834" s="984"/>
      <c r="P834" s="985"/>
      <c r="Q834" s="999"/>
      <c r="R834" s="1115"/>
      <c r="S834" s="1136"/>
      <c r="T834" s="919">
        <f>H831*M834*N831*O831*P831</f>
        <v>0</v>
      </c>
      <c r="U834" s="646">
        <f>T834</f>
        <v>0</v>
      </c>
      <c r="V834" s="23"/>
      <c r="W834" s="672"/>
      <c r="X834" s="664"/>
      <c r="Y834" s="664"/>
      <c r="Z834" s="672">
        <f>T834</f>
        <v>0</v>
      </c>
      <c r="AA834" s="664"/>
      <c r="AB834" s="664"/>
      <c r="AC834" s="664"/>
      <c r="AD834" s="664"/>
    </row>
    <row r="835" spans="1:30" ht="41.25" hidden="1" customHeight="1">
      <c r="A835" s="656"/>
      <c r="B835" s="970"/>
      <c r="C835" s="694"/>
      <c r="D835" s="940"/>
      <c r="E835" s="1102" t="s">
        <v>31</v>
      </c>
      <c r="F835" s="1103"/>
      <c r="G835" s="1103"/>
      <c r="H835" s="1103"/>
      <c r="I835" s="1103"/>
      <c r="J835" s="1103"/>
      <c r="K835" s="1132"/>
      <c r="L835" s="673">
        <f>47.95/103*100</f>
        <v>46.553398058252434</v>
      </c>
      <c r="M835" s="647">
        <f>L835</f>
        <v>46.553398058252434</v>
      </c>
      <c r="N835" s="983"/>
      <c r="O835" s="984"/>
      <c r="P835" s="985"/>
      <c r="Q835" s="999"/>
      <c r="R835" s="1115"/>
      <c r="S835" s="1136"/>
      <c r="T835" s="919">
        <f>H831*M835*N831*O831*P831</f>
        <v>0</v>
      </c>
      <c r="U835" s="646">
        <f>T835</f>
        <v>0</v>
      </c>
      <c r="V835" s="23"/>
      <c r="W835" s="664"/>
      <c r="X835" s="672"/>
      <c r="Y835" s="664"/>
      <c r="Z835" s="664"/>
      <c r="AA835" s="672">
        <f>T835</f>
        <v>0</v>
      </c>
      <c r="AB835" s="664"/>
      <c r="AC835" s="664"/>
      <c r="AD835" s="664"/>
    </row>
    <row r="836" spans="1:30" ht="41.25" hidden="1" customHeight="1">
      <c r="A836" s="656"/>
      <c r="B836" s="970"/>
      <c r="C836" s="695"/>
      <c r="D836" s="940"/>
      <c r="E836" s="1102" t="s">
        <v>870</v>
      </c>
      <c r="F836" s="1103"/>
      <c r="G836" s="1103"/>
      <c r="H836" s="1103"/>
      <c r="I836" s="1103"/>
      <c r="J836" s="1103"/>
      <c r="K836" s="1132"/>
      <c r="L836" s="673">
        <f>M832/103*3</f>
        <v>100.31563106796116</v>
      </c>
      <c r="M836" s="647">
        <f>L836</f>
        <v>100.31563106796116</v>
      </c>
      <c r="N836" s="983"/>
      <c r="O836" s="984"/>
      <c r="P836" s="985"/>
      <c r="Q836" s="999"/>
      <c r="R836" s="1115"/>
      <c r="S836" s="1136"/>
      <c r="T836" s="919">
        <f>H831*M836*N831*O831*P831</f>
        <v>0</v>
      </c>
      <c r="U836" s="646">
        <f>T836</f>
        <v>0</v>
      </c>
      <c r="V836" s="23"/>
      <c r="W836" s="664"/>
      <c r="X836" s="664"/>
      <c r="Y836" s="672"/>
      <c r="Z836" s="664"/>
      <c r="AA836" s="664"/>
      <c r="AB836" s="672">
        <f>T836</f>
        <v>0</v>
      </c>
      <c r="AC836" s="664"/>
      <c r="AD836" s="664"/>
    </row>
    <row r="837" spans="1:30" ht="54.75" hidden="1" customHeight="1">
      <c r="A837" s="656"/>
      <c r="B837" s="970"/>
      <c r="C837" s="695"/>
      <c r="D837" s="940"/>
      <c r="E837" s="1102" t="s">
        <v>871</v>
      </c>
      <c r="F837" s="1103"/>
      <c r="G837" s="1103"/>
      <c r="H837" s="1103"/>
      <c r="I837" s="1103"/>
      <c r="J837" s="1103"/>
      <c r="K837" s="1132"/>
      <c r="L837" s="673">
        <f>M832-K832-J832-I832-M834-M835-M836</f>
        <v>336.53788155339771</v>
      </c>
      <c r="M837" s="647">
        <f>L837</f>
        <v>336.53788155339771</v>
      </c>
      <c r="N837" s="983"/>
      <c r="O837" s="984"/>
      <c r="P837" s="985"/>
      <c r="Q837" s="999"/>
      <c r="R837" s="1115"/>
      <c r="S837" s="1136"/>
      <c r="T837" s="674">
        <f>H831*M837*N831*O831*P831</f>
        <v>0</v>
      </c>
      <c r="U837" s="646">
        <f>T837</f>
        <v>0</v>
      </c>
      <c r="V837" s="23"/>
      <c r="W837" s="664"/>
      <c r="X837" s="664"/>
      <c r="Y837" s="664"/>
      <c r="Z837" s="691"/>
      <c r="AA837" s="664"/>
      <c r="AB837" s="664"/>
      <c r="AC837" s="691">
        <f>T837</f>
        <v>0</v>
      </c>
      <c r="AD837" s="664"/>
    </row>
    <row r="838" spans="1:30" ht="45" hidden="1" customHeight="1">
      <c r="A838" s="656"/>
      <c r="B838" s="970"/>
      <c r="C838" s="695"/>
      <c r="D838" s="940"/>
      <c r="E838" s="1102" t="s">
        <v>813</v>
      </c>
      <c r="F838" s="1103"/>
      <c r="G838" s="1103"/>
      <c r="H838" s="1103"/>
      <c r="I838" s="1103"/>
      <c r="J838" s="1103"/>
      <c r="K838" s="1103"/>
      <c r="L838" s="1103"/>
      <c r="M838" s="1104"/>
      <c r="N838" s="983"/>
      <c r="O838" s="984"/>
      <c r="P838" s="985"/>
      <c r="Q838" s="1005"/>
      <c r="R838" s="1113"/>
      <c r="S838" s="1113"/>
      <c r="T838" s="1113"/>
      <c r="U838" s="1134"/>
      <c r="V838" s="24"/>
      <c r="W838" s="664"/>
      <c r="X838" s="664"/>
      <c r="Y838" s="664"/>
      <c r="Z838" s="664"/>
      <c r="AA838" s="691"/>
      <c r="AB838" s="664"/>
      <c r="AC838" s="664"/>
      <c r="AD838" s="664"/>
    </row>
    <row r="839" spans="1:30" ht="45" hidden="1" customHeight="1" thickBot="1">
      <c r="A839" s="656"/>
      <c r="B839" s="971"/>
      <c r="C839" s="696"/>
      <c r="D839" s="941"/>
      <c r="E839" s="1008" t="s">
        <v>1176</v>
      </c>
      <c r="F839" s="1008" t="s">
        <v>306</v>
      </c>
      <c r="G839" s="1008"/>
      <c r="H839" s="1008"/>
      <c r="I839" s="1008"/>
      <c r="J839" s="1008"/>
      <c r="K839" s="1008"/>
      <c r="L839" s="568">
        <f>(M832-M836-M835)*3.93%</f>
        <v>129.58392815533983</v>
      </c>
      <c r="M839" s="648">
        <f>L839</f>
        <v>129.58392815533983</v>
      </c>
      <c r="N839" s="986"/>
      <c r="O839" s="987"/>
      <c r="P839" s="988"/>
      <c r="Q839" s="1009"/>
      <c r="R839" s="1010"/>
      <c r="S839" s="1011"/>
      <c r="T839" s="649">
        <f>H831*M839*N831*O831*P831</f>
        <v>0</v>
      </c>
      <c r="U839" s="650">
        <f>T839</f>
        <v>0</v>
      </c>
      <c r="V839" s="25"/>
      <c r="W839" s="664"/>
      <c r="X839" s="664"/>
      <c r="Y839" s="664"/>
      <c r="Z839" s="664"/>
      <c r="AA839" s="664"/>
      <c r="AB839" s="691"/>
      <c r="AC839" s="664"/>
      <c r="AD839" s="691">
        <f>T839</f>
        <v>0</v>
      </c>
    </row>
    <row r="840" spans="1:30" ht="150" hidden="1" customHeight="1">
      <c r="A840" s="656"/>
      <c r="B840" s="969">
        <v>1</v>
      </c>
      <c r="C840" s="693">
        <v>2</v>
      </c>
      <c r="D840" s="944"/>
      <c r="E840" s="685" t="s">
        <v>970</v>
      </c>
      <c r="F840" s="1130" t="s">
        <v>971</v>
      </c>
      <c r="G840" s="974" t="s">
        <v>432</v>
      </c>
      <c r="H840" s="1108">
        <v>0</v>
      </c>
      <c r="I840" s="686">
        <f>I841</f>
        <v>0</v>
      </c>
      <c r="J840" s="686">
        <f>J841</f>
        <v>2624.76</v>
      </c>
      <c r="K840" s="686">
        <f>K841</f>
        <v>65.619</v>
      </c>
      <c r="L840" s="686">
        <f>L841+L848</f>
        <v>713.69561067961104</v>
      </c>
      <c r="M840" s="641">
        <f>SUM(I840:L840)</f>
        <v>3404.0746106796114</v>
      </c>
      <c r="N840" s="687">
        <v>1</v>
      </c>
      <c r="O840" s="688">
        <v>1</v>
      </c>
      <c r="P840" s="645">
        <v>1</v>
      </c>
      <c r="Q840" s="642">
        <f>H840*I840*N840*O840*P840</f>
        <v>0</v>
      </c>
      <c r="R840" s="643">
        <f>H840*J840*N840*O840*P840</f>
        <v>0</v>
      </c>
      <c r="S840" s="644">
        <f>H840*K840*N840*O840*P840</f>
        <v>0</v>
      </c>
      <c r="T840" s="644">
        <f>H840*L840*N840*O840*P840</f>
        <v>0</v>
      </c>
      <c r="U840" s="645">
        <f>SUM(Q840:T840)</f>
        <v>0</v>
      </c>
      <c r="V840" s="21">
        <f>(Q840+R840+S840+T844+T845+T846+T848)*'Прогнозная стоимость РСС ИП '!$M$11+T843*'Прогнозная стоимость РСС ИП '!$M$10</f>
        <v>0</v>
      </c>
      <c r="W840" s="672">
        <f>T840</f>
        <v>0</v>
      </c>
      <c r="X840" s="672">
        <f>U840</f>
        <v>0</v>
      </c>
      <c r="Y840" s="672">
        <f>V840</f>
        <v>0</v>
      </c>
      <c r="Z840" s="664"/>
      <c r="AA840" s="664"/>
      <c r="AB840" s="664"/>
      <c r="AC840" s="664"/>
      <c r="AD840" s="664"/>
    </row>
    <row r="841" spans="1:30" ht="41.25" hidden="1" customHeight="1">
      <c r="A841" s="656"/>
      <c r="B841" s="970"/>
      <c r="C841" s="694"/>
      <c r="D841" s="940"/>
      <c r="E841" s="924" t="s">
        <v>812</v>
      </c>
      <c r="F841" s="1131"/>
      <c r="G841" s="975"/>
      <c r="H841" s="1109"/>
      <c r="I841" s="903">
        <v>0</v>
      </c>
      <c r="J841" s="903">
        <f>M841*0.8</f>
        <v>2624.76</v>
      </c>
      <c r="K841" s="919">
        <f>M841*0.02</f>
        <v>65.619</v>
      </c>
      <c r="L841" s="919">
        <f>L843+L844+L845+L846</f>
        <v>590.57099999999946</v>
      </c>
      <c r="M841" s="905">
        <v>3280.95</v>
      </c>
      <c r="N841" s="1086"/>
      <c r="O841" s="1087"/>
      <c r="P841" s="1088"/>
      <c r="Q841" s="989"/>
      <c r="R841" s="1118"/>
      <c r="S841" s="1118"/>
      <c r="T841" s="1118"/>
      <c r="U841" s="1137"/>
      <c r="V841" s="22"/>
      <c r="W841" s="664"/>
      <c r="X841" s="664"/>
      <c r="Y841" s="664"/>
      <c r="Z841" s="664"/>
      <c r="AA841" s="664"/>
      <c r="AB841" s="664"/>
      <c r="AC841" s="664"/>
      <c r="AD841" s="664"/>
    </row>
    <row r="842" spans="1:30" ht="41.25" hidden="1" customHeight="1">
      <c r="A842" s="656"/>
      <c r="B842" s="970"/>
      <c r="C842" s="694"/>
      <c r="D842" s="940"/>
      <c r="E842" s="1102" t="s">
        <v>29</v>
      </c>
      <c r="F842" s="1103"/>
      <c r="G842" s="1103"/>
      <c r="H842" s="1103"/>
      <c r="I842" s="1103"/>
      <c r="J842" s="1103"/>
      <c r="K842" s="1103"/>
      <c r="L842" s="1103"/>
      <c r="M842" s="1104"/>
      <c r="N842" s="983"/>
      <c r="O842" s="984"/>
      <c r="P842" s="985"/>
      <c r="Q842" s="995"/>
      <c r="R842" s="1138"/>
      <c r="S842" s="1138"/>
      <c r="T842" s="1138"/>
      <c r="U842" s="1139"/>
      <c r="V842" s="23"/>
      <c r="W842" s="664"/>
      <c r="X842" s="664"/>
      <c r="Y842" s="664"/>
      <c r="Z842" s="664"/>
      <c r="AA842" s="664"/>
      <c r="AB842" s="664"/>
      <c r="AC842" s="664"/>
      <c r="AD842" s="664"/>
    </row>
    <row r="843" spans="1:30" ht="41.25" hidden="1" customHeight="1">
      <c r="A843" s="656"/>
      <c r="B843" s="970"/>
      <c r="C843" s="694">
        <v>22</v>
      </c>
      <c r="D843" s="940"/>
      <c r="E843" s="1102" t="s">
        <v>32</v>
      </c>
      <c r="F843" s="1103"/>
      <c r="G843" s="1103"/>
      <c r="H843" s="1103"/>
      <c r="I843" s="1103"/>
      <c r="J843" s="1103"/>
      <c r="K843" s="1132"/>
      <c r="L843" s="673">
        <f>134.27/103*100</f>
        <v>130.35922330097088</v>
      </c>
      <c r="M843" s="647">
        <f>L843</f>
        <v>130.35922330097088</v>
      </c>
      <c r="N843" s="983"/>
      <c r="O843" s="984"/>
      <c r="P843" s="985"/>
      <c r="Q843" s="999"/>
      <c r="R843" s="1115"/>
      <c r="S843" s="1136"/>
      <c r="T843" s="919">
        <f>H840*M843*N840*O840*P840</f>
        <v>0</v>
      </c>
      <c r="U843" s="646">
        <f>T843</f>
        <v>0</v>
      </c>
      <c r="V843" s="23"/>
      <c r="W843" s="672"/>
      <c r="X843" s="664"/>
      <c r="Y843" s="664"/>
      <c r="Z843" s="672">
        <f>T843</f>
        <v>0</v>
      </c>
      <c r="AA843" s="664"/>
      <c r="AB843" s="664"/>
      <c r="AC843" s="664"/>
      <c r="AD843" s="664"/>
    </row>
    <row r="844" spans="1:30" ht="41.25" hidden="1" customHeight="1">
      <c r="A844" s="656"/>
      <c r="B844" s="970"/>
      <c r="C844" s="694"/>
      <c r="D844" s="940"/>
      <c r="E844" s="1102" t="s">
        <v>31</v>
      </c>
      <c r="F844" s="1103"/>
      <c r="G844" s="1103"/>
      <c r="H844" s="1103"/>
      <c r="I844" s="1103"/>
      <c r="J844" s="1103"/>
      <c r="K844" s="1132"/>
      <c r="L844" s="673">
        <f>54.02/103*100</f>
        <v>52.446601941747574</v>
      </c>
      <c r="M844" s="647">
        <f>L844</f>
        <v>52.446601941747574</v>
      </c>
      <c r="N844" s="983"/>
      <c r="O844" s="984"/>
      <c r="P844" s="985"/>
      <c r="Q844" s="999"/>
      <c r="R844" s="1115"/>
      <c r="S844" s="1136"/>
      <c r="T844" s="919">
        <f>H840*M844*N840*O840*P840</f>
        <v>0</v>
      </c>
      <c r="U844" s="646">
        <f>T844</f>
        <v>0</v>
      </c>
      <c r="V844" s="23"/>
      <c r="W844" s="664"/>
      <c r="X844" s="672"/>
      <c r="Y844" s="664"/>
      <c r="Z844" s="664"/>
      <c r="AA844" s="672">
        <f>T844</f>
        <v>0</v>
      </c>
      <c r="AB844" s="664"/>
      <c r="AC844" s="664"/>
      <c r="AD844" s="664"/>
    </row>
    <row r="845" spans="1:30" ht="41.25" hidden="1" customHeight="1">
      <c r="A845" s="656"/>
      <c r="B845" s="970"/>
      <c r="C845" s="695"/>
      <c r="D845" s="940"/>
      <c r="E845" s="1102" t="s">
        <v>870</v>
      </c>
      <c r="F845" s="1103"/>
      <c r="G845" s="1103"/>
      <c r="H845" s="1103"/>
      <c r="I845" s="1103"/>
      <c r="J845" s="1103"/>
      <c r="K845" s="1132"/>
      <c r="L845" s="673">
        <f>M841/103*3</f>
        <v>95.5616504854369</v>
      </c>
      <c r="M845" s="647">
        <f>L845</f>
        <v>95.5616504854369</v>
      </c>
      <c r="N845" s="983"/>
      <c r="O845" s="984"/>
      <c r="P845" s="985"/>
      <c r="Q845" s="999"/>
      <c r="R845" s="1115"/>
      <c r="S845" s="1136"/>
      <c r="T845" s="919">
        <f>H840*M845*N840*O840*P840</f>
        <v>0</v>
      </c>
      <c r="U845" s="646">
        <f>T845</f>
        <v>0</v>
      </c>
      <c r="V845" s="23"/>
      <c r="W845" s="664"/>
      <c r="X845" s="664"/>
      <c r="Y845" s="672"/>
      <c r="Z845" s="664"/>
      <c r="AA845" s="664"/>
      <c r="AB845" s="672">
        <f>T845</f>
        <v>0</v>
      </c>
      <c r="AC845" s="664"/>
      <c r="AD845" s="664"/>
    </row>
    <row r="846" spans="1:30" ht="54.75" hidden="1" customHeight="1">
      <c r="A846" s="656"/>
      <c r="B846" s="970"/>
      <c r="C846" s="695"/>
      <c r="D846" s="940"/>
      <c r="E846" s="1102" t="s">
        <v>871</v>
      </c>
      <c r="F846" s="1103"/>
      <c r="G846" s="1103"/>
      <c r="H846" s="1103"/>
      <c r="I846" s="1103"/>
      <c r="J846" s="1103"/>
      <c r="K846" s="1132"/>
      <c r="L846" s="673">
        <f>M841-K841-J841-I841-M843-M844-M845</f>
        <v>312.20352427184412</v>
      </c>
      <c r="M846" s="647">
        <f>L846</f>
        <v>312.20352427184412</v>
      </c>
      <c r="N846" s="983"/>
      <c r="O846" s="984"/>
      <c r="P846" s="985"/>
      <c r="Q846" s="999"/>
      <c r="R846" s="1115"/>
      <c r="S846" s="1136"/>
      <c r="T846" s="674">
        <f>H840*M846*N840*O840*P840</f>
        <v>0</v>
      </c>
      <c r="U846" s="646">
        <f>T846</f>
        <v>0</v>
      </c>
      <c r="V846" s="23"/>
      <c r="W846" s="664"/>
      <c r="X846" s="664"/>
      <c r="Y846" s="664"/>
      <c r="Z846" s="691"/>
      <c r="AA846" s="664"/>
      <c r="AB846" s="664"/>
      <c r="AC846" s="691">
        <f>T846</f>
        <v>0</v>
      </c>
      <c r="AD846" s="664"/>
    </row>
    <row r="847" spans="1:30" ht="45" hidden="1" customHeight="1">
      <c r="A847" s="656"/>
      <c r="B847" s="970"/>
      <c r="C847" s="695"/>
      <c r="D847" s="940"/>
      <c r="E847" s="1102" t="s">
        <v>813</v>
      </c>
      <c r="F847" s="1103"/>
      <c r="G847" s="1103"/>
      <c r="H847" s="1103"/>
      <c r="I847" s="1103"/>
      <c r="J847" s="1103"/>
      <c r="K847" s="1103"/>
      <c r="L847" s="1103"/>
      <c r="M847" s="1104"/>
      <c r="N847" s="983"/>
      <c r="O847" s="984"/>
      <c r="P847" s="985"/>
      <c r="Q847" s="1005"/>
      <c r="R847" s="1113"/>
      <c r="S847" s="1113"/>
      <c r="T847" s="1113"/>
      <c r="U847" s="1134"/>
      <c r="V847" s="24"/>
      <c r="W847" s="664"/>
      <c r="X847" s="664"/>
      <c r="Y847" s="664"/>
      <c r="Z847" s="664"/>
      <c r="AA847" s="691"/>
      <c r="AB847" s="664"/>
      <c r="AC847" s="664"/>
      <c r="AD847" s="664"/>
    </row>
    <row r="848" spans="1:30" ht="45" hidden="1" customHeight="1" thickBot="1">
      <c r="A848" s="656"/>
      <c r="B848" s="971"/>
      <c r="C848" s="696"/>
      <c r="D848" s="941"/>
      <c r="E848" s="1008" t="s">
        <v>1176</v>
      </c>
      <c r="F848" s="1008" t="s">
        <v>306</v>
      </c>
      <c r="G848" s="1008"/>
      <c r="H848" s="1008"/>
      <c r="I848" s="1008"/>
      <c r="J848" s="1008"/>
      <c r="K848" s="1008"/>
      <c r="L848" s="568">
        <f>(M841-M845-M844)*3.93%</f>
        <v>123.12461067961164</v>
      </c>
      <c r="M848" s="648">
        <f>L848</f>
        <v>123.12461067961164</v>
      </c>
      <c r="N848" s="986"/>
      <c r="O848" s="987"/>
      <c r="P848" s="988"/>
      <c r="Q848" s="1009"/>
      <c r="R848" s="1010"/>
      <c r="S848" s="1011"/>
      <c r="T848" s="649">
        <f>H840*M848*N840*O840*P840</f>
        <v>0</v>
      </c>
      <c r="U848" s="650">
        <f>T848</f>
        <v>0</v>
      </c>
      <c r="V848" s="25"/>
      <c r="W848" s="664"/>
      <c r="X848" s="664"/>
      <c r="Y848" s="664"/>
      <c r="Z848" s="664"/>
      <c r="AA848" s="664"/>
      <c r="AB848" s="691"/>
      <c r="AC848" s="664"/>
      <c r="AD848" s="691">
        <f>T848</f>
        <v>0</v>
      </c>
    </row>
    <row r="849" spans="1:30" ht="150" hidden="1" customHeight="1">
      <c r="A849" s="656"/>
      <c r="B849" s="969">
        <v>1</v>
      </c>
      <c r="C849" s="693">
        <v>2</v>
      </c>
      <c r="D849" s="944"/>
      <c r="E849" s="685" t="s">
        <v>972</v>
      </c>
      <c r="F849" s="1130" t="s">
        <v>973</v>
      </c>
      <c r="G849" s="974" t="s">
        <v>432</v>
      </c>
      <c r="H849" s="1108">
        <v>0</v>
      </c>
      <c r="I849" s="686">
        <f>I850</f>
        <v>0</v>
      </c>
      <c r="J849" s="686">
        <f>J850</f>
        <v>2917.5520000000001</v>
      </c>
      <c r="K849" s="686">
        <f>K850</f>
        <v>72.938800000000001</v>
      </c>
      <c r="L849" s="686">
        <f>L850+L857</f>
        <v>793.23265922330097</v>
      </c>
      <c r="M849" s="641">
        <f>SUM(I849:L849)</f>
        <v>3783.7234592233008</v>
      </c>
      <c r="N849" s="687">
        <v>1</v>
      </c>
      <c r="O849" s="688">
        <v>1</v>
      </c>
      <c r="P849" s="645">
        <v>1</v>
      </c>
      <c r="Q849" s="642">
        <f>H849*I849*N849*O849*P849</f>
        <v>0</v>
      </c>
      <c r="R849" s="643">
        <f>H849*J849*N849*O849*P849</f>
        <v>0</v>
      </c>
      <c r="S849" s="644">
        <f>H849*K849*N849*O849*P849</f>
        <v>0</v>
      </c>
      <c r="T849" s="644">
        <f>H849*L849*N849*O849*P849</f>
        <v>0</v>
      </c>
      <c r="U849" s="645">
        <f>SUM(Q849:T849)</f>
        <v>0</v>
      </c>
      <c r="V849" s="21">
        <f>(Q849+R849+S849+T853+T854+T855+T857)*'Прогнозная стоимость РСС ИП '!$M$11+T852*'Прогнозная стоимость РСС ИП '!$M$10</f>
        <v>0</v>
      </c>
      <c r="W849" s="672">
        <f>T849</f>
        <v>0</v>
      </c>
      <c r="X849" s="672">
        <f>U849</f>
        <v>0</v>
      </c>
      <c r="Y849" s="672">
        <f>V849</f>
        <v>0</v>
      </c>
      <c r="Z849" s="664"/>
      <c r="AA849" s="664"/>
      <c r="AB849" s="664"/>
      <c r="AC849" s="664"/>
      <c r="AD849" s="664"/>
    </row>
    <row r="850" spans="1:30" ht="41.25" hidden="1" customHeight="1">
      <c r="A850" s="656"/>
      <c r="B850" s="970"/>
      <c r="C850" s="694"/>
      <c r="D850" s="940"/>
      <c r="E850" s="924" t="s">
        <v>812</v>
      </c>
      <c r="F850" s="1131"/>
      <c r="G850" s="975"/>
      <c r="H850" s="1109"/>
      <c r="I850" s="903">
        <v>0</v>
      </c>
      <c r="J850" s="903">
        <f>M850*0.8</f>
        <v>2917.5520000000001</v>
      </c>
      <c r="K850" s="919">
        <f>M850*0.02</f>
        <v>72.938800000000001</v>
      </c>
      <c r="L850" s="919">
        <f>L852+L853+L854+L855</f>
        <v>656.44920000000002</v>
      </c>
      <c r="M850" s="905">
        <v>3646.94</v>
      </c>
      <c r="N850" s="1086"/>
      <c r="O850" s="1087"/>
      <c r="P850" s="1088"/>
      <c r="Q850" s="989"/>
      <c r="R850" s="1118"/>
      <c r="S850" s="1118"/>
      <c r="T850" s="1118"/>
      <c r="U850" s="1137"/>
      <c r="V850" s="22"/>
      <c r="W850" s="664"/>
      <c r="X850" s="664"/>
      <c r="Y850" s="664"/>
      <c r="Z850" s="664"/>
      <c r="AA850" s="664"/>
      <c r="AB850" s="664"/>
      <c r="AC850" s="664"/>
      <c r="AD850" s="664"/>
    </row>
    <row r="851" spans="1:30" ht="41.25" hidden="1" customHeight="1">
      <c r="A851" s="656"/>
      <c r="B851" s="970"/>
      <c r="C851" s="694"/>
      <c r="D851" s="940"/>
      <c r="E851" s="1102" t="s">
        <v>29</v>
      </c>
      <c r="F851" s="1103"/>
      <c r="G851" s="1103"/>
      <c r="H851" s="1103"/>
      <c r="I851" s="1103"/>
      <c r="J851" s="1103"/>
      <c r="K851" s="1103"/>
      <c r="L851" s="1103"/>
      <c r="M851" s="1104"/>
      <c r="N851" s="983"/>
      <c r="O851" s="984"/>
      <c r="P851" s="985"/>
      <c r="Q851" s="995"/>
      <c r="R851" s="1138"/>
      <c r="S851" s="1138"/>
      <c r="T851" s="1138"/>
      <c r="U851" s="1139"/>
      <c r="V851" s="23"/>
      <c r="W851" s="664"/>
      <c r="X851" s="664"/>
      <c r="Y851" s="664"/>
      <c r="Z851" s="664"/>
      <c r="AA851" s="664"/>
      <c r="AB851" s="664"/>
      <c r="AC851" s="664"/>
      <c r="AD851" s="664"/>
    </row>
    <row r="852" spans="1:30" ht="41.25" hidden="1" customHeight="1">
      <c r="A852" s="656"/>
      <c r="B852" s="970"/>
      <c r="C852" s="694">
        <v>22</v>
      </c>
      <c r="D852" s="940"/>
      <c r="E852" s="1102" t="s">
        <v>32</v>
      </c>
      <c r="F852" s="1103"/>
      <c r="G852" s="1103"/>
      <c r="H852" s="1103"/>
      <c r="I852" s="1103"/>
      <c r="J852" s="1103"/>
      <c r="K852" s="1132"/>
      <c r="L852" s="673">
        <f>147.19/103*100</f>
        <v>142.90291262135921</v>
      </c>
      <c r="M852" s="647">
        <f>L852</f>
        <v>142.90291262135921</v>
      </c>
      <c r="N852" s="983"/>
      <c r="O852" s="984"/>
      <c r="P852" s="985"/>
      <c r="Q852" s="999"/>
      <c r="R852" s="1115"/>
      <c r="S852" s="1136"/>
      <c r="T852" s="919">
        <f>H849*M852*N849*O849*P849</f>
        <v>0</v>
      </c>
      <c r="U852" s="646">
        <f>T852</f>
        <v>0</v>
      </c>
      <c r="V852" s="23"/>
      <c r="W852" s="672"/>
      <c r="X852" s="664"/>
      <c r="Y852" s="664"/>
      <c r="Z852" s="672">
        <f>T852</f>
        <v>0</v>
      </c>
      <c r="AA852" s="664"/>
      <c r="AB852" s="664"/>
      <c r="AC852" s="664"/>
      <c r="AD852" s="664"/>
    </row>
    <row r="853" spans="1:30" ht="41.25" hidden="1" customHeight="1">
      <c r="A853" s="656"/>
      <c r="B853" s="970"/>
      <c r="C853" s="694"/>
      <c r="D853" s="940"/>
      <c r="E853" s="1102" t="s">
        <v>31</v>
      </c>
      <c r="F853" s="1103"/>
      <c r="G853" s="1103"/>
      <c r="H853" s="1103"/>
      <c r="I853" s="1103"/>
      <c r="J853" s="1103"/>
      <c r="K853" s="1132"/>
      <c r="L853" s="673">
        <f>62.03/103*100</f>
        <v>60.22330097087378</v>
      </c>
      <c r="M853" s="647">
        <f>L853</f>
        <v>60.22330097087378</v>
      </c>
      <c r="N853" s="983"/>
      <c r="O853" s="984"/>
      <c r="P853" s="985"/>
      <c r="Q853" s="999"/>
      <c r="R853" s="1115"/>
      <c r="S853" s="1136"/>
      <c r="T853" s="919">
        <f>H849*M853*N849*O849*P849</f>
        <v>0</v>
      </c>
      <c r="U853" s="646">
        <f>T853</f>
        <v>0</v>
      </c>
      <c r="V853" s="23"/>
      <c r="W853" s="664"/>
      <c r="X853" s="672"/>
      <c r="Y853" s="664"/>
      <c r="Z853" s="664"/>
      <c r="AA853" s="672">
        <f>T853</f>
        <v>0</v>
      </c>
      <c r="AB853" s="664"/>
      <c r="AC853" s="664"/>
      <c r="AD853" s="664"/>
    </row>
    <row r="854" spans="1:30" ht="41.25" hidden="1" customHeight="1">
      <c r="A854" s="656"/>
      <c r="B854" s="970"/>
      <c r="C854" s="695"/>
      <c r="D854" s="940"/>
      <c r="E854" s="1102" t="s">
        <v>870</v>
      </c>
      <c r="F854" s="1103"/>
      <c r="G854" s="1103"/>
      <c r="H854" s="1103"/>
      <c r="I854" s="1103"/>
      <c r="J854" s="1103"/>
      <c r="K854" s="1132"/>
      <c r="L854" s="673">
        <f>M850/103*3</f>
        <v>106.22155339805825</v>
      </c>
      <c r="M854" s="647">
        <f>L854</f>
        <v>106.22155339805825</v>
      </c>
      <c r="N854" s="983"/>
      <c r="O854" s="984"/>
      <c r="P854" s="985"/>
      <c r="Q854" s="999"/>
      <c r="R854" s="1115"/>
      <c r="S854" s="1136"/>
      <c r="T854" s="919">
        <f>H849*M854*N849*O849*P849</f>
        <v>0</v>
      </c>
      <c r="U854" s="646">
        <f>T854</f>
        <v>0</v>
      </c>
      <c r="V854" s="23"/>
      <c r="W854" s="664"/>
      <c r="X854" s="664"/>
      <c r="Y854" s="672"/>
      <c r="Z854" s="664"/>
      <c r="AA854" s="664"/>
      <c r="AB854" s="672">
        <f>T854</f>
        <v>0</v>
      </c>
      <c r="AC854" s="664"/>
      <c r="AD854" s="664"/>
    </row>
    <row r="855" spans="1:30" ht="54.75" hidden="1" customHeight="1">
      <c r="A855" s="656"/>
      <c r="B855" s="970"/>
      <c r="C855" s="695"/>
      <c r="D855" s="940"/>
      <c r="E855" s="1102" t="s">
        <v>871</v>
      </c>
      <c r="F855" s="1103"/>
      <c r="G855" s="1103"/>
      <c r="H855" s="1103"/>
      <c r="I855" s="1103"/>
      <c r="J855" s="1103"/>
      <c r="K855" s="1132"/>
      <c r="L855" s="673">
        <f>M850-K850-J850-I850-M852-M853-M854</f>
        <v>347.10143300970884</v>
      </c>
      <c r="M855" s="647">
        <f>L855</f>
        <v>347.10143300970884</v>
      </c>
      <c r="N855" s="983"/>
      <c r="O855" s="984"/>
      <c r="P855" s="985"/>
      <c r="Q855" s="999"/>
      <c r="R855" s="1115"/>
      <c r="S855" s="1136"/>
      <c r="T855" s="674">
        <f>H849*M855*N849*O849*P849</f>
        <v>0</v>
      </c>
      <c r="U855" s="646">
        <f>T855</f>
        <v>0</v>
      </c>
      <c r="V855" s="23"/>
      <c r="W855" s="664"/>
      <c r="X855" s="664"/>
      <c r="Y855" s="664"/>
      <c r="Z855" s="691"/>
      <c r="AA855" s="664"/>
      <c r="AB855" s="664"/>
      <c r="AC855" s="691">
        <f>T855</f>
        <v>0</v>
      </c>
      <c r="AD855" s="664"/>
    </row>
    <row r="856" spans="1:30" ht="45" hidden="1" customHeight="1">
      <c r="A856" s="656"/>
      <c r="B856" s="970"/>
      <c r="C856" s="695"/>
      <c r="D856" s="940"/>
      <c r="E856" s="1102" t="s">
        <v>813</v>
      </c>
      <c r="F856" s="1103"/>
      <c r="G856" s="1103"/>
      <c r="H856" s="1103"/>
      <c r="I856" s="1103"/>
      <c r="J856" s="1103"/>
      <c r="K856" s="1103"/>
      <c r="L856" s="1103"/>
      <c r="M856" s="1104"/>
      <c r="N856" s="983"/>
      <c r="O856" s="984"/>
      <c r="P856" s="985"/>
      <c r="Q856" s="1005"/>
      <c r="R856" s="1113"/>
      <c r="S856" s="1113"/>
      <c r="T856" s="1113"/>
      <c r="U856" s="1134"/>
      <c r="V856" s="24"/>
      <c r="W856" s="664"/>
      <c r="X856" s="664"/>
      <c r="Y856" s="664"/>
      <c r="Z856" s="664"/>
      <c r="AA856" s="691"/>
      <c r="AB856" s="664"/>
      <c r="AC856" s="664"/>
      <c r="AD856" s="664"/>
    </row>
    <row r="857" spans="1:30" ht="45" hidden="1" customHeight="1" thickBot="1">
      <c r="A857" s="656"/>
      <c r="B857" s="971"/>
      <c r="C857" s="696"/>
      <c r="D857" s="941"/>
      <c r="E857" s="1008" t="s">
        <v>1176</v>
      </c>
      <c r="F857" s="1008" t="s">
        <v>306</v>
      </c>
      <c r="G857" s="1008"/>
      <c r="H857" s="1008"/>
      <c r="I857" s="1008"/>
      <c r="J857" s="1008"/>
      <c r="K857" s="1008"/>
      <c r="L857" s="568">
        <f>(M850-M854-M853)*3.93%</f>
        <v>136.78345922330098</v>
      </c>
      <c r="M857" s="648">
        <f>L857</f>
        <v>136.78345922330098</v>
      </c>
      <c r="N857" s="986"/>
      <c r="O857" s="987"/>
      <c r="P857" s="988"/>
      <c r="Q857" s="1009"/>
      <c r="R857" s="1010"/>
      <c r="S857" s="1011"/>
      <c r="T857" s="649">
        <f>H849*M857*N849*O849*P849</f>
        <v>0</v>
      </c>
      <c r="U857" s="650">
        <f>T857</f>
        <v>0</v>
      </c>
      <c r="V857" s="25"/>
      <c r="W857" s="664"/>
      <c r="X857" s="664"/>
      <c r="Y857" s="664"/>
      <c r="Z857" s="664"/>
      <c r="AA857" s="664"/>
      <c r="AB857" s="691"/>
      <c r="AC857" s="664"/>
      <c r="AD857" s="691">
        <f>T857</f>
        <v>0</v>
      </c>
    </row>
    <row r="858" spans="1:30" ht="150" hidden="1" customHeight="1">
      <c r="A858" s="656"/>
      <c r="B858" s="969">
        <v>1</v>
      </c>
      <c r="C858" s="693">
        <v>2</v>
      </c>
      <c r="D858" s="944"/>
      <c r="E858" s="685" t="s">
        <v>974</v>
      </c>
      <c r="F858" s="1130" t="s">
        <v>975</v>
      </c>
      <c r="G858" s="974" t="s">
        <v>432</v>
      </c>
      <c r="H858" s="1108">
        <v>0</v>
      </c>
      <c r="I858" s="686">
        <f>I859</f>
        <v>0</v>
      </c>
      <c r="J858" s="686">
        <f>J859</f>
        <v>3286.768</v>
      </c>
      <c r="K858" s="686">
        <f>K859</f>
        <v>82.169200000000004</v>
      </c>
      <c r="L858" s="686">
        <f>L859+L866</f>
        <v>893.68525339805842</v>
      </c>
      <c r="M858" s="641">
        <f>SUM(I858:L858)</f>
        <v>4262.6224533980585</v>
      </c>
      <c r="N858" s="687">
        <v>1</v>
      </c>
      <c r="O858" s="688">
        <v>1</v>
      </c>
      <c r="P858" s="645">
        <v>1</v>
      </c>
      <c r="Q858" s="642">
        <f>H858*I858*N858*O858*P858</f>
        <v>0</v>
      </c>
      <c r="R858" s="643">
        <f>H858*J858*N858*O858*P858</f>
        <v>0</v>
      </c>
      <c r="S858" s="644">
        <f>H858*K858*N858*O858*P858</f>
        <v>0</v>
      </c>
      <c r="T858" s="644">
        <f>H858*L858*N858*O858*P858</f>
        <v>0</v>
      </c>
      <c r="U858" s="645">
        <f>SUM(Q858:T858)</f>
        <v>0</v>
      </c>
      <c r="V858" s="21">
        <f>(Q858+R858+S858+T862+T863+T864+T866)*'Прогнозная стоимость РСС ИП '!$M$11+T861*'Прогнозная стоимость РСС ИП '!$M$10</f>
        <v>0</v>
      </c>
      <c r="W858" s="672">
        <f>T858</f>
        <v>0</v>
      </c>
      <c r="X858" s="672">
        <f>U858</f>
        <v>0</v>
      </c>
      <c r="Y858" s="672">
        <f>V858</f>
        <v>0</v>
      </c>
      <c r="Z858" s="664"/>
      <c r="AA858" s="664"/>
      <c r="AB858" s="664"/>
      <c r="AC858" s="664"/>
      <c r="AD858" s="664"/>
    </row>
    <row r="859" spans="1:30" ht="41.25" hidden="1" customHeight="1">
      <c r="A859" s="656"/>
      <c r="B859" s="970"/>
      <c r="C859" s="694"/>
      <c r="D859" s="940"/>
      <c r="E859" s="924" t="s">
        <v>812</v>
      </c>
      <c r="F859" s="1131"/>
      <c r="G859" s="975"/>
      <c r="H859" s="1109"/>
      <c r="I859" s="903">
        <v>0</v>
      </c>
      <c r="J859" s="903">
        <f>M859*0.8</f>
        <v>3286.768</v>
      </c>
      <c r="K859" s="919">
        <f>M859*0.02</f>
        <v>82.169200000000004</v>
      </c>
      <c r="L859" s="919">
        <f>L861+L862+L863+L864</f>
        <v>739.52280000000019</v>
      </c>
      <c r="M859" s="905">
        <v>4108.46</v>
      </c>
      <c r="N859" s="1086"/>
      <c r="O859" s="1087"/>
      <c r="P859" s="1088"/>
      <c r="Q859" s="989"/>
      <c r="R859" s="1118"/>
      <c r="S859" s="1118"/>
      <c r="T859" s="1118"/>
      <c r="U859" s="1137"/>
      <c r="V859" s="22"/>
      <c r="W859" s="664"/>
      <c r="X859" s="664"/>
      <c r="Y859" s="664"/>
      <c r="Z859" s="664"/>
      <c r="AA859" s="664"/>
      <c r="AB859" s="664"/>
      <c r="AC859" s="664"/>
      <c r="AD859" s="664"/>
    </row>
    <row r="860" spans="1:30" ht="41.25" hidden="1" customHeight="1">
      <c r="A860" s="656"/>
      <c r="B860" s="970"/>
      <c r="C860" s="694"/>
      <c r="D860" s="940"/>
      <c r="E860" s="1102" t="s">
        <v>29</v>
      </c>
      <c r="F860" s="1103"/>
      <c r="G860" s="1103"/>
      <c r="H860" s="1103"/>
      <c r="I860" s="1103"/>
      <c r="J860" s="1103"/>
      <c r="K860" s="1103"/>
      <c r="L860" s="1103"/>
      <c r="M860" s="1104"/>
      <c r="N860" s="983"/>
      <c r="O860" s="984"/>
      <c r="P860" s="985"/>
      <c r="Q860" s="995"/>
      <c r="R860" s="1138"/>
      <c r="S860" s="1138"/>
      <c r="T860" s="1138"/>
      <c r="U860" s="1139"/>
      <c r="V860" s="23"/>
      <c r="W860" s="664"/>
      <c r="X860" s="664"/>
      <c r="Y860" s="664"/>
      <c r="Z860" s="664"/>
      <c r="AA860" s="664"/>
      <c r="AB860" s="664"/>
      <c r="AC860" s="664"/>
      <c r="AD860" s="664"/>
    </row>
    <row r="861" spans="1:30" ht="41.25" hidden="1" customHeight="1">
      <c r="A861" s="656"/>
      <c r="B861" s="970"/>
      <c r="C861" s="694">
        <v>22</v>
      </c>
      <c r="D861" s="940"/>
      <c r="E861" s="1102" t="s">
        <v>32</v>
      </c>
      <c r="F861" s="1103"/>
      <c r="G861" s="1103"/>
      <c r="H861" s="1103"/>
      <c r="I861" s="1103"/>
      <c r="J861" s="1103"/>
      <c r="K861" s="1132"/>
      <c r="L861" s="673">
        <f>162.37/103*100</f>
        <v>157.64077669902915</v>
      </c>
      <c r="M861" s="647">
        <f>L861</f>
        <v>157.64077669902915</v>
      </c>
      <c r="N861" s="983"/>
      <c r="O861" s="984"/>
      <c r="P861" s="985"/>
      <c r="Q861" s="999"/>
      <c r="R861" s="1115"/>
      <c r="S861" s="1136"/>
      <c r="T861" s="919">
        <f>H858*M861*N858*O858*P858</f>
        <v>0</v>
      </c>
      <c r="U861" s="646">
        <f>T861</f>
        <v>0</v>
      </c>
      <c r="V861" s="23"/>
      <c r="W861" s="672"/>
      <c r="X861" s="664"/>
      <c r="Y861" s="664"/>
      <c r="Z861" s="672">
        <f>T861</f>
        <v>0</v>
      </c>
      <c r="AA861" s="664"/>
      <c r="AB861" s="664"/>
      <c r="AC861" s="664"/>
      <c r="AD861" s="664"/>
    </row>
    <row r="862" spans="1:30" ht="41.25" hidden="1" customHeight="1">
      <c r="A862" s="656"/>
      <c r="B862" s="970"/>
      <c r="C862" s="694"/>
      <c r="D862" s="940"/>
      <c r="E862" s="1102" t="s">
        <v>31</v>
      </c>
      <c r="F862" s="1103"/>
      <c r="G862" s="1103"/>
      <c r="H862" s="1103"/>
      <c r="I862" s="1103"/>
      <c r="J862" s="1103"/>
      <c r="K862" s="1132"/>
      <c r="L862" s="673">
        <f>68.07/103*100</f>
        <v>66.087378640776691</v>
      </c>
      <c r="M862" s="647">
        <f>L862</f>
        <v>66.087378640776691</v>
      </c>
      <c r="N862" s="983"/>
      <c r="O862" s="984"/>
      <c r="P862" s="985"/>
      <c r="Q862" s="999"/>
      <c r="R862" s="1115"/>
      <c r="S862" s="1136"/>
      <c r="T862" s="919">
        <f>H858*M862*N858*O858*P858</f>
        <v>0</v>
      </c>
      <c r="U862" s="646">
        <f>T862</f>
        <v>0</v>
      </c>
      <c r="V862" s="23"/>
      <c r="W862" s="664"/>
      <c r="X862" s="672"/>
      <c r="Y862" s="664"/>
      <c r="Z862" s="664"/>
      <c r="AA862" s="672">
        <f>T862</f>
        <v>0</v>
      </c>
      <c r="AB862" s="664"/>
      <c r="AC862" s="664"/>
      <c r="AD862" s="664"/>
    </row>
    <row r="863" spans="1:30" ht="41.25" hidden="1" customHeight="1">
      <c r="A863" s="656"/>
      <c r="B863" s="970"/>
      <c r="C863" s="695"/>
      <c r="D863" s="940"/>
      <c r="E863" s="1102" t="s">
        <v>870</v>
      </c>
      <c r="F863" s="1103"/>
      <c r="G863" s="1103"/>
      <c r="H863" s="1103"/>
      <c r="I863" s="1103"/>
      <c r="J863" s="1103"/>
      <c r="K863" s="1132"/>
      <c r="L863" s="673">
        <f>M859/103*3</f>
        <v>119.66388349514563</v>
      </c>
      <c r="M863" s="647">
        <f>L863</f>
        <v>119.66388349514563</v>
      </c>
      <c r="N863" s="983"/>
      <c r="O863" s="984"/>
      <c r="P863" s="985"/>
      <c r="Q863" s="999"/>
      <c r="R863" s="1115"/>
      <c r="S863" s="1136"/>
      <c r="T863" s="919">
        <f>H858*M863*N858*O858*P858</f>
        <v>0</v>
      </c>
      <c r="U863" s="646">
        <f>T863</f>
        <v>0</v>
      </c>
      <c r="V863" s="23"/>
      <c r="W863" s="664"/>
      <c r="X863" s="664"/>
      <c r="Y863" s="672"/>
      <c r="Z863" s="664"/>
      <c r="AA863" s="664"/>
      <c r="AB863" s="672">
        <f>T863</f>
        <v>0</v>
      </c>
      <c r="AC863" s="664"/>
      <c r="AD863" s="664"/>
    </row>
    <row r="864" spans="1:30" ht="54.75" hidden="1" customHeight="1">
      <c r="A864" s="656"/>
      <c r="B864" s="970"/>
      <c r="C864" s="695"/>
      <c r="D864" s="940"/>
      <c r="E864" s="1102" t="s">
        <v>871</v>
      </c>
      <c r="F864" s="1103"/>
      <c r="G864" s="1103"/>
      <c r="H864" s="1103"/>
      <c r="I864" s="1103"/>
      <c r="J864" s="1103"/>
      <c r="K864" s="1132"/>
      <c r="L864" s="673">
        <f>M859-K859-J859-I859-M861-M862-M863</f>
        <v>396.13076116504868</v>
      </c>
      <c r="M864" s="647">
        <f>L864</f>
        <v>396.13076116504868</v>
      </c>
      <c r="N864" s="983"/>
      <c r="O864" s="984"/>
      <c r="P864" s="985"/>
      <c r="Q864" s="999"/>
      <c r="R864" s="1115"/>
      <c r="S864" s="1136"/>
      <c r="T864" s="674">
        <f>H858*M864*N858*O858*P858</f>
        <v>0</v>
      </c>
      <c r="U864" s="646">
        <f>T864</f>
        <v>0</v>
      </c>
      <c r="V864" s="23"/>
      <c r="W864" s="664"/>
      <c r="X864" s="664"/>
      <c r="Y864" s="664"/>
      <c r="Z864" s="691"/>
      <c r="AA864" s="664"/>
      <c r="AB864" s="664"/>
      <c r="AC864" s="691">
        <f>T864</f>
        <v>0</v>
      </c>
      <c r="AD864" s="664"/>
    </row>
    <row r="865" spans="1:30" ht="45" hidden="1" customHeight="1">
      <c r="A865" s="656"/>
      <c r="B865" s="970"/>
      <c r="C865" s="695"/>
      <c r="D865" s="940"/>
      <c r="E865" s="1102" t="s">
        <v>813</v>
      </c>
      <c r="F865" s="1103"/>
      <c r="G865" s="1103"/>
      <c r="H865" s="1103"/>
      <c r="I865" s="1103"/>
      <c r="J865" s="1103"/>
      <c r="K865" s="1103"/>
      <c r="L865" s="1103"/>
      <c r="M865" s="1104"/>
      <c r="N865" s="983"/>
      <c r="O865" s="984"/>
      <c r="P865" s="985"/>
      <c r="Q865" s="1005"/>
      <c r="R865" s="1113"/>
      <c r="S865" s="1113"/>
      <c r="T865" s="1113"/>
      <c r="U865" s="1134"/>
      <c r="V865" s="24"/>
      <c r="W865" s="664"/>
      <c r="X865" s="664"/>
      <c r="Y865" s="664"/>
      <c r="Z865" s="664"/>
      <c r="AA865" s="691"/>
      <c r="AB865" s="664"/>
      <c r="AC865" s="664"/>
      <c r="AD865" s="664"/>
    </row>
    <row r="866" spans="1:30" ht="45" hidden="1" customHeight="1" thickBot="1">
      <c r="A866" s="656"/>
      <c r="B866" s="971"/>
      <c r="C866" s="696"/>
      <c r="D866" s="941"/>
      <c r="E866" s="1008" t="s">
        <v>1176</v>
      </c>
      <c r="F866" s="1008" t="s">
        <v>306</v>
      </c>
      <c r="G866" s="1008"/>
      <c r="H866" s="1008"/>
      <c r="I866" s="1008"/>
      <c r="J866" s="1008"/>
      <c r="K866" s="1008"/>
      <c r="L866" s="568">
        <f>(M859-M863-M862)*3.93%</f>
        <v>154.16245339805829</v>
      </c>
      <c r="M866" s="648">
        <f>L866</f>
        <v>154.16245339805829</v>
      </c>
      <c r="N866" s="986"/>
      <c r="O866" s="987"/>
      <c r="P866" s="988"/>
      <c r="Q866" s="1009"/>
      <c r="R866" s="1010"/>
      <c r="S866" s="1011"/>
      <c r="T866" s="649">
        <f>H858*M866*N858*O858*P858</f>
        <v>0</v>
      </c>
      <c r="U866" s="650">
        <f>T866</f>
        <v>0</v>
      </c>
      <c r="V866" s="25"/>
      <c r="W866" s="664"/>
      <c r="X866" s="664"/>
      <c r="Y866" s="664"/>
      <c r="Z866" s="664"/>
      <c r="AA866" s="664"/>
      <c r="AB866" s="691"/>
      <c r="AC866" s="664"/>
      <c r="AD866" s="691">
        <f>T866</f>
        <v>0</v>
      </c>
    </row>
    <row r="867" spans="1:30" ht="150" hidden="1" customHeight="1">
      <c r="A867" s="656"/>
      <c r="B867" s="969">
        <v>1</v>
      </c>
      <c r="C867" s="693">
        <v>2</v>
      </c>
      <c r="D867" s="944"/>
      <c r="E867" s="685" t="s">
        <v>976</v>
      </c>
      <c r="F867" s="1130" t="s">
        <v>977</v>
      </c>
      <c r="G867" s="974" t="s">
        <v>432</v>
      </c>
      <c r="H867" s="1108">
        <v>0</v>
      </c>
      <c r="I867" s="686">
        <f>I868</f>
        <v>0</v>
      </c>
      <c r="J867" s="686">
        <f>J868</f>
        <v>3645.6000000000004</v>
      </c>
      <c r="K867" s="686">
        <f>K868</f>
        <v>91.14</v>
      </c>
      <c r="L867" s="686">
        <f>L868+L875</f>
        <v>991.26574660194103</v>
      </c>
      <c r="M867" s="641">
        <f>SUM(I867:L867)</f>
        <v>4728.0057466019416</v>
      </c>
      <c r="N867" s="687">
        <v>1</v>
      </c>
      <c r="O867" s="688">
        <v>1</v>
      </c>
      <c r="P867" s="645">
        <v>1</v>
      </c>
      <c r="Q867" s="642">
        <f>H867*I867*N867*O867*P867</f>
        <v>0</v>
      </c>
      <c r="R867" s="643">
        <f>H867*J867*N867*O867*P867</f>
        <v>0</v>
      </c>
      <c r="S867" s="644">
        <f>H867*K867*N867*O867*P867</f>
        <v>0</v>
      </c>
      <c r="T867" s="644">
        <f>H867*L867*N867*O867*P867</f>
        <v>0</v>
      </c>
      <c r="U867" s="645">
        <f>SUM(Q867:T867)</f>
        <v>0</v>
      </c>
      <c r="V867" s="21">
        <f>(Q867+R867+S867+T871+T872+T873+T875)*'Прогнозная стоимость РСС ИП '!$M$11+T870*'Прогнозная стоимость РСС ИП '!$M$10</f>
        <v>0</v>
      </c>
      <c r="W867" s="672">
        <f>T867</f>
        <v>0</v>
      </c>
      <c r="X867" s="672">
        <f>U867</f>
        <v>0</v>
      </c>
      <c r="Y867" s="672">
        <f>V867</f>
        <v>0</v>
      </c>
      <c r="Z867" s="664"/>
      <c r="AA867" s="664"/>
      <c r="AB867" s="664"/>
      <c r="AC867" s="664"/>
      <c r="AD867" s="664"/>
    </row>
    <row r="868" spans="1:30" ht="41.25" hidden="1" customHeight="1">
      <c r="A868" s="656"/>
      <c r="B868" s="970"/>
      <c r="C868" s="694"/>
      <c r="D868" s="940"/>
      <c r="E868" s="924" t="s">
        <v>812</v>
      </c>
      <c r="F868" s="1131"/>
      <c r="G868" s="975"/>
      <c r="H868" s="1109"/>
      <c r="I868" s="903">
        <v>0</v>
      </c>
      <c r="J868" s="903">
        <f>M868*0.8</f>
        <v>3645.6000000000004</v>
      </c>
      <c r="K868" s="919">
        <f>M868*0.02</f>
        <v>91.14</v>
      </c>
      <c r="L868" s="919">
        <f>L870+L871+L872+L873</f>
        <v>820.25999999999931</v>
      </c>
      <c r="M868" s="905">
        <v>4557</v>
      </c>
      <c r="N868" s="1086"/>
      <c r="O868" s="1087"/>
      <c r="P868" s="1088"/>
      <c r="Q868" s="989"/>
      <c r="R868" s="1118"/>
      <c r="S868" s="1118"/>
      <c r="T868" s="1118"/>
      <c r="U868" s="1137"/>
      <c r="V868" s="22"/>
      <c r="W868" s="664"/>
      <c r="X868" s="664"/>
      <c r="Y868" s="664"/>
      <c r="Z868" s="664"/>
      <c r="AA868" s="664"/>
      <c r="AB868" s="664"/>
      <c r="AC868" s="664"/>
      <c r="AD868" s="664"/>
    </row>
    <row r="869" spans="1:30" ht="41.25" hidden="1" customHeight="1">
      <c r="A869" s="656"/>
      <c r="B869" s="970"/>
      <c r="C869" s="694"/>
      <c r="D869" s="940"/>
      <c r="E869" s="1102" t="s">
        <v>29</v>
      </c>
      <c r="F869" s="1103"/>
      <c r="G869" s="1103"/>
      <c r="H869" s="1103"/>
      <c r="I869" s="1103"/>
      <c r="J869" s="1103"/>
      <c r="K869" s="1103"/>
      <c r="L869" s="1103"/>
      <c r="M869" s="1104"/>
      <c r="N869" s="983"/>
      <c r="O869" s="984"/>
      <c r="P869" s="985"/>
      <c r="Q869" s="995"/>
      <c r="R869" s="1138"/>
      <c r="S869" s="1138"/>
      <c r="T869" s="1138"/>
      <c r="U869" s="1139"/>
      <c r="V869" s="23"/>
      <c r="W869" s="664"/>
      <c r="X869" s="664"/>
      <c r="Y869" s="664"/>
      <c r="Z869" s="664"/>
      <c r="AA869" s="664"/>
      <c r="AB869" s="664"/>
      <c r="AC869" s="664"/>
      <c r="AD869" s="664"/>
    </row>
    <row r="870" spans="1:30" ht="41.25" hidden="1" customHeight="1">
      <c r="A870" s="656"/>
      <c r="B870" s="970"/>
      <c r="C870" s="694">
        <v>22</v>
      </c>
      <c r="D870" s="940"/>
      <c r="E870" s="1102" t="s">
        <v>32</v>
      </c>
      <c r="F870" s="1103"/>
      <c r="G870" s="1103"/>
      <c r="H870" s="1103"/>
      <c r="I870" s="1103"/>
      <c r="J870" s="1103"/>
      <c r="K870" s="1132"/>
      <c r="L870" s="673">
        <f>179.26/103*100</f>
        <v>174.03883495145632</v>
      </c>
      <c r="M870" s="647">
        <f>L870</f>
        <v>174.03883495145632</v>
      </c>
      <c r="N870" s="983"/>
      <c r="O870" s="984"/>
      <c r="P870" s="985"/>
      <c r="Q870" s="999"/>
      <c r="R870" s="1115"/>
      <c r="S870" s="1136"/>
      <c r="T870" s="919">
        <f>H867*M870*N867*O867*P867</f>
        <v>0</v>
      </c>
      <c r="U870" s="646">
        <f>T870</f>
        <v>0</v>
      </c>
      <c r="V870" s="23"/>
      <c r="W870" s="672"/>
      <c r="X870" s="664"/>
      <c r="Y870" s="664"/>
      <c r="Z870" s="672">
        <f>T870</f>
        <v>0</v>
      </c>
      <c r="AA870" s="664"/>
      <c r="AB870" s="664"/>
      <c r="AC870" s="664"/>
      <c r="AD870" s="664"/>
    </row>
    <row r="871" spans="1:30" ht="41.25" hidden="1" customHeight="1">
      <c r="A871" s="656"/>
      <c r="B871" s="970"/>
      <c r="C871" s="694"/>
      <c r="D871" s="940"/>
      <c r="E871" s="1102" t="s">
        <v>31</v>
      </c>
      <c r="F871" s="1103"/>
      <c r="G871" s="1103"/>
      <c r="H871" s="1103"/>
      <c r="I871" s="1103"/>
      <c r="J871" s="1103"/>
      <c r="K871" s="1132"/>
      <c r="L871" s="673">
        <f>75.17/103*100</f>
        <v>72.980582524271838</v>
      </c>
      <c r="M871" s="647">
        <f>L871</f>
        <v>72.980582524271838</v>
      </c>
      <c r="N871" s="983"/>
      <c r="O871" s="984"/>
      <c r="P871" s="985"/>
      <c r="Q871" s="999"/>
      <c r="R871" s="1115"/>
      <c r="S871" s="1136"/>
      <c r="T871" s="919">
        <f>H867*M871*N867*O867*P867</f>
        <v>0</v>
      </c>
      <c r="U871" s="646">
        <f>T871</f>
        <v>0</v>
      </c>
      <c r="V871" s="23"/>
      <c r="W871" s="664"/>
      <c r="X871" s="672"/>
      <c r="Y871" s="664"/>
      <c r="Z871" s="664"/>
      <c r="AA871" s="672">
        <f>T871</f>
        <v>0</v>
      </c>
      <c r="AB871" s="664"/>
      <c r="AC871" s="664"/>
      <c r="AD871" s="664"/>
    </row>
    <row r="872" spans="1:30" ht="41.25" hidden="1" customHeight="1">
      <c r="A872" s="656"/>
      <c r="B872" s="970"/>
      <c r="C872" s="695"/>
      <c r="D872" s="940"/>
      <c r="E872" s="1102" t="s">
        <v>870</v>
      </c>
      <c r="F872" s="1103"/>
      <c r="G872" s="1103"/>
      <c r="H872" s="1103"/>
      <c r="I872" s="1103"/>
      <c r="J872" s="1103"/>
      <c r="K872" s="1132"/>
      <c r="L872" s="673">
        <f>M868/103*3</f>
        <v>132.72815533980582</v>
      </c>
      <c r="M872" s="647">
        <f>L872</f>
        <v>132.72815533980582</v>
      </c>
      <c r="N872" s="983"/>
      <c r="O872" s="984"/>
      <c r="P872" s="985"/>
      <c r="Q872" s="999"/>
      <c r="R872" s="1115"/>
      <c r="S872" s="1136"/>
      <c r="T872" s="919">
        <f>H867*M872*N867*O867*P867</f>
        <v>0</v>
      </c>
      <c r="U872" s="646">
        <f>T872</f>
        <v>0</v>
      </c>
      <c r="V872" s="23"/>
      <c r="W872" s="664"/>
      <c r="X872" s="664"/>
      <c r="Y872" s="672"/>
      <c r="Z872" s="664"/>
      <c r="AA872" s="664"/>
      <c r="AB872" s="672">
        <f>T872</f>
        <v>0</v>
      </c>
      <c r="AC872" s="664"/>
      <c r="AD872" s="664"/>
    </row>
    <row r="873" spans="1:30" ht="54.75" hidden="1" customHeight="1">
      <c r="A873" s="656"/>
      <c r="B873" s="970"/>
      <c r="C873" s="695"/>
      <c r="D873" s="940"/>
      <c r="E873" s="1102" t="s">
        <v>871</v>
      </c>
      <c r="F873" s="1103"/>
      <c r="G873" s="1103"/>
      <c r="H873" s="1103"/>
      <c r="I873" s="1103"/>
      <c r="J873" s="1103"/>
      <c r="K873" s="1132"/>
      <c r="L873" s="673">
        <f>M868-K868-J868-I868-M870-M871-M872</f>
        <v>440.51242718446525</v>
      </c>
      <c r="M873" s="647">
        <f>L873</f>
        <v>440.51242718446525</v>
      </c>
      <c r="N873" s="983"/>
      <c r="O873" s="984"/>
      <c r="P873" s="985"/>
      <c r="Q873" s="999"/>
      <c r="R873" s="1115"/>
      <c r="S873" s="1136"/>
      <c r="T873" s="674">
        <f>H867*M873*N867*O867*P867</f>
        <v>0</v>
      </c>
      <c r="U873" s="646">
        <f>T873</f>
        <v>0</v>
      </c>
      <c r="V873" s="23"/>
      <c r="W873" s="664"/>
      <c r="X873" s="664"/>
      <c r="Y873" s="664"/>
      <c r="Z873" s="691"/>
      <c r="AA873" s="664"/>
      <c r="AB873" s="664"/>
      <c r="AC873" s="691">
        <f>T873</f>
        <v>0</v>
      </c>
      <c r="AD873" s="664"/>
    </row>
    <row r="874" spans="1:30" ht="45" hidden="1" customHeight="1">
      <c r="A874" s="656"/>
      <c r="B874" s="970"/>
      <c r="C874" s="695"/>
      <c r="D874" s="940"/>
      <c r="E874" s="1102" t="s">
        <v>813</v>
      </c>
      <c r="F874" s="1103"/>
      <c r="G874" s="1103"/>
      <c r="H874" s="1103"/>
      <c r="I874" s="1103"/>
      <c r="J874" s="1103"/>
      <c r="K874" s="1103"/>
      <c r="L874" s="1103"/>
      <c r="M874" s="1104"/>
      <c r="N874" s="983"/>
      <c r="O874" s="984"/>
      <c r="P874" s="985"/>
      <c r="Q874" s="1005"/>
      <c r="R874" s="1113"/>
      <c r="S874" s="1113"/>
      <c r="T874" s="1113"/>
      <c r="U874" s="1134"/>
      <c r="V874" s="24"/>
      <c r="W874" s="664"/>
      <c r="X874" s="664"/>
      <c r="Y874" s="664"/>
      <c r="Z874" s="664"/>
      <c r="AA874" s="691"/>
      <c r="AB874" s="664"/>
      <c r="AC874" s="664"/>
      <c r="AD874" s="664"/>
    </row>
    <row r="875" spans="1:30" ht="45" hidden="1" customHeight="1" thickBot="1">
      <c r="A875" s="656"/>
      <c r="B875" s="971"/>
      <c r="C875" s="696"/>
      <c r="D875" s="941"/>
      <c r="E875" s="1008" t="s">
        <v>1176</v>
      </c>
      <c r="F875" s="1008" t="s">
        <v>306</v>
      </c>
      <c r="G875" s="1008"/>
      <c r="H875" s="1008"/>
      <c r="I875" s="1008"/>
      <c r="J875" s="1008"/>
      <c r="K875" s="1008"/>
      <c r="L875" s="568">
        <f>(M868-M872-M871)*3.93%</f>
        <v>171.00574660194172</v>
      </c>
      <c r="M875" s="648">
        <f>L875</f>
        <v>171.00574660194172</v>
      </c>
      <c r="N875" s="986"/>
      <c r="O875" s="987"/>
      <c r="P875" s="988"/>
      <c r="Q875" s="1009"/>
      <c r="R875" s="1010"/>
      <c r="S875" s="1011"/>
      <c r="T875" s="649">
        <f>H867*M875*N867*O867*P867</f>
        <v>0</v>
      </c>
      <c r="U875" s="650">
        <f>T875</f>
        <v>0</v>
      </c>
      <c r="V875" s="25"/>
      <c r="W875" s="664"/>
      <c r="X875" s="664"/>
      <c r="Y875" s="664"/>
      <c r="Z875" s="664"/>
      <c r="AA875" s="664"/>
      <c r="AB875" s="691"/>
      <c r="AC875" s="664"/>
      <c r="AD875" s="691">
        <f>T875</f>
        <v>0</v>
      </c>
    </row>
    <row r="876" spans="1:30" ht="150" hidden="1" customHeight="1">
      <c r="A876" s="656"/>
      <c r="B876" s="969">
        <v>1</v>
      </c>
      <c r="C876" s="693">
        <v>2</v>
      </c>
      <c r="D876" s="944"/>
      <c r="E876" s="685" t="s">
        <v>978</v>
      </c>
      <c r="F876" s="1130" t="s">
        <v>979</v>
      </c>
      <c r="G876" s="974" t="s">
        <v>432</v>
      </c>
      <c r="H876" s="1108">
        <v>0</v>
      </c>
      <c r="I876" s="686">
        <f>I877</f>
        <v>0</v>
      </c>
      <c r="J876" s="686">
        <f>J877</f>
        <v>4115.2879999999996</v>
      </c>
      <c r="K876" s="686">
        <f>K877</f>
        <v>102.8822</v>
      </c>
      <c r="L876" s="686">
        <f>L877+L884</f>
        <v>1119.0245155339808</v>
      </c>
      <c r="M876" s="641">
        <f>SUM(I876:L876)</f>
        <v>5337.1947155339803</v>
      </c>
      <c r="N876" s="687">
        <v>1</v>
      </c>
      <c r="O876" s="688">
        <v>1</v>
      </c>
      <c r="P876" s="645">
        <v>1</v>
      </c>
      <c r="Q876" s="642">
        <f>H876*I876*N876*O876*P876</f>
        <v>0</v>
      </c>
      <c r="R876" s="643">
        <f>H876*J876*N876*O876*P876</f>
        <v>0</v>
      </c>
      <c r="S876" s="644">
        <f>H876*K876*N876*O876*P876</f>
        <v>0</v>
      </c>
      <c r="T876" s="644">
        <f>H876*L876*N876*O876*P876</f>
        <v>0</v>
      </c>
      <c r="U876" s="645">
        <f>SUM(Q876:T876)</f>
        <v>0</v>
      </c>
      <c r="V876" s="21">
        <f>(Q876+R876+S876+T880+T881+T882+T884)*'Прогнозная стоимость РСС ИП '!$M$11+T879*'Прогнозная стоимость РСС ИП '!$M$10</f>
        <v>0</v>
      </c>
      <c r="W876" s="672">
        <f>T876</f>
        <v>0</v>
      </c>
      <c r="X876" s="672">
        <f>U876</f>
        <v>0</v>
      </c>
      <c r="Y876" s="672">
        <f>V876</f>
        <v>0</v>
      </c>
      <c r="Z876" s="664"/>
      <c r="AA876" s="664"/>
      <c r="AB876" s="664"/>
      <c r="AC876" s="664"/>
      <c r="AD876" s="664"/>
    </row>
    <row r="877" spans="1:30" ht="41.25" hidden="1" customHeight="1">
      <c r="A877" s="656"/>
      <c r="B877" s="970"/>
      <c r="C877" s="694"/>
      <c r="D877" s="940"/>
      <c r="E877" s="924" t="s">
        <v>812</v>
      </c>
      <c r="F877" s="1131"/>
      <c r="G877" s="975"/>
      <c r="H877" s="1109"/>
      <c r="I877" s="903">
        <v>0</v>
      </c>
      <c r="J877" s="903">
        <f>M877*0.8</f>
        <v>4115.2879999999996</v>
      </c>
      <c r="K877" s="919">
        <f>M877*0.02</f>
        <v>102.8822</v>
      </c>
      <c r="L877" s="919">
        <f>L879+L880+L881+L882</f>
        <v>925.9398000000001</v>
      </c>
      <c r="M877" s="905">
        <v>5144.1099999999997</v>
      </c>
      <c r="N877" s="1086"/>
      <c r="O877" s="1087"/>
      <c r="P877" s="1088"/>
      <c r="Q877" s="989"/>
      <c r="R877" s="1118"/>
      <c r="S877" s="1118"/>
      <c r="T877" s="1118"/>
      <c r="U877" s="1137"/>
      <c r="V877" s="22"/>
      <c r="W877" s="664"/>
      <c r="X877" s="664"/>
      <c r="Y877" s="664"/>
      <c r="Z877" s="664"/>
      <c r="AA877" s="664"/>
      <c r="AB877" s="664"/>
      <c r="AC877" s="664"/>
      <c r="AD877" s="664"/>
    </row>
    <row r="878" spans="1:30" ht="41.25" hidden="1" customHeight="1">
      <c r="A878" s="656"/>
      <c r="B878" s="970"/>
      <c r="C878" s="694"/>
      <c r="D878" s="940"/>
      <c r="E878" s="1102" t="s">
        <v>29</v>
      </c>
      <c r="F878" s="1103"/>
      <c r="G878" s="1103"/>
      <c r="H878" s="1103"/>
      <c r="I878" s="1103"/>
      <c r="J878" s="1103"/>
      <c r="K878" s="1103"/>
      <c r="L878" s="1103"/>
      <c r="M878" s="1104"/>
      <c r="N878" s="983"/>
      <c r="O878" s="984"/>
      <c r="P878" s="985"/>
      <c r="Q878" s="995"/>
      <c r="R878" s="1138"/>
      <c r="S878" s="1138"/>
      <c r="T878" s="1138"/>
      <c r="U878" s="1139"/>
      <c r="V878" s="23"/>
      <c r="W878" s="664"/>
      <c r="X878" s="664"/>
      <c r="Y878" s="664"/>
      <c r="Z878" s="664"/>
      <c r="AA878" s="664"/>
      <c r="AB878" s="664"/>
      <c r="AC878" s="664"/>
      <c r="AD878" s="664"/>
    </row>
    <row r="879" spans="1:30" ht="41.25" hidden="1" customHeight="1">
      <c r="A879" s="656"/>
      <c r="B879" s="970"/>
      <c r="C879" s="694">
        <v>22</v>
      </c>
      <c r="D879" s="940"/>
      <c r="E879" s="1102" t="s">
        <v>32</v>
      </c>
      <c r="F879" s="1103"/>
      <c r="G879" s="1103"/>
      <c r="H879" s="1103"/>
      <c r="I879" s="1103"/>
      <c r="J879" s="1103"/>
      <c r="K879" s="1132"/>
      <c r="L879" s="673">
        <f>200.55/103*100</f>
        <v>194.70873786407768</v>
      </c>
      <c r="M879" s="647">
        <f>L879</f>
        <v>194.70873786407768</v>
      </c>
      <c r="N879" s="983"/>
      <c r="O879" s="984"/>
      <c r="P879" s="985"/>
      <c r="Q879" s="999"/>
      <c r="R879" s="1115"/>
      <c r="S879" s="1136"/>
      <c r="T879" s="919">
        <f>H876*M879*N876*O876*P876</f>
        <v>0</v>
      </c>
      <c r="U879" s="646">
        <f>T879</f>
        <v>0</v>
      </c>
      <c r="V879" s="23"/>
      <c r="W879" s="672"/>
      <c r="X879" s="664"/>
      <c r="Y879" s="664"/>
      <c r="Z879" s="672">
        <f>T879</f>
        <v>0</v>
      </c>
      <c r="AA879" s="664"/>
      <c r="AB879" s="664"/>
      <c r="AC879" s="664"/>
      <c r="AD879" s="664"/>
    </row>
    <row r="880" spans="1:30" ht="41.25" hidden="1" customHeight="1">
      <c r="A880" s="656"/>
      <c r="B880" s="970"/>
      <c r="C880" s="694"/>
      <c r="D880" s="940"/>
      <c r="E880" s="1102" t="s">
        <v>31</v>
      </c>
      <c r="F880" s="1103"/>
      <c r="G880" s="1103"/>
      <c r="H880" s="1103"/>
      <c r="I880" s="1103"/>
      <c r="J880" s="1103"/>
      <c r="K880" s="1132"/>
      <c r="L880" s="673">
        <f>83.62/103*100</f>
        <v>81.184466019417485</v>
      </c>
      <c r="M880" s="647">
        <f>L880</f>
        <v>81.184466019417485</v>
      </c>
      <c r="N880" s="983"/>
      <c r="O880" s="984"/>
      <c r="P880" s="985"/>
      <c r="Q880" s="999"/>
      <c r="R880" s="1115"/>
      <c r="S880" s="1136"/>
      <c r="T880" s="919">
        <f>H876*M880*N876*O876*P876</f>
        <v>0</v>
      </c>
      <c r="U880" s="646">
        <f>T880</f>
        <v>0</v>
      </c>
      <c r="V880" s="23"/>
      <c r="W880" s="664"/>
      <c r="X880" s="672"/>
      <c r="Y880" s="664"/>
      <c r="Z880" s="664"/>
      <c r="AA880" s="672">
        <f>T880</f>
        <v>0</v>
      </c>
      <c r="AB880" s="664"/>
      <c r="AC880" s="664"/>
      <c r="AD880" s="664"/>
    </row>
    <row r="881" spans="1:30" ht="41.25" hidden="1" customHeight="1">
      <c r="A881" s="656"/>
      <c r="B881" s="970"/>
      <c r="C881" s="695"/>
      <c r="D881" s="940"/>
      <c r="E881" s="1102" t="s">
        <v>870</v>
      </c>
      <c r="F881" s="1103"/>
      <c r="G881" s="1103"/>
      <c r="H881" s="1103"/>
      <c r="I881" s="1103"/>
      <c r="J881" s="1103"/>
      <c r="K881" s="1132"/>
      <c r="L881" s="673">
        <f>M877/103*3</f>
        <v>149.82844660194172</v>
      </c>
      <c r="M881" s="647">
        <f>L881</f>
        <v>149.82844660194172</v>
      </c>
      <c r="N881" s="983"/>
      <c r="O881" s="984"/>
      <c r="P881" s="985"/>
      <c r="Q881" s="999"/>
      <c r="R881" s="1115"/>
      <c r="S881" s="1136"/>
      <c r="T881" s="919">
        <f>H876*M881*N876*O876*P876</f>
        <v>0</v>
      </c>
      <c r="U881" s="646">
        <f>T881</f>
        <v>0</v>
      </c>
      <c r="V881" s="23"/>
      <c r="W881" s="664"/>
      <c r="X881" s="664"/>
      <c r="Y881" s="672"/>
      <c r="Z881" s="664"/>
      <c r="AA881" s="664"/>
      <c r="AB881" s="672">
        <f>T881</f>
        <v>0</v>
      </c>
      <c r="AC881" s="664"/>
      <c r="AD881" s="664"/>
    </row>
    <row r="882" spans="1:30" ht="54.75" hidden="1" customHeight="1">
      <c r="A882" s="656"/>
      <c r="B882" s="970"/>
      <c r="C882" s="695"/>
      <c r="D882" s="940"/>
      <c r="E882" s="1102" t="s">
        <v>871</v>
      </c>
      <c r="F882" s="1103"/>
      <c r="G882" s="1103"/>
      <c r="H882" s="1103"/>
      <c r="I882" s="1103"/>
      <c r="J882" s="1103"/>
      <c r="K882" s="1132"/>
      <c r="L882" s="673">
        <f>M877-K877-J877-I877-M879-M880-M881</f>
        <v>500.21814951456321</v>
      </c>
      <c r="M882" s="647">
        <f>L882</f>
        <v>500.21814951456321</v>
      </c>
      <c r="N882" s="983"/>
      <c r="O882" s="984"/>
      <c r="P882" s="985"/>
      <c r="Q882" s="999"/>
      <c r="R882" s="1115"/>
      <c r="S882" s="1136"/>
      <c r="T882" s="674">
        <f>H876*M882*N876*O876*P876</f>
        <v>0</v>
      </c>
      <c r="U882" s="646">
        <f>T882</f>
        <v>0</v>
      </c>
      <c r="V882" s="23"/>
      <c r="W882" s="664"/>
      <c r="X882" s="664"/>
      <c r="Y882" s="664"/>
      <c r="Z882" s="691"/>
      <c r="AA882" s="664"/>
      <c r="AB882" s="664"/>
      <c r="AC882" s="691">
        <f>T882</f>
        <v>0</v>
      </c>
      <c r="AD882" s="664"/>
    </row>
    <row r="883" spans="1:30" ht="45" hidden="1" customHeight="1">
      <c r="A883" s="656"/>
      <c r="B883" s="970"/>
      <c r="C883" s="695"/>
      <c r="D883" s="940"/>
      <c r="E883" s="1102" t="s">
        <v>813</v>
      </c>
      <c r="F883" s="1103"/>
      <c r="G883" s="1103"/>
      <c r="H883" s="1103"/>
      <c r="I883" s="1103"/>
      <c r="J883" s="1103"/>
      <c r="K883" s="1103"/>
      <c r="L883" s="1103"/>
      <c r="M883" s="1104"/>
      <c r="N883" s="983"/>
      <c r="O883" s="984"/>
      <c r="P883" s="985"/>
      <c r="Q883" s="1005"/>
      <c r="R883" s="1113"/>
      <c r="S883" s="1113"/>
      <c r="T883" s="1113"/>
      <c r="U883" s="1134"/>
      <c r="V883" s="24"/>
      <c r="W883" s="664"/>
      <c r="X883" s="664"/>
      <c r="Y883" s="664"/>
      <c r="Z883" s="664"/>
      <c r="AA883" s="691"/>
      <c r="AB883" s="664"/>
      <c r="AC883" s="664"/>
      <c r="AD883" s="664"/>
    </row>
    <row r="884" spans="1:30" ht="45" hidden="1" customHeight="1" thickBot="1">
      <c r="A884" s="656"/>
      <c r="B884" s="971"/>
      <c r="C884" s="696"/>
      <c r="D884" s="941"/>
      <c r="E884" s="1008" t="s">
        <v>1176</v>
      </c>
      <c r="F884" s="1008" t="s">
        <v>306</v>
      </c>
      <c r="G884" s="1008"/>
      <c r="H884" s="1008"/>
      <c r="I884" s="1008"/>
      <c r="J884" s="1008"/>
      <c r="K884" s="1008"/>
      <c r="L884" s="568">
        <f>(M877-M881-M880)*3.93%</f>
        <v>193.08471553398059</v>
      </c>
      <c r="M884" s="648">
        <f>L884</f>
        <v>193.08471553398059</v>
      </c>
      <c r="N884" s="986"/>
      <c r="O884" s="987"/>
      <c r="P884" s="988"/>
      <c r="Q884" s="1009"/>
      <c r="R884" s="1010"/>
      <c r="S884" s="1011"/>
      <c r="T884" s="649">
        <f>H876*M884*N876*O876*P876</f>
        <v>0</v>
      </c>
      <c r="U884" s="650">
        <f>T884</f>
        <v>0</v>
      </c>
      <c r="V884" s="25"/>
      <c r="W884" s="664"/>
      <c r="X884" s="664"/>
      <c r="Y884" s="664"/>
      <c r="Z884" s="664"/>
      <c r="AA884" s="664"/>
      <c r="AB884" s="691"/>
      <c r="AC884" s="664"/>
      <c r="AD884" s="691">
        <f>T884</f>
        <v>0</v>
      </c>
    </row>
    <row r="885" spans="1:30" ht="150" hidden="1" customHeight="1">
      <c r="A885" s="656"/>
      <c r="B885" s="969">
        <v>1</v>
      </c>
      <c r="C885" s="693">
        <v>2</v>
      </c>
      <c r="D885" s="944"/>
      <c r="E885" s="685" t="s">
        <v>980</v>
      </c>
      <c r="F885" s="1130" t="s">
        <v>981</v>
      </c>
      <c r="G885" s="974" t="s">
        <v>432</v>
      </c>
      <c r="H885" s="1108">
        <v>0</v>
      </c>
      <c r="I885" s="686">
        <f>I886</f>
        <v>0</v>
      </c>
      <c r="J885" s="686">
        <f>J886</f>
        <v>4741.9279999999999</v>
      </c>
      <c r="K885" s="686">
        <f>K886</f>
        <v>118.54819999999999</v>
      </c>
      <c r="L885" s="686">
        <f>L886+L893</f>
        <v>1289.4557417475726</v>
      </c>
      <c r="M885" s="641">
        <f>SUM(I885:L885)</f>
        <v>6149.9319417475726</v>
      </c>
      <c r="N885" s="687">
        <v>1</v>
      </c>
      <c r="O885" s="688">
        <v>1</v>
      </c>
      <c r="P885" s="645">
        <v>1</v>
      </c>
      <c r="Q885" s="642">
        <f>H885*I885*N885*O885*P885</f>
        <v>0</v>
      </c>
      <c r="R885" s="643">
        <f>H885*J885*N885*O885*P885</f>
        <v>0</v>
      </c>
      <c r="S885" s="644">
        <f>H885*K885*N885*O885*P885</f>
        <v>0</v>
      </c>
      <c r="T885" s="644">
        <f>H885*L885*N885*O885*P885</f>
        <v>0</v>
      </c>
      <c r="U885" s="645">
        <f>SUM(Q885:T885)</f>
        <v>0</v>
      </c>
      <c r="V885" s="21">
        <f>(Q885+R885+S885+T889+T890+T891+T893)*'Прогнозная стоимость РСС ИП '!$M$11+T888*'Прогнозная стоимость РСС ИП '!$M$10</f>
        <v>0</v>
      </c>
      <c r="W885" s="672">
        <f>T885</f>
        <v>0</v>
      </c>
      <c r="X885" s="672">
        <f>U885</f>
        <v>0</v>
      </c>
      <c r="Y885" s="672">
        <f>V885</f>
        <v>0</v>
      </c>
      <c r="Z885" s="664"/>
      <c r="AA885" s="664"/>
      <c r="AB885" s="664"/>
      <c r="AC885" s="664"/>
      <c r="AD885" s="664"/>
    </row>
    <row r="886" spans="1:30" ht="41.25" hidden="1" customHeight="1">
      <c r="A886" s="656"/>
      <c r="B886" s="970"/>
      <c r="C886" s="694"/>
      <c r="D886" s="940"/>
      <c r="E886" s="924" t="s">
        <v>812</v>
      </c>
      <c r="F886" s="1131"/>
      <c r="G886" s="975"/>
      <c r="H886" s="1109"/>
      <c r="I886" s="903">
        <v>0</v>
      </c>
      <c r="J886" s="903">
        <f>M886*0.8</f>
        <v>4741.9279999999999</v>
      </c>
      <c r="K886" s="919">
        <f>M886*0.02</f>
        <v>118.54819999999999</v>
      </c>
      <c r="L886" s="919">
        <f>L888+L889+L890+L891</f>
        <v>1066.9337999999998</v>
      </c>
      <c r="M886" s="905">
        <v>5927.41</v>
      </c>
      <c r="N886" s="1086"/>
      <c r="O886" s="1087"/>
      <c r="P886" s="1088"/>
      <c r="Q886" s="989"/>
      <c r="R886" s="1118"/>
      <c r="S886" s="1118"/>
      <c r="T886" s="1118"/>
      <c r="U886" s="1137"/>
      <c r="V886" s="22"/>
      <c r="W886" s="664"/>
      <c r="X886" s="664"/>
      <c r="Y886" s="664"/>
      <c r="Z886" s="664"/>
      <c r="AA886" s="664"/>
      <c r="AB886" s="664"/>
      <c r="AC886" s="664"/>
      <c r="AD886" s="664"/>
    </row>
    <row r="887" spans="1:30" ht="41.25" hidden="1" customHeight="1">
      <c r="A887" s="656"/>
      <c r="B887" s="970"/>
      <c r="C887" s="694"/>
      <c r="D887" s="940"/>
      <c r="E887" s="1102" t="s">
        <v>29</v>
      </c>
      <c r="F887" s="1103"/>
      <c r="G887" s="1103"/>
      <c r="H887" s="1103"/>
      <c r="I887" s="1103"/>
      <c r="J887" s="1103"/>
      <c r="K887" s="1103"/>
      <c r="L887" s="1103"/>
      <c r="M887" s="1104"/>
      <c r="N887" s="983"/>
      <c r="O887" s="984"/>
      <c r="P887" s="985"/>
      <c r="Q887" s="995"/>
      <c r="R887" s="1138"/>
      <c r="S887" s="1138"/>
      <c r="T887" s="1138"/>
      <c r="U887" s="1139"/>
      <c r="V887" s="23"/>
      <c r="W887" s="664"/>
      <c r="X887" s="664"/>
      <c r="Y887" s="664"/>
      <c r="Z887" s="664"/>
      <c r="AA887" s="664"/>
      <c r="AB887" s="664"/>
      <c r="AC887" s="664"/>
      <c r="AD887" s="664"/>
    </row>
    <row r="888" spans="1:30" ht="41.25" hidden="1" customHeight="1">
      <c r="A888" s="656"/>
      <c r="B888" s="970"/>
      <c r="C888" s="694">
        <v>22</v>
      </c>
      <c r="D888" s="940"/>
      <c r="E888" s="1102" t="s">
        <v>32</v>
      </c>
      <c r="F888" s="1103"/>
      <c r="G888" s="1103"/>
      <c r="H888" s="1103"/>
      <c r="I888" s="1103"/>
      <c r="J888" s="1103"/>
      <c r="K888" s="1132"/>
      <c r="L888" s="673">
        <f>228.85/103*100</f>
        <v>222.18446601941747</v>
      </c>
      <c r="M888" s="647">
        <f>L888</f>
        <v>222.18446601941747</v>
      </c>
      <c r="N888" s="983"/>
      <c r="O888" s="984"/>
      <c r="P888" s="985"/>
      <c r="Q888" s="999"/>
      <c r="R888" s="1115"/>
      <c r="S888" s="1136"/>
      <c r="T888" s="919">
        <f>H885*M888*N885*O885*P885</f>
        <v>0</v>
      </c>
      <c r="U888" s="646">
        <f>T888</f>
        <v>0</v>
      </c>
      <c r="V888" s="23"/>
      <c r="W888" s="672"/>
      <c r="X888" s="664"/>
      <c r="Y888" s="664"/>
      <c r="Z888" s="672">
        <f>T888</f>
        <v>0</v>
      </c>
      <c r="AA888" s="664"/>
      <c r="AB888" s="664"/>
      <c r="AC888" s="664"/>
      <c r="AD888" s="664"/>
    </row>
    <row r="889" spans="1:30" ht="41.25" hidden="1" customHeight="1">
      <c r="A889" s="656"/>
      <c r="B889" s="970"/>
      <c r="C889" s="694"/>
      <c r="D889" s="940"/>
      <c r="E889" s="1102" t="s">
        <v>31</v>
      </c>
      <c r="F889" s="1103"/>
      <c r="G889" s="1103"/>
      <c r="H889" s="1103"/>
      <c r="I889" s="1103"/>
      <c r="J889" s="1103"/>
      <c r="K889" s="1132"/>
      <c r="L889" s="673">
        <f>95.41/103*100</f>
        <v>92.631067961165044</v>
      </c>
      <c r="M889" s="647">
        <f>L889</f>
        <v>92.631067961165044</v>
      </c>
      <c r="N889" s="983"/>
      <c r="O889" s="984"/>
      <c r="P889" s="985"/>
      <c r="Q889" s="999"/>
      <c r="R889" s="1115"/>
      <c r="S889" s="1136"/>
      <c r="T889" s="919">
        <f>H885*M889*N885*O885*P885</f>
        <v>0</v>
      </c>
      <c r="U889" s="646">
        <f>T889</f>
        <v>0</v>
      </c>
      <c r="V889" s="23"/>
      <c r="W889" s="664"/>
      <c r="X889" s="672"/>
      <c r="Y889" s="664"/>
      <c r="Z889" s="664"/>
      <c r="AA889" s="672">
        <f>T889</f>
        <v>0</v>
      </c>
      <c r="AB889" s="664"/>
      <c r="AC889" s="664"/>
      <c r="AD889" s="664"/>
    </row>
    <row r="890" spans="1:30" ht="41.25" hidden="1" customHeight="1">
      <c r="A890" s="656"/>
      <c r="B890" s="970"/>
      <c r="C890" s="695"/>
      <c r="D890" s="940"/>
      <c r="E890" s="1102" t="s">
        <v>870</v>
      </c>
      <c r="F890" s="1103"/>
      <c r="G890" s="1103"/>
      <c r="H890" s="1103"/>
      <c r="I890" s="1103"/>
      <c r="J890" s="1103"/>
      <c r="K890" s="1132"/>
      <c r="L890" s="673">
        <f>M886/103*3</f>
        <v>172.64300970873785</v>
      </c>
      <c r="M890" s="647">
        <f>L890</f>
        <v>172.64300970873785</v>
      </c>
      <c r="N890" s="983"/>
      <c r="O890" s="984"/>
      <c r="P890" s="985"/>
      <c r="Q890" s="999"/>
      <c r="R890" s="1115"/>
      <c r="S890" s="1136"/>
      <c r="T890" s="919">
        <f>H885*M890*N885*O885*P885</f>
        <v>0</v>
      </c>
      <c r="U890" s="646">
        <f>T890</f>
        <v>0</v>
      </c>
      <c r="V890" s="23"/>
      <c r="W890" s="664"/>
      <c r="X890" s="664"/>
      <c r="Y890" s="672"/>
      <c r="Z890" s="664"/>
      <c r="AA890" s="664"/>
      <c r="AB890" s="672">
        <f>T890</f>
        <v>0</v>
      </c>
      <c r="AC890" s="664"/>
      <c r="AD890" s="664"/>
    </row>
    <row r="891" spans="1:30" ht="54.75" hidden="1" customHeight="1">
      <c r="A891" s="656"/>
      <c r="B891" s="970"/>
      <c r="C891" s="695"/>
      <c r="D891" s="940"/>
      <c r="E891" s="1102" t="s">
        <v>871</v>
      </c>
      <c r="F891" s="1103"/>
      <c r="G891" s="1103"/>
      <c r="H891" s="1103"/>
      <c r="I891" s="1103"/>
      <c r="J891" s="1103"/>
      <c r="K891" s="1132"/>
      <c r="L891" s="673">
        <f>M886-K886-J886-I886-M888-M889-M890</f>
        <v>579.47525631067947</v>
      </c>
      <c r="M891" s="647">
        <f>L891</f>
        <v>579.47525631067947</v>
      </c>
      <c r="N891" s="983"/>
      <c r="O891" s="984"/>
      <c r="P891" s="985"/>
      <c r="Q891" s="999"/>
      <c r="R891" s="1115"/>
      <c r="S891" s="1136"/>
      <c r="T891" s="674">
        <f>H885*M891*N885*O885*P885</f>
        <v>0</v>
      </c>
      <c r="U891" s="646">
        <f>T891</f>
        <v>0</v>
      </c>
      <c r="V891" s="23"/>
      <c r="W891" s="664"/>
      <c r="X891" s="664"/>
      <c r="Y891" s="664"/>
      <c r="Z891" s="691"/>
      <c r="AA891" s="664"/>
      <c r="AB891" s="664"/>
      <c r="AC891" s="691">
        <f>T891</f>
        <v>0</v>
      </c>
      <c r="AD891" s="664"/>
    </row>
    <row r="892" spans="1:30" ht="45" hidden="1" customHeight="1">
      <c r="A892" s="656"/>
      <c r="B892" s="970"/>
      <c r="C892" s="695"/>
      <c r="D892" s="940"/>
      <c r="E892" s="1102" t="s">
        <v>813</v>
      </c>
      <c r="F892" s="1103"/>
      <c r="G892" s="1103"/>
      <c r="H892" s="1103"/>
      <c r="I892" s="1103"/>
      <c r="J892" s="1103"/>
      <c r="K892" s="1103"/>
      <c r="L892" s="1103"/>
      <c r="M892" s="1104"/>
      <c r="N892" s="983"/>
      <c r="O892" s="984"/>
      <c r="P892" s="985"/>
      <c r="Q892" s="1005"/>
      <c r="R892" s="1113"/>
      <c r="S892" s="1113"/>
      <c r="T892" s="1113"/>
      <c r="U892" s="1134"/>
      <c r="V892" s="24"/>
      <c r="W892" s="664"/>
      <c r="X892" s="664"/>
      <c r="Y892" s="664"/>
      <c r="Z892" s="664"/>
      <c r="AA892" s="691"/>
      <c r="AB892" s="664"/>
      <c r="AC892" s="664"/>
      <c r="AD892" s="664"/>
    </row>
    <row r="893" spans="1:30" ht="45" hidden="1" customHeight="1" thickBot="1">
      <c r="A893" s="656"/>
      <c r="B893" s="971"/>
      <c r="C893" s="696"/>
      <c r="D893" s="941"/>
      <c r="E893" s="1008" t="s">
        <v>1176</v>
      </c>
      <c r="F893" s="1008" t="s">
        <v>306</v>
      </c>
      <c r="G893" s="1008"/>
      <c r="H893" s="1008"/>
      <c r="I893" s="1008"/>
      <c r="J893" s="1008"/>
      <c r="K893" s="1008"/>
      <c r="L893" s="568">
        <f>(M886-M890-M889)*3.93%</f>
        <v>222.52194174757281</v>
      </c>
      <c r="M893" s="648">
        <f>L893</f>
        <v>222.52194174757281</v>
      </c>
      <c r="N893" s="986"/>
      <c r="O893" s="987"/>
      <c r="P893" s="988"/>
      <c r="Q893" s="1009"/>
      <c r="R893" s="1010"/>
      <c r="S893" s="1011"/>
      <c r="T893" s="649">
        <f>H885*M893*N885*O885*P885</f>
        <v>0</v>
      </c>
      <c r="U893" s="650">
        <f>T893</f>
        <v>0</v>
      </c>
      <c r="V893" s="25"/>
      <c r="W893" s="664"/>
      <c r="X893" s="664"/>
      <c r="Y893" s="664"/>
      <c r="Z893" s="664"/>
      <c r="AA893" s="664"/>
      <c r="AB893" s="691"/>
      <c r="AC893" s="664"/>
      <c r="AD893" s="691">
        <f>T893</f>
        <v>0</v>
      </c>
    </row>
    <row r="894" spans="1:30" ht="150" hidden="1" customHeight="1">
      <c r="A894" s="656"/>
      <c r="B894" s="969">
        <v>1</v>
      </c>
      <c r="C894" s="693">
        <v>2</v>
      </c>
      <c r="D894" s="944"/>
      <c r="E894" s="685" t="s">
        <v>982</v>
      </c>
      <c r="F894" s="1130" t="s">
        <v>983</v>
      </c>
      <c r="G894" s="974" t="s">
        <v>432</v>
      </c>
      <c r="H894" s="1108">
        <v>0</v>
      </c>
      <c r="I894" s="686">
        <f>I895</f>
        <v>0</v>
      </c>
      <c r="J894" s="686">
        <f>J895</f>
        <v>5607.32</v>
      </c>
      <c r="K894" s="686">
        <f>K895</f>
        <v>140.18299999999999</v>
      </c>
      <c r="L894" s="686">
        <f>L895+L902</f>
        <v>1525.0577300970874</v>
      </c>
      <c r="M894" s="641">
        <f>SUM(I894:L894)</f>
        <v>7272.5607300970869</v>
      </c>
      <c r="N894" s="687">
        <v>1</v>
      </c>
      <c r="O894" s="688">
        <v>1</v>
      </c>
      <c r="P894" s="645">
        <v>1</v>
      </c>
      <c r="Q894" s="642">
        <f>H894*I894*N894*O894*P894</f>
        <v>0</v>
      </c>
      <c r="R894" s="643">
        <f>H894*J894*N894*O894*P894</f>
        <v>0</v>
      </c>
      <c r="S894" s="644">
        <f>H894*K894*N894*O894*P894</f>
        <v>0</v>
      </c>
      <c r="T894" s="644">
        <f>H894*L894*N894*O894*P894</f>
        <v>0</v>
      </c>
      <c r="U894" s="645">
        <f>SUM(Q894:T894)</f>
        <v>0</v>
      </c>
      <c r="V894" s="21">
        <f>(Q894+R894+S894+T898+T899+T900+T902)*'Прогнозная стоимость РСС ИП '!$M$11+T897*'Прогнозная стоимость РСС ИП '!$M$10</f>
        <v>0</v>
      </c>
      <c r="W894" s="672">
        <f>T894</f>
        <v>0</v>
      </c>
      <c r="X894" s="672">
        <f>U894</f>
        <v>0</v>
      </c>
      <c r="Y894" s="672">
        <f>V894</f>
        <v>0</v>
      </c>
      <c r="Z894" s="664"/>
      <c r="AA894" s="664"/>
      <c r="AB894" s="664"/>
      <c r="AC894" s="664"/>
      <c r="AD894" s="664"/>
    </row>
    <row r="895" spans="1:30" ht="41.25" hidden="1" customHeight="1">
      <c r="A895" s="656"/>
      <c r="B895" s="970"/>
      <c r="C895" s="694"/>
      <c r="D895" s="940"/>
      <c r="E895" s="924" t="s">
        <v>812</v>
      </c>
      <c r="F895" s="1131"/>
      <c r="G895" s="975"/>
      <c r="H895" s="1109"/>
      <c r="I895" s="903">
        <v>0</v>
      </c>
      <c r="J895" s="903">
        <f>M895*0.8</f>
        <v>5607.32</v>
      </c>
      <c r="K895" s="919">
        <f>M895*0.02</f>
        <v>140.18299999999999</v>
      </c>
      <c r="L895" s="919">
        <f>L897+L898+L899+L900</f>
        <v>1261.6469999999999</v>
      </c>
      <c r="M895" s="905">
        <v>7009.15</v>
      </c>
      <c r="N895" s="1086"/>
      <c r="O895" s="1087"/>
      <c r="P895" s="1088"/>
      <c r="Q895" s="989"/>
      <c r="R895" s="1118"/>
      <c r="S895" s="1118"/>
      <c r="T895" s="1118"/>
      <c r="U895" s="1137"/>
      <c r="V895" s="22"/>
      <c r="W895" s="664"/>
      <c r="X895" s="664"/>
      <c r="Y895" s="664"/>
      <c r="Z895" s="664"/>
      <c r="AA895" s="664"/>
      <c r="AB895" s="664"/>
      <c r="AC895" s="664"/>
      <c r="AD895" s="664"/>
    </row>
    <row r="896" spans="1:30" ht="41.25" hidden="1" customHeight="1">
      <c r="A896" s="656"/>
      <c r="B896" s="970"/>
      <c r="C896" s="694"/>
      <c r="D896" s="940"/>
      <c r="E896" s="1102" t="s">
        <v>29</v>
      </c>
      <c r="F896" s="1103"/>
      <c r="G896" s="1103"/>
      <c r="H896" s="1103"/>
      <c r="I896" s="1103"/>
      <c r="J896" s="1103"/>
      <c r="K896" s="1103"/>
      <c r="L896" s="1103"/>
      <c r="M896" s="1104"/>
      <c r="N896" s="983"/>
      <c r="O896" s="984"/>
      <c r="P896" s="985"/>
      <c r="Q896" s="995"/>
      <c r="R896" s="1138"/>
      <c r="S896" s="1138"/>
      <c r="T896" s="1138"/>
      <c r="U896" s="1139"/>
      <c r="V896" s="23"/>
      <c r="W896" s="664"/>
      <c r="X896" s="664"/>
      <c r="Y896" s="664"/>
      <c r="Z896" s="664"/>
      <c r="AA896" s="664"/>
      <c r="AB896" s="664"/>
      <c r="AC896" s="664"/>
      <c r="AD896" s="664"/>
    </row>
    <row r="897" spans="1:30" ht="41.25" hidden="1" customHeight="1">
      <c r="A897" s="656"/>
      <c r="B897" s="970"/>
      <c r="C897" s="694">
        <v>22</v>
      </c>
      <c r="D897" s="940"/>
      <c r="E897" s="1102" t="s">
        <v>32</v>
      </c>
      <c r="F897" s="1103"/>
      <c r="G897" s="1103"/>
      <c r="H897" s="1103"/>
      <c r="I897" s="1103"/>
      <c r="J897" s="1103"/>
      <c r="K897" s="1132"/>
      <c r="L897" s="673">
        <f>258.88/103*100</f>
        <v>251.33980582524273</v>
      </c>
      <c r="M897" s="647">
        <f>L897</f>
        <v>251.33980582524273</v>
      </c>
      <c r="N897" s="983"/>
      <c r="O897" s="984"/>
      <c r="P897" s="985"/>
      <c r="Q897" s="999"/>
      <c r="R897" s="1115"/>
      <c r="S897" s="1136"/>
      <c r="T897" s="919">
        <f>H894*M897*N894*O894*P894</f>
        <v>0</v>
      </c>
      <c r="U897" s="646">
        <f>T897</f>
        <v>0</v>
      </c>
      <c r="V897" s="23"/>
      <c r="W897" s="672"/>
      <c r="X897" s="664"/>
      <c r="Y897" s="664"/>
      <c r="Z897" s="672">
        <f>T897</f>
        <v>0</v>
      </c>
      <c r="AA897" s="664"/>
      <c r="AB897" s="664"/>
      <c r="AC897" s="664"/>
      <c r="AD897" s="664"/>
    </row>
    <row r="898" spans="1:30" ht="41.25" hidden="1" customHeight="1">
      <c r="A898" s="656"/>
      <c r="B898" s="970"/>
      <c r="C898" s="694"/>
      <c r="D898" s="940"/>
      <c r="E898" s="1102" t="s">
        <v>31</v>
      </c>
      <c r="F898" s="1103"/>
      <c r="G898" s="1103"/>
      <c r="H898" s="1103"/>
      <c r="I898" s="1103"/>
      <c r="J898" s="1103"/>
      <c r="K898" s="1132"/>
      <c r="L898" s="673">
        <f>105.51/103*100</f>
        <v>102.4368932038835</v>
      </c>
      <c r="M898" s="647">
        <f>L898</f>
        <v>102.4368932038835</v>
      </c>
      <c r="N898" s="983"/>
      <c r="O898" s="984"/>
      <c r="P898" s="985"/>
      <c r="Q898" s="999"/>
      <c r="R898" s="1115"/>
      <c r="S898" s="1136"/>
      <c r="T898" s="919">
        <f>H894*M898*N894*O894*P894</f>
        <v>0</v>
      </c>
      <c r="U898" s="646">
        <f>T898</f>
        <v>0</v>
      </c>
      <c r="V898" s="23"/>
      <c r="W898" s="664"/>
      <c r="X898" s="672"/>
      <c r="Y898" s="664"/>
      <c r="Z898" s="664"/>
      <c r="AA898" s="672">
        <f>T898</f>
        <v>0</v>
      </c>
      <c r="AB898" s="664"/>
      <c r="AC898" s="664"/>
      <c r="AD898" s="664"/>
    </row>
    <row r="899" spans="1:30" ht="41.25" hidden="1" customHeight="1">
      <c r="A899" s="656"/>
      <c r="B899" s="970"/>
      <c r="C899" s="695"/>
      <c r="D899" s="940"/>
      <c r="E899" s="1102" t="s">
        <v>870</v>
      </c>
      <c r="F899" s="1103"/>
      <c r="G899" s="1103"/>
      <c r="H899" s="1103"/>
      <c r="I899" s="1103"/>
      <c r="J899" s="1103"/>
      <c r="K899" s="1132"/>
      <c r="L899" s="673">
        <f>M895/103*3</f>
        <v>204.14999999999998</v>
      </c>
      <c r="M899" s="647">
        <f>L899</f>
        <v>204.14999999999998</v>
      </c>
      <c r="N899" s="983"/>
      <c r="O899" s="984"/>
      <c r="P899" s="985"/>
      <c r="Q899" s="999"/>
      <c r="R899" s="1115"/>
      <c r="S899" s="1136"/>
      <c r="T899" s="919">
        <f>H894*M899*N894*O894*P894</f>
        <v>0</v>
      </c>
      <c r="U899" s="646">
        <f>T899</f>
        <v>0</v>
      </c>
      <c r="V899" s="23"/>
      <c r="W899" s="664"/>
      <c r="X899" s="664"/>
      <c r="Y899" s="672"/>
      <c r="Z899" s="664"/>
      <c r="AA899" s="664"/>
      <c r="AB899" s="672">
        <f>T899</f>
        <v>0</v>
      </c>
      <c r="AC899" s="664"/>
      <c r="AD899" s="664"/>
    </row>
    <row r="900" spans="1:30" ht="54.75" hidden="1" customHeight="1">
      <c r="A900" s="656"/>
      <c r="B900" s="970"/>
      <c r="C900" s="695"/>
      <c r="D900" s="940"/>
      <c r="E900" s="1102" t="s">
        <v>871</v>
      </c>
      <c r="F900" s="1103"/>
      <c r="G900" s="1103"/>
      <c r="H900" s="1103"/>
      <c r="I900" s="1103"/>
      <c r="J900" s="1103"/>
      <c r="K900" s="1132"/>
      <c r="L900" s="673">
        <f>M895-K895-J895-I895-M897-M898-M899</f>
        <v>703.72030097087372</v>
      </c>
      <c r="M900" s="647">
        <f>L900</f>
        <v>703.72030097087372</v>
      </c>
      <c r="N900" s="983"/>
      <c r="O900" s="984"/>
      <c r="P900" s="985"/>
      <c r="Q900" s="999"/>
      <c r="R900" s="1115"/>
      <c r="S900" s="1136"/>
      <c r="T900" s="674">
        <f>H894*M900*N894*O894*P894</f>
        <v>0</v>
      </c>
      <c r="U900" s="646">
        <f>T900</f>
        <v>0</v>
      </c>
      <c r="V900" s="23"/>
      <c r="W900" s="664"/>
      <c r="X900" s="664"/>
      <c r="Y900" s="664"/>
      <c r="Z900" s="691"/>
      <c r="AA900" s="664"/>
      <c r="AB900" s="664"/>
      <c r="AC900" s="691">
        <f>T900</f>
        <v>0</v>
      </c>
      <c r="AD900" s="664"/>
    </row>
    <row r="901" spans="1:30" ht="45" hidden="1" customHeight="1">
      <c r="A901" s="656"/>
      <c r="B901" s="970"/>
      <c r="C901" s="695"/>
      <c r="D901" s="940"/>
      <c r="E901" s="1102" t="s">
        <v>813</v>
      </c>
      <c r="F901" s="1103"/>
      <c r="G901" s="1103"/>
      <c r="H901" s="1103"/>
      <c r="I901" s="1103"/>
      <c r="J901" s="1103"/>
      <c r="K901" s="1103"/>
      <c r="L901" s="1103"/>
      <c r="M901" s="1104"/>
      <c r="N901" s="983"/>
      <c r="O901" s="984"/>
      <c r="P901" s="985"/>
      <c r="Q901" s="1005"/>
      <c r="R901" s="1113"/>
      <c r="S901" s="1113"/>
      <c r="T901" s="1113"/>
      <c r="U901" s="1134"/>
      <c r="V901" s="24"/>
      <c r="W901" s="664"/>
      <c r="X901" s="664"/>
      <c r="Y901" s="664"/>
      <c r="Z901" s="664"/>
      <c r="AA901" s="691"/>
      <c r="AB901" s="664"/>
      <c r="AC901" s="664"/>
      <c r="AD901" s="664"/>
    </row>
    <row r="902" spans="1:30" ht="45" hidden="1" customHeight="1" thickBot="1">
      <c r="A902" s="656"/>
      <c r="B902" s="971"/>
      <c r="C902" s="696"/>
      <c r="D902" s="941"/>
      <c r="E902" s="1008" t="s">
        <v>1176</v>
      </c>
      <c r="F902" s="1008" t="s">
        <v>306</v>
      </c>
      <c r="G902" s="1008"/>
      <c r="H902" s="1008"/>
      <c r="I902" s="1008"/>
      <c r="J902" s="1008"/>
      <c r="K902" s="1008"/>
      <c r="L902" s="568">
        <f>(M895-M899-M898)*3.93%</f>
        <v>263.41073009708742</v>
      </c>
      <c r="M902" s="648">
        <f>L902</f>
        <v>263.41073009708742</v>
      </c>
      <c r="N902" s="986"/>
      <c r="O902" s="987"/>
      <c r="P902" s="988"/>
      <c r="Q902" s="1009"/>
      <c r="R902" s="1010"/>
      <c r="S902" s="1011"/>
      <c r="T902" s="649">
        <f>H894*M902*N894*O894*P894</f>
        <v>0</v>
      </c>
      <c r="U902" s="650">
        <f>T902</f>
        <v>0</v>
      </c>
      <c r="V902" s="25"/>
      <c r="W902" s="664"/>
      <c r="X902" s="664"/>
      <c r="Y902" s="664"/>
      <c r="Z902" s="664"/>
      <c r="AA902" s="664"/>
      <c r="AB902" s="691"/>
      <c r="AC902" s="664"/>
      <c r="AD902" s="691">
        <f>T902</f>
        <v>0</v>
      </c>
    </row>
    <row r="903" spans="1:30" ht="150" hidden="1" customHeight="1">
      <c r="A903" s="656"/>
      <c r="B903" s="969">
        <v>2</v>
      </c>
      <c r="C903" s="697">
        <v>9</v>
      </c>
      <c r="D903" s="698"/>
      <c r="E903" s="685" t="s">
        <v>984</v>
      </c>
      <c r="F903" s="911" t="s">
        <v>1218</v>
      </c>
      <c r="G903" s="974" t="s">
        <v>432</v>
      </c>
      <c r="H903" s="699">
        <v>0</v>
      </c>
      <c r="I903" s="686">
        <v>0</v>
      </c>
      <c r="J903" s="686">
        <v>1934.81</v>
      </c>
      <c r="K903" s="686">
        <v>0</v>
      </c>
      <c r="L903" s="686">
        <f>SUM(L905:L911)</f>
        <v>179</v>
      </c>
      <c r="M903" s="641">
        <f>SUM(I903:L903)</f>
        <v>2113.81</v>
      </c>
      <c r="N903" s="687">
        <v>1</v>
      </c>
      <c r="O903" s="688">
        <v>1</v>
      </c>
      <c r="P903" s="645">
        <v>1</v>
      </c>
      <c r="Q903" s="642">
        <f>H903*I903*N903*O903*P903</f>
        <v>0</v>
      </c>
      <c r="R903" s="643">
        <f>H903*J903*N903*O903*P903</f>
        <v>0</v>
      </c>
      <c r="S903" s="644">
        <f>H903*K903*N903*O903*P903</f>
        <v>0</v>
      </c>
      <c r="T903" s="700">
        <f>H903*L903*N903*O903*P903</f>
        <v>0</v>
      </c>
      <c r="U903" s="645">
        <f>SUM(Q903:T903)</f>
        <v>0</v>
      </c>
      <c r="V903" s="21">
        <f>(Q903+R903+S903+T907+T908+T909+T911)*'Прогнозная стоимость РСС ИП '!$M$11+T906*'Прогнозная стоимость РСС ИП '!$M$10</f>
        <v>0</v>
      </c>
      <c r="W903" s="672">
        <f>T903</f>
        <v>0</v>
      </c>
      <c r="X903" s="672">
        <f>U903</f>
        <v>0</v>
      </c>
      <c r="Y903" s="672">
        <f>V903</f>
        <v>0</v>
      </c>
      <c r="Z903" s="664"/>
      <c r="AA903" s="664"/>
      <c r="AB903" s="664"/>
      <c r="AC903" s="664"/>
      <c r="AD903" s="664"/>
    </row>
    <row r="904" spans="1:30" ht="41.25" hidden="1" customHeight="1">
      <c r="A904" s="656"/>
      <c r="B904" s="970"/>
      <c r="C904" s="701"/>
      <c r="D904" s="658"/>
      <c r="E904" s="924" t="s">
        <v>812</v>
      </c>
      <c r="F904" s="926"/>
      <c r="G904" s="975"/>
      <c r="H904" s="683"/>
      <c r="I904" s="919"/>
      <c r="J904" s="920"/>
      <c r="K904" s="920"/>
      <c r="L904" s="920"/>
      <c r="M904" s="921"/>
      <c r="N904" s="1086"/>
      <c r="O904" s="1087"/>
      <c r="P904" s="1088"/>
      <c r="Q904" s="661"/>
      <c r="R904" s="662"/>
      <c r="S904" s="662"/>
      <c r="T904" s="702"/>
      <c r="U904" s="663"/>
      <c r="V904" s="22"/>
      <c r="W904" s="664"/>
      <c r="X904" s="664"/>
      <c r="Y904" s="664"/>
      <c r="Z904" s="664"/>
      <c r="AA904" s="664"/>
      <c r="AB904" s="664"/>
      <c r="AC904" s="664"/>
      <c r="AD904" s="664"/>
    </row>
    <row r="905" spans="1:30" ht="41.25" hidden="1" customHeight="1">
      <c r="A905" s="656"/>
      <c r="B905" s="970"/>
      <c r="C905" s="701"/>
      <c r="D905" s="658"/>
      <c r="E905" s="1102" t="s">
        <v>29</v>
      </c>
      <c r="F905" s="1103"/>
      <c r="G905" s="1103"/>
      <c r="H905" s="1103"/>
      <c r="I905" s="1103"/>
      <c r="J905" s="1103"/>
      <c r="K905" s="1103"/>
      <c r="L905" s="1103"/>
      <c r="M905" s="1104"/>
      <c r="N905" s="983"/>
      <c r="O905" s="984"/>
      <c r="P905" s="985"/>
      <c r="Q905" s="666"/>
      <c r="R905" s="667"/>
      <c r="S905" s="667"/>
      <c r="T905" s="703"/>
      <c r="U905" s="668"/>
      <c r="V905" s="23"/>
      <c r="W905" s="664"/>
      <c r="X905" s="664"/>
      <c r="Y905" s="664"/>
      <c r="Z905" s="664"/>
      <c r="AA905" s="664"/>
      <c r="AB905" s="664"/>
      <c r="AC905" s="664"/>
      <c r="AD905" s="664"/>
    </row>
    <row r="906" spans="1:30" ht="41.25" hidden="1" customHeight="1">
      <c r="A906" s="656"/>
      <c r="B906" s="970"/>
      <c r="C906" s="701">
        <v>99</v>
      </c>
      <c r="D906" s="658"/>
      <c r="E906" s="1022" t="s">
        <v>30</v>
      </c>
      <c r="F906" s="1022"/>
      <c r="G906" s="1022"/>
      <c r="H906" s="1022"/>
      <c r="I906" s="1022"/>
      <c r="J906" s="1022"/>
      <c r="K906" s="1022"/>
      <c r="L906" s="673">
        <v>0</v>
      </c>
      <c r="M906" s="647">
        <f>L906</f>
        <v>0</v>
      </c>
      <c r="N906" s="983"/>
      <c r="O906" s="984"/>
      <c r="P906" s="985"/>
      <c r="Q906" s="666"/>
      <c r="R906" s="670"/>
      <c r="S906" s="671"/>
      <c r="T906" s="674">
        <f>H903*M906*N903*O903*P903</f>
        <v>0</v>
      </c>
      <c r="U906" s="646">
        <f>T906</f>
        <v>0</v>
      </c>
      <c r="V906" s="23"/>
      <c r="W906" s="672"/>
      <c r="X906" s="664"/>
      <c r="Y906" s="664"/>
      <c r="Z906" s="672">
        <f>T906</f>
        <v>0</v>
      </c>
      <c r="AA906" s="664"/>
      <c r="AB906" s="664"/>
      <c r="AC906" s="664"/>
      <c r="AD906" s="664"/>
    </row>
    <row r="907" spans="1:30" ht="41.25" hidden="1" customHeight="1">
      <c r="A907" s="656"/>
      <c r="B907" s="970"/>
      <c r="C907" s="701"/>
      <c r="D907" s="658"/>
      <c r="E907" s="1022" t="s">
        <v>31</v>
      </c>
      <c r="F907" s="1022"/>
      <c r="G907" s="1022"/>
      <c r="H907" s="1022"/>
      <c r="I907" s="1022"/>
      <c r="J907" s="1022"/>
      <c r="K907" s="1022"/>
      <c r="L907" s="673">
        <v>41.4</v>
      </c>
      <c r="M907" s="647">
        <f>L907</f>
        <v>41.4</v>
      </c>
      <c r="N907" s="983"/>
      <c r="O907" s="984"/>
      <c r="P907" s="985"/>
      <c r="Q907" s="666"/>
      <c r="R907" s="670"/>
      <c r="S907" s="671"/>
      <c r="T907" s="674">
        <f>H903*M907*N903*O903*P903</f>
        <v>0</v>
      </c>
      <c r="U907" s="646">
        <f>T907</f>
        <v>0</v>
      </c>
      <c r="V907" s="23"/>
      <c r="W907" s="664"/>
      <c r="X907" s="672"/>
      <c r="Y907" s="664"/>
      <c r="Z907" s="664"/>
      <c r="AA907" s="672">
        <f>T907</f>
        <v>0</v>
      </c>
      <c r="AB907" s="664"/>
      <c r="AC907" s="664"/>
      <c r="AD907" s="664"/>
    </row>
    <row r="908" spans="1:30" ht="41.25" hidden="1" customHeight="1">
      <c r="A908" s="656"/>
      <c r="B908" s="970"/>
      <c r="C908" s="701"/>
      <c r="D908" s="658"/>
      <c r="E908" s="1022" t="s">
        <v>351</v>
      </c>
      <c r="F908" s="1022"/>
      <c r="G908" s="1022"/>
      <c r="H908" s="1022"/>
      <c r="I908" s="1022"/>
      <c r="J908" s="1022"/>
      <c r="K908" s="1022"/>
      <c r="L908" s="673">
        <v>61.56</v>
      </c>
      <c r="M908" s="647">
        <f>L908</f>
        <v>61.56</v>
      </c>
      <c r="N908" s="983"/>
      <c r="O908" s="984"/>
      <c r="P908" s="985"/>
      <c r="Q908" s="666"/>
      <c r="R908" s="670"/>
      <c r="S908" s="671"/>
      <c r="T908" s="674">
        <f>H903*M908*N903*O903*P903</f>
        <v>0</v>
      </c>
      <c r="U908" s="646">
        <f>T908</f>
        <v>0</v>
      </c>
      <c r="V908" s="23"/>
      <c r="W908" s="664"/>
      <c r="X908" s="664"/>
      <c r="Y908" s="672"/>
      <c r="Z908" s="664"/>
      <c r="AA908" s="664"/>
      <c r="AB908" s="672">
        <f>T908</f>
        <v>0</v>
      </c>
      <c r="AC908" s="664"/>
      <c r="AD908" s="664"/>
    </row>
    <row r="909" spans="1:30" ht="54.75" hidden="1" customHeight="1">
      <c r="A909" s="656"/>
      <c r="B909" s="970"/>
      <c r="C909" s="701"/>
      <c r="D909" s="658"/>
      <c r="E909" s="1022" t="s">
        <v>352</v>
      </c>
      <c r="F909" s="1022"/>
      <c r="G909" s="1022"/>
      <c r="H909" s="1022"/>
      <c r="I909" s="1022"/>
      <c r="J909" s="1022"/>
      <c r="K909" s="1022"/>
      <c r="L909" s="673">
        <f>117.44-L906-L907-L911</f>
        <v>0</v>
      </c>
      <c r="M909" s="647">
        <f>L909</f>
        <v>0</v>
      </c>
      <c r="N909" s="983"/>
      <c r="O909" s="984"/>
      <c r="P909" s="985"/>
      <c r="Q909" s="666"/>
      <c r="R909" s="670"/>
      <c r="S909" s="671"/>
      <c r="T909" s="674">
        <f>H903*M909*N903*O903*P903</f>
        <v>0</v>
      </c>
      <c r="U909" s="646">
        <f>T909</f>
        <v>0</v>
      </c>
      <c r="V909" s="23"/>
      <c r="W909" s="664"/>
      <c r="X909" s="664"/>
      <c r="Y909" s="664"/>
      <c r="Z909" s="691"/>
      <c r="AA909" s="664"/>
      <c r="AB909" s="664"/>
      <c r="AC909" s="691">
        <f>T909</f>
        <v>0</v>
      </c>
      <c r="AD909" s="664"/>
    </row>
    <row r="910" spans="1:30" ht="45" hidden="1" customHeight="1">
      <c r="A910" s="656"/>
      <c r="B910" s="970"/>
      <c r="C910" s="701"/>
      <c r="D910" s="658"/>
      <c r="E910" s="1105"/>
      <c r="F910" s="1106"/>
      <c r="G910" s="1106"/>
      <c r="H910" s="1106"/>
      <c r="I910" s="1106"/>
      <c r="J910" s="1106"/>
      <c r="K910" s="1106"/>
      <c r="L910" s="1106"/>
      <c r="M910" s="1107"/>
      <c r="N910" s="983"/>
      <c r="O910" s="984"/>
      <c r="P910" s="985"/>
      <c r="Q910" s="677"/>
      <c r="R910" s="678"/>
      <c r="S910" s="678"/>
      <c r="T910" s="704"/>
      <c r="U910" s="679"/>
      <c r="V910" s="24"/>
      <c r="W910" s="664"/>
      <c r="X910" s="664"/>
      <c r="Y910" s="664"/>
      <c r="Z910" s="664"/>
      <c r="AA910" s="691"/>
      <c r="AB910" s="664"/>
      <c r="AC910" s="664"/>
      <c r="AD910" s="664"/>
    </row>
    <row r="911" spans="1:30" ht="45" hidden="1" customHeight="1" thickBot="1">
      <c r="A911" s="656"/>
      <c r="B911" s="971"/>
      <c r="C911" s="705"/>
      <c r="D911" s="706"/>
      <c r="E911" s="1008" t="s">
        <v>1176</v>
      </c>
      <c r="F911" s="1008" t="s">
        <v>306</v>
      </c>
      <c r="G911" s="1008"/>
      <c r="H911" s="1008"/>
      <c r="I911" s="1008"/>
      <c r="J911" s="1008"/>
      <c r="K911" s="1008"/>
      <c r="L911" s="568">
        <v>76.040000000000006</v>
      </c>
      <c r="M911" s="648">
        <f>L911</f>
        <v>76.040000000000006</v>
      </c>
      <c r="N911" s="986"/>
      <c r="O911" s="987"/>
      <c r="P911" s="988"/>
      <c r="Q911" s="680"/>
      <c r="R911" s="681"/>
      <c r="S911" s="682"/>
      <c r="T911" s="649">
        <f>H903*M911*N903*O903*P903</f>
        <v>0</v>
      </c>
      <c r="U911" s="650">
        <f>T911</f>
        <v>0</v>
      </c>
      <c r="V911" s="25"/>
      <c r="W911" s="664"/>
      <c r="X911" s="664"/>
      <c r="Y911" s="664"/>
      <c r="Z911" s="664"/>
      <c r="AA911" s="664"/>
      <c r="AB911" s="691"/>
      <c r="AC911" s="664"/>
      <c r="AD911" s="691">
        <f>T911</f>
        <v>0</v>
      </c>
    </row>
    <row r="912" spans="1:30" ht="150" hidden="1" customHeight="1">
      <c r="A912" s="656"/>
      <c r="B912" s="969">
        <v>1</v>
      </c>
      <c r="C912" s="693">
        <v>2</v>
      </c>
      <c r="D912" s="944"/>
      <c r="E912" s="685" t="s">
        <v>985</v>
      </c>
      <c r="F912" s="1130" t="s">
        <v>986</v>
      </c>
      <c r="G912" s="974" t="s">
        <v>432</v>
      </c>
      <c r="H912" s="1108">
        <v>0</v>
      </c>
      <c r="I912" s="686">
        <f>I913</f>
        <v>0</v>
      </c>
      <c r="J912" s="686">
        <f>J913</f>
        <v>3488.0399999999995</v>
      </c>
      <c r="K912" s="686">
        <f>K913</f>
        <v>87.200999999999993</v>
      </c>
      <c r="L912" s="686">
        <f>L913+L920</f>
        <v>947.8784359223298</v>
      </c>
      <c r="M912" s="641">
        <f>SUM(I912:L912)</f>
        <v>4523.1194359223291</v>
      </c>
      <c r="N912" s="687">
        <v>1</v>
      </c>
      <c r="O912" s="688">
        <v>1</v>
      </c>
      <c r="P912" s="645">
        <v>1</v>
      </c>
      <c r="Q912" s="642">
        <f>H912*I912*N912*O912*P912</f>
        <v>0</v>
      </c>
      <c r="R912" s="643">
        <f>H912*J912*N912*O912*P912</f>
        <v>0</v>
      </c>
      <c r="S912" s="644">
        <f>H912*K912*N912*O912*P912</f>
        <v>0</v>
      </c>
      <c r="T912" s="644">
        <f>H912*L912*N912*O912*P912</f>
        <v>0</v>
      </c>
      <c r="U912" s="645">
        <f>SUM(Q912:T912)</f>
        <v>0</v>
      </c>
      <c r="V912" s="21">
        <f>(Q912+R912+S912+T916+T917+T918+T920)*'Прогнозная стоимость РСС ИП '!$M$11+T915*'Прогнозная стоимость РСС ИП '!$M$10</f>
        <v>0</v>
      </c>
      <c r="W912" s="672">
        <f>T912</f>
        <v>0</v>
      </c>
      <c r="X912" s="672">
        <f>U912</f>
        <v>0</v>
      </c>
      <c r="Y912" s="672">
        <f>V912</f>
        <v>0</v>
      </c>
      <c r="Z912" s="664"/>
      <c r="AA912" s="664"/>
      <c r="AB912" s="664"/>
      <c r="AC912" s="664"/>
      <c r="AD912" s="664"/>
    </row>
    <row r="913" spans="1:30" ht="41.25" hidden="1" customHeight="1">
      <c r="A913" s="656"/>
      <c r="B913" s="970"/>
      <c r="C913" s="694"/>
      <c r="D913" s="940"/>
      <c r="E913" s="924" t="s">
        <v>812</v>
      </c>
      <c r="F913" s="1131"/>
      <c r="G913" s="975"/>
      <c r="H913" s="1109"/>
      <c r="I913" s="903">
        <v>0</v>
      </c>
      <c r="J913" s="903">
        <f>M913*0.8</f>
        <v>3488.0399999999995</v>
      </c>
      <c r="K913" s="919">
        <f>M913*0.02</f>
        <v>87.200999999999993</v>
      </c>
      <c r="L913" s="919">
        <f>L915+L916+L917+L918</f>
        <v>784.80899999999974</v>
      </c>
      <c r="M913" s="905">
        <f>1453.35*3</f>
        <v>4360.0499999999993</v>
      </c>
      <c r="N913" s="1086"/>
      <c r="O913" s="1087"/>
      <c r="P913" s="1088"/>
      <c r="Q913" s="989"/>
      <c r="R913" s="1118"/>
      <c r="S913" s="1118"/>
      <c r="T913" s="1118"/>
      <c r="U913" s="1137"/>
      <c r="V913" s="22"/>
      <c r="W913" s="664"/>
      <c r="X913" s="664"/>
      <c r="Y913" s="664"/>
      <c r="Z913" s="664"/>
      <c r="AA913" s="664"/>
      <c r="AB913" s="664"/>
      <c r="AC913" s="664"/>
      <c r="AD913" s="664"/>
    </row>
    <row r="914" spans="1:30" ht="41.25" hidden="1" customHeight="1">
      <c r="A914" s="656"/>
      <c r="B914" s="970"/>
      <c r="C914" s="694"/>
      <c r="D914" s="940"/>
      <c r="E914" s="1102" t="s">
        <v>29</v>
      </c>
      <c r="F914" s="1103"/>
      <c r="G914" s="1103"/>
      <c r="H914" s="1103"/>
      <c r="I914" s="1103"/>
      <c r="J914" s="1103"/>
      <c r="K914" s="1103"/>
      <c r="L914" s="1103"/>
      <c r="M914" s="1104"/>
      <c r="N914" s="983"/>
      <c r="O914" s="984"/>
      <c r="P914" s="985"/>
      <c r="Q914" s="995"/>
      <c r="R914" s="1138"/>
      <c r="S914" s="1138"/>
      <c r="T914" s="1138"/>
      <c r="U914" s="1139"/>
      <c r="V914" s="23"/>
      <c r="W914" s="664"/>
      <c r="X914" s="664"/>
      <c r="Y914" s="664"/>
      <c r="Z914" s="664"/>
      <c r="AA914" s="664"/>
      <c r="AB914" s="664"/>
      <c r="AC914" s="664"/>
      <c r="AD914" s="664"/>
    </row>
    <row r="915" spans="1:30" ht="41.25" hidden="1" customHeight="1">
      <c r="A915" s="656"/>
      <c r="B915" s="970"/>
      <c r="C915" s="694">
        <v>22</v>
      </c>
      <c r="D915" s="940"/>
      <c r="E915" s="1102" t="s">
        <v>32</v>
      </c>
      <c r="F915" s="1103"/>
      <c r="G915" s="1103"/>
      <c r="H915" s="1103"/>
      <c r="I915" s="1103"/>
      <c r="J915" s="1103"/>
      <c r="K915" s="1132"/>
      <c r="L915" s="673">
        <f>59.34*3/103*100</f>
        <v>172.8349514563107</v>
      </c>
      <c r="M915" s="647">
        <f>L915</f>
        <v>172.8349514563107</v>
      </c>
      <c r="N915" s="983"/>
      <c r="O915" s="984"/>
      <c r="P915" s="985"/>
      <c r="Q915" s="999"/>
      <c r="R915" s="1115"/>
      <c r="S915" s="1136"/>
      <c r="T915" s="919">
        <f>H912*M915*N912*O912*P912</f>
        <v>0</v>
      </c>
      <c r="U915" s="646">
        <f>T915</f>
        <v>0</v>
      </c>
      <c r="V915" s="23"/>
      <c r="W915" s="672"/>
      <c r="X915" s="664"/>
      <c r="Y915" s="664"/>
      <c r="Z915" s="672">
        <f>T915</f>
        <v>0</v>
      </c>
      <c r="AA915" s="664"/>
      <c r="AB915" s="664"/>
      <c r="AC915" s="664"/>
      <c r="AD915" s="664"/>
    </row>
    <row r="916" spans="1:30" ht="41.25" hidden="1" customHeight="1">
      <c r="A916" s="656"/>
      <c r="B916" s="970"/>
      <c r="C916" s="694"/>
      <c r="D916" s="940"/>
      <c r="E916" s="1102" t="s">
        <v>31</v>
      </c>
      <c r="F916" s="1103"/>
      <c r="G916" s="1103"/>
      <c r="H916" s="1103"/>
      <c r="I916" s="1103"/>
      <c r="J916" s="1103"/>
      <c r="K916" s="1132"/>
      <c r="L916" s="673">
        <f>28.74*3/103*100</f>
        <v>83.708737864077662</v>
      </c>
      <c r="M916" s="647">
        <f>L916</f>
        <v>83.708737864077662</v>
      </c>
      <c r="N916" s="983"/>
      <c r="O916" s="984"/>
      <c r="P916" s="985"/>
      <c r="Q916" s="999"/>
      <c r="R916" s="1115"/>
      <c r="S916" s="1136"/>
      <c r="T916" s="919">
        <f>H912*M916*N912*O912*P912</f>
        <v>0</v>
      </c>
      <c r="U916" s="646">
        <f>T916</f>
        <v>0</v>
      </c>
      <c r="V916" s="23"/>
      <c r="W916" s="664"/>
      <c r="X916" s="672"/>
      <c r="Y916" s="664"/>
      <c r="Z916" s="664"/>
      <c r="AA916" s="672">
        <f>T916</f>
        <v>0</v>
      </c>
      <c r="AB916" s="664"/>
      <c r="AC916" s="664"/>
      <c r="AD916" s="664"/>
    </row>
    <row r="917" spans="1:30" ht="41.25" hidden="1" customHeight="1">
      <c r="A917" s="656"/>
      <c r="B917" s="970"/>
      <c r="C917" s="695"/>
      <c r="D917" s="940"/>
      <c r="E917" s="1102" t="s">
        <v>870</v>
      </c>
      <c r="F917" s="1103"/>
      <c r="G917" s="1103"/>
      <c r="H917" s="1103"/>
      <c r="I917" s="1103"/>
      <c r="J917" s="1103"/>
      <c r="K917" s="1132"/>
      <c r="L917" s="673">
        <f>M913/103*3</f>
        <v>126.99174757281551</v>
      </c>
      <c r="M917" s="647">
        <f>L917</f>
        <v>126.99174757281551</v>
      </c>
      <c r="N917" s="983"/>
      <c r="O917" s="984"/>
      <c r="P917" s="985"/>
      <c r="Q917" s="999"/>
      <c r="R917" s="1115"/>
      <c r="S917" s="1136"/>
      <c r="T917" s="919">
        <f>H912*M917*N912*O912*P912</f>
        <v>0</v>
      </c>
      <c r="U917" s="646">
        <f>T917</f>
        <v>0</v>
      </c>
      <c r="V917" s="23"/>
      <c r="W917" s="664"/>
      <c r="X917" s="664"/>
      <c r="Y917" s="672"/>
      <c r="Z917" s="664"/>
      <c r="AA917" s="664"/>
      <c r="AB917" s="672">
        <f>T917</f>
        <v>0</v>
      </c>
      <c r="AC917" s="664"/>
      <c r="AD917" s="664"/>
    </row>
    <row r="918" spans="1:30" ht="54.75" hidden="1" customHeight="1">
      <c r="A918" s="656"/>
      <c r="B918" s="970"/>
      <c r="C918" s="695"/>
      <c r="D918" s="940"/>
      <c r="E918" s="1102" t="s">
        <v>871</v>
      </c>
      <c r="F918" s="1103"/>
      <c r="G918" s="1103"/>
      <c r="H918" s="1103"/>
      <c r="I918" s="1103"/>
      <c r="J918" s="1103"/>
      <c r="K918" s="1132"/>
      <c r="L918" s="673">
        <f>M913-K913-J913-I913-M915-M916-M917</f>
        <v>401.2735631067959</v>
      </c>
      <c r="M918" s="647">
        <f>L918</f>
        <v>401.2735631067959</v>
      </c>
      <c r="N918" s="983"/>
      <c r="O918" s="984"/>
      <c r="P918" s="985"/>
      <c r="Q918" s="999"/>
      <c r="R918" s="1115"/>
      <c r="S918" s="1136"/>
      <c r="T918" s="674">
        <f>H912*M918*N912*O912*P912</f>
        <v>0</v>
      </c>
      <c r="U918" s="646">
        <f>T918</f>
        <v>0</v>
      </c>
      <c r="V918" s="23"/>
      <c r="W918" s="664"/>
      <c r="X918" s="664"/>
      <c r="Y918" s="664"/>
      <c r="Z918" s="691"/>
      <c r="AA918" s="664"/>
      <c r="AB918" s="664"/>
      <c r="AC918" s="691">
        <f>T918</f>
        <v>0</v>
      </c>
      <c r="AD918" s="664"/>
    </row>
    <row r="919" spans="1:30" ht="45" hidden="1" customHeight="1">
      <c r="A919" s="656"/>
      <c r="B919" s="970"/>
      <c r="C919" s="695"/>
      <c r="D919" s="940"/>
      <c r="E919" s="1102" t="s">
        <v>813</v>
      </c>
      <c r="F919" s="1103"/>
      <c r="G919" s="1103"/>
      <c r="H919" s="1103"/>
      <c r="I919" s="1103"/>
      <c r="J919" s="1103"/>
      <c r="K919" s="1103"/>
      <c r="L919" s="1103"/>
      <c r="M919" s="1104"/>
      <c r="N919" s="983"/>
      <c r="O919" s="984"/>
      <c r="P919" s="985"/>
      <c r="Q919" s="1005"/>
      <c r="R919" s="1113"/>
      <c r="S919" s="1113"/>
      <c r="T919" s="1113"/>
      <c r="U919" s="1134"/>
      <c r="V919" s="24"/>
      <c r="W919" s="664"/>
      <c r="X919" s="664"/>
      <c r="Y919" s="664"/>
      <c r="Z919" s="664"/>
      <c r="AA919" s="691"/>
      <c r="AB919" s="664"/>
      <c r="AC919" s="664"/>
      <c r="AD919" s="664"/>
    </row>
    <row r="920" spans="1:30" ht="45" hidden="1" customHeight="1" thickBot="1">
      <c r="A920" s="656"/>
      <c r="B920" s="971"/>
      <c r="C920" s="696"/>
      <c r="D920" s="941"/>
      <c r="E920" s="1008" t="s">
        <v>1176</v>
      </c>
      <c r="F920" s="1008" t="s">
        <v>306</v>
      </c>
      <c r="G920" s="1008"/>
      <c r="H920" s="1008"/>
      <c r="I920" s="1008"/>
      <c r="J920" s="1008"/>
      <c r="K920" s="1008"/>
      <c r="L920" s="568">
        <f>(M913-M917-M916)*3.93%</f>
        <v>163.06943592233006</v>
      </c>
      <c r="M920" s="648">
        <f>L920</f>
        <v>163.06943592233006</v>
      </c>
      <c r="N920" s="986"/>
      <c r="O920" s="987"/>
      <c r="P920" s="988"/>
      <c r="Q920" s="1009"/>
      <c r="R920" s="1010"/>
      <c r="S920" s="1011"/>
      <c r="T920" s="649">
        <f>H912*M920*N912*O912*P912</f>
        <v>0</v>
      </c>
      <c r="U920" s="650">
        <f>T920</f>
        <v>0</v>
      </c>
      <c r="V920" s="25"/>
      <c r="W920" s="664"/>
      <c r="X920" s="664"/>
      <c r="Y920" s="664"/>
      <c r="Z920" s="664"/>
      <c r="AA920" s="664"/>
      <c r="AB920" s="691"/>
      <c r="AC920" s="664"/>
      <c r="AD920" s="691">
        <f>T920</f>
        <v>0</v>
      </c>
    </row>
    <row r="921" spans="1:30" ht="150" hidden="1" customHeight="1">
      <c r="A921" s="656"/>
      <c r="B921" s="969">
        <v>1</v>
      </c>
      <c r="C921" s="693">
        <v>2</v>
      </c>
      <c r="D921" s="944"/>
      <c r="E921" s="685" t="s">
        <v>987</v>
      </c>
      <c r="F921" s="1130" t="s">
        <v>988</v>
      </c>
      <c r="G921" s="974" t="s">
        <v>432</v>
      </c>
      <c r="H921" s="1108">
        <v>0</v>
      </c>
      <c r="I921" s="686">
        <f>I922</f>
        <v>0</v>
      </c>
      <c r="J921" s="686">
        <f>J922</f>
        <v>3578.9279999999999</v>
      </c>
      <c r="K921" s="686">
        <f>K922</f>
        <v>89.473200000000006</v>
      </c>
      <c r="L921" s="686">
        <f>L922+L929</f>
        <v>972.55546601941705</v>
      </c>
      <c r="M921" s="641">
        <f>SUM(I921:L921)</f>
        <v>4640.9566660194168</v>
      </c>
      <c r="N921" s="687">
        <v>1</v>
      </c>
      <c r="O921" s="688">
        <v>1</v>
      </c>
      <c r="P921" s="645">
        <v>1</v>
      </c>
      <c r="Q921" s="642">
        <f>H921*I921*N921*O921*P921</f>
        <v>0</v>
      </c>
      <c r="R921" s="643">
        <f>H921*J921*N921*O921*P921</f>
        <v>0</v>
      </c>
      <c r="S921" s="644">
        <f>H921*K921*N921*O921*P921</f>
        <v>0</v>
      </c>
      <c r="T921" s="644">
        <f>H921*L921*N921*O921*P921</f>
        <v>0</v>
      </c>
      <c r="U921" s="645">
        <f>SUM(Q921:T921)</f>
        <v>0</v>
      </c>
      <c r="V921" s="21">
        <f>(Q921+R921+S921+T925+T926+T927+T929)*'Прогнозная стоимость РСС ИП '!$M$11+T924*'Прогнозная стоимость РСС ИП '!$M$10</f>
        <v>0</v>
      </c>
      <c r="W921" s="672">
        <f>T921</f>
        <v>0</v>
      </c>
      <c r="X921" s="672">
        <f>U921</f>
        <v>0</v>
      </c>
      <c r="Y921" s="672">
        <f>V921</f>
        <v>0</v>
      </c>
      <c r="Z921" s="664"/>
      <c r="AA921" s="664"/>
      <c r="AB921" s="664"/>
      <c r="AC921" s="664"/>
      <c r="AD921" s="664"/>
    </row>
    <row r="922" spans="1:30" ht="41.25" hidden="1" customHeight="1">
      <c r="A922" s="656"/>
      <c r="B922" s="970"/>
      <c r="C922" s="694"/>
      <c r="D922" s="940"/>
      <c r="E922" s="924" t="s">
        <v>812</v>
      </c>
      <c r="F922" s="1131"/>
      <c r="G922" s="975"/>
      <c r="H922" s="1109"/>
      <c r="I922" s="903">
        <v>0</v>
      </c>
      <c r="J922" s="903">
        <f>M922*0.8</f>
        <v>3578.9279999999999</v>
      </c>
      <c r="K922" s="919">
        <f>M922*0.02</f>
        <v>89.473200000000006</v>
      </c>
      <c r="L922" s="919">
        <f>L924+L925+L926+L927</f>
        <v>805.25879999999961</v>
      </c>
      <c r="M922" s="905">
        <f>1491.22*3</f>
        <v>4473.66</v>
      </c>
      <c r="N922" s="1086"/>
      <c r="O922" s="1087"/>
      <c r="P922" s="1088"/>
      <c r="Q922" s="989"/>
      <c r="R922" s="1118"/>
      <c r="S922" s="1118"/>
      <c r="T922" s="1118"/>
      <c r="U922" s="1137"/>
      <c r="V922" s="22"/>
      <c r="W922" s="664"/>
      <c r="X922" s="664"/>
      <c r="Y922" s="664"/>
      <c r="Z922" s="664"/>
      <c r="AA922" s="664"/>
      <c r="AB922" s="664"/>
      <c r="AC922" s="664"/>
      <c r="AD922" s="664"/>
    </row>
    <row r="923" spans="1:30" ht="41.25" hidden="1" customHeight="1">
      <c r="A923" s="656"/>
      <c r="B923" s="970"/>
      <c r="C923" s="694"/>
      <c r="D923" s="940"/>
      <c r="E923" s="1102" t="s">
        <v>29</v>
      </c>
      <c r="F923" s="1103"/>
      <c r="G923" s="1103"/>
      <c r="H923" s="1103"/>
      <c r="I923" s="1103"/>
      <c r="J923" s="1103"/>
      <c r="K923" s="1103"/>
      <c r="L923" s="1103"/>
      <c r="M923" s="1104"/>
      <c r="N923" s="983"/>
      <c r="O923" s="984"/>
      <c r="P923" s="985"/>
      <c r="Q923" s="995"/>
      <c r="R923" s="1138"/>
      <c r="S923" s="1138"/>
      <c r="T923" s="1138"/>
      <c r="U923" s="1139"/>
      <c r="V923" s="23"/>
      <c r="W923" s="664"/>
      <c r="X923" s="664"/>
      <c r="Y923" s="664"/>
      <c r="Z923" s="664"/>
      <c r="AA923" s="664"/>
      <c r="AB923" s="664"/>
      <c r="AC923" s="664"/>
      <c r="AD923" s="664"/>
    </row>
    <row r="924" spans="1:30" ht="41.25" hidden="1" customHeight="1">
      <c r="A924" s="656"/>
      <c r="B924" s="970"/>
      <c r="C924" s="694">
        <v>22</v>
      </c>
      <c r="D924" s="940"/>
      <c r="E924" s="1102" t="s">
        <v>32</v>
      </c>
      <c r="F924" s="1103"/>
      <c r="G924" s="1103"/>
      <c r="H924" s="1103"/>
      <c r="I924" s="1103"/>
      <c r="J924" s="1103"/>
      <c r="K924" s="1132"/>
      <c r="L924" s="673">
        <f>61.2*3/103*100</f>
        <v>178.25242718446603</v>
      </c>
      <c r="M924" s="647">
        <f>L924</f>
        <v>178.25242718446603</v>
      </c>
      <c r="N924" s="983"/>
      <c r="O924" s="984"/>
      <c r="P924" s="985"/>
      <c r="Q924" s="999"/>
      <c r="R924" s="1115"/>
      <c r="S924" s="1136"/>
      <c r="T924" s="919">
        <f>H921*M924*N921*O921*P921</f>
        <v>0</v>
      </c>
      <c r="U924" s="646">
        <f>T924</f>
        <v>0</v>
      </c>
      <c r="V924" s="23"/>
      <c r="W924" s="672"/>
      <c r="X924" s="664"/>
      <c r="Y924" s="664"/>
      <c r="Z924" s="672">
        <f>T924</f>
        <v>0</v>
      </c>
      <c r="AA924" s="664"/>
      <c r="AB924" s="664"/>
      <c r="AC924" s="664"/>
      <c r="AD924" s="664"/>
    </row>
    <row r="925" spans="1:30" ht="41.25" hidden="1" customHeight="1">
      <c r="A925" s="656"/>
      <c r="B925" s="970"/>
      <c r="C925" s="694"/>
      <c r="D925" s="940"/>
      <c r="E925" s="1102" t="s">
        <v>31</v>
      </c>
      <c r="F925" s="1103"/>
      <c r="G925" s="1103"/>
      <c r="H925" s="1103"/>
      <c r="I925" s="1103"/>
      <c r="J925" s="1103"/>
      <c r="K925" s="1132"/>
      <c r="L925" s="673">
        <f>29.68*3/103*100</f>
        <v>86.446601941747574</v>
      </c>
      <c r="M925" s="647">
        <f>L925</f>
        <v>86.446601941747574</v>
      </c>
      <c r="N925" s="983"/>
      <c r="O925" s="984"/>
      <c r="P925" s="985"/>
      <c r="Q925" s="999"/>
      <c r="R925" s="1115"/>
      <c r="S925" s="1136"/>
      <c r="T925" s="919">
        <f>H921*M925*N921*O921*P921</f>
        <v>0</v>
      </c>
      <c r="U925" s="646">
        <f>T925</f>
        <v>0</v>
      </c>
      <c r="V925" s="23"/>
      <c r="W925" s="664"/>
      <c r="X925" s="672"/>
      <c r="Y925" s="664"/>
      <c r="Z925" s="664"/>
      <c r="AA925" s="672">
        <f>T925</f>
        <v>0</v>
      </c>
      <c r="AB925" s="664"/>
      <c r="AC925" s="664"/>
      <c r="AD925" s="664"/>
    </row>
    <row r="926" spans="1:30" ht="41.25" hidden="1" customHeight="1">
      <c r="A926" s="656"/>
      <c r="B926" s="970"/>
      <c r="C926" s="695"/>
      <c r="D926" s="940"/>
      <c r="E926" s="1102" t="s">
        <v>870</v>
      </c>
      <c r="F926" s="1103"/>
      <c r="G926" s="1103"/>
      <c r="H926" s="1103"/>
      <c r="I926" s="1103"/>
      <c r="J926" s="1103"/>
      <c r="K926" s="1132"/>
      <c r="L926" s="673">
        <f>M922/103*3</f>
        <v>130.30077669902911</v>
      </c>
      <c r="M926" s="647">
        <f>L926</f>
        <v>130.30077669902911</v>
      </c>
      <c r="N926" s="983"/>
      <c r="O926" s="984"/>
      <c r="P926" s="985"/>
      <c r="Q926" s="999"/>
      <c r="R926" s="1115"/>
      <c r="S926" s="1136"/>
      <c r="T926" s="919">
        <f>H921*M926*N921*O921*P921</f>
        <v>0</v>
      </c>
      <c r="U926" s="646">
        <f>T926</f>
        <v>0</v>
      </c>
      <c r="V926" s="23"/>
      <c r="W926" s="664"/>
      <c r="X926" s="664"/>
      <c r="Y926" s="672"/>
      <c r="Z926" s="664"/>
      <c r="AA926" s="664"/>
      <c r="AB926" s="672">
        <f>T926</f>
        <v>0</v>
      </c>
      <c r="AC926" s="664"/>
      <c r="AD926" s="664"/>
    </row>
    <row r="927" spans="1:30" ht="54.75" hidden="1" customHeight="1">
      <c r="A927" s="656"/>
      <c r="B927" s="970"/>
      <c r="C927" s="695"/>
      <c r="D927" s="940"/>
      <c r="E927" s="1102" t="s">
        <v>871</v>
      </c>
      <c r="F927" s="1103"/>
      <c r="G927" s="1103"/>
      <c r="H927" s="1103"/>
      <c r="I927" s="1103"/>
      <c r="J927" s="1103"/>
      <c r="K927" s="1132"/>
      <c r="L927" s="673">
        <f>M922-K922-J922-I922-M924-M925-M926</f>
        <v>410.25899417475694</v>
      </c>
      <c r="M927" s="647">
        <f>L927</f>
        <v>410.25899417475694</v>
      </c>
      <c r="N927" s="983"/>
      <c r="O927" s="984"/>
      <c r="P927" s="985"/>
      <c r="Q927" s="999"/>
      <c r="R927" s="1115"/>
      <c r="S927" s="1136"/>
      <c r="T927" s="674">
        <f>H921*M927*N921*O921*P921</f>
        <v>0</v>
      </c>
      <c r="U927" s="646">
        <f>T927</f>
        <v>0</v>
      </c>
      <c r="V927" s="23"/>
      <c r="W927" s="664"/>
      <c r="X927" s="664"/>
      <c r="Y927" s="664"/>
      <c r="Z927" s="691"/>
      <c r="AA927" s="664"/>
      <c r="AB927" s="664"/>
      <c r="AC927" s="691">
        <f>T927</f>
        <v>0</v>
      </c>
      <c r="AD927" s="664"/>
    </row>
    <row r="928" spans="1:30" ht="45" hidden="1" customHeight="1">
      <c r="A928" s="656"/>
      <c r="B928" s="970"/>
      <c r="C928" s="695"/>
      <c r="D928" s="940"/>
      <c r="E928" s="1102" t="s">
        <v>813</v>
      </c>
      <c r="F928" s="1103"/>
      <c r="G928" s="1103"/>
      <c r="H928" s="1103"/>
      <c r="I928" s="1103"/>
      <c r="J928" s="1103"/>
      <c r="K928" s="1103"/>
      <c r="L928" s="1103"/>
      <c r="M928" s="1104"/>
      <c r="N928" s="983"/>
      <c r="O928" s="984"/>
      <c r="P928" s="985"/>
      <c r="Q928" s="1005"/>
      <c r="R928" s="1113"/>
      <c r="S928" s="1113"/>
      <c r="T928" s="1113"/>
      <c r="U928" s="1134"/>
      <c r="V928" s="24"/>
      <c r="W928" s="664"/>
      <c r="X928" s="664"/>
      <c r="Y928" s="664"/>
      <c r="Z928" s="664"/>
      <c r="AA928" s="691"/>
      <c r="AB928" s="664"/>
      <c r="AC928" s="664"/>
      <c r="AD928" s="664"/>
    </row>
    <row r="929" spans="1:30" ht="45" hidden="1" customHeight="1" thickBot="1">
      <c r="A929" s="656"/>
      <c r="B929" s="971"/>
      <c r="C929" s="696"/>
      <c r="D929" s="941"/>
      <c r="E929" s="1008" t="s">
        <v>1176</v>
      </c>
      <c r="F929" s="1008" t="s">
        <v>306</v>
      </c>
      <c r="G929" s="1008"/>
      <c r="H929" s="1008"/>
      <c r="I929" s="1008"/>
      <c r="J929" s="1008"/>
      <c r="K929" s="1008"/>
      <c r="L929" s="568">
        <f>(M922-M926-M925)*3.93%</f>
        <v>167.29666601941744</v>
      </c>
      <c r="M929" s="648">
        <f>L929</f>
        <v>167.29666601941744</v>
      </c>
      <c r="N929" s="986"/>
      <c r="O929" s="987"/>
      <c r="P929" s="988"/>
      <c r="Q929" s="1009"/>
      <c r="R929" s="1010"/>
      <c r="S929" s="1011"/>
      <c r="T929" s="649">
        <f>H921*M929*N921*O921*P921</f>
        <v>0</v>
      </c>
      <c r="U929" s="650">
        <f>T929</f>
        <v>0</v>
      </c>
      <c r="V929" s="25"/>
      <c r="W929" s="664"/>
      <c r="X929" s="664"/>
      <c r="Y929" s="664"/>
      <c r="Z929" s="664"/>
      <c r="AA929" s="664"/>
      <c r="AB929" s="691"/>
      <c r="AC929" s="664"/>
      <c r="AD929" s="691">
        <f>T929</f>
        <v>0</v>
      </c>
    </row>
    <row r="930" spans="1:30" ht="150" hidden="1" customHeight="1">
      <c r="A930" s="656"/>
      <c r="B930" s="969">
        <v>1</v>
      </c>
      <c r="C930" s="693">
        <v>2</v>
      </c>
      <c r="D930" s="944"/>
      <c r="E930" s="685" t="s">
        <v>989</v>
      </c>
      <c r="F930" s="1130" t="s">
        <v>990</v>
      </c>
      <c r="G930" s="974" t="s">
        <v>432</v>
      </c>
      <c r="H930" s="1108">
        <v>0</v>
      </c>
      <c r="I930" s="686">
        <f>I931</f>
        <v>0</v>
      </c>
      <c r="J930" s="686">
        <f>J931</f>
        <v>3682.5600000000009</v>
      </c>
      <c r="K930" s="686">
        <f>K931</f>
        <v>92.064000000000021</v>
      </c>
      <c r="L930" s="686">
        <f>L931+L938</f>
        <v>1000.6939747572812</v>
      </c>
      <c r="M930" s="641">
        <f>SUM(I930:L930)</f>
        <v>4775.3179747572822</v>
      </c>
      <c r="N930" s="687">
        <v>1</v>
      </c>
      <c r="O930" s="688">
        <v>1</v>
      </c>
      <c r="P930" s="645">
        <v>1</v>
      </c>
      <c r="Q930" s="642">
        <f>H930*I930*N930*O930*P930</f>
        <v>0</v>
      </c>
      <c r="R930" s="643">
        <f>H930*J930*N930*O930*P930</f>
        <v>0</v>
      </c>
      <c r="S930" s="644">
        <f>H930*K930*N930*O930*P930</f>
        <v>0</v>
      </c>
      <c r="T930" s="644">
        <f>H930*L930*N930*O930*P930</f>
        <v>0</v>
      </c>
      <c r="U930" s="645">
        <f>SUM(Q930:T930)</f>
        <v>0</v>
      </c>
      <c r="V930" s="21">
        <f>(Q930+R930+S930+T934+T935+T936+T938)*'Прогнозная стоимость РСС ИП '!$M$11+T933*'Прогнозная стоимость РСС ИП '!$M$10</f>
        <v>0</v>
      </c>
      <c r="W930" s="672">
        <f>T930</f>
        <v>0</v>
      </c>
      <c r="X930" s="672">
        <f>U930</f>
        <v>0</v>
      </c>
      <c r="Y930" s="672">
        <f>V930</f>
        <v>0</v>
      </c>
      <c r="Z930" s="664"/>
      <c r="AA930" s="664"/>
      <c r="AB930" s="664"/>
      <c r="AC930" s="664"/>
      <c r="AD930" s="664"/>
    </row>
    <row r="931" spans="1:30" ht="41.25" hidden="1" customHeight="1">
      <c r="A931" s="656"/>
      <c r="B931" s="970"/>
      <c r="C931" s="694"/>
      <c r="D931" s="940"/>
      <c r="E931" s="924" t="s">
        <v>812</v>
      </c>
      <c r="F931" s="1131"/>
      <c r="G931" s="975"/>
      <c r="H931" s="1109"/>
      <c r="I931" s="903">
        <v>0</v>
      </c>
      <c r="J931" s="903">
        <f>M931*0.8</f>
        <v>3682.5600000000009</v>
      </c>
      <c r="K931" s="919">
        <f>M931*0.02</f>
        <v>92.064000000000021</v>
      </c>
      <c r="L931" s="919">
        <f>L933+L934+L935+L936</f>
        <v>828.57599999999968</v>
      </c>
      <c r="M931" s="905">
        <f>1534.4*3</f>
        <v>4603.2000000000007</v>
      </c>
      <c r="N931" s="1086"/>
      <c r="O931" s="1087"/>
      <c r="P931" s="1088"/>
      <c r="Q931" s="989"/>
      <c r="R931" s="1118"/>
      <c r="S931" s="1118"/>
      <c r="T931" s="1118"/>
      <c r="U931" s="1137"/>
      <c r="V931" s="22"/>
      <c r="W931" s="664"/>
      <c r="X931" s="664"/>
      <c r="Y931" s="664"/>
      <c r="Z931" s="664"/>
      <c r="AA931" s="664"/>
      <c r="AB931" s="664"/>
      <c r="AC931" s="664"/>
      <c r="AD931" s="664"/>
    </row>
    <row r="932" spans="1:30" ht="41.25" hidden="1" customHeight="1">
      <c r="A932" s="656"/>
      <c r="B932" s="970"/>
      <c r="C932" s="694"/>
      <c r="D932" s="940"/>
      <c r="E932" s="1102" t="s">
        <v>29</v>
      </c>
      <c r="F932" s="1103"/>
      <c r="G932" s="1103"/>
      <c r="H932" s="1103"/>
      <c r="I932" s="1103"/>
      <c r="J932" s="1103"/>
      <c r="K932" s="1103"/>
      <c r="L932" s="1103"/>
      <c r="M932" s="1104"/>
      <c r="N932" s="983"/>
      <c r="O932" s="984"/>
      <c r="P932" s="985"/>
      <c r="Q932" s="995"/>
      <c r="R932" s="1138"/>
      <c r="S932" s="1138"/>
      <c r="T932" s="1138"/>
      <c r="U932" s="1139"/>
      <c r="V932" s="23"/>
      <c r="W932" s="664"/>
      <c r="X932" s="664"/>
      <c r="Y932" s="664"/>
      <c r="Z932" s="664"/>
      <c r="AA932" s="664"/>
      <c r="AB932" s="664"/>
      <c r="AC932" s="664"/>
      <c r="AD932" s="664"/>
    </row>
    <row r="933" spans="1:30" ht="41.25" hidden="1" customHeight="1">
      <c r="A933" s="656"/>
      <c r="B933" s="970"/>
      <c r="C933" s="694">
        <v>22</v>
      </c>
      <c r="D933" s="940"/>
      <c r="E933" s="1102" t="s">
        <v>32</v>
      </c>
      <c r="F933" s="1103"/>
      <c r="G933" s="1103"/>
      <c r="H933" s="1103"/>
      <c r="I933" s="1103"/>
      <c r="J933" s="1103"/>
      <c r="K933" s="1132"/>
      <c r="L933" s="673">
        <f>63.32*3/103*100</f>
        <v>184.42718446601941</v>
      </c>
      <c r="M933" s="647">
        <f>L933</f>
        <v>184.42718446601941</v>
      </c>
      <c r="N933" s="983"/>
      <c r="O933" s="984"/>
      <c r="P933" s="985"/>
      <c r="Q933" s="999"/>
      <c r="R933" s="1115"/>
      <c r="S933" s="1136"/>
      <c r="T933" s="919">
        <f>H930*M933*N930*O930*P930</f>
        <v>0</v>
      </c>
      <c r="U933" s="646">
        <f>T933</f>
        <v>0</v>
      </c>
      <c r="V933" s="23"/>
      <c r="W933" s="672"/>
      <c r="X933" s="664"/>
      <c r="Y933" s="664"/>
      <c r="Z933" s="672">
        <f>T933</f>
        <v>0</v>
      </c>
      <c r="AA933" s="664"/>
      <c r="AB933" s="664"/>
      <c r="AC933" s="664"/>
      <c r="AD933" s="664"/>
    </row>
    <row r="934" spans="1:30" ht="41.25" hidden="1" customHeight="1">
      <c r="A934" s="656"/>
      <c r="B934" s="970"/>
      <c r="C934" s="694"/>
      <c r="D934" s="940"/>
      <c r="E934" s="1102" t="s">
        <v>31</v>
      </c>
      <c r="F934" s="1103"/>
      <c r="G934" s="1103"/>
      <c r="H934" s="1103"/>
      <c r="I934" s="1103"/>
      <c r="J934" s="1103"/>
      <c r="K934" s="1132"/>
      <c r="L934" s="673">
        <f>30.74*3/103*100</f>
        <v>89.533980582524279</v>
      </c>
      <c r="M934" s="647">
        <f>L934</f>
        <v>89.533980582524279</v>
      </c>
      <c r="N934" s="983"/>
      <c r="O934" s="984"/>
      <c r="P934" s="985"/>
      <c r="Q934" s="999"/>
      <c r="R934" s="1115"/>
      <c r="S934" s="1136"/>
      <c r="T934" s="919">
        <f>H930*M934*N930*O930*P930</f>
        <v>0</v>
      </c>
      <c r="U934" s="646">
        <f>T934</f>
        <v>0</v>
      </c>
      <c r="V934" s="23"/>
      <c r="W934" s="664"/>
      <c r="X934" s="672"/>
      <c r="Y934" s="664"/>
      <c r="Z934" s="664"/>
      <c r="AA934" s="672">
        <f>T934</f>
        <v>0</v>
      </c>
      <c r="AB934" s="664"/>
      <c r="AC934" s="664"/>
      <c r="AD934" s="664"/>
    </row>
    <row r="935" spans="1:30" ht="41.25" hidden="1" customHeight="1">
      <c r="A935" s="656"/>
      <c r="B935" s="970"/>
      <c r="C935" s="695"/>
      <c r="D935" s="940"/>
      <c r="E935" s="1102" t="s">
        <v>870</v>
      </c>
      <c r="F935" s="1103"/>
      <c r="G935" s="1103"/>
      <c r="H935" s="1103"/>
      <c r="I935" s="1103"/>
      <c r="J935" s="1103"/>
      <c r="K935" s="1132"/>
      <c r="L935" s="673">
        <f>M931/103*3</f>
        <v>134.07378640776702</v>
      </c>
      <c r="M935" s="647">
        <f>L935</f>
        <v>134.07378640776702</v>
      </c>
      <c r="N935" s="983"/>
      <c r="O935" s="984"/>
      <c r="P935" s="985"/>
      <c r="Q935" s="999"/>
      <c r="R935" s="1115"/>
      <c r="S935" s="1136"/>
      <c r="T935" s="919">
        <f>H930*M935*N930*O930*P930</f>
        <v>0</v>
      </c>
      <c r="U935" s="646">
        <f>T935</f>
        <v>0</v>
      </c>
      <c r="V935" s="23"/>
      <c r="W935" s="664"/>
      <c r="X935" s="664"/>
      <c r="Y935" s="672"/>
      <c r="Z935" s="664"/>
      <c r="AA935" s="664"/>
      <c r="AB935" s="672">
        <f>T935</f>
        <v>0</v>
      </c>
      <c r="AC935" s="664"/>
      <c r="AD935" s="664"/>
    </row>
    <row r="936" spans="1:30" ht="54.75" hidden="1" customHeight="1">
      <c r="A936" s="656"/>
      <c r="B936" s="970"/>
      <c r="C936" s="695"/>
      <c r="D936" s="940"/>
      <c r="E936" s="1102" t="s">
        <v>871</v>
      </c>
      <c r="F936" s="1103"/>
      <c r="G936" s="1103"/>
      <c r="H936" s="1103"/>
      <c r="I936" s="1103"/>
      <c r="J936" s="1103"/>
      <c r="K936" s="1132"/>
      <c r="L936" s="673">
        <f>M931-K931-J931-I931-M933-M934-M935</f>
        <v>420.54104854368893</v>
      </c>
      <c r="M936" s="647">
        <f>L936</f>
        <v>420.54104854368893</v>
      </c>
      <c r="N936" s="983"/>
      <c r="O936" s="984"/>
      <c r="P936" s="985"/>
      <c r="Q936" s="999"/>
      <c r="R936" s="1115"/>
      <c r="S936" s="1136"/>
      <c r="T936" s="674">
        <f>H930*M936*N930*O930*P930</f>
        <v>0</v>
      </c>
      <c r="U936" s="646">
        <f>T936</f>
        <v>0</v>
      </c>
      <c r="V936" s="23"/>
      <c r="W936" s="664"/>
      <c r="X936" s="664"/>
      <c r="Y936" s="664"/>
      <c r="Z936" s="691"/>
      <c r="AA936" s="664"/>
      <c r="AB936" s="664"/>
      <c r="AC936" s="691">
        <f>T936</f>
        <v>0</v>
      </c>
      <c r="AD936" s="664"/>
    </row>
    <row r="937" spans="1:30" ht="45" hidden="1" customHeight="1">
      <c r="A937" s="656"/>
      <c r="B937" s="970"/>
      <c r="C937" s="695"/>
      <c r="D937" s="940"/>
      <c r="E937" s="1102" t="s">
        <v>813</v>
      </c>
      <c r="F937" s="1103"/>
      <c r="G937" s="1103"/>
      <c r="H937" s="1103"/>
      <c r="I937" s="1103"/>
      <c r="J937" s="1103"/>
      <c r="K937" s="1103"/>
      <c r="L937" s="1103"/>
      <c r="M937" s="1104"/>
      <c r="N937" s="983"/>
      <c r="O937" s="984"/>
      <c r="P937" s="985"/>
      <c r="Q937" s="1005"/>
      <c r="R937" s="1113"/>
      <c r="S937" s="1113"/>
      <c r="T937" s="1113"/>
      <c r="U937" s="1134"/>
      <c r="V937" s="24"/>
      <c r="W937" s="664"/>
      <c r="X937" s="664"/>
      <c r="Y937" s="664"/>
      <c r="Z937" s="664"/>
      <c r="AA937" s="691"/>
      <c r="AB937" s="664"/>
      <c r="AC937" s="664"/>
      <c r="AD937" s="664"/>
    </row>
    <row r="938" spans="1:30" ht="45" hidden="1" customHeight="1" thickBot="1">
      <c r="A938" s="656"/>
      <c r="B938" s="971"/>
      <c r="C938" s="696"/>
      <c r="D938" s="941"/>
      <c r="E938" s="1008" t="s">
        <v>1176</v>
      </c>
      <c r="F938" s="1008" t="s">
        <v>306</v>
      </c>
      <c r="G938" s="1008"/>
      <c r="H938" s="1008"/>
      <c r="I938" s="1008"/>
      <c r="J938" s="1008"/>
      <c r="K938" s="1008"/>
      <c r="L938" s="568">
        <f>(M931-M935-M934)*3.93%</f>
        <v>172.11797475728159</v>
      </c>
      <c r="M938" s="648">
        <f>L938</f>
        <v>172.11797475728159</v>
      </c>
      <c r="N938" s="986"/>
      <c r="O938" s="987"/>
      <c r="P938" s="988"/>
      <c r="Q938" s="1009"/>
      <c r="R938" s="1010"/>
      <c r="S938" s="1011"/>
      <c r="T938" s="649">
        <f>H930*M938*N930*O930*P930</f>
        <v>0</v>
      </c>
      <c r="U938" s="650">
        <f>T938</f>
        <v>0</v>
      </c>
      <c r="V938" s="25"/>
      <c r="W938" s="664"/>
      <c r="X938" s="664"/>
      <c r="Y938" s="664"/>
      <c r="Z938" s="664"/>
      <c r="AA938" s="664"/>
      <c r="AB938" s="691"/>
      <c r="AC938" s="664"/>
      <c r="AD938" s="691">
        <f>T938</f>
        <v>0</v>
      </c>
    </row>
    <row r="939" spans="1:30" ht="150" hidden="1" customHeight="1">
      <c r="A939" s="656"/>
      <c r="B939" s="969">
        <v>1</v>
      </c>
      <c r="C939" s="693">
        <v>2</v>
      </c>
      <c r="D939" s="944"/>
      <c r="E939" s="685" t="s">
        <v>991</v>
      </c>
      <c r="F939" s="1130" t="s">
        <v>992</v>
      </c>
      <c r="G939" s="974" t="s">
        <v>432</v>
      </c>
      <c r="H939" s="1108">
        <v>0</v>
      </c>
      <c r="I939" s="686">
        <f>I940</f>
        <v>0</v>
      </c>
      <c r="J939" s="686">
        <f>J940</f>
        <v>3568.6559999999999</v>
      </c>
      <c r="K939" s="686">
        <f>K940</f>
        <v>89.216399999999993</v>
      </c>
      <c r="L939" s="686">
        <f>L940+L947</f>
        <v>969.72573495145582</v>
      </c>
      <c r="M939" s="641">
        <f>SUM(I939:L939)</f>
        <v>4627.5981349514559</v>
      </c>
      <c r="N939" s="687">
        <v>1</v>
      </c>
      <c r="O939" s="688">
        <v>1</v>
      </c>
      <c r="P939" s="645">
        <v>1</v>
      </c>
      <c r="Q939" s="642">
        <f>H939*I939*N939*O939*P939</f>
        <v>0</v>
      </c>
      <c r="R939" s="643">
        <f>H939*J939*N939*O939*P939</f>
        <v>0</v>
      </c>
      <c r="S939" s="644">
        <f>H939*K939*N939*O939*P939</f>
        <v>0</v>
      </c>
      <c r="T939" s="644">
        <f>H939*L939*N939*O939*P939</f>
        <v>0</v>
      </c>
      <c r="U939" s="645">
        <f>SUM(Q939:T939)</f>
        <v>0</v>
      </c>
      <c r="V939" s="21">
        <f>(Q939+R939+S939+T943+T944+T945+T947)*'Прогнозная стоимость РСС ИП '!$M$11+T942*'Прогнозная стоимость РСС ИП '!$M$10</f>
        <v>0</v>
      </c>
      <c r="W939" s="672">
        <f>T939</f>
        <v>0</v>
      </c>
      <c r="X939" s="672">
        <f>U939</f>
        <v>0</v>
      </c>
      <c r="Y939" s="672">
        <f>V939</f>
        <v>0</v>
      </c>
      <c r="Z939" s="664"/>
      <c r="AA939" s="664"/>
      <c r="AB939" s="664"/>
      <c r="AC939" s="664"/>
      <c r="AD939" s="664"/>
    </row>
    <row r="940" spans="1:30" ht="41.25" hidden="1" customHeight="1">
      <c r="A940" s="656"/>
      <c r="B940" s="970"/>
      <c r="C940" s="694"/>
      <c r="D940" s="940"/>
      <c r="E940" s="924" t="s">
        <v>812</v>
      </c>
      <c r="F940" s="1131"/>
      <c r="G940" s="975"/>
      <c r="H940" s="1109"/>
      <c r="I940" s="903">
        <v>0</v>
      </c>
      <c r="J940" s="903">
        <f>M940*0.8</f>
        <v>3568.6559999999999</v>
      </c>
      <c r="K940" s="919">
        <f>M940*0.02</f>
        <v>89.216399999999993</v>
      </c>
      <c r="L940" s="919">
        <f>L942+L943+L944+L945</f>
        <v>802.94759999999951</v>
      </c>
      <c r="M940" s="905">
        <f>1486.94*3</f>
        <v>4460.82</v>
      </c>
      <c r="N940" s="1086"/>
      <c r="O940" s="1087"/>
      <c r="P940" s="1088"/>
      <c r="Q940" s="989"/>
      <c r="R940" s="1118"/>
      <c r="S940" s="1118"/>
      <c r="T940" s="1118"/>
      <c r="U940" s="1137"/>
      <c r="V940" s="22"/>
      <c r="W940" s="664"/>
      <c r="X940" s="664"/>
      <c r="Y940" s="664"/>
      <c r="Z940" s="664"/>
      <c r="AA940" s="664"/>
      <c r="AB940" s="664"/>
      <c r="AC940" s="664"/>
      <c r="AD940" s="664"/>
    </row>
    <row r="941" spans="1:30" ht="41.25" hidden="1" customHeight="1">
      <c r="A941" s="656"/>
      <c r="B941" s="970"/>
      <c r="C941" s="694"/>
      <c r="D941" s="940"/>
      <c r="E941" s="1102" t="s">
        <v>29</v>
      </c>
      <c r="F941" s="1103"/>
      <c r="G941" s="1103"/>
      <c r="H941" s="1103"/>
      <c r="I941" s="1103"/>
      <c r="J941" s="1103"/>
      <c r="K941" s="1103"/>
      <c r="L941" s="1103"/>
      <c r="M941" s="1104"/>
      <c r="N941" s="983"/>
      <c r="O941" s="984"/>
      <c r="P941" s="985"/>
      <c r="Q941" s="995"/>
      <c r="R941" s="1138"/>
      <c r="S941" s="1138"/>
      <c r="T941" s="1138"/>
      <c r="U941" s="1139"/>
      <c r="V941" s="23"/>
      <c r="W941" s="664"/>
      <c r="X941" s="664"/>
      <c r="Y941" s="664"/>
      <c r="Z941" s="664"/>
      <c r="AA941" s="664"/>
      <c r="AB941" s="664"/>
      <c r="AC941" s="664"/>
      <c r="AD941" s="664"/>
    </row>
    <row r="942" spans="1:30" ht="41.25" hidden="1" customHeight="1">
      <c r="A942" s="656"/>
      <c r="B942" s="970"/>
      <c r="C942" s="694">
        <v>22</v>
      </c>
      <c r="D942" s="940"/>
      <c r="E942" s="1102" t="s">
        <v>32</v>
      </c>
      <c r="F942" s="1103"/>
      <c r="G942" s="1103"/>
      <c r="H942" s="1103"/>
      <c r="I942" s="1103"/>
      <c r="J942" s="1103"/>
      <c r="K942" s="1132"/>
      <c r="L942" s="673">
        <f>66.01*3/103*100</f>
        <v>192.26213592233012</v>
      </c>
      <c r="M942" s="647">
        <f>L942</f>
        <v>192.26213592233012</v>
      </c>
      <c r="N942" s="983"/>
      <c r="O942" s="984"/>
      <c r="P942" s="985"/>
      <c r="Q942" s="999"/>
      <c r="R942" s="1115"/>
      <c r="S942" s="1136"/>
      <c r="T942" s="919">
        <f>H939*M942*N939*O939*P939</f>
        <v>0</v>
      </c>
      <c r="U942" s="646">
        <f>T942</f>
        <v>0</v>
      </c>
      <c r="V942" s="23"/>
      <c r="W942" s="672"/>
      <c r="X942" s="664"/>
      <c r="Y942" s="664"/>
      <c r="Z942" s="672">
        <f>T942</f>
        <v>0</v>
      </c>
      <c r="AA942" s="664"/>
      <c r="AB942" s="664"/>
      <c r="AC942" s="664"/>
      <c r="AD942" s="664"/>
    </row>
    <row r="943" spans="1:30" ht="41.25" hidden="1" customHeight="1">
      <c r="A943" s="656"/>
      <c r="B943" s="970"/>
      <c r="C943" s="694"/>
      <c r="D943" s="940"/>
      <c r="E943" s="1102" t="s">
        <v>31</v>
      </c>
      <c r="F943" s="1103"/>
      <c r="G943" s="1103"/>
      <c r="H943" s="1103"/>
      <c r="I943" s="1103"/>
      <c r="J943" s="1103"/>
      <c r="K943" s="1132"/>
      <c r="L943" s="673">
        <f>29.93*3/103*100</f>
        <v>87.174757281553397</v>
      </c>
      <c r="M943" s="647">
        <f>L943</f>
        <v>87.174757281553397</v>
      </c>
      <c r="N943" s="983"/>
      <c r="O943" s="984"/>
      <c r="P943" s="985"/>
      <c r="Q943" s="999"/>
      <c r="R943" s="1115"/>
      <c r="S943" s="1136"/>
      <c r="T943" s="919">
        <f>H939*M943*N939*O939*P939</f>
        <v>0</v>
      </c>
      <c r="U943" s="646">
        <f>T943</f>
        <v>0</v>
      </c>
      <c r="V943" s="23"/>
      <c r="W943" s="664"/>
      <c r="X943" s="672"/>
      <c r="Y943" s="664"/>
      <c r="Z943" s="664"/>
      <c r="AA943" s="672">
        <f>T943</f>
        <v>0</v>
      </c>
      <c r="AB943" s="664"/>
      <c r="AC943" s="664"/>
      <c r="AD943" s="664"/>
    </row>
    <row r="944" spans="1:30" ht="41.25" hidden="1" customHeight="1">
      <c r="A944" s="656"/>
      <c r="B944" s="970"/>
      <c r="C944" s="695"/>
      <c r="D944" s="940"/>
      <c r="E944" s="1102" t="s">
        <v>870</v>
      </c>
      <c r="F944" s="1103"/>
      <c r="G944" s="1103"/>
      <c r="H944" s="1103"/>
      <c r="I944" s="1103"/>
      <c r="J944" s="1103"/>
      <c r="K944" s="1132"/>
      <c r="L944" s="673">
        <f>M940/103*3</f>
        <v>129.92679611650485</v>
      </c>
      <c r="M944" s="647">
        <f>L944</f>
        <v>129.92679611650485</v>
      </c>
      <c r="N944" s="983"/>
      <c r="O944" s="984"/>
      <c r="P944" s="985"/>
      <c r="Q944" s="999"/>
      <c r="R944" s="1115"/>
      <c r="S944" s="1136"/>
      <c r="T944" s="919">
        <f>H939*M944*N939*O939*P939</f>
        <v>0</v>
      </c>
      <c r="U944" s="646">
        <f>T944</f>
        <v>0</v>
      </c>
      <c r="V944" s="23"/>
      <c r="W944" s="664"/>
      <c r="X944" s="664"/>
      <c r="Y944" s="672"/>
      <c r="Z944" s="664"/>
      <c r="AA944" s="664"/>
      <c r="AB944" s="672">
        <f>T944</f>
        <v>0</v>
      </c>
      <c r="AC944" s="664"/>
      <c r="AD944" s="664"/>
    </row>
    <row r="945" spans="1:30" ht="54.75" hidden="1" customHeight="1">
      <c r="A945" s="656"/>
      <c r="B945" s="970"/>
      <c r="C945" s="695"/>
      <c r="D945" s="940"/>
      <c r="E945" s="1102" t="s">
        <v>871</v>
      </c>
      <c r="F945" s="1103"/>
      <c r="G945" s="1103"/>
      <c r="H945" s="1103"/>
      <c r="I945" s="1103"/>
      <c r="J945" s="1103"/>
      <c r="K945" s="1132"/>
      <c r="L945" s="673">
        <f>M940-K940-J940-I940-M942-M943-M944</f>
        <v>393.58391067961111</v>
      </c>
      <c r="M945" s="647">
        <f>L945</f>
        <v>393.58391067961111</v>
      </c>
      <c r="N945" s="983"/>
      <c r="O945" s="984"/>
      <c r="P945" s="985"/>
      <c r="Q945" s="999"/>
      <c r="R945" s="1115"/>
      <c r="S945" s="1136"/>
      <c r="T945" s="674">
        <f>H939*M945*N939*O939*P939</f>
        <v>0</v>
      </c>
      <c r="U945" s="646">
        <f>T945</f>
        <v>0</v>
      </c>
      <c r="V945" s="23"/>
      <c r="W945" s="664"/>
      <c r="X945" s="664"/>
      <c r="Y945" s="664"/>
      <c r="Z945" s="691"/>
      <c r="AA945" s="664"/>
      <c r="AB945" s="664"/>
      <c r="AC945" s="691">
        <f>T945</f>
        <v>0</v>
      </c>
      <c r="AD945" s="664"/>
    </row>
    <row r="946" spans="1:30" ht="45" hidden="1" customHeight="1">
      <c r="A946" s="656"/>
      <c r="B946" s="970"/>
      <c r="C946" s="695"/>
      <c r="D946" s="940"/>
      <c r="E946" s="1102" t="s">
        <v>813</v>
      </c>
      <c r="F946" s="1103"/>
      <c r="G946" s="1103"/>
      <c r="H946" s="1103"/>
      <c r="I946" s="1103"/>
      <c r="J946" s="1103"/>
      <c r="K946" s="1103"/>
      <c r="L946" s="1103"/>
      <c r="M946" s="1104"/>
      <c r="N946" s="983"/>
      <c r="O946" s="984"/>
      <c r="P946" s="985"/>
      <c r="Q946" s="1005"/>
      <c r="R946" s="1113"/>
      <c r="S946" s="1113"/>
      <c r="T946" s="1113"/>
      <c r="U946" s="1134"/>
      <c r="V946" s="24"/>
      <c r="W946" s="664"/>
      <c r="X946" s="664"/>
      <c r="Y946" s="664"/>
      <c r="Z946" s="664"/>
      <c r="AA946" s="691"/>
      <c r="AB946" s="664"/>
      <c r="AC946" s="664"/>
      <c r="AD946" s="664"/>
    </row>
    <row r="947" spans="1:30" ht="45" hidden="1" customHeight="1" thickBot="1">
      <c r="A947" s="656"/>
      <c r="B947" s="971"/>
      <c r="C947" s="696"/>
      <c r="D947" s="941"/>
      <c r="E947" s="1008" t="s">
        <v>1176</v>
      </c>
      <c r="F947" s="1008" t="s">
        <v>306</v>
      </c>
      <c r="G947" s="1008"/>
      <c r="H947" s="1008"/>
      <c r="I947" s="1008"/>
      <c r="J947" s="1008"/>
      <c r="K947" s="1008"/>
      <c r="L947" s="568">
        <f>(M940-M944-M943)*3.93%</f>
        <v>166.77813495145631</v>
      </c>
      <c r="M947" s="648">
        <f>L947</f>
        <v>166.77813495145631</v>
      </c>
      <c r="N947" s="986"/>
      <c r="O947" s="987"/>
      <c r="P947" s="988"/>
      <c r="Q947" s="1009"/>
      <c r="R947" s="1010"/>
      <c r="S947" s="1011"/>
      <c r="T947" s="649">
        <f>H939*M947*N939*O939*P939</f>
        <v>0</v>
      </c>
      <c r="U947" s="650">
        <f>T947</f>
        <v>0</v>
      </c>
      <c r="V947" s="25"/>
      <c r="W947" s="664"/>
      <c r="X947" s="664"/>
      <c r="Y947" s="664"/>
      <c r="Z947" s="664"/>
      <c r="AA947" s="664"/>
      <c r="AB947" s="691"/>
      <c r="AC947" s="664"/>
      <c r="AD947" s="691">
        <f>T947</f>
        <v>0</v>
      </c>
    </row>
    <row r="948" spans="1:30" ht="150" hidden="1" customHeight="1">
      <c r="A948" s="656"/>
      <c r="B948" s="969">
        <v>1</v>
      </c>
      <c r="C948" s="693">
        <v>2</v>
      </c>
      <c r="D948" s="944"/>
      <c r="E948" s="685" t="s">
        <v>993</v>
      </c>
      <c r="F948" s="1130" t="s">
        <v>994</v>
      </c>
      <c r="G948" s="974" t="s">
        <v>432</v>
      </c>
      <c r="H948" s="1108">
        <v>0</v>
      </c>
      <c r="I948" s="686">
        <f>I949</f>
        <v>0</v>
      </c>
      <c r="J948" s="686">
        <f>J949</f>
        <v>3983.8800000000006</v>
      </c>
      <c r="K948" s="686">
        <f>K949</f>
        <v>99.597000000000008</v>
      </c>
      <c r="L948" s="686">
        <f>L949+L956</f>
        <v>1082.5748737864078</v>
      </c>
      <c r="M948" s="641">
        <f>SUM(I948:L948)</f>
        <v>5166.0518737864086</v>
      </c>
      <c r="N948" s="687">
        <v>1</v>
      </c>
      <c r="O948" s="688">
        <v>1</v>
      </c>
      <c r="P948" s="645">
        <v>1</v>
      </c>
      <c r="Q948" s="642">
        <f>H948*I948*N948*O948*P948</f>
        <v>0</v>
      </c>
      <c r="R948" s="643">
        <f>H948*J948*N948*O948*P948</f>
        <v>0</v>
      </c>
      <c r="S948" s="644">
        <f>H948*K948*N948*O948*P948</f>
        <v>0</v>
      </c>
      <c r="T948" s="644">
        <f>H948*L948*N948*O948*P948</f>
        <v>0</v>
      </c>
      <c r="U948" s="645">
        <f>SUM(Q948:T948)</f>
        <v>0</v>
      </c>
      <c r="V948" s="21">
        <f>(Q948+R948+S948+T952+T953+T954+T956)*'Прогнозная стоимость РСС ИП '!$M$11+T951*'Прогнозная стоимость РСС ИП '!$M$10</f>
        <v>0</v>
      </c>
      <c r="W948" s="672">
        <f>T948</f>
        <v>0</v>
      </c>
      <c r="X948" s="672">
        <f>U948</f>
        <v>0</v>
      </c>
      <c r="Y948" s="672">
        <f>V948</f>
        <v>0</v>
      </c>
      <c r="Z948" s="664"/>
      <c r="AA948" s="664"/>
      <c r="AB948" s="664"/>
      <c r="AC948" s="664"/>
      <c r="AD948" s="664"/>
    </row>
    <row r="949" spans="1:30" ht="41.25" hidden="1" customHeight="1">
      <c r="A949" s="656"/>
      <c r="B949" s="970"/>
      <c r="C949" s="694"/>
      <c r="D949" s="940"/>
      <c r="E949" s="924" t="s">
        <v>812</v>
      </c>
      <c r="F949" s="1131"/>
      <c r="G949" s="975"/>
      <c r="H949" s="1109"/>
      <c r="I949" s="903">
        <v>0</v>
      </c>
      <c r="J949" s="903">
        <f>M949*0.8</f>
        <v>3983.8800000000006</v>
      </c>
      <c r="K949" s="919">
        <f>M949*0.02</f>
        <v>99.597000000000008</v>
      </c>
      <c r="L949" s="919">
        <f>L951+L952+L953+L954</f>
        <v>896.37300000000005</v>
      </c>
      <c r="M949" s="905">
        <f>1659.95*3</f>
        <v>4979.8500000000004</v>
      </c>
      <c r="N949" s="1086"/>
      <c r="O949" s="1087"/>
      <c r="P949" s="1088"/>
      <c r="Q949" s="989"/>
      <c r="R949" s="1118"/>
      <c r="S949" s="1118"/>
      <c r="T949" s="1118"/>
      <c r="U949" s="1137"/>
      <c r="V949" s="22"/>
      <c r="W949" s="664"/>
      <c r="X949" s="664"/>
      <c r="Y949" s="664"/>
      <c r="Z949" s="664"/>
      <c r="AA949" s="664"/>
      <c r="AB949" s="664"/>
      <c r="AC949" s="664"/>
      <c r="AD949" s="664"/>
    </row>
    <row r="950" spans="1:30" ht="41.25" hidden="1" customHeight="1">
      <c r="A950" s="656"/>
      <c r="B950" s="970"/>
      <c r="C950" s="694"/>
      <c r="D950" s="940"/>
      <c r="E950" s="1102" t="s">
        <v>29</v>
      </c>
      <c r="F950" s="1103"/>
      <c r="G950" s="1103"/>
      <c r="H950" s="1103"/>
      <c r="I950" s="1103"/>
      <c r="J950" s="1103"/>
      <c r="K950" s="1103"/>
      <c r="L950" s="1103"/>
      <c r="M950" s="1104"/>
      <c r="N950" s="983"/>
      <c r="O950" s="984"/>
      <c r="P950" s="985"/>
      <c r="Q950" s="995"/>
      <c r="R950" s="1138"/>
      <c r="S950" s="1138"/>
      <c r="T950" s="1138"/>
      <c r="U950" s="1139"/>
      <c r="V950" s="23"/>
      <c r="W950" s="664"/>
      <c r="X950" s="664"/>
      <c r="Y950" s="664"/>
      <c r="Z950" s="664"/>
      <c r="AA950" s="664"/>
      <c r="AB950" s="664"/>
      <c r="AC950" s="664"/>
      <c r="AD950" s="664"/>
    </row>
    <row r="951" spans="1:30" ht="41.25" hidden="1" customHeight="1">
      <c r="A951" s="656"/>
      <c r="B951" s="970"/>
      <c r="C951" s="694">
        <v>22</v>
      </c>
      <c r="D951" s="940"/>
      <c r="E951" s="1102" t="s">
        <v>32</v>
      </c>
      <c r="F951" s="1103"/>
      <c r="G951" s="1103"/>
      <c r="H951" s="1103"/>
      <c r="I951" s="1103"/>
      <c r="J951" s="1103"/>
      <c r="K951" s="1132"/>
      <c r="L951" s="673">
        <f>77.21*3/103*100</f>
        <v>224.88349514563106</v>
      </c>
      <c r="M951" s="647">
        <f>L951</f>
        <v>224.88349514563106</v>
      </c>
      <c r="N951" s="983"/>
      <c r="O951" s="984"/>
      <c r="P951" s="985"/>
      <c r="Q951" s="999"/>
      <c r="R951" s="1115"/>
      <c r="S951" s="1136"/>
      <c r="T951" s="919">
        <f>H948*M951*N948*O948*P948</f>
        <v>0</v>
      </c>
      <c r="U951" s="646">
        <f>T951</f>
        <v>0</v>
      </c>
      <c r="V951" s="23"/>
      <c r="W951" s="672"/>
      <c r="X951" s="664"/>
      <c r="Y951" s="664"/>
      <c r="Z951" s="672">
        <f>T951</f>
        <v>0</v>
      </c>
      <c r="AA951" s="664"/>
      <c r="AB951" s="664"/>
      <c r="AC951" s="664"/>
      <c r="AD951" s="664"/>
    </row>
    <row r="952" spans="1:30" ht="41.25" hidden="1" customHeight="1">
      <c r="A952" s="656"/>
      <c r="B952" s="970"/>
      <c r="C952" s="694"/>
      <c r="D952" s="940"/>
      <c r="E952" s="1102" t="s">
        <v>31</v>
      </c>
      <c r="F952" s="1103"/>
      <c r="G952" s="1103"/>
      <c r="H952" s="1103"/>
      <c r="I952" s="1103"/>
      <c r="J952" s="1103"/>
      <c r="K952" s="1132"/>
      <c r="L952" s="673">
        <f>33.25*3/103*100</f>
        <v>96.844660194174764</v>
      </c>
      <c r="M952" s="647">
        <f>L952</f>
        <v>96.844660194174764</v>
      </c>
      <c r="N952" s="983"/>
      <c r="O952" s="984"/>
      <c r="P952" s="985"/>
      <c r="Q952" s="999"/>
      <c r="R952" s="1115"/>
      <c r="S952" s="1136"/>
      <c r="T952" s="919">
        <f>H948*M952*N948*O948*P948</f>
        <v>0</v>
      </c>
      <c r="U952" s="646">
        <f>T952</f>
        <v>0</v>
      </c>
      <c r="V952" s="23"/>
      <c r="W952" s="664"/>
      <c r="X952" s="672"/>
      <c r="Y952" s="664"/>
      <c r="Z952" s="664"/>
      <c r="AA952" s="672">
        <f>T952</f>
        <v>0</v>
      </c>
      <c r="AB952" s="664"/>
      <c r="AC952" s="664"/>
      <c r="AD952" s="664"/>
    </row>
    <row r="953" spans="1:30" ht="41.25" hidden="1" customHeight="1">
      <c r="A953" s="656"/>
      <c r="B953" s="970"/>
      <c r="C953" s="695"/>
      <c r="D953" s="940"/>
      <c r="E953" s="1102" t="s">
        <v>870</v>
      </c>
      <c r="F953" s="1103"/>
      <c r="G953" s="1103"/>
      <c r="H953" s="1103"/>
      <c r="I953" s="1103"/>
      <c r="J953" s="1103"/>
      <c r="K953" s="1132"/>
      <c r="L953" s="673">
        <f>M949/103*3</f>
        <v>145.04417475728155</v>
      </c>
      <c r="M953" s="647">
        <f>L953</f>
        <v>145.04417475728155</v>
      </c>
      <c r="N953" s="983"/>
      <c r="O953" s="984"/>
      <c r="P953" s="985"/>
      <c r="Q953" s="999"/>
      <c r="R953" s="1115"/>
      <c r="S953" s="1136"/>
      <c r="T953" s="919">
        <f>H948*M953*N948*O948*P948</f>
        <v>0</v>
      </c>
      <c r="U953" s="646">
        <f>T953</f>
        <v>0</v>
      </c>
      <c r="V953" s="23"/>
      <c r="W953" s="664"/>
      <c r="X953" s="664"/>
      <c r="Y953" s="672"/>
      <c r="Z953" s="664"/>
      <c r="AA953" s="664"/>
      <c r="AB953" s="672">
        <f>T953</f>
        <v>0</v>
      </c>
      <c r="AC953" s="664"/>
      <c r="AD953" s="664"/>
    </row>
    <row r="954" spans="1:30" ht="54.75" hidden="1" customHeight="1">
      <c r="A954" s="656"/>
      <c r="B954" s="970"/>
      <c r="C954" s="695"/>
      <c r="D954" s="940"/>
      <c r="E954" s="1102" t="s">
        <v>871</v>
      </c>
      <c r="F954" s="1103"/>
      <c r="G954" s="1103"/>
      <c r="H954" s="1103"/>
      <c r="I954" s="1103"/>
      <c r="J954" s="1103"/>
      <c r="K954" s="1132"/>
      <c r="L954" s="673">
        <f>M949-K949-J949-I949-M951-M952-M953</f>
        <v>429.60066990291261</v>
      </c>
      <c r="M954" s="647">
        <f>L954</f>
        <v>429.60066990291261</v>
      </c>
      <c r="N954" s="983"/>
      <c r="O954" s="984"/>
      <c r="P954" s="985"/>
      <c r="Q954" s="999"/>
      <c r="R954" s="1115"/>
      <c r="S954" s="1136"/>
      <c r="T954" s="674">
        <f>H948*M954*N948*O948*P948</f>
        <v>0</v>
      </c>
      <c r="U954" s="646">
        <f>T954</f>
        <v>0</v>
      </c>
      <c r="V954" s="23"/>
      <c r="W954" s="664"/>
      <c r="X954" s="664"/>
      <c r="Y954" s="664"/>
      <c r="Z954" s="691"/>
      <c r="AA954" s="664"/>
      <c r="AB954" s="664"/>
      <c r="AC954" s="691">
        <f>T954</f>
        <v>0</v>
      </c>
      <c r="AD954" s="664"/>
    </row>
    <row r="955" spans="1:30" ht="45" hidden="1" customHeight="1">
      <c r="A955" s="656"/>
      <c r="B955" s="970"/>
      <c r="C955" s="695"/>
      <c r="D955" s="940"/>
      <c r="E955" s="1102" t="s">
        <v>813</v>
      </c>
      <c r="F955" s="1103"/>
      <c r="G955" s="1103"/>
      <c r="H955" s="1103"/>
      <c r="I955" s="1103"/>
      <c r="J955" s="1103"/>
      <c r="K955" s="1103"/>
      <c r="L955" s="1103"/>
      <c r="M955" s="1104"/>
      <c r="N955" s="983"/>
      <c r="O955" s="984"/>
      <c r="P955" s="985"/>
      <c r="Q955" s="1005"/>
      <c r="R955" s="1113"/>
      <c r="S955" s="1113"/>
      <c r="T955" s="1113"/>
      <c r="U955" s="1134"/>
      <c r="V955" s="24"/>
      <c r="W955" s="664"/>
      <c r="X955" s="664"/>
      <c r="Y955" s="664"/>
      <c r="Z955" s="664"/>
      <c r="AA955" s="691"/>
      <c r="AB955" s="664"/>
      <c r="AC955" s="664"/>
      <c r="AD955" s="664"/>
    </row>
    <row r="956" spans="1:30" ht="45" hidden="1" customHeight="1" thickBot="1">
      <c r="A956" s="656"/>
      <c r="B956" s="971"/>
      <c r="C956" s="696"/>
      <c r="D956" s="941"/>
      <c r="E956" s="1008" t="s">
        <v>1176</v>
      </c>
      <c r="F956" s="1008" t="s">
        <v>306</v>
      </c>
      <c r="G956" s="1008"/>
      <c r="H956" s="1008"/>
      <c r="I956" s="1008"/>
      <c r="J956" s="1008"/>
      <c r="K956" s="1008"/>
      <c r="L956" s="568">
        <f>(M949-M953-M952)*3.93%</f>
        <v>186.20187378640779</v>
      </c>
      <c r="M956" s="648">
        <f>L956</f>
        <v>186.20187378640779</v>
      </c>
      <c r="N956" s="986"/>
      <c r="O956" s="987"/>
      <c r="P956" s="988"/>
      <c r="Q956" s="1009"/>
      <c r="R956" s="1010"/>
      <c r="S956" s="1011"/>
      <c r="T956" s="649">
        <f>H948*M956*N948*O948*P948</f>
        <v>0</v>
      </c>
      <c r="U956" s="650">
        <f>T956</f>
        <v>0</v>
      </c>
      <c r="V956" s="25"/>
      <c r="W956" s="664"/>
      <c r="X956" s="664"/>
      <c r="Y956" s="664"/>
      <c r="Z956" s="664"/>
      <c r="AA956" s="664"/>
      <c r="AB956" s="691"/>
      <c r="AC956" s="664"/>
      <c r="AD956" s="691">
        <f>T956</f>
        <v>0</v>
      </c>
    </row>
    <row r="957" spans="1:30" ht="150" hidden="1" customHeight="1">
      <c r="A957" s="656"/>
      <c r="B957" s="969">
        <v>1</v>
      </c>
      <c r="C957" s="693">
        <v>2</v>
      </c>
      <c r="D957" s="944"/>
      <c r="E957" s="685" t="s">
        <v>995</v>
      </c>
      <c r="F957" s="1130" t="s">
        <v>996</v>
      </c>
      <c r="G957" s="974" t="s">
        <v>432</v>
      </c>
      <c r="H957" s="1108">
        <v>0</v>
      </c>
      <c r="I957" s="686">
        <f>I958</f>
        <v>0</v>
      </c>
      <c r="J957" s="686">
        <f>J958</f>
        <v>4111.0080000000007</v>
      </c>
      <c r="K957" s="686">
        <f>K958</f>
        <v>102.77520000000001</v>
      </c>
      <c r="L957" s="686">
        <f>L958+L965</f>
        <v>1117.071384466019</v>
      </c>
      <c r="M957" s="641">
        <f>SUM(I957:L957)</f>
        <v>5330.8545844660202</v>
      </c>
      <c r="N957" s="687">
        <v>1</v>
      </c>
      <c r="O957" s="688">
        <v>1</v>
      </c>
      <c r="P957" s="645">
        <v>1</v>
      </c>
      <c r="Q957" s="642">
        <f>H957*I957*N957*O957*P957</f>
        <v>0</v>
      </c>
      <c r="R957" s="643">
        <f>H957*J957*N957*O957*P957</f>
        <v>0</v>
      </c>
      <c r="S957" s="644">
        <f>H957*K957*N957*O957*P957</f>
        <v>0</v>
      </c>
      <c r="T957" s="644">
        <f>H957*L957*N957*O957*P957</f>
        <v>0</v>
      </c>
      <c r="U957" s="645">
        <f>SUM(Q957:T957)</f>
        <v>0</v>
      </c>
      <c r="V957" s="21">
        <f>(Q957+R957+S957+T961+T962+T963+T965)*'Прогнозная стоимость РСС ИП '!$M$11+T960*'Прогнозная стоимость РСС ИП '!$M$10</f>
        <v>0</v>
      </c>
      <c r="W957" s="672">
        <f>T957</f>
        <v>0</v>
      </c>
      <c r="X957" s="672">
        <f>U957</f>
        <v>0</v>
      </c>
      <c r="Y957" s="672">
        <f>V957</f>
        <v>0</v>
      </c>
      <c r="Z957" s="664"/>
      <c r="AA957" s="664"/>
      <c r="AB957" s="664"/>
      <c r="AC957" s="664"/>
      <c r="AD957" s="664"/>
    </row>
    <row r="958" spans="1:30" ht="41.25" hidden="1" customHeight="1">
      <c r="A958" s="656"/>
      <c r="B958" s="970"/>
      <c r="C958" s="694"/>
      <c r="D958" s="940"/>
      <c r="E958" s="924" t="s">
        <v>812</v>
      </c>
      <c r="F958" s="1131"/>
      <c r="G958" s="975"/>
      <c r="H958" s="1109"/>
      <c r="I958" s="903">
        <v>0</v>
      </c>
      <c r="J958" s="903">
        <f>M958*0.8</f>
        <v>4111.0080000000007</v>
      </c>
      <c r="K958" s="919">
        <f>M958*0.02</f>
        <v>102.77520000000001</v>
      </c>
      <c r="L958" s="919">
        <f>L960+L961+L962+L963</f>
        <v>924.97679999999946</v>
      </c>
      <c r="M958" s="905">
        <f>1712.92*3</f>
        <v>5138.76</v>
      </c>
      <c r="N958" s="1086"/>
      <c r="O958" s="1087"/>
      <c r="P958" s="1088"/>
      <c r="Q958" s="989"/>
      <c r="R958" s="1118"/>
      <c r="S958" s="1118"/>
      <c r="T958" s="1118"/>
      <c r="U958" s="1137"/>
      <c r="V958" s="22"/>
      <c r="W958" s="664"/>
      <c r="X958" s="664"/>
      <c r="Y958" s="664"/>
      <c r="Z958" s="664"/>
      <c r="AA958" s="664"/>
      <c r="AB958" s="664"/>
      <c r="AC958" s="664"/>
      <c r="AD958" s="664"/>
    </row>
    <row r="959" spans="1:30" ht="41.25" hidden="1" customHeight="1">
      <c r="A959" s="656"/>
      <c r="B959" s="970"/>
      <c r="C959" s="694"/>
      <c r="D959" s="940"/>
      <c r="E959" s="1102" t="s">
        <v>29</v>
      </c>
      <c r="F959" s="1103"/>
      <c r="G959" s="1103"/>
      <c r="H959" s="1103"/>
      <c r="I959" s="1103"/>
      <c r="J959" s="1103"/>
      <c r="K959" s="1103"/>
      <c r="L959" s="1103"/>
      <c r="M959" s="1104"/>
      <c r="N959" s="983"/>
      <c r="O959" s="984"/>
      <c r="P959" s="985"/>
      <c r="Q959" s="995"/>
      <c r="R959" s="1138"/>
      <c r="S959" s="1138"/>
      <c r="T959" s="1138"/>
      <c r="U959" s="1139"/>
      <c r="V959" s="23"/>
      <c r="W959" s="664"/>
      <c r="X959" s="664"/>
      <c r="Y959" s="664"/>
      <c r="Z959" s="664"/>
      <c r="AA959" s="664"/>
      <c r="AB959" s="664"/>
      <c r="AC959" s="664"/>
      <c r="AD959" s="664"/>
    </row>
    <row r="960" spans="1:30" ht="41.25" hidden="1" customHeight="1">
      <c r="A960" s="656"/>
      <c r="B960" s="970"/>
      <c r="C960" s="694">
        <v>22</v>
      </c>
      <c r="D960" s="940"/>
      <c r="E960" s="1102" t="s">
        <v>32</v>
      </c>
      <c r="F960" s="1103"/>
      <c r="G960" s="1103"/>
      <c r="H960" s="1103"/>
      <c r="I960" s="1103"/>
      <c r="J960" s="1103"/>
      <c r="K960" s="1132"/>
      <c r="L960" s="673">
        <f>77.99*3/103*100</f>
        <v>227.15533980582521</v>
      </c>
      <c r="M960" s="647">
        <f>L960</f>
        <v>227.15533980582521</v>
      </c>
      <c r="N960" s="983"/>
      <c r="O960" s="984"/>
      <c r="P960" s="985"/>
      <c r="Q960" s="999"/>
      <c r="R960" s="1115"/>
      <c r="S960" s="1136"/>
      <c r="T960" s="919">
        <f>H957*M960*N957*O957*P957</f>
        <v>0</v>
      </c>
      <c r="U960" s="646">
        <f>T960</f>
        <v>0</v>
      </c>
      <c r="V960" s="23"/>
      <c r="W960" s="672"/>
      <c r="X960" s="664"/>
      <c r="Y960" s="664"/>
      <c r="Z960" s="672">
        <f>T960</f>
        <v>0</v>
      </c>
      <c r="AA960" s="664"/>
      <c r="AB960" s="664"/>
      <c r="AC960" s="664"/>
      <c r="AD960" s="664"/>
    </row>
    <row r="961" spans="1:30" ht="41.25" hidden="1" customHeight="1">
      <c r="A961" s="656"/>
      <c r="B961" s="970"/>
      <c r="C961" s="694"/>
      <c r="D961" s="940"/>
      <c r="E961" s="1102" t="s">
        <v>31</v>
      </c>
      <c r="F961" s="1103"/>
      <c r="G961" s="1103"/>
      <c r="H961" s="1103"/>
      <c r="I961" s="1103"/>
      <c r="J961" s="1103"/>
      <c r="K961" s="1132"/>
      <c r="L961" s="673">
        <f>34.74*3/103*100</f>
        <v>101.18446601941748</v>
      </c>
      <c r="M961" s="647">
        <f>L961</f>
        <v>101.18446601941748</v>
      </c>
      <c r="N961" s="983"/>
      <c r="O961" s="984"/>
      <c r="P961" s="985"/>
      <c r="Q961" s="999"/>
      <c r="R961" s="1115"/>
      <c r="S961" s="1136"/>
      <c r="T961" s="919">
        <f>H957*M961*N957*O957*P957</f>
        <v>0</v>
      </c>
      <c r="U961" s="646">
        <f>T961</f>
        <v>0</v>
      </c>
      <c r="V961" s="23"/>
      <c r="W961" s="664"/>
      <c r="X961" s="672"/>
      <c r="Y961" s="664"/>
      <c r="Z961" s="664"/>
      <c r="AA961" s="672">
        <f>T961</f>
        <v>0</v>
      </c>
      <c r="AB961" s="664"/>
      <c r="AC961" s="664"/>
      <c r="AD961" s="664"/>
    </row>
    <row r="962" spans="1:30" ht="41.25" hidden="1" customHeight="1">
      <c r="A962" s="656"/>
      <c r="B962" s="970"/>
      <c r="C962" s="695"/>
      <c r="D962" s="940"/>
      <c r="E962" s="1102" t="s">
        <v>870</v>
      </c>
      <c r="F962" s="1103"/>
      <c r="G962" s="1103"/>
      <c r="H962" s="1103"/>
      <c r="I962" s="1103"/>
      <c r="J962" s="1103"/>
      <c r="K962" s="1132"/>
      <c r="L962" s="673">
        <f>M958/103*3</f>
        <v>149.67262135922329</v>
      </c>
      <c r="M962" s="647">
        <f>L962</f>
        <v>149.67262135922329</v>
      </c>
      <c r="N962" s="983"/>
      <c r="O962" s="984"/>
      <c r="P962" s="985"/>
      <c r="Q962" s="999"/>
      <c r="R962" s="1115"/>
      <c r="S962" s="1136"/>
      <c r="T962" s="919">
        <f>H957*M962*N957*O957*P957</f>
        <v>0</v>
      </c>
      <c r="U962" s="646">
        <f>T962</f>
        <v>0</v>
      </c>
      <c r="V962" s="23"/>
      <c r="W962" s="664"/>
      <c r="X962" s="664"/>
      <c r="Y962" s="672"/>
      <c r="Z962" s="664"/>
      <c r="AA962" s="664"/>
      <c r="AB962" s="672">
        <f>T962</f>
        <v>0</v>
      </c>
      <c r="AC962" s="664"/>
      <c r="AD962" s="664"/>
    </row>
    <row r="963" spans="1:30" ht="54.75" hidden="1" customHeight="1">
      <c r="A963" s="656"/>
      <c r="B963" s="970"/>
      <c r="C963" s="695"/>
      <c r="D963" s="940"/>
      <c r="E963" s="1102" t="s">
        <v>871</v>
      </c>
      <c r="F963" s="1103"/>
      <c r="G963" s="1103"/>
      <c r="H963" s="1103"/>
      <c r="I963" s="1103"/>
      <c r="J963" s="1103"/>
      <c r="K963" s="1132"/>
      <c r="L963" s="673">
        <f>M958-K958-J958-I958-M960-M961-M962</f>
        <v>446.96437281553347</v>
      </c>
      <c r="M963" s="647">
        <f>L963</f>
        <v>446.96437281553347</v>
      </c>
      <c r="N963" s="983"/>
      <c r="O963" s="984"/>
      <c r="P963" s="985"/>
      <c r="Q963" s="999"/>
      <c r="R963" s="1115"/>
      <c r="S963" s="1136"/>
      <c r="T963" s="674">
        <f>H957*M963*N957*O957*P957</f>
        <v>0</v>
      </c>
      <c r="U963" s="646">
        <f>T963</f>
        <v>0</v>
      </c>
      <c r="V963" s="23"/>
      <c r="W963" s="664"/>
      <c r="X963" s="664"/>
      <c r="Y963" s="664"/>
      <c r="Z963" s="691"/>
      <c r="AA963" s="664"/>
      <c r="AB963" s="664"/>
      <c r="AC963" s="691">
        <f>T963</f>
        <v>0</v>
      </c>
      <c r="AD963" s="664"/>
    </row>
    <row r="964" spans="1:30" ht="45" hidden="1" customHeight="1">
      <c r="A964" s="656"/>
      <c r="B964" s="970"/>
      <c r="C964" s="695"/>
      <c r="D964" s="940"/>
      <c r="E964" s="1102" t="s">
        <v>813</v>
      </c>
      <c r="F964" s="1103"/>
      <c r="G964" s="1103"/>
      <c r="H964" s="1103"/>
      <c r="I964" s="1103"/>
      <c r="J964" s="1103"/>
      <c r="K964" s="1103"/>
      <c r="L964" s="1103"/>
      <c r="M964" s="1104"/>
      <c r="N964" s="983"/>
      <c r="O964" s="984"/>
      <c r="P964" s="985"/>
      <c r="Q964" s="1005"/>
      <c r="R964" s="1113"/>
      <c r="S964" s="1113"/>
      <c r="T964" s="1113"/>
      <c r="U964" s="1134"/>
      <c r="V964" s="24"/>
      <c r="W964" s="664"/>
      <c r="X964" s="664"/>
      <c r="Y964" s="664"/>
      <c r="Z964" s="664"/>
      <c r="AA964" s="691"/>
      <c r="AB964" s="664"/>
      <c r="AC964" s="664"/>
      <c r="AD964" s="664"/>
    </row>
    <row r="965" spans="1:30" ht="45" hidden="1" customHeight="1" thickBot="1">
      <c r="A965" s="656"/>
      <c r="B965" s="971"/>
      <c r="C965" s="696"/>
      <c r="D965" s="941"/>
      <c r="E965" s="1008" t="s">
        <v>1176</v>
      </c>
      <c r="F965" s="1008" t="s">
        <v>306</v>
      </c>
      <c r="G965" s="1008"/>
      <c r="H965" s="1008"/>
      <c r="I965" s="1008"/>
      <c r="J965" s="1008"/>
      <c r="K965" s="1008"/>
      <c r="L965" s="568">
        <f>(M958-M962-M961)*3.93%</f>
        <v>192.09458446601946</v>
      </c>
      <c r="M965" s="648">
        <f>L965</f>
        <v>192.09458446601946</v>
      </c>
      <c r="N965" s="986"/>
      <c r="O965" s="987"/>
      <c r="P965" s="988"/>
      <c r="Q965" s="1009"/>
      <c r="R965" s="1010"/>
      <c r="S965" s="1011"/>
      <c r="T965" s="649">
        <f>H957*M965*N957*O957*P957</f>
        <v>0</v>
      </c>
      <c r="U965" s="650">
        <f>T965</f>
        <v>0</v>
      </c>
      <c r="V965" s="25"/>
      <c r="W965" s="664"/>
      <c r="X965" s="664"/>
      <c r="Y965" s="664"/>
      <c r="Z965" s="664"/>
      <c r="AA965" s="664"/>
      <c r="AB965" s="691"/>
      <c r="AC965" s="664"/>
      <c r="AD965" s="691">
        <f>T965</f>
        <v>0</v>
      </c>
    </row>
    <row r="966" spans="1:30" ht="150" hidden="1" customHeight="1">
      <c r="A966" s="656"/>
      <c r="B966" s="969">
        <v>1</v>
      </c>
      <c r="C966" s="693">
        <v>2</v>
      </c>
      <c r="D966" s="944"/>
      <c r="E966" s="685" t="s">
        <v>997</v>
      </c>
      <c r="F966" s="1130" t="s">
        <v>998</v>
      </c>
      <c r="G966" s="974" t="s">
        <v>432</v>
      </c>
      <c r="H966" s="1108">
        <v>0</v>
      </c>
      <c r="I966" s="686">
        <f>I967</f>
        <v>0</v>
      </c>
      <c r="J966" s="686">
        <f>J967</f>
        <v>4585.9920000000002</v>
      </c>
      <c r="K966" s="686">
        <f>K967</f>
        <v>114.6498</v>
      </c>
      <c r="L966" s="686">
        <f>L967+L974</f>
        <v>1246.1331669902906</v>
      </c>
      <c r="M966" s="641">
        <f>SUM(I966:L966)</f>
        <v>5946.7749669902914</v>
      </c>
      <c r="N966" s="687">
        <v>1</v>
      </c>
      <c r="O966" s="688">
        <v>1</v>
      </c>
      <c r="P966" s="645">
        <v>1</v>
      </c>
      <c r="Q966" s="642">
        <f>H966*I966*N966*O966*P966</f>
        <v>0</v>
      </c>
      <c r="R966" s="643">
        <f>H966*J966*N966*O966*P966</f>
        <v>0</v>
      </c>
      <c r="S966" s="644">
        <f>H966*K966*N966*O966*P966</f>
        <v>0</v>
      </c>
      <c r="T966" s="644">
        <f>H966*L966*N966*O966*P966</f>
        <v>0</v>
      </c>
      <c r="U966" s="645">
        <f>SUM(Q966:T966)</f>
        <v>0</v>
      </c>
      <c r="V966" s="21">
        <f>(Q966+R966+S966+T970+T971+T972+T974)*'Прогнозная стоимость РСС ИП '!$M$11+T969*'Прогнозная стоимость РСС ИП '!$M$10</f>
        <v>0</v>
      </c>
      <c r="W966" s="672">
        <f>T966</f>
        <v>0</v>
      </c>
      <c r="X966" s="672">
        <f>U966</f>
        <v>0</v>
      </c>
      <c r="Y966" s="672">
        <f>V966</f>
        <v>0</v>
      </c>
      <c r="Z966" s="664"/>
      <c r="AA966" s="664"/>
      <c r="AB966" s="664"/>
      <c r="AC966" s="664"/>
      <c r="AD966" s="664"/>
    </row>
    <row r="967" spans="1:30" ht="41.25" hidden="1" customHeight="1">
      <c r="A967" s="656"/>
      <c r="B967" s="970"/>
      <c r="C967" s="694"/>
      <c r="D967" s="940"/>
      <c r="E967" s="924" t="s">
        <v>812</v>
      </c>
      <c r="F967" s="1131"/>
      <c r="G967" s="975"/>
      <c r="H967" s="1109"/>
      <c r="I967" s="903">
        <v>0</v>
      </c>
      <c r="J967" s="903">
        <f>M967*0.8</f>
        <v>4585.9920000000002</v>
      </c>
      <c r="K967" s="919">
        <f>M967*0.02</f>
        <v>114.6498</v>
      </c>
      <c r="L967" s="919">
        <f>L969+L970+L971+L972</f>
        <v>1031.8481999999995</v>
      </c>
      <c r="M967" s="905">
        <f>1910.83*3</f>
        <v>5732.49</v>
      </c>
      <c r="N967" s="1086"/>
      <c r="O967" s="1087"/>
      <c r="P967" s="1088"/>
      <c r="Q967" s="989"/>
      <c r="R967" s="1118"/>
      <c r="S967" s="1118"/>
      <c r="T967" s="1118"/>
      <c r="U967" s="1137"/>
      <c r="V967" s="22"/>
      <c r="W967" s="664"/>
      <c r="X967" s="664"/>
      <c r="Y967" s="664"/>
      <c r="Z967" s="664"/>
      <c r="AA967" s="664"/>
      <c r="AB967" s="664"/>
      <c r="AC967" s="664"/>
      <c r="AD967" s="664"/>
    </row>
    <row r="968" spans="1:30" ht="41.25" hidden="1" customHeight="1">
      <c r="A968" s="656"/>
      <c r="B968" s="970"/>
      <c r="C968" s="694"/>
      <c r="D968" s="940"/>
      <c r="E968" s="1102" t="s">
        <v>29</v>
      </c>
      <c r="F968" s="1103"/>
      <c r="G968" s="1103"/>
      <c r="H968" s="1103"/>
      <c r="I968" s="1103"/>
      <c r="J968" s="1103"/>
      <c r="K968" s="1103"/>
      <c r="L968" s="1103"/>
      <c r="M968" s="1104"/>
      <c r="N968" s="983"/>
      <c r="O968" s="984"/>
      <c r="P968" s="985"/>
      <c r="Q968" s="995"/>
      <c r="R968" s="1138"/>
      <c r="S968" s="1138"/>
      <c r="T968" s="1138"/>
      <c r="U968" s="1139"/>
      <c r="V968" s="23"/>
      <c r="W968" s="664"/>
      <c r="X968" s="664"/>
      <c r="Y968" s="664"/>
      <c r="Z968" s="664"/>
      <c r="AA968" s="664"/>
      <c r="AB968" s="664"/>
      <c r="AC968" s="664"/>
      <c r="AD968" s="664"/>
    </row>
    <row r="969" spans="1:30" ht="41.25" hidden="1" customHeight="1">
      <c r="A969" s="656"/>
      <c r="B969" s="970"/>
      <c r="C969" s="694">
        <v>22</v>
      </c>
      <c r="D969" s="940"/>
      <c r="E969" s="1102" t="s">
        <v>32</v>
      </c>
      <c r="F969" s="1103"/>
      <c r="G969" s="1103"/>
      <c r="H969" s="1103"/>
      <c r="I969" s="1103"/>
      <c r="J969" s="1103"/>
      <c r="K969" s="1132"/>
      <c r="L969" s="673">
        <f>89.07*3/103*100</f>
        <v>259.42718446601936</v>
      </c>
      <c r="M969" s="647">
        <f>L969</f>
        <v>259.42718446601936</v>
      </c>
      <c r="N969" s="983"/>
      <c r="O969" s="984"/>
      <c r="P969" s="985"/>
      <c r="Q969" s="999"/>
      <c r="R969" s="1115"/>
      <c r="S969" s="1136"/>
      <c r="T969" s="919">
        <f>H966*M969*N966*O966*P966</f>
        <v>0</v>
      </c>
      <c r="U969" s="646">
        <f>T969</f>
        <v>0</v>
      </c>
      <c r="V969" s="23"/>
      <c r="W969" s="672"/>
      <c r="X969" s="664"/>
      <c r="Y969" s="664"/>
      <c r="Z969" s="672">
        <f>T969</f>
        <v>0</v>
      </c>
      <c r="AA969" s="664"/>
      <c r="AB969" s="664"/>
      <c r="AC969" s="664"/>
      <c r="AD969" s="664"/>
    </row>
    <row r="970" spans="1:30" ht="41.25" hidden="1" customHeight="1">
      <c r="A970" s="656"/>
      <c r="B970" s="970"/>
      <c r="C970" s="694"/>
      <c r="D970" s="940"/>
      <c r="E970" s="1102" t="s">
        <v>31</v>
      </c>
      <c r="F970" s="1103"/>
      <c r="G970" s="1103"/>
      <c r="H970" s="1103"/>
      <c r="I970" s="1103"/>
      <c r="J970" s="1103"/>
      <c r="K970" s="1132"/>
      <c r="L970" s="673">
        <f>38.79*3/103*100</f>
        <v>112.98058252427185</v>
      </c>
      <c r="M970" s="647">
        <f>L970</f>
        <v>112.98058252427185</v>
      </c>
      <c r="N970" s="983"/>
      <c r="O970" s="984"/>
      <c r="P970" s="985"/>
      <c r="Q970" s="999"/>
      <c r="R970" s="1115"/>
      <c r="S970" s="1136"/>
      <c r="T970" s="919">
        <f>H966*M970*N966*O966*P966</f>
        <v>0</v>
      </c>
      <c r="U970" s="646">
        <f>T970</f>
        <v>0</v>
      </c>
      <c r="V970" s="23"/>
      <c r="W970" s="664"/>
      <c r="X970" s="672"/>
      <c r="Y970" s="664"/>
      <c r="Z970" s="664"/>
      <c r="AA970" s="672">
        <f>T970</f>
        <v>0</v>
      </c>
      <c r="AB970" s="664"/>
      <c r="AC970" s="664"/>
      <c r="AD970" s="664"/>
    </row>
    <row r="971" spans="1:30" ht="41.25" hidden="1" customHeight="1">
      <c r="A971" s="656"/>
      <c r="B971" s="970"/>
      <c r="C971" s="695"/>
      <c r="D971" s="940"/>
      <c r="E971" s="1102" t="s">
        <v>870</v>
      </c>
      <c r="F971" s="1103"/>
      <c r="G971" s="1103"/>
      <c r="H971" s="1103"/>
      <c r="I971" s="1103"/>
      <c r="J971" s="1103"/>
      <c r="K971" s="1132"/>
      <c r="L971" s="673">
        <f>M967/103*3</f>
        <v>166.9657281553398</v>
      </c>
      <c r="M971" s="647">
        <f>L971</f>
        <v>166.9657281553398</v>
      </c>
      <c r="N971" s="983"/>
      <c r="O971" s="984"/>
      <c r="P971" s="985"/>
      <c r="Q971" s="999"/>
      <c r="R971" s="1115"/>
      <c r="S971" s="1136"/>
      <c r="T971" s="919">
        <f>H966*M971*N966*O966*P966</f>
        <v>0</v>
      </c>
      <c r="U971" s="646">
        <f>T971</f>
        <v>0</v>
      </c>
      <c r="V971" s="23"/>
      <c r="W971" s="664"/>
      <c r="X971" s="664"/>
      <c r="Y971" s="672"/>
      <c r="Z971" s="664"/>
      <c r="AA971" s="664"/>
      <c r="AB971" s="672">
        <f>T971</f>
        <v>0</v>
      </c>
      <c r="AC971" s="664"/>
      <c r="AD971" s="664"/>
    </row>
    <row r="972" spans="1:30" ht="54.75" hidden="1" customHeight="1">
      <c r="A972" s="656"/>
      <c r="B972" s="970"/>
      <c r="C972" s="695"/>
      <c r="D972" s="940"/>
      <c r="E972" s="1102" t="s">
        <v>871</v>
      </c>
      <c r="F972" s="1103"/>
      <c r="G972" s="1103"/>
      <c r="H972" s="1103"/>
      <c r="I972" s="1103"/>
      <c r="J972" s="1103"/>
      <c r="K972" s="1132"/>
      <c r="L972" s="673">
        <f>M967-K967-J967-I967-M969-M970-M971</f>
        <v>492.4747048543685</v>
      </c>
      <c r="M972" s="647">
        <f>L972</f>
        <v>492.4747048543685</v>
      </c>
      <c r="N972" s="983"/>
      <c r="O972" s="984"/>
      <c r="P972" s="985"/>
      <c r="Q972" s="999"/>
      <c r="R972" s="1115"/>
      <c r="S972" s="1136"/>
      <c r="T972" s="674">
        <f>H966*M972*N966*O966*P966</f>
        <v>0</v>
      </c>
      <c r="U972" s="646">
        <f>T972</f>
        <v>0</v>
      </c>
      <c r="V972" s="23"/>
      <c r="W972" s="664"/>
      <c r="X972" s="664"/>
      <c r="Y972" s="664"/>
      <c r="Z972" s="691"/>
      <c r="AA972" s="664"/>
      <c r="AB972" s="664"/>
      <c r="AC972" s="691">
        <f>T972</f>
        <v>0</v>
      </c>
      <c r="AD972" s="664"/>
    </row>
    <row r="973" spans="1:30" ht="45" hidden="1" customHeight="1">
      <c r="A973" s="656"/>
      <c r="B973" s="970"/>
      <c r="C973" s="695"/>
      <c r="D973" s="940"/>
      <c r="E973" s="1102" t="s">
        <v>813</v>
      </c>
      <c r="F973" s="1103"/>
      <c r="G973" s="1103"/>
      <c r="H973" s="1103"/>
      <c r="I973" s="1103"/>
      <c r="J973" s="1103"/>
      <c r="K973" s="1103"/>
      <c r="L973" s="1103"/>
      <c r="M973" s="1104"/>
      <c r="N973" s="983"/>
      <c r="O973" s="984"/>
      <c r="P973" s="985"/>
      <c r="Q973" s="1005"/>
      <c r="R973" s="1113"/>
      <c r="S973" s="1113"/>
      <c r="T973" s="1113"/>
      <c r="U973" s="1134"/>
      <c r="V973" s="24"/>
      <c r="W973" s="664"/>
      <c r="X973" s="664"/>
      <c r="Y973" s="664"/>
      <c r="Z973" s="664"/>
      <c r="AA973" s="691"/>
      <c r="AB973" s="664"/>
      <c r="AC973" s="664"/>
      <c r="AD973" s="664"/>
    </row>
    <row r="974" spans="1:30" ht="45" hidden="1" customHeight="1" thickBot="1">
      <c r="A974" s="656"/>
      <c r="B974" s="971"/>
      <c r="C974" s="696"/>
      <c r="D974" s="941"/>
      <c r="E974" s="1008" t="s">
        <v>1176</v>
      </c>
      <c r="F974" s="1008" t="s">
        <v>306</v>
      </c>
      <c r="G974" s="1008"/>
      <c r="H974" s="1008"/>
      <c r="I974" s="1008"/>
      <c r="J974" s="1008"/>
      <c r="K974" s="1008"/>
      <c r="L974" s="568">
        <f>(M967-M971-M970)*3.93%</f>
        <v>214.28496699029125</v>
      </c>
      <c r="M974" s="648">
        <f>L974</f>
        <v>214.28496699029125</v>
      </c>
      <c r="N974" s="986"/>
      <c r="O974" s="987"/>
      <c r="P974" s="988"/>
      <c r="Q974" s="1009"/>
      <c r="R974" s="1010"/>
      <c r="S974" s="1011"/>
      <c r="T974" s="649">
        <f>H966*M974*N966*O966*P966</f>
        <v>0</v>
      </c>
      <c r="U974" s="650">
        <f>T974</f>
        <v>0</v>
      </c>
      <c r="V974" s="25"/>
      <c r="W974" s="664"/>
      <c r="X974" s="664"/>
      <c r="Y974" s="664"/>
      <c r="Z974" s="664"/>
      <c r="AA974" s="664"/>
      <c r="AB974" s="691"/>
      <c r="AC974" s="664"/>
      <c r="AD974" s="691">
        <f>T974</f>
        <v>0</v>
      </c>
    </row>
    <row r="975" spans="1:30" ht="150" hidden="1" customHeight="1">
      <c r="A975" s="656"/>
      <c r="B975" s="969">
        <v>1</v>
      </c>
      <c r="C975" s="693">
        <v>2</v>
      </c>
      <c r="D975" s="944"/>
      <c r="E975" s="685" t="s">
        <v>999</v>
      </c>
      <c r="F975" s="1130" t="s">
        <v>1000</v>
      </c>
      <c r="G975" s="974" t="s">
        <v>432</v>
      </c>
      <c r="H975" s="1108">
        <v>0</v>
      </c>
      <c r="I975" s="686">
        <f>I976</f>
        <v>0</v>
      </c>
      <c r="J975" s="686">
        <f>J976</f>
        <v>4071.9040000000005</v>
      </c>
      <c r="K975" s="686">
        <f>K976</f>
        <v>101.7976</v>
      </c>
      <c r="L975" s="686">
        <f>L976+L983</f>
        <v>1106.4499223300968</v>
      </c>
      <c r="M975" s="641">
        <f>SUM(I975:L975)</f>
        <v>5280.1515223300976</v>
      </c>
      <c r="N975" s="687">
        <v>1</v>
      </c>
      <c r="O975" s="688">
        <v>1</v>
      </c>
      <c r="P975" s="645">
        <v>1</v>
      </c>
      <c r="Q975" s="642">
        <f>H975*I975*N975*O975*P975</f>
        <v>0</v>
      </c>
      <c r="R975" s="643">
        <f>H975*J975*N975*O975*P975</f>
        <v>0</v>
      </c>
      <c r="S975" s="644">
        <f>H975*K975*N975*O975*P975</f>
        <v>0</v>
      </c>
      <c r="T975" s="644">
        <f>H975*L975*N975*O975*P975</f>
        <v>0</v>
      </c>
      <c r="U975" s="645">
        <f>SUM(Q975:T975)</f>
        <v>0</v>
      </c>
      <c r="V975" s="21">
        <f>(Q975+R975+S975+T979+T980+T981+T983)*'Прогнозная стоимость РСС ИП '!$M$11+T978*'Прогнозная стоимость РСС ИП '!$M$10</f>
        <v>0</v>
      </c>
      <c r="W975" s="672">
        <f>T975</f>
        <v>0</v>
      </c>
      <c r="X975" s="672">
        <f>U975</f>
        <v>0</v>
      </c>
      <c r="Y975" s="672">
        <f>V975</f>
        <v>0</v>
      </c>
      <c r="Z975" s="664"/>
      <c r="AA975" s="664"/>
      <c r="AB975" s="664"/>
      <c r="AC975" s="664"/>
      <c r="AD975" s="664"/>
    </row>
    <row r="976" spans="1:30" ht="41.25" hidden="1" customHeight="1">
      <c r="A976" s="656"/>
      <c r="B976" s="970"/>
      <c r="C976" s="694"/>
      <c r="D976" s="940"/>
      <c r="E976" s="924" t="s">
        <v>812</v>
      </c>
      <c r="F976" s="1131"/>
      <c r="G976" s="975"/>
      <c r="H976" s="1109"/>
      <c r="I976" s="903">
        <v>0</v>
      </c>
      <c r="J976" s="903">
        <f>M976*0.8</f>
        <v>4071.9040000000005</v>
      </c>
      <c r="K976" s="919">
        <f>M976*0.02</f>
        <v>101.7976</v>
      </c>
      <c r="L976" s="919">
        <f>L978+L979+L980+L981</f>
        <v>916.17839999999978</v>
      </c>
      <c r="M976" s="905">
        <v>5089.88</v>
      </c>
      <c r="N976" s="1086"/>
      <c r="O976" s="1087"/>
      <c r="P976" s="1088"/>
      <c r="Q976" s="989"/>
      <c r="R976" s="1118"/>
      <c r="S976" s="1118"/>
      <c r="T976" s="1118"/>
      <c r="U976" s="1137"/>
      <c r="V976" s="22"/>
      <c r="W976" s="664"/>
      <c r="X976" s="664"/>
      <c r="Y976" s="664"/>
      <c r="Z976" s="664"/>
      <c r="AA976" s="664"/>
      <c r="AB976" s="664"/>
      <c r="AC976" s="664"/>
      <c r="AD976" s="664"/>
    </row>
    <row r="977" spans="1:30" ht="41.25" hidden="1" customHeight="1">
      <c r="A977" s="656"/>
      <c r="B977" s="970"/>
      <c r="C977" s="694"/>
      <c r="D977" s="940"/>
      <c r="E977" s="1102" t="s">
        <v>29</v>
      </c>
      <c r="F977" s="1103"/>
      <c r="G977" s="1103"/>
      <c r="H977" s="1103"/>
      <c r="I977" s="1103"/>
      <c r="J977" s="1103"/>
      <c r="K977" s="1103"/>
      <c r="L977" s="1103"/>
      <c r="M977" s="1104"/>
      <c r="N977" s="983"/>
      <c r="O977" s="984"/>
      <c r="P977" s="985"/>
      <c r="Q977" s="995"/>
      <c r="R977" s="1138"/>
      <c r="S977" s="1138"/>
      <c r="T977" s="1138"/>
      <c r="U977" s="1139"/>
      <c r="V977" s="23"/>
      <c r="W977" s="664"/>
      <c r="X977" s="664"/>
      <c r="Y977" s="664"/>
      <c r="Z977" s="664"/>
      <c r="AA977" s="664"/>
      <c r="AB977" s="664"/>
      <c r="AC977" s="664"/>
      <c r="AD977" s="664"/>
    </row>
    <row r="978" spans="1:30" ht="41.25" hidden="1" customHeight="1">
      <c r="A978" s="656"/>
      <c r="B978" s="970"/>
      <c r="C978" s="694">
        <v>22</v>
      </c>
      <c r="D978" s="940"/>
      <c r="E978" s="1102" t="s">
        <v>32</v>
      </c>
      <c r="F978" s="1103"/>
      <c r="G978" s="1103"/>
      <c r="H978" s="1103"/>
      <c r="I978" s="1103"/>
      <c r="J978" s="1103"/>
      <c r="K978" s="1132"/>
      <c r="L978" s="673">
        <f>240.49/103*100</f>
        <v>233.48543689320391</v>
      </c>
      <c r="M978" s="647">
        <f>L978</f>
        <v>233.48543689320391</v>
      </c>
      <c r="N978" s="983"/>
      <c r="O978" s="984"/>
      <c r="P978" s="985"/>
      <c r="Q978" s="999"/>
      <c r="R978" s="1115"/>
      <c r="S978" s="1136"/>
      <c r="T978" s="919">
        <f>H975*M978*N975*O975*P975</f>
        <v>0</v>
      </c>
      <c r="U978" s="646">
        <f>T978</f>
        <v>0</v>
      </c>
      <c r="V978" s="23"/>
      <c r="W978" s="672"/>
      <c r="X978" s="664"/>
      <c r="Y978" s="664"/>
      <c r="Z978" s="672">
        <f>T978</f>
        <v>0</v>
      </c>
      <c r="AA978" s="664"/>
      <c r="AB978" s="664"/>
      <c r="AC978" s="664"/>
      <c r="AD978" s="664"/>
    </row>
    <row r="979" spans="1:30" ht="41.25" hidden="1" customHeight="1">
      <c r="A979" s="656"/>
      <c r="B979" s="970"/>
      <c r="C979" s="694"/>
      <c r="D979" s="940"/>
      <c r="E979" s="1102" t="s">
        <v>31</v>
      </c>
      <c r="F979" s="1103"/>
      <c r="G979" s="1103"/>
      <c r="H979" s="1103"/>
      <c r="I979" s="1103"/>
      <c r="J979" s="1103"/>
      <c r="K979" s="1132"/>
      <c r="L979" s="673">
        <f>103.12/103*100</f>
        <v>100.11650485436894</v>
      </c>
      <c r="M979" s="647">
        <f>L979</f>
        <v>100.11650485436894</v>
      </c>
      <c r="N979" s="983"/>
      <c r="O979" s="984"/>
      <c r="P979" s="985"/>
      <c r="Q979" s="999"/>
      <c r="R979" s="1115"/>
      <c r="S979" s="1136"/>
      <c r="T979" s="919">
        <f>H975*M979*N975*O975*P975</f>
        <v>0</v>
      </c>
      <c r="U979" s="646">
        <f>T979</f>
        <v>0</v>
      </c>
      <c r="V979" s="23"/>
      <c r="W979" s="664"/>
      <c r="X979" s="672"/>
      <c r="Y979" s="664"/>
      <c r="Z979" s="664"/>
      <c r="AA979" s="672">
        <f>T979</f>
        <v>0</v>
      </c>
      <c r="AB979" s="664"/>
      <c r="AC979" s="664"/>
      <c r="AD979" s="664"/>
    </row>
    <row r="980" spans="1:30" ht="41.25" hidden="1" customHeight="1">
      <c r="A980" s="656"/>
      <c r="B980" s="970"/>
      <c r="C980" s="695"/>
      <c r="D980" s="940"/>
      <c r="E980" s="1102" t="s">
        <v>870</v>
      </c>
      <c r="F980" s="1103"/>
      <c r="G980" s="1103"/>
      <c r="H980" s="1103"/>
      <c r="I980" s="1103"/>
      <c r="J980" s="1103"/>
      <c r="K980" s="1132"/>
      <c r="L980" s="673">
        <f>M976/103*3</f>
        <v>148.24893203883494</v>
      </c>
      <c r="M980" s="647">
        <f>L980</f>
        <v>148.24893203883494</v>
      </c>
      <c r="N980" s="983"/>
      <c r="O980" s="984"/>
      <c r="P980" s="985"/>
      <c r="Q980" s="999"/>
      <c r="R980" s="1115"/>
      <c r="S980" s="1136"/>
      <c r="T980" s="919">
        <f>H975*M980*N975*O975*P975</f>
        <v>0</v>
      </c>
      <c r="U980" s="646">
        <f>T980</f>
        <v>0</v>
      </c>
      <c r="V980" s="23"/>
      <c r="W980" s="664"/>
      <c r="X980" s="664"/>
      <c r="Y980" s="672"/>
      <c r="Z980" s="664"/>
      <c r="AA980" s="664"/>
      <c r="AB980" s="672">
        <f>T980</f>
        <v>0</v>
      </c>
      <c r="AC980" s="664"/>
      <c r="AD980" s="664"/>
    </row>
    <row r="981" spans="1:30" ht="54.75" hidden="1" customHeight="1">
      <c r="A981" s="656"/>
      <c r="B981" s="970"/>
      <c r="C981" s="695"/>
      <c r="D981" s="940"/>
      <c r="E981" s="1102" t="s">
        <v>871</v>
      </c>
      <c r="F981" s="1103"/>
      <c r="G981" s="1103"/>
      <c r="H981" s="1103"/>
      <c r="I981" s="1103"/>
      <c r="J981" s="1103"/>
      <c r="K981" s="1132"/>
      <c r="L981" s="673">
        <f>M976-K976-J976-I976-M978-M979-M980</f>
        <v>434.32752621359202</v>
      </c>
      <c r="M981" s="647">
        <f>L981</f>
        <v>434.32752621359202</v>
      </c>
      <c r="N981" s="983"/>
      <c r="O981" s="984"/>
      <c r="P981" s="985"/>
      <c r="Q981" s="999"/>
      <c r="R981" s="1115"/>
      <c r="S981" s="1136"/>
      <c r="T981" s="674">
        <f>H975*M981*N975*O975*P975</f>
        <v>0</v>
      </c>
      <c r="U981" s="646">
        <f>T981</f>
        <v>0</v>
      </c>
      <c r="V981" s="23"/>
      <c r="W981" s="664"/>
      <c r="X981" s="664"/>
      <c r="Y981" s="664"/>
      <c r="Z981" s="691"/>
      <c r="AA981" s="664"/>
      <c r="AB981" s="664"/>
      <c r="AC981" s="691">
        <f>T981</f>
        <v>0</v>
      </c>
      <c r="AD981" s="664"/>
    </row>
    <row r="982" spans="1:30" ht="45" hidden="1" customHeight="1">
      <c r="A982" s="656"/>
      <c r="B982" s="970"/>
      <c r="C982" s="695"/>
      <c r="D982" s="940"/>
      <c r="E982" s="1102" t="s">
        <v>813</v>
      </c>
      <c r="F982" s="1103"/>
      <c r="G982" s="1103"/>
      <c r="H982" s="1103"/>
      <c r="I982" s="1103"/>
      <c r="J982" s="1103"/>
      <c r="K982" s="1103"/>
      <c r="L982" s="1103"/>
      <c r="M982" s="1104"/>
      <c r="N982" s="983"/>
      <c r="O982" s="984"/>
      <c r="P982" s="985"/>
      <c r="Q982" s="1005"/>
      <c r="R982" s="1113"/>
      <c r="S982" s="1113"/>
      <c r="T982" s="1113"/>
      <c r="U982" s="1134"/>
      <c r="V982" s="24"/>
      <c r="W982" s="664"/>
      <c r="X982" s="664"/>
      <c r="Y982" s="664"/>
      <c r="Z982" s="664"/>
      <c r="AA982" s="691"/>
      <c r="AB982" s="664"/>
      <c r="AC982" s="664"/>
      <c r="AD982" s="664"/>
    </row>
    <row r="983" spans="1:30" ht="45" hidden="1" customHeight="1" thickBot="1">
      <c r="A983" s="656"/>
      <c r="B983" s="971"/>
      <c r="C983" s="696"/>
      <c r="D983" s="941"/>
      <c r="E983" s="1008" t="s">
        <v>1176</v>
      </c>
      <c r="F983" s="1008" t="s">
        <v>306</v>
      </c>
      <c r="G983" s="1008"/>
      <c r="H983" s="1008"/>
      <c r="I983" s="1008"/>
      <c r="J983" s="1008"/>
      <c r="K983" s="1008"/>
      <c r="L983" s="568">
        <f>(M976-M980-M979)*3.93%</f>
        <v>190.2715223300971</v>
      </c>
      <c r="M983" s="648">
        <f>L983</f>
        <v>190.2715223300971</v>
      </c>
      <c r="N983" s="986"/>
      <c r="O983" s="987"/>
      <c r="P983" s="988"/>
      <c r="Q983" s="1009"/>
      <c r="R983" s="1010"/>
      <c r="S983" s="1011"/>
      <c r="T983" s="649">
        <f>H975*M983*N975*O975*P975</f>
        <v>0</v>
      </c>
      <c r="U983" s="650">
        <f>T983</f>
        <v>0</v>
      </c>
      <c r="V983" s="25"/>
      <c r="W983" s="664"/>
      <c r="X983" s="664"/>
      <c r="Y983" s="664"/>
      <c r="Z983" s="664"/>
      <c r="AA983" s="664"/>
      <c r="AB983" s="691"/>
      <c r="AC983" s="664"/>
      <c r="AD983" s="691">
        <f>T983</f>
        <v>0</v>
      </c>
    </row>
    <row r="984" spans="1:30" ht="150" hidden="1" customHeight="1">
      <c r="A984" s="656"/>
      <c r="B984" s="969">
        <v>1</v>
      </c>
      <c r="C984" s="693">
        <v>2</v>
      </c>
      <c r="D984" s="944"/>
      <c r="E984" s="685" t="s">
        <v>1001</v>
      </c>
      <c r="F984" s="1130" t="s">
        <v>1002</v>
      </c>
      <c r="G984" s="974" t="s">
        <v>432</v>
      </c>
      <c r="H984" s="1108">
        <v>0</v>
      </c>
      <c r="I984" s="686">
        <f>I985</f>
        <v>0</v>
      </c>
      <c r="J984" s="686">
        <f>J985</f>
        <v>4773.04</v>
      </c>
      <c r="K984" s="686">
        <f>K985</f>
        <v>119.32600000000001</v>
      </c>
      <c r="L984" s="686">
        <f>L985+L992</f>
        <v>1296.9698941747574</v>
      </c>
      <c r="M984" s="641">
        <f>SUM(I984:L984)</f>
        <v>6189.3358941747574</v>
      </c>
      <c r="N984" s="687">
        <v>1</v>
      </c>
      <c r="O984" s="688">
        <v>1</v>
      </c>
      <c r="P984" s="645">
        <v>1</v>
      </c>
      <c r="Q984" s="642">
        <f>H984*I984*N984*O984*P984</f>
        <v>0</v>
      </c>
      <c r="R984" s="643">
        <f>H984*J984*N984*O984*P984</f>
        <v>0</v>
      </c>
      <c r="S984" s="644">
        <f>H984*K984*N984*O984*P984</f>
        <v>0</v>
      </c>
      <c r="T984" s="644">
        <f>H984*L984*N984*O984*P984</f>
        <v>0</v>
      </c>
      <c r="U984" s="645">
        <f>SUM(Q984:T984)</f>
        <v>0</v>
      </c>
      <c r="V984" s="21">
        <f>(Q984+R984+S984+T988+T989+T990+T992)*'Прогнозная стоимость РСС ИП '!$M$11+T987*'Прогнозная стоимость РСС ИП '!$M$10</f>
        <v>0</v>
      </c>
      <c r="W984" s="672">
        <f>T984</f>
        <v>0</v>
      </c>
      <c r="X984" s="672">
        <f>U984</f>
        <v>0</v>
      </c>
      <c r="Y984" s="672">
        <f>V984</f>
        <v>0</v>
      </c>
      <c r="Z984" s="664"/>
      <c r="AA984" s="664"/>
      <c r="AB984" s="664"/>
      <c r="AC984" s="664"/>
      <c r="AD984" s="664"/>
    </row>
    <row r="985" spans="1:30" ht="41.25" hidden="1" customHeight="1">
      <c r="A985" s="656"/>
      <c r="B985" s="970"/>
      <c r="C985" s="694"/>
      <c r="D985" s="940"/>
      <c r="E985" s="924" t="s">
        <v>812</v>
      </c>
      <c r="F985" s="1131"/>
      <c r="G985" s="975"/>
      <c r="H985" s="1109"/>
      <c r="I985" s="903">
        <v>0</v>
      </c>
      <c r="J985" s="903">
        <f>M985*0.8</f>
        <v>4773.04</v>
      </c>
      <c r="K985" s="919">
        <f>M985*0.02</f>
        <v>119.32600000000001</v>
      </c>
      <c r="L985" s="919">
        <f>L987+L988+L989+L990</f>
        <v>1073.9340000000002</v>
      </c>
      <c r="M985" s="905">
        <v>5966.3</v>
      </c>
      <c r="N985" s="1086"/>
      <c r="O985" s="1087"/>
      <c r="P985" s="1088"/>
      <c r="Q985" s="989"/>
      <c r="R985" s="1118"/>
      <c r="S985" s="1118"/>
      <c r="T985" s="1118"/>
      <c r="U985" s="1137"/>
      <c r="V985" s="22"/>
      <c r="W985" s="664"/>
      <c r="X985" s="664"/>
      <c r="Y985" s="664"/>
      <c r="Z985" s="664"/>
      <c r="AA985" s="664"/>
      <c r="AB985" s="664"/>
      <c r="AC985" s="664"/>
      <c r="AD985" s="664"/>
    </row>
    <row r="986" spans="1:30" ht="41.25" hidden="1" customHeight="1">
      <c r="A986" s="656"/>
      <c r="B986" s="970"/>
      <c r="C986" s="694"/>
      <c r="D986" s="940"/>
      <c r="E986" s="1102" t="s">
        <v>29</v>
      </c>
      <c r="F986" s="1103"/>
      <c r="G986" s="1103"/>
      <c r="H986" s="1103"/>
      <c r="I986" s="1103"/>
      <c r="J986" s="1103"/>
      <c r="K986" s="1103"/>
      <c r="L986" s="1103"/>
      <c r="M986" s="1104"/>
      <c r="N986" s="983"/>
      <c r="O986" s="984"/>
      <c r="P986" s="985"/>
      <c r="Q986" s="995"/>
      <c r="R986" s="1138"/>
      <c r="S986" s="1138"/>
      <c r="T986" s="1138"/>
      <c r="U986" s="1139"/>
      <c r="V986" s="23"/>
      <c r="W986" s="664"/>
      <c r="X986" s="664"/>
      <c r="Y986" s="664"/>
      <c r="Z986" s="664"/>
      <c r="AA986" s="664"/>
      <c r="AB986" s="664"/>
      <c r="AC986" s="664"/>
      <c r="AD986" s="664"/>
    </row>
    <row r="987" spans="1:30" ht="41.25" hidden="1" customHeight="1">
      <c r="A987" s="656"/>
      <c r="B987" s="970"/>
      <c r="C987" s="694">
        <v>22</v>
      </c>
      <c r="D987" s="940"/>
      <c r="E987" s="1102" t="s">
        <v>32</v>
      </c>
      <c r="F987" s="1103"/>
      <c r="G987" s="1103"/>
      <c r="H987" s="1103"/>
      <c r="I987" s="1103"/>
      <c r="J987" s="1103"/>
      <c r="K987" s="1132"/>
      <c r="L987" s="673">
        <f>282.94/103*100</f>
        <v>274.69902912621359</v>
      </c>
      <c r="M987" s="647">
        <f>L987</f>
        <v>274.69902912621359</v>
      </c>
      <c r="N987" s="983"/>
      <c r="O987" s="984"/>
      <c r="P987" s="985"/>
      <c r="Q987" s="999"/>
      <c r="R987" s="1115"/>
      <c r="S987" s="1136"/>
      <c r="T987" s="919">
        <f>H984*M987*N984*O984*P984</f>
        <v>0</v>
      </c>
      <c r="U987" s="646">
        <f>T987</f>
        <v>0</v>
      </c>
      <c r="V987" s="23"/>
      <c r="W987" s="672"/>
      <c r="X987" s="664"/>
      <c r="Y987" s="664"/>
      <c r="Z987" s="672">
        <f>T987</f>
        <v>0</v>
      </c>
      <c r="AA987" s="664"/>
      <c r="AB987" s="664"/>
      <c r="AC987" s="664"/>
      <c r="AD987" s="664"/>
    </row>
    <row r="988" spans="1:30" ht="41.25" hidden="1" customHeight="1">
      <c r="A988" s="656"/>
      <c r="B988" s="970"/>
      <c r="C988" s="694"/>
      <c r="D988" s="940"/>
      <c r="E988" s="1102" t="s">
        <v>31</v>
      </c>
      <c r="F988" s="1103"/>
      <c r="G988" s="1103"/>
      <c r="H988" s="1103"/>
      <c r="I988" s="1103"/>
      <c r="J988" s="1103"/>
      <c r="K988" s="1132"/>
      <c r="L988" s="673">
        <f>120.83/103*100</f>
        <v>117.3106796116505</v>
      </c>
      <c r="M988" s="647">
        <f>L988</f>
        <v>117.3106796116505</v>
      </c>
      <c r="N988" s="983"/>
      <c r="O988" s="984"/>
      <c r="P988" s="985"/>
      <c r="Q988" s="999"/>
      <c r="R988" s="1115"/>
      <c r="S988" s="1136"/>
      <c r="T988" s="919">
        <f>H984*M988*N984*O984*P984</f>
        <v>0</v>
      </c>
      <c r="U988" s="646">
        <f>T988</f>
        <v>0</v>
      </c>
      <c r="V988" s="23"/>
      <c r="W988" s="664"/>
      <c r="X988" s="672"/>
      <c r="Y988" s="664"/>
      <c r="Z988" s="664"/>
      <c r="AA988" s="672">
        <f>T988</f>
        <v>0</v>
      </c>
      <c r="AB988" s="664"/>
      <c r="AC988" s="664"/>
      <c r="AD988" s="664"/>
    </row>
    <row r="989" spans="1:30" ht="41.25" hidden="1" customHeight="1">
      <c r="A989" s="656"/>
      <c r="B989" s="970"/>
      <c r="C989" s="695"/>
      <c r="D989" s="940"/>
      <c r="E989" s="1102" t="s">
        <v>870</v>
      </c>
      <c r="F989" s="1103"/>
      <c r="G989" s="1103"/>
      <c r="H989" s="1103"/>
      <c r="I989" s="1103"/>
      <c r="J989" s="1103"/>
      <c r="K989" s="1132"/>
      <c r="L989" s="673">
        <f>M985/103*3</f>
        <v>173.77572815533981</v>
      </c>
      <c r="M989" s="647">
        <f>L989</f>
        <v>173.77572815533981</v>
      </c>
      <c r="N989" s="983"/>
      <c r="O989" s="984"/>
      <c r="P989" s="985"/>
      <c r="Q989" s="999"/>
      <c r="R989" s="1115"/>
      <c r="S989" s="1136"/>
      <c r="T989" s="919">
        <f>H984*M989*N984*O984*P984</f>
        <v>0</v>
      </c>
      <c r="U989" s="646">
        <f>T989</f>
        <v>0</v>
      </c>
      <c r="V989" s="23"/>
      <c r="W989" s="664"/>
      <c r="X989" s="664"/>
      <c r="Y989" s="672"/>
      <c r="Z989" s="664"/>
      <c r="AA989" s="664"/>
      <c r="AB989" s="672">
        <f>T989</f>
        <v>0</v>
      </c>
      <c r="AC989" s="664"/>
      <c r="AD989" s="664"/>
    </row>
    <row r="990" spans="1:30" ht="54.75" hidden="1" customHeight="1">
      <c r="A990" s="656"/>
      <c r="B990" s="970"/>
      <c r="C990" s="695"/>
      <c r="D990" s="940"/>
      <c r="E990" s="1102" t="s">
        <v>871</v>
      </c>
      <c r="F990" s="1103"/>
      <c r="G990" s="1103"/>
      <c r="H990" s="1103"/>
      <c r="I990" s="1103"/>
      <c r="J990" s="1103"/>
      <c r="K990" s="1132"/>
      <c r="L990" s="673">
        <f>M985-K985-J985-I985-M987-M988-M989</f>
        <v>508.14856310679625</v>
      </c>
      <c r="M990" s="647">
        <f>L990</f>
        <v>508.14856310679625</v>
      </c>
      <c r="N990" s="983"/>
      <c r="O990" s="984"/>
      <c r="P990" s="985"/>
      <c r="Q990" s="999"/>
      <c r="R990" s="1115"/>
      <c r="S990" s="1136"/>
      <c r="T990" s="674">
        <f>H984*M990*N984*O984*P984</f>
        <v>0</v>
      </c>
      <c r="U990" s="646">
        <f>T990</f>
        <v>0</v>
      </c>
      <c r="V990" s="23"/>
      <c r="W990" s="664"/>
      <c r="X990" s="664"/>
      <c r="Y990" s="664"/>
      <c r="Z990" s="691"/>
      <c r="AA990" s="664"/>
      <c r="AB990" s="664"/>
      <c r="AC990" s="691">
        <f>T990</f>
        <v>0</v>
      </c>
      <c r="AD990" s="664"/>
    </row>
    <row r="991" spans="1:30" ht="45" hidden="1" customHeight="1">
      <c r="A991" s="656"/>
      <c r="B991" s="970"/>
      <c r="C991" s="695"/>
      <c r="D991" s="940"/>
      <c r="E991" s="1102" t="s">
        <v>813</v>
      </c>
      <c r="F991" s="1103"/>
      <c r="G991" s="1103"/>
      <c r="H991" s="1103"/>
      <c r="I991" s="1103"/>
      <c r="J991" s="1103"/>
      <c r="K991" s="1103"/>
      <c r="L991" s="1103"/>
      <c r="M991" s="1104"/>
      <c r="N991" s="983"/>
      <c r="O991" s="984"/>
      <c r="P991" s="985"/>
      <c r="Q991" s="1005"/>
      <c r="R991" s="1113"/>
      <c r="S991" s="1113"/>
      <c r="T991" s="1113"/>
      <c r="U991" s="1134"/>
      <c r="V991" s="24"/>
      <c r="W991" s="664"/>
      <c r="X991" s="664"/>
      <c r="Y991" s="664"/>
      <c r="Z991" s="664"/>
      <c r="AA991" s="691"/>
      <c r="AB991" s="664"/>
      <c r="AC991" s="664"/>
      <c r="AD991" s="664"/>
    </row>
    <row r="992" spans="1:30" ht="45" hidden="1" customHeight="1" thickBot="1">
      <c r="A992" s="656"/>
      <c r="B992" s="971"/>
      <c r="C992" s="696"/>
      <c r="D992" s="941"/>
      <c r="E992" s="1008" t="s">
        <v>1176</v>
      </c>
      <c r="F992" s="1008" t="s">
        <v>306</v>
      </c>
      <c r="G992" s="1008"/>
      <c r="H992" s="1008"/>
      <c r="I992" s="1008"/>
      <c r="J992" s="1008"/>
      <c r="K992" s="1008"/>
      <c r="L992" s="568">
        <f>(M985-M989-M988)*3.93%</f>
        <v>223.03589417475729</v>
      </c>
      <c r="M992" s="648">
        <f>L992</f>
        <v>223.03589417475729</v>
      </c>
      <c r="N992" s="986"/>
      <c r="O992" s="987"/>
      <c r="P992" s="988"/>
      <c r="Q992" s="1009"/>
      <c r="R992" s="1010"/>
      <c r="S992" s="1011"/>
      <c r="T992" s="649">
        <f>H984*M992*N984*O984*P984</f>
        <v>0</v>
      </c>
      <c r="U992" s="650">
        <f>T992</f>
        <v>0</v>
      </c>
      <c r="V992" s="25"/>
      <c r="W992" s="664"/>
      <c r="X992" s="664"/>
      <c r="Y992" s="664"/>
      <c r="Z992" s="664"/>
      <c r="AA992" s="664"/>
      <c r="AB992" s="691"/>
      <c r="AC992" s="664"/>
      <c r="AD992" s="691">
        <f>T992</f>
        <v>0</v>
      </c>
    </row>
    <row r="993" spans="1:30" ht="150" hidden="1" customHeight="1">
      <c r="A993" s="656"/>
      <c r="B993" s="969">
        <v>1</v>
      </c>
      <c r="C993" s="693">
        <v>2</v>
      </c>
      <c r="D993" s="944"/>
      <c r="E993" s="685" t="s">
        <v>1003</v>
      </c>
      <c r="F993" s="1130" t="s">
        <v>1004</v>
      </c>
      <c r="G993" s="974" t="s">
        <v>432</v>
      </c>
      <c r="H993" s="1108">
        <v>0</v>
      </c>
      <c r="I993" s="686">
        <f>I994</f>
        <v>0</v>
      </c>
      <c r="J993" s="686">
        <f>J994</f>
        <v>5201.1840000000002</v>
      </c>
      <c r="K993" s="686">
        <f>K994</f>
        <v>130.02959999999999</v>
      </c>
      <c r="L993" s="686">
        <f>L994+L1001</f>
        <v>1413.2640233009704</v>
      </c>
      <c r="M993" s="641">
        <f>SUM(I993:L993)</f>
        <v>6744.4776233009707</v>
      </c>
      <c r="N993" s="687">
        <v>1</v>
      </c>
      <c r="O993" s="688">
        <v>1</v>
      </c>
      <c r="P993" s="645">
        <v>1</v>
      </c>
      <c r="Q993" s="642">
        <f>H993*I993*N993*O993*P993</f>
        <v>0</v>
      </c>
      <c r="R993" s="643">
        <f>H993*J993*N993*O993*P993</f>
        <v>0</v>
      </c>
      <c r="S993" s="644">
        <f>H993*K993*N993*O993*P993</f>
        <v>0</v>
      </c>
      <c r="T993" s="644">
        <f>H993*L993*N993*O993*P993</f>
        <v>0</v>
      </c>
      <c r="U993" s="645">
        <f>SUM(Q993:T993)</f>
        <v>0</v>
      </c>
      <c r="V993" s="21">
        <f>(Q993+R993+S993+T997+T998+T999+T1001)*'Прогнозная стоимость РСС ИП '!$M$11+T996*'Прогнозная стоимость РСС ИП '!$M$10</f>
        <v>0</v>
      </c>
      <c r="W993" s="672">
        <f>T993</f>
        <v>0</v>
      </c>
      <c r="X993" s="672">
        <f>U993</f>
        <v>0</v>
      </c>
      <c r="Y993" s="672">
        <f>V993</f>
        <v>0</v>
      </c>
      <c r="Z993" s="664"/>
      <c r="AA993" s="664"/>
      <c r="AB993" s="664"/>
      <c r="AC993" s="664"/>
      <c r="AD993" s="664"/>
    </row>
    <row r="994" spans="1:30" ht="41.25" hidden="1" customHeight="1">
      <c r="A994" s="656"/>
      <c r="B994" s="970"/>
      <c r="C994" s="694"/>
      <c r="D994" s="940"/>
      <c r="E994" s="924" t="s">
        <v>812</v>
      </c>
      <c r="F994" s="1131"/>
      <c r="G994" s="975"/>
      <c r="H994" s="1109"/>
      <c r="I994" s="903">
        <v>0</v>
      </c>
      <c r="J994" s="903">
        <f>M994*0.8</f>
        <v>5201.1840000000002</v>
      </c>
      <c r="K994" s="919">
        <f>M994*0.02</f>
        <v>130.02959999999999</v>
      </c>
      <c r="L994" s="919">
        <f>L996+L997+L998+L999</f>
        <v>1170.2663999999995</v>
      </c>
      <c r="M994" s="905">
        <f>6501.48</f>
        <v>6501.48</v>
      </c>
      <c r="N994" s="1086"/>
      <c r="O994" s="1087"/>
      <c r="P994" s="1088"/>
      <c r="Q994" s="989"/>
      <c r="R994" s="1118"/>
      <c r="S994" s="1118"/>
      <c r="T994" s="1118"/>
      <c r="U994" s="1137"/>
      <c r="V994" s="22"/>
      <c r="W994" s="664"/>
      <c r="X994" s="664"/>
      <c r="Y994" s="664"/>
      <c r="Z994" s="664"/>
      <c r="AA994" s="664"/>
      <c r="AB994" s="664"/>
      <c r="AC994" s="664"/>
      <c r="AD994" s="664"/>
    </row>
    <row r="995" spans="1:30" ht="41.25" hidden="1" customHeight="1">
      <c r="A995" s="656"/>
      <c r="B995" s="970"/>
      <c r="C995" s="694"/>
      <c r="D995" s="940"/>
      <c r="E995" s="1102" t="s">
        <v>29</v>
      </c>
      <c r="F995" s="1103"/>
      <c r="G995" s="1103"/>
      <c r="H995" s="1103"/>
      <c r="I995" s="1103"/>
      <c r="J995" s="1103"/>
      <c r="K995" s="1103"/>
      <c r="L995" s="1103"/>
      <c r="M995" s="1104"/>
      <c r="N995" s="983"/>
      <c r="O995" s="984"/>
      <c r="P995" s="985"/>
      <c r="Q995" s="995"/>
      <c r="R995" s="1138"/>
      <c r="S995" s="1138"/>
      <c r="T995" s="1138"/>
      <c r="U995" s="1139"/>
      <c r="V995" s="23"/>
      <c r="W995" s="664"/>
      <c r="X995" s="664"/>
      <c r="Y995" s="664"/>
      <c r="Z995" s="664"/>
      <c r="AA995" s="664"/>
      <c r="AB995" s="664"/>
      <c r="AC995" s="664"/>
      <c r="AD995" s="664"/>
    </row>
    <row r="996" spans="1:30" ht="41.25" hidden="1" customHeight="1">
      <c r="A996" s="656"/>
      <c r="B996" s="970"/>
      <c r="C996" s="694">
        <v>22</v>
      </c>
      <c r="D996" s="940"/>
      <c r="E996" s="1102" t="s">
        <v>32</v>
      </c>
      <c r="F996" s="1103"/>
      <c r="G996" s="1103"/>
      <c r="H996" s="1103"/>
      <c r="I996" s="1103"/>
      <c r="J996" s="1103"/>
      <c r="K996" s="1132"/>
      <c r="L996" s="673">
        <f>307.76/103*100</f>
        <v>298.79611650485435</v>
      </c>
      <c r="M996" s="647">
        <f>L996</f>
        <v>298.79611650485435</v>
      </c>
      <c r="N996" s="983"/>
      <c r="O996" s="984"/>
      <c r="P996" s="985"/>
      <c r="Q996" s="999"/>
      <c r="R996" s="1115"/>
      <c r="S996" s="1136"/>
      <c r="T996" s="919">
        <f>H993*M996*N993*O993*P993</f>
        <v>0</v>
      </c>
      <c r="U996" s="646">
        <f>T996</f>
        <v>0</v>
      </c>
      <c r="V996" s="23"/>
      <c r="W996" s="672"/>
      <c r="X996" s="664"/>
      <c r="Y996" s="664"/>
      <c r="Z996" s="672">
        <f>T996</f>
        <v>0</v>
      </c>
      <c r="AA996" s="664"/>
      <c r="AB996" s="664"/>
      <c r="AC996" s="664"/>
      <c r="AD996" s="664"/>
    </row>
    <row r="997" spans="1:30" ht="41.25" hidden="1" customHeight="1">
      <c r="A997" s="656"/>
      <c r="B997" s="970"/>
      <c r="C997" s="694"/>
      <c r="D997" s="940"/>
      <c r="E997" s="1102" t="s">
        <v>31</v>
      </c>
      <c r="F997" s="1103"/>
      <c r="G997" s="1103"/>
      <c r="H997" s="1103"/>
      <c r="I997" s="1103"/>
      <c r="J997" s="1103"/>
      <c r="K997" s="1132"/>
      <c r="L997" s="673">
        <f>132.84/103*100</f>
        <v>128.97087378640776</v>
      </c>
      <c r="M997" s="647">
        <f>L997</f>
        <v>128.97087378640776</v>
      </c>
      <c r="N997" s="983"/>
      <c r="O997" s="984"/>
      <c r="P997" s="985"/>
      <c r="Q997" s="999"/>
      <c r="R997" s="1115"/>
      <c r="S997" s="1136"/>
      <c r="T997" s="919">
        <f>H993*M997*N993*O993*P993</f>
        <v>0</v>
      </c>
      <c r="U997" s="646">
        <f>T997</f>
        <v>0</v>
      </c>
      <c r="V997" s="23"/>
      <c r="W997" s="664"/>
      <c r="X997" s="672"/>
      <c r="Y997" s="664"/>
      <c r="Z997" s="664"/>
      <c r="AA997" s="672">
        <f>T997</f>
        <v>0</v>
      </c>
      <c r="AB997" s="664"/>
      <c r="AC997" s="664"/>
      <c r="AD997" s="664"/>
    </row>
    <row r="998" spans="1:30" ht="41.25" hidden="1" customHeight="1">
      <c r="A998" s="656"/>
      <c r="B998" s="970"/>
      <c r="C998" s="695"/>
      <c r="D998" s="940"/>
      <c r="E998" s="1102" t="s">
        <v>870</v>
      </c>
      <c r="F998" s="1103"/>
      <c r="G998" s="1103"/>
      <c r="H998" s="1103"/>
      <c r="I998" s="1103"/>
      <c r="J998" s="1103"/>
      <c r="K998" s="1132"/>
      <c r="L998" s="673">
        <f>M994/103*3</f>
        <v>189.36349514563108</v>
      </c>
      <c r="M998" s="647">
        <f>L998</f>
        <v>189.36349514563108</v>
      </c>
      <c r="N998" s="983"/>
      <c r="O998" s="984"/>
      <c r="P998" s="985"/>
      <c r="Q998" s="999"/>
      <c r="R998" s="1115"/>
      <c r="S998" s="1136"/>
      <c r="T998" s="919">
        <f>H993*M998*N993*O993*P993</f>
        <v>0</v>
      </c>
      <c r="U998" s="646">
        <f>T998</f>
        <v>0</v>
      </c>
      <c r="V998" s="23"/>
      <c r="W998" s="664"/>
      <c r="X998" s="664"/>
      <c r="Y998" s="672"/>
      <c r="Z998" s="664"/>
      <c r="AA998" s="664"/>
      <c r="AB998" s="672">
        <f>T998</f>
        <v>0</v>
      </c>
      <c r="AC998" s="664"/>
      <c r="AD998" s="664"/>
    </row>
    <row r="999" spans="1:30" ht="54.75" hidden="1" customHeight="1">
      <c r="A999" s="656"/>
      <c r="B999" s="970"/>
      <c r="C999" s="695"/>
      <c r="D999" s="940"/>
      <c r="E999" s="1102" t="s">
        <v>871</v>
      </c>
      <c r="F999" s="1103"/>
      <c r="G999" s="1103"/>
      <c r="H999" s="1103"/>
      <c r="I999" s="1103"/>
      <c r="J999" s="1103"/>
      <c r="K999" s="1132"/>
      <c r="L999" s="673">
        <f>M994-K994-J994-I994-M996-M997-M998</f>
        <v>553.13591456310633</v>
      </c>
      <c r="M999" s="647">
        <f>L999</f>
        <v>553.13591456310633</v>
      </c>
      <c r="N999" s="983"/>
      <c r="O999" s="984"/>
      <c r="P999" s="985"/>
      <c r="Q999" s="999"/>
      <c r="R999" s="1115"/>
      <c r="S999" s="1136"/>
      <c r="T999" s="674">
        <f>H993*M999*N993*O993*P993</f>
        <v>0</v>
      </c>
      <c r="U999" s="646">
        <f>T999</f>
        <v>0</v>
      </c>
      <c r="V999" s="23"/>
      <c r="W999" s="664"/>
      <c r="X999" s="664"/>
      <c r="Y999" s="664"/>
      <c r="Z999" s="691"/>
      <c r="AA999" s="664"/>
      <c r="AB999" s="664"/>
      <c r="AC999" s="691">
        <f>T999</f>
        <v>0</v>
      </c>
      <c r="AD999" s="664"/>
    </row>
    <row r="1000" spans="1:30" ht="45" hidden="1" customHeight="1">
      <c r="A1000" s="656"/>
      <c r="B1000" s="970"/>
      <c r="C1000" s="695"/>
      <c r="D1000" s="940"/>
      <c r="E1000" s="1102" t="s">
        <v>813</v>
      </c>
      <c r="F1000" s="1103"/>
      <c r="G1000" s="1103"/>
      <c r="H1000" s="1103"/>
      <c r="I1000" s="1103"/>
      <c r="J1000" s="1103"/>
      <c r="K1000" s="1103"/>
      <c r="L1000" s="1103"/>
      <c r="M1000" s="1104"/>
      <c r="N1000" s="983"/>
      <c r="O1000" s="984"/>
      <c r="P1000" s="985"/>
      <c r="Q1000" s="1005"/>
      <c r="R1000" s="1113"/>
      <c r="S1000" s="1113"/>
      <c r="T1000" s="1113"/>
      <c r="U1000" s="1134"/>
      <c r="V1000" s="24"/>
      <c r="W1000" s="664"/>
      <c r="X1000" s="664"/>
      <c r="Y1000" s="664"/>
      <c r="Z1000" s="664"/>
      <c r="AA1000" s="691"/>
      <c r="AB1000" s="664"/>
      <c r="AC1000" s="664"/>
      <c r="AD1000" s="664"/>
    </row>
    <row r="1001" spans="1:30" ht="45" hidden="1" customHeight="1" thickBot="1">
      <c r="A1001" s="656"/>
      <c r="B1001" s="971"/>
      <c r="C1001" s="696"/>
      <c r="D1001" s="941"/>
      <c r="E1001" s="1008" t="s">
        <v>1176</v>
      </c>
      <c r="F1001" s="1008" t="s">
        <v>306</v>
      </c>
      <c r="G1001" s="1008"/>
      <c r="H1001" s="1008"/>
      <c r="I1001" s="1008"/>
      <c r="J1001" s="1008"/>
      <c r="K1001" s="1008"/>
      <c r="L1001" s="568">
        <f>(M994-M998-M997)*3.93%</f>
        <v>242.99762330097084</v>
      </c>
      <c r="M1001" s="648">
        <f>L1001</f>
        <v>242.99762330097084</v>
      </c>
      <c r="N1001" s="986"/>
      <c r="O1001" s="987"/>
      <c r="P1001" s="988"/>
      <c r="Q1001" s="1009"/>
      <c r="R1001" s="1010"/>
      <c r="S1001" s="1011"/>
      <c r="T1001" s="649">
        <f>H993*M1001*N993*O993*P993</f>
        <v>0</v>
      </c>
      <c r="U1001" s="650">
        <f>T1001</f>
        <v>0</v>
      </c>
      <c r="V1001" s="25"/>
      <c r="W1001" s="664"/>
      <c r="X1001" s="664"/>
      <c r="Y1001" s="664"/>
      <c r="Z1001" s="664"/>
      <c r="AA1001" s="664"/>
      <c r="AB1001" s="691"/>
      <c r="AC1001" s="664"/>
      <c r="AD1001" s="691">
        <f>T1001</f>
        <v>0</v>
      </c>
    </row>
    <row r="1002" spans="1:30" ht="150" hidden="1" customHeight="1">
      <c r="A1002" s="656"/>
      <c r="B1002" s="969">
        <v>1</v>
      </c>
      <c r="C1002" s="693">
        <v>2</v>
      </c>
      <c r="D1002" s="944"/>
      <c r="E1002" s="685" t="s">
        <v>1005</v>
      </c>
      <c r="F1002" s="1130" t="s">
        <v>1006</v>
      </c>
      <c r="G1002" s="974" t="s">
        <v>432</v>
      </c>
      <c r="H1002" s="1108">
        <v>0</v>
      </c>
      <c r="I1002" s="686">
        <f>I1003</f>
        <v>0</v>
      </c>
      <c r="J1002" s="686">
        <f>J1003</f>
        <v>5854.4320000000007</v>
      </c>
      <c r="K1002" s="686">
        <f>K1003</f>
        <v>146.36080000000001</v>
      </c>
      <c r="L1002" s="686">
        <f>L1003+L1010</f>
        <v>1590.8309067961154</v>
      </c>
      <c r="M1002" s="641">
        <f>SUM(I1002:L1002)</f>
        <v>7591.6237067961165</v>
      </c>
      <c r="N1002" s="687">
        <v>1</v>
      </c>
      <c r="O1002" s="688">
        <v>1</v>
      </c>
      <c r="P1002" s="645">
        <v>1</v>
      </c>
      <c r="Q1002" s="642">
        <f>H1002*I1002*N1002*O1002*P1002</f>
        <v>0</v>
      </c>
      <c r="R1002" s="643">
        <f>H1002*J1002*N1002*O1002*P1002</f>
        <v>0</v>
      </c>
      <c r="S1002" s="644">
        <f>H1002*K1002*N1002*O1002*P1002</f>
        <v>0</v>
      </c>
      <c r="T1002" s="644">
        <f>H1002*L1002*N1002*O1002*P1002</f>
        <v>0</v>
      </c>
      <c r="U1002" s="645">
        <f>SUM(Q1002:T1002)</f>
        <v>0</v>
      </c>
      <c r="V1002" s="21">
        <f>(Q1002+R1002+S1002+T1006+T1007+T1008+T1010)*'Прогнозная стоимость РСС ИП '!$M$11+T1005*'Прогнозная стоимость РСС ИП '!$M$10</f>
        <v>0</v>
      </c>
      <c r="W1002" s="672">
        <f>T1002</f>
        <v>0</v>
      </c>
      <c r="X1002" s="672">
        <f>U1002</f>
        <v>0</v>
      </c>
      <c r="Y1002" s="672">
        <f>V1002</f>
        <v>0</v>
      </c>
      <c r="Z1002" s="664"/>
      <c r="AA1002" s="664"/>
      <c r="AB1002" s="664"/>
      <c r="AC1002" s="664"/>
      <c r="AD1002" s="664"/>
    </row>
    <row r="1003" spans="1:30" ht="41.25" hidden="1" customHeight="1">
      <c r="A1003" s="656"/>
      <c r="B1003" s="970"/>
      <c r="C1003" s="694"/>
      <c r="D1003" s="940"/>
      <c r="E1003" s="924" t="s">
        <v>812</v>
      </c>
      <c r="F1003" s="1131"/>
      <c r="G1003" s="975"/>
      <c r="H1003" s="1109"/>
      <c r="I1003" s="903">
        <v>0</v>
      </c>
      <c r="J1003" s="903">
        <f>M1003*0.8</f>
        <v>5854.4320000000007</v>
      </c>
      <c r="K1003" s="919">
        <f>M1003*0.02</f>
        <v>146.36080000000001</v>
      </c>
      <c r="L1003" s="919">
        <f>L1005+L1006+L1007+L1008</f>
        <v>1317.2471999999989</v>
      </c>
      <c r="M1003" s="905">
        <f>7318.04</f>
        <v>7318.04</v>
      </c>
      <c r="N1003" s="1086"/>
      <c r="O1003" s="1087"/>
      <c r="P1003" s="1088"/>
      <c r="Q1003" s="989"/>
      <c r="R1003" s="1118"/>
      <c r="S1003" s="1118"/>
      <c r="T1003" s="1118"/>
      <c r="U1003" s="1137"/>
      <c r="V1003" s="22"/>
      <c r="W1003" s="664"/>
      <c r="X1003" s="664"/>
      <c r="Y1003" s="664"/>
      <c r="Z1003" s="664"/>
      <c r="AA1003" s="664"/>
      <c r="AB1003" s="664"/>
      <c r="AC1003" s="664"/>
      <c r="AD1003" s="664"/>
    </row>
    <row r="1004" spans="1:30" ht="41.25" hidden="1" customHeight="1">
      <c r="A1004" s="656"/>
      <c r="B1004" s="970"/>
      <c r="C1004" s="694"/>
      <c r="D1004" s="940"/>
      <c r="E1004" s="1102" t="s">
        <v>29</v>
      </c>
      <c r="F1004" s="1103"/>
      <c r="G1004" s="1103"/>
      <c r="H1004" s="1103"/>
      <c r="I1004" s="1103"/>
      <c r="J1004" s="1103"/>
      <c r="K1004" s="1103"/>
      <c r="L1004" s="1103"/>
      <c r="M1004" s="1104"/>
      <c r="N1004" s="983"/>
      <c r="O1004" s="984"/>
      <c r="P1004" s="985"/>
      <c r="Q1004" s="995"/>
      <c r="R1004" s="1138"/>
      <c r="S1004" s="1138"/>
      <c r="T1004" s="1138"/>
      <c r="U1004" s="1139"/>
      <c r="V1004" s="23"/>
      <c r="W1004" s="664"/>
      <c r="X1004" s="664"/>
      <c r="Y1004" s="664"/>
      <c r="Z1004" s="664"/>
      <c r="AA1004" s="664"/>
      <c r="AB1004" s="664"/>
      <c r="AC1004" s="664"/>
      <c r="AD1004" s="664"/>
    </row>
    <row r="1005" spans="1:30" ht="41.25" hidden="1" customHeight="1">
      <c r="A1005" s="656"/>
      <c r="B1005" s="970"/>
      <c r="C1005" s="694">
        <v>22</v>
      </c>
      <c r="D1005" s="940"/>
      <c r="E1005" s="1102" t="s">
        <v>32</v>
      </c>
      <c r="F1005" s="1103"/>
      <c r="G1005" s="1103"/>
      <c r="H1005" s="1103"/>
      <c r="I1005" s="1103"/>
      <c r="J1005" s="1103"/>
      <c r="K1005" s="1132"/>
      <c r="L1005" s="673">
        <f>347.29/103*100</f>
        <v>337.17475728155341</v>
      </c>
      <c r="M1005" s="647">
        <f>L1005</f>
        <v>337.17475728155341</v>
      </c>
      <c r="N1005" s="983"/>
      <c r="O1005" s="984"/>
      <c r="P1005" s="985"/>
      <c r="Q1005" s="999"/>
      <c r="R1005" s="1115"/>
      <c r="S1005" s="1136"/>
      <c r="T1005" s="919">
        <f>H1002*M1005*N1002*O1002*P1002</f>
        <v>0</v>
      </c>
      <c r="U1005" s="646">
        <f>T1005</f>
        <v>0</v>
      </c>
      <c r="V1005" s="23"/>
      <c r="W1005" s="672"/>
      <c r="X1005" s="664"/>
      <c r="Y1005" s="664"/>
      <c r="Z1005" s="672">
        <f>T1005</f>
        <v>0</v>
      </c>
      <c r="AA1005" s="664"/>
      <c r="AB1005" s="664"/>
      <c r="AC1005" s="664"/>
      <c r="AD1005" s="664"/>
    </row>
    <row r="1006" spans="1:30" ht="41.25" hidden="1" customHeight="1">
      <c r="A1006" s="656"/>
      <c r="B1006" s="970"/>
      <c r="C1006" s="694"/>
      <c r="D1006" s="940"/>
      <c r="E1006" s="1102" t="s">
        <v>31</v>
      </c>
      <c r="F1006" s="1103"/>
      <c r="G1006" s="1103"/>
      <c r="H1006" s="1103"/>
      <c r="I1006" s="1103"/>
      <c r="J1006" s="1103"/>
      <c r="K1006" s="1132"/>
      <c r="L1006" s="673">
        <f>147.78/103*100</f>
        <v>143.47572815533979</v>
      </c>
      <c r="M1006" s="647">
        <f>L1006</f>
        <v>143.47572815533979</v>
      </c>
      <c r="N1006" s="983"/>
      <c r="O1006" s="984"/>
      <c r="P1006" s="985"/>
      <c r="Q1006" s="999"/>
      <c r="R1006" s="1115"/>
      <c r="S1006" s="1136"/>
      <c r="T1006" s="919">
        <f>H1002*M1006*N1002*O1002*P1002</f>
        <v>0</v>
      </c>
      <c r="U1006" s="646">
        <f>T1006</f>
        <v>0</v>
      </c>
      <c r="V1006" s="23"/>
      <c r="W1006" s="664"/>
      <c r="X1006" s="672"/>
      <c r="Y1006" s="664"/>
      <c r="Z1006" s="664"/>
      <c r="AA1006" s="672">
        <f>T1006</f>
        <v>0</v>
      </c>
      <c r="AB1006" s="664"/>
      <c r="AC1006" s="664"/>
      <c r="AD1006" s="664"/>
    </row>
    <row r="1007" spans="1:30" ht="41.25" hidden="1" customHeight="1">
      <c r="A1007" s="656"/>
      <c r="B1007" s="970"/>
      <c r="C1007" s="695"/>
      <c r="D1007" s="940"/>
      <c r="E1007" s="1102" t="s">
        <v>870</v>
      </c>
      <c r="F1007" s="1103"/>
      <c r="G1007" s="1103"/>
      <c r="H1007" s="1103"/>
      <c r="I1007" s="1103"/>
      <c r="J1007" s="1103"/>
      <c r="K1007" s="1132"/>
      <c r="L1007" s="673">
        <f>M1003/103*3</f>
        <v>213.14679611650485</v>
      </c>
      <c r="M1007" s="647">
        <f>L1007</f>
        <v>213.14679611650485</v>
      </c>
      <c r="N1007" s="983"/>
      <c r="O1007" s="984"/>
      <c r="P1007" s="985"/>
      <c r="Q1007" s="999"/>
      <c r="R1007" s="1115"/>
      <c r="S1007" s="1136"/>
      <c r="T1007" s="919">
        <f>H1002*M1007*N1002*O1002*P1002</f>
        <v>0</v>
      </c>
      <c r="U1007" s="646">
        <f>T1007</f>
        <v>0</v>
      </c>
      <c r="V1007" s="23"/>
      <c r="W1007" s="664"/>
      <c r="X1007" s="664"/>
      <c r="Y1007" s="672"/>
      <c r="Z1007" s="664"/>
      <c r="AA1007" s="664"/>
      <c r="AB1007" s="672">
        <f>T1007</f>
        <v>0</v>
      </c>
      <c r="AC1007" s="664"/>
      <c r="AD1007" s="664"/>
    </row>
    <row r="1008" spans="1:30" ht="54.75" hidden="1" customHeight="1">
      <c r="A1008" s="656"/>
      <c r="B1008" s="970"/>
      <c r="C1008" s="695"/>
      <c r="D1008" s="940"/>
      <c r="E1008" s="1102" t="s">
        <v>871</v>
      </c>
      <c r="F1008" s="1103"/>
      <c r="G1008" s="1103"/>
      <c r="H1008" s="1103"/>
      <c r="I1008" s="1103"/>
      <c r="J1008" s="1103"/>
      <c r="K1008" s="1132"/>
      <c r="L1008" s="673">
        <f>M1003-K1003-J1003-I1003-M1005-M1006-M1007</f>
        <v>623.4499184466008</v>
      </c>
      <c r="M1008" s="647">
        <f>L1008</f>
        <v>623.4499184466008</v>
      </c>
      <c r="N1008" s="983"/>
      <c r="O1008" s="984"/>
      <c r="P1008" s="985"/>
      <c r="Q1008" s="999"/>
      <c r="R1008" s="1115"/>
      <c r="S1008" s="1136"/>
      <c r="T1008" s="674">
        <f>H1002*M1008*N1002*O1002*P1002</f>
        <v>0</v>
      </c>
      <c r="U1008" s="646">
        <f>T1008</f>
        <v>0</v>
      </c>
      <c r="V1008" s="23"/>
      <c r="W1008" s="664"/>
      <c r="X1008" s="664"/>
      <c r="Y1008" s="664"/>
      <c r="Z1008" s="691"/>
      <c r="AA1008" s="664"/>
      <c r="AB1008" s="664"/>
      <c r="AC1008" s="691">
        <f>T1008</f>
        <v>0</v>
      </c>
      <c r="AD1008" s="664"/>
    </row>
    <row r="1009" spans="1:30" ht="45" hidden="1" customHeight="1">
      <c r="A1009" s="656"/>
      <c r="B1009" s="970"/>
      <c r="C1009" s="695"/>
      <c r="D1009" s="940"/>
      <c r="E1009" s="1102" t="s">
        <v>813</v>
      </c>
      <c r="F1009" s="1103"/>
      <c r="G1009" s="1103"/>
      <c r="H1009" s="1103"/>
      <c r="I1009" s="1103"/>
      <c r="J1009" s="1103"/>
      <c r="K1009" s="1103"/>
      <c r="L1009" s="1103"/>
      <c r="M1009" s="1104"/>
      <c r="N1009" s="983"/>
      <c r="O1009" s="984"/>
      <c r="P1009" s="985"/>
      <c r="Q1009" s="1005"/>
      <c r="R1009" s="1113"/>
      <c r="S1009" s="1113"/>
      <c r="T1009" s="1113"/>
      <c r="U1009" s="1134"/>
      <c r="V1009" s="24"/>
      <c r="W1009" s="664"/>
      <c r="X1009" s="664"/>
      <c r="Y1009" s="664"/>
      <c r="Z1009" s="664"/>
      <c r="AA1009" s="691"/>
      <c r="AB1009" s="664"/>
      <c r="AC1009" s="664"/>
      <c r="AD1009" s="664"/>
    </row>
    <row r="1010" spans="1:30" ht="45" hidden="1" customHeight="1" thickBot="1">
      <c r="A1010" s="656"/>
      <c r="B1010" s="971"/>
      <c r="C1010" s="696"/>
      <c r="D1010" s="941"/>
      <c r="E1010" s="1008" t="s">
        <v>1176</v>
      </c>
      <c r="F1010" s="1008" t="s">
        <v>306</v>
      </c>
      <c r="G1010" s="1008"/>
      <c r="H1010" s="1008"/>
      <c r="I1010" s="1008"/>
      <c r="J1010" s="1008"/>
      <c r="K1010" s="1008"/>
      <c r="L1010" s="568">
        <f>(M1003-M1007-M1006)*3.93%</f>
        <v>273.58370679611653</v>
      </c>
      <c r="M1010" s="648">
        <f>L1010</f>
        <v>273.58370679611653</v>
      </c>
      <c r="N1010" s="986"/>
      <c r="O1010" s="987"/>
      <c r="P1010" s="988"/>
      <c r="Q1010" s="1009"/>
      <c r="R1010" s="1010"/>
      <c r="S1010" s="1011"/>
      <c r="T1010" s="649">
        <f>H1002*M1010*N1002*O1002*P1002</f>
        <v>0</v>
      </c>
      <c r="U1010" s="650">
        <f>T1010</f>
        <v>0</v>
      </c>
      <c r="V1010" s="25"/>
      <c r="W1010" s="664"/>
      <c r="X1010" s="664"/>
      <c r="Y1010" s="664"/>
      <c r="Z1010" s="664"/>
      <c r="AA1010" s="664"/>
      <c r="AB1010" s="691"/>
      <c r="AC1010" s="664"/>
      <c r="AD1010" s="691">
        <f>T1010</f>
        <v>0</v>
      </c>
    </row>
    <row r="1011" spans="1:30" ht="150" hidden="1" customHeight="1">
      <c r="A1011" s="656"/>
      <c r="B1011" s="969">
        <v>1</v>
      </c>
      <c r="C1011" s="693">
        <v>2</v>
      </c>
      <c r="D1011" s="944"/>
      <c r="E1011" s="685" t="s">
        <v>1007</v>
      </c>
      <c r="F1011" s="1130" t="s">
        <v>1008</v>
      </c>
      <c r="G1011" s="974" t="s">
        <v>432</v>
      </c>
      <c r="H1011" s="1108">
        <v>0</v>
      </c>
      <c r="I1011" s="686">
        <f>I1012</f>
        <v>0</v>
      </c>
      <c r="J1011" s="686">
        <f>J1012</f>
        <v>6976.079999999999</v>
      </c>
      <c r="K1011" s="686">
        <f>K1012</f>
        <v>174.40199999999999</v>
      </c>
      <c r="L1011" s="686">
        <f>L1012+L1019</f>
        <v>1895.7568718446596</v>
      </c>
      <c r="M1011" s="641">
        <f>SUM(I1011:L1011)</f>
        <v>9046.2388718446582</v>
      </c>
      <c r="N1011" s="687">
        <v>1</v>
      </c>
      <c r="O1011" s="688">
        <v>1</v>
      </c>
      <c r="P1011" s="645">
        <v>1</v>
      </c>
      <c r="Q1011" s="642">
        <f>H1011*I1011*N1011*O1011*P1011</f>
        <v>0</v>
      </c>
      <c r="R1011" s="643">
        <f>H1011*J1011*N1011*O1011*P1011</f>
        <v>0</v>
      </c>
      <c r="S1011" s="644">
        <f>H1011*K1011*N1011*O1011*P1011</f>
        <v>0</v>
      </c>
      <c r="T1011" s="644">
        <f>H1011*L1011*N1011*O1011*P1011</f>
        <v>0</v>
      </c>
      <c r="U1011" s="645">
        <f>SUM(Q1011:T1011)</f>
        <v>0</v>
      </c>
      <c r="V1011" s="21">
        <f>(Q1011+R1011+S1011+T1015+T1016+T1017+T1019)*'Прогнозная стоимость РСС ИП '!$M$11+T1014*'Прогнозная стоимость РСС ИП '!$M$10</f>
        <v>0</v>
      </c>
      <c r="W1011" s="672">
        <f>T1011</f>
        <v>0</v>
      </c>
      <c r="X1011" s="672">
        <f>U1011</f>
        <v>0</v>
      </c>
      <c r="Y1011" s="672">
        <f>V1011</f>
        <v>0</v>
      </c>
      <c r="Z1011" s="664"/>
      <c r="AA1011" s="664"/>
      <c r="AB1011" s="664"/>
      <c r="AC1011" s="664"/>
      <c r="AD1011" s="664"/>
    </row>
    <row r="1012" spans="1:30" ht="41.25" hidden="1" customHeight="1">
      <c r="A1012" s="656"/>
      <c r="B1012" s="970"/>
      <c r="C1012" s="694"/>
      <c r="D1012" s="940"/>
      <c r="E1012" s="924" t="s">
        <v>812</v>
      </c>
      <c r="F1012" s="1131"/>
      <c r="G1012" s="975"/>
      <c r="H1012" s="1109"/>
      <c r="I1012" s="903">
        <v>0</v>
      </c>
      <c r="J1012" s="903">
        <f>M1012*0.8</f>
        <v>6976.079999999999</v>
      </c>
      <c r="K1012" s="919">
        <f>M1012*0.02</f>
        <v>174.40199999999999</v>
      </c>
      <c r="L1012" s="919">
        <f>L1014+L1015+L1016+L1017</f>
        <v>1569.6179999999995</v>
      </c>
      <c r="M1012" s="905">
        <f>1453.35*3*2</f>
        <v>8720.0999999999985</v>
      </c>
      <c r="N1012" s="1086"/>
      <c r="O1012" s="1087"/>
      <c r="P1012" s="1088"/>
      <c r="Q1012" s="989"/>
      <c r="R1012" s="1118"/>
      <c r="S1012" s="1118"/>
      <c r="T1012" s="1118"/>
      <c r="U1012" s="1137"/>
      <c r="V1012" s="22"/>
      <c r="W1012" s="664"/>
      <c r="X1012" s="664"/>
      <c r="Y1012" s="664"/>
      <c r="Z1012" s="664"/>
      <c r="AA1012" s="664"/>
      <c r="AB1012" s="664"/>
      <c r="AC1012" s="664"/>
      <c r="AD1012" s="664"/>
    </row>
    <row r="1013" spans="1:30" ht="41.25" hidden="1" customHeight="1">
      <c r="A1013" s="656"/>
      <c r="B1013" s="970"/>
      <c r="C1013" s="694"/>
      <c r="D1013" s="940"/>
      <c r="E1013" s="1102" t="s">
        <v>29</v>
      </c>
      <c r="F1013" s="1103"/>
      <c r="G1013" s="1103"/>
      <c r="H1013" s="1103"/>
      <c r="I1013" s="1103"/>
      <c r="J1013" s="1103"/>
      <c r="K1013" s="1103"/>
      <c r="L1013" s="1103"/>
      <c r="M1013" s="1104"/>
      <c r="N1013" s="983"/>
      <c r="O1013" s="984"/>
      <c r="P1013" s="985"/>
      <c r="Q1013" s="995"/>
      <c r="R1013" s="1138"/>
      <c r="S1013" s="1138"/>
      <c r="T1013" s="1138"/>
      <c r="U1013" s="1139"/>
      <c r="V1013" s="23"/>
      <c r="W1013" s="664"/>
      <c r="X1013" s="664"/>
      <c r="Y1013" s="664"/>
      <c r="Z1013" s="664"/>
      <c r="AA1013" s="664"/>
      <c r="AB1013" s="664"/>
      <c r="AC1013" s="664"/>
      <c r="AD1013" s="664"/>
    </row>
    <row r="1014" spans="1:30" ht="41.25" hidden="1" customHeight="1">
      <c r="A1014" s="656"/>
      <c r="B1014" s="970"/>
      <c r="C1014" s="694">
        <v>22</v>
      </c>
      <c r="D1014" s="940"/>
      <c r="E1014" s="1102" t="s">
        <v>32</v>
      </c>
      <c r="F1014" s="1103"/>
      <c r="G1014" s="1103"/>
      <c r="H1014" s="1103"/>
      <c r="I1014" s="1103"/>
      <c r="J1014" s="1103"/>
      <c r="K1014" s="1132"/>
      <c r="L1014" s="673">
        <f>59.34*3*2/103*100</f>
        <v>345.66990291262141</v>
      </c>
      <c r="M1014" s="647">
        <f>L1014</f>
        <v>345.66990291262141</v>
      </c>
      <c r="N1014" s="983"/>
      <c r="O1014" s="984"/>
      <c r="P1014" s="985"/>
      <c r="Q1014" s="999"/>
      <c r="R1014" s="1115"/>
      <c r="S1014" s="1136"/>
      <c r="T1014" s="919">
        <f>H1011*M1014*N1011*O1011*P1011</f>
        <v>0</v>
      </c>
      <c r="U1014" s="646">
        <f>T1014</f>
        <v>0</v>
      </c>
      <c r="V1014" s="23"/>
      <c r="W1014" s="672"/>
      <c r="X1014" s="664"/>
      <c r="Y1014" s="664"/>
      <c r="Z1014" s="672">
        <f>T1014</f>
        <v>0</v>
      </c>
      <c r="AA1014" s="664"/>
      <c r="AB1014" s="664"/>
      <c r="AC1014" s="664"/>
      <c r="AD1014" s="664"/>
    </row>
    <row r="1015" spans="1:30" ht="41.25" hidden="1" customHeight="1">
      <c r="A1015" s="656"/>
      <c r="B1015" s="970"/>
      <c r="C1015" s="694"/>
      <c r="D1015" s="940"/>
      <c r="E1015" s="1102" t="s">
        <v>31</v>
      </c>
      <c r="F1015" s="1103"/>
      <c r="G1015" s="1103"/>
      <c r="H1015" s="1103"/>
      <c r="I1015" s="1103"/>
      <c r="J1015" s="1103"/>
      <c r="K1015" s="1132"/>
      <c r="L1015" s="673">
        <f>28.74*3*2/103*100</f>
        <v>167.41747572815532</v>
      </c>
      <c r="M1015" s="647">
        <f>L1015</f>
        <v>167.41747572815532</v>
      </c>
      <c r="N1015" s="983"/>
      <c r="O1015" s="984"/>
      <c r="P1015" s="985"/>
      <c r="Q1015" s="999"/>
      <c r="R1015" s="1115"/>
      <c r="S1015" s="1136"/>
      <c r="T1015" s="919">
        <f>H1011*M1015*N1011*O1011*P1011</f>
        <v>0</v>
      </c>
      <c r="U1015" s="646">
        <f>T1015</f>
        <v>0</v>
      </c>
      <c r="V1015" s="23"/>
      <c r="W1015" s="664"/>
      <c r="X1015" s="672"/>
      <c r="Y1015" s="664"/>
      <c r="Z1015" s="664"/>
      <c r="AA1015" s="672">
        <f>T1015</f>
        <v>0</v>
      </c>
      <c r="AB1015" s="664"/>
      <c r="AC1015" s="664"/>
      <c r="AD1015" s="664"/>
    </row>
    <row r="1016" spans="1:30" ht="41.25" hidden="1" customHeight="1">
      <c r="A1016" s="656"/>
      <c r="B1016" s="970"/>
      <c r="C1016" s="695"/>
      <c r="D1016" s="940"/>
      <c r="E1016" s="1102" t="s">
        <v>870</v>
      </c>
      <c r="F1016" s="1103"/>
      <c r="G1016" s="1103"/>
      <c r="H1016" s="1103"/>
      <c r="I1016" s="1103"/>
      <c r="J1016" s="1103"/>
      <c r="K1016" s="1132"/>
      <c r="L1016" s="673">
        <f>M1012/103*3</f>
        <v>253.98349514563103</v>
      </c>
      <c r="M1016" s="647">
        <f>L1016</f>
        <v>253.98349514563103</v>
      </c>
      <c r="N1016" s="983"/>
      <c r="O1016" s="984"/>
      <c r="P1016" s="985"/>
      <c r="Q1016" s="999"/>
      <c r="R1016" s="1115"/>
      <c r="S1016" s="1136"/>
      <c r="T1016" s="919">
        <f>H1011*M1016*N1011*O1011*P1011</f>
        <v>0</v>
      </c>
      <c r="U1016" s="646">
        <f>T1016</f>
        <v>0</v>
      </c>
      <c r="V1016" s="23"/>
      <c r="W1016" s="664"/>
      <c r="X1016" s="664"/>
      <c r="Y1016" s="672"/>
      <c r="Z1016" s="664"/>
      <c r="AA1016" s="664"/>
      <c r="AB1016" s="672">
        <f>T1016</f>
        <v>0</v>
      </c>
      <c r="AC1016" s="664"/>
      <c r="AD1016" s="664"/>
    </row>
    <row r="1017" spans="1:30" ht="54.75" hidden="1" customHeight="1">
      <c r="A1017" s="656"/>
      <c r="B1017" s="970"/>
      <c r="C1017" s="695"/>
      <c r="D1017" s="940"/>
      <c r="E1017" s="1102" t="s">
        <v>871</v>
      </c>
      <c r="F1017" s="1103"/>
      <c r="G1017" s="1103"/>
      <c r="H1017" s="1103"/>
      <c r="I1017" s="1103"/>
      <c r="J1017" s="1103"/>
      <c r="K1017" s="1132"/>
      <c r="L1017" s="673">
        <f>M1012-K1012-J1012-I1012-M1014-M1015-M1016</f>
        <v>802.54712621359181</v>
      </c>
      <c r="M1017" s="647">
        <f>L1017</f>
        <v>802.54712621359181</v>
      </c>
      <c r="N1017" s="983"/>
      <c r="O1017" s="984"/>
      <c r="P1017" s="985"/>
      <c r="Q1017" s="999"/>
      <c r="R1017" s="1115"/>
      <c r="S1017" s="1136"/>
      <c r="T1017" s="674">
        <f>H1011*M1017*N1011*O1011*P1011</f>
        <v>0</v>
      </c>
      <c r="U1017" s="646">
        <f>T1017</f>
        <v>0</v>
      </c>
      <c r="V1017" s="23"/>
      <c r="W1017" s="664"/>
      <c r="X1017" s="664"/>
      <c r="Y1017" s="664"/>
      <c r="Z1017" s="691"/>
      <c r="AA1017" s="664"/>
      <c r="AB1017" s="664"/>
      <c r="AC1017" s="691">
        <f>T1017</f>
        <v>0</v>
      </c>
      <c r="AD1017" s="664"/>
    </row>
    <row r="1018" spans="1:30" ht="45" hidden="1" customHeight="1">
      <c r="A1018" s="656"/>
      <c r="B1018" s="970"/>
      <c r="C1018" s="695"/>
      <c r="D1018" s="940"/>
      <c r="E1018" s="1102" t="s">
        <v>813</v>
      </c>
      <c r="F1018" s="1103"/>
      <c r="G1018" s="1103"/>
      <c r="H1018" s="1103"/>
      <c r="I1018" s="1103"/>
      <c r="J1018" s="1103"/>
      <c r="K1018" s="1103"/>
      <c r="L1018" s="1103"/>
      <c r="M1018" s="1104"/>
      <c r="N1018" s="983"/>
      <c r="O1018" s="984"/>
      <c r="P1018" s="985"/>
      <c r="Q1018" s="1005"/>
      <c r="R1018" s="1113"/>
      <c r="S1018" s="1113"/>
      <c r="T1018" s="1113"/>
      <c r="U1018" s="1134"/>
      <c r="V1018" s="24"/>
      <c r="W1018" s="664"/>
      <c r="X1018" s="664"/>
      <c r="Y1018" s="664"/>
      <c r="Z1018" s="664"/>
      <c r="AA1018" s="691"/>
      <c r="AB1018" s="664"/>
      <c r="AC1018" s="664"/>
      <c r="AD1018" s="664"/>
    </row>
    <row r="1019" spans="1:30" ht="45" hidden="1" customHeight="1" thickBot="1">
      <c r="A1019" s="656"/>
      <c r="B1019" s="971"/>
      <c r="C1019" s="696"/>
      <c r="D1019" s="941"/>
      <c r="E1019" s="1008" t="s">
        <v>1176</v>
      </c>
      <c r="F1019" s="1008" t="s">
        <v>306</v>
      </c>
      <c r="G1019" s="1008"/>
      <c r="H1019" s="1008"/>
      <c r="I1019" s="1008"/>
      <c r="J1019" s="1008"/>
      <c r="K1019" s="1008"/>
      <c r="L1019" s="568">
        <f>(M1012-M1016-M1015)*3.93%</f>
        <v>326.13887184466012</v>
      </c>
      <c r="M1019" s="648">
        <f>L1019</f>
        <v>326.13887184466012</v>
      </c>
      <c r="N1019" s="986"/>
      <c r="O1019" s="987"/>
      <c r="P1019" s="988"/>
      <c r="Q1019" s="1009"/>
      <c r="R1019" s="1010"/>
      <c r="S1019" s="1011"/>
      <c r="T1019" s="649">
        <f>H1011*M1019*N1011*O1011*P1011</f>
        <v>0</v>
      </c>
      <c r="U1019" s="650">
        <f>T1019</f>
        <v>0</v>
      </c>
      <c r="V1019" s="25"/>
      <c r="W1019" s="664"/>
      <c r="X1019" s="664"/>
      <c r="Y1019" s="664"/>
      <c r="Z1019" s="664"/>
      <c r="AA1019" s="664"/>
      <c r="AB1019" s="691"/>
      <c r="AC1019" s="664"/>
      <c r="AD1019" s="691">
        <f>T1019</f>
        <v>0</v>
      </c>
    </row>
    <row r="1020" spans="1:30" ht="150" hidden="1" customHeight="1">
      <c r="A1020" s="656"/>
      <c r="B1020" s="969">
        <v>1</v>
      </c>
      <c r="C1020" s="693">
        <v>2</v>
      </c>
      <c r="D1020" s="944"/>
      <c r="E1020" s="685" t="s">
        <v>1009</v>
      </c>
      <c r="F1020" s="1130" t="s">
        <v>1010</v>
      </c>
      <c r="G1020" s="974" t="s">
        <v>432</v>
      </c>
      <c r="H1020" s="1108">
        <v>0</v>
      </c>
      <c r="I1020" s="686">
        <f>I1021</f>
        <v>0</v>
      </c>
      <c r="J1020" s="686">
        <f>J1021</f>
        <v>7157.8559999999998</v>
      </c>
      <c r="K1020" s="686">
        <f>K1021</f>
        <v>178.94640000000001</v>
      </c>
      <c r="L1020" s="686">
        <f>L1021+L1028</f>
        <v>1945.1109320388341</v>
      </c>
      <c r="M1020" s="641">
        <f>SUM(I1020:L1020)</f>
        <v>9281.9133320388337</v>
      </c>
      <c r="N1020" s="687">
        <v>1</v>
      </c>
      <c r="O1020" s="688">
        <v>1</v>
      </c>
      <c r="P1020" s="645">
        <v>1</v>
      </c>
      <c r="Q1020" s="642">
        <f>H1020*I1020*N1020*O1020*P1020</f>
        <v>0</v>
      </c>
      <c r="R1020" s="643">
        <f>H1020*J1020*N1020*O1020*P1020</f>
        <v>0</v>
      </c>
      <c r="S1020" s="644">
        <f>H1020*K1020*N1020*O1020*P1020</f>
        <v>0</v>
      </c>
      <c r="T1020" s="644">
        <f>H1020*L1020*N1020*O1020*P1020</f>
        <v>0</v>
      </c>
      <c r="U1020" s="645">
        <f>SUM(Q1020:T1020)</f>
        <v>0</v>
      </c>
      <c r="V1020" s="21">
        <f>(Q1020+R1020+S1020+T1024+T1025+T1026+T1028)*'Прогнозная стоимость РСС ИП '!$M$11+T1023*'Прогнозная стоимость РСС ИП '!$M$10</f>
        <v>0</v>
      </c>
      <c r="W1020" s="672">
        <f>T1020</f>
        <v>0</v>
      </c>
      <c r="X1020" s="672">
        <f>U1020</f>
        <v>0</v>
      </c>
      <c r="Y1020" s="672">
        <f>V1020</f>
        <v>0</v>
      </c>
      <c r="Z1020" s="664"/>
      <c r="AA1020" s="664"/>
      <c r="AB1020" s="664"/>
      <c r="AC1020" s="664"/>
      <c r="AD1020" s="664"/>
    </row>
    <row r="1021" spans="1:30" ht="41.25" hidden="1" customHeight="1">
      <c r="A1021" s="656"/>
      <c r="B1021" s="970"/>
      <c r="C1021" s="694"/>
      <c r="D1021" s="940"/>
      <c r="E1021" s="924" t="s">
        <v>812</v>
      </c>
      <c r="F1021" s="1131"/>
      <c r="G1021" s="975"/>
      <c r="H1021" s="1109"/>
      <c r="I1021" s="903">
        <v>0</v>
      </c>
      <c r="J1021" s="903">
        <f>M1021*0.8</f>
        <v>7157.8559999999998</v>
      </c>
      <c r="K1021" s="919">
        <f>M1021*0.02</f>
        <v>178.94640000000001</v>
      </c>
      <c r="L1021" s="919">
        <f>L1023+L1024+L1025+L1026</f>
        <v>1610.5175999999992</v>
      </c>
      <c r="M1021" s="905">
        <f>1491.22*3*2</f>
        <v>8947.32</v>
      </c>
      <c r="N1021" s="1086"/>
      <c r="O1021" s="1087"/>
      <c r="P1021" s="1088"/>
      <c r="Q1021" s="989"/>
      <c r="R1021" s="1118"/>
      <c r="S1021" s="1118"/>
      <c r="T1021" s="1118"/>
      <c r="U1021" s="1137"/>
      <c r="V1021" s="22"/>
      <c r="W1021" s="664"/>
      <c r="X1021" s="664"/>
      <c r="Y1021" s="664"/>
      <c r="Z1021" s="664"/>
      <c r="AA1021" s="664"/>
      <c r="AB1021" s="664"/>
      <c r="AC1021" s="664"/>
      <c r="AD1021" s="664"/>
    </row>
    <row r="1022" spans="1:30" ht="41.25" hidden="1" customHeight="1">
      <c r="A1022" s="656"/>
      <c r="B1022" s="970"/>
      <c r="C1022" s="694"/>
      <c r="D1022" s="940"/>
      <c r="E1022" s="1102" t="s">
        <v>29</v>
      </c>
      <c r="F1022" s="1103"/>
      <c r="G1022" s="1103"/>
      <c r="H1022" s="1103"/>
      <c r="I1022" s="1103"/>
      <c r="J1022" s="1103"/>
      <c r="K1022" s="1103"/>
      <c r="L1022" s="1103"/>
      <c r="M1022" s="1104"/>
      <c r="N1022" s="983"/>
      <c r="O1022" s="984"/>
      <c r="P1022" s="985"/>
      <c r="Q1022" s="995"/>
      <c r="R1022" s="1138"/>
      <c r="S1022" s="1138"/>
      <c r="T1022" s="1138"/>
      <c r="U1022" s="1139"/>
      <c r="V1022" s="23"/>
      <c r="W1022" s="664"/>
      <c r="X1022" s="664"/>
      <c r="Y1022" s="664"/>
      <c r="Z1022" s="664"/>
      <c r="AA1022" s="664"/>
      <c r="AB1022" s="664"/>
      <c r="AC1022" s="664"/>
      <c r="AD1022" s="664"/>
    </row>
    <row r="1023" spans="1:30" ht="41.25" hidden="1" customHeight="1">
      <c r="A1023" s="656"/>
      <c r="B1023" s="970"/>
      <c r="C1023" s="694">
        <v>22</v>
      </c>
      <c r="D1023" s="940"/>
      <c r="E1023" s="1102" t="s">
        <v>32</v>
      </c>
      <c r="F1023" s="1103"/>
      <c r="G1023" s="1103"/>
      <c r="H1023" s="1103"/>
      <c r="I1023" s="1103"/>
      <c r="J1023" s="1103"/>
      <c r="K1023" s="1132"/>
      <c r="L1023" s="673">
        <f>61.2*3*2/103*100</f>
        <v>356.50485436893206</v>
      </c>
      <c r="M1023" s="647">
        <f>L1023</f>
        <v>356.50485436893206</v>
      </c>
      <c r="N1023" s="983"/>
      <c r="O1023" s="984"/>
      <c r="P1023" s="985"/>
      <c r="Q1023" s="999"/>
      <c r="R1023" s="1115"/>
      <c r="S1023" s="1136"/>
      <c r="T1023" s="919">
        <f>H1020*M1023*N1020*O1020*P1020</f>
        <v>0</v>
      </c>
      <c r="U1023" s="646">
        <f>T1023</f>
        <v>0</v>
      </c>
      <c r="V1023" s="23"/>
      <c r="W1023" s="672"/>
      <c r="X1023" s="664"/>
      <c r="Y1023" s="664"/>
      <c r="Z1023" s="672">
        <f>T1023</f>
        <v>0</v>
      </c>
      <c r="AA1023" s="664"/>
      <c r="AB1023" s="664"/>
      <c r="AC1023" s="664"/>
      <c r="AD1023" s="664"/>
    </row>
    <row r="1024" spans="1:30" ht="41.25" hidden="1" customHeight="1">
      <c r="A1024" s="656"/>
      <c r="B1024" s="970"/>
      <c r="C1024" s="694"/>
      <c r="D1024" s="940"/>
      <c r="E1024" s="1102" t="s">
        <v>31</v>
      </c>
      <c r="F1024" s="1103"/>
      <c r="G1024" s="1103"/>
      <c r="H1024" s="1103"/>
      <c r="I1024" s="1103"/>
      <c r="J1024" s="1103"/>
      <c r="K1024" s="1132"/>
      <c r="L1024" s="673">
        <f>29.68*3*2/103*100</f>
        <v>172.89320388349515</v>
      </c>
      <c r="M1024" s="647">
        <f>L1024</f>
        <v>172.89320388349515</v>
      </c>
      <c r="N1024" s="983"/>
      <c r="O1024" s="984"/>
      <c r="P1024" s="985"/>
      <c r="Q1024" s="999"/>
      <c r="R1024" s="1115"/>
      <c r="S1024" s="1136"/>
      <c r="T1024" s="919">
        <f>H1020*M1024*N1020*O1020*P1020</f>
        <v>0</v>
      </c>
      <c r="U1024" s="646">
        <f>T1024</f>
        <v>0</v>
      </c>
      <c r="V1024" s="23"/>
      <c r="W1024" s="664"/>
      <c r="X1024" s="672"/>
      <c r="Y1024" s="664"/>
      <c r="Z1024" s="664"/>
      <c r="AA1024" s="672">
        <f>T1024</f>
        <v>0</v>
      </c>
      <c r="AB1024" s="664"/>
      <c r="AC1024" s="664"/>
      <c r="AD1024" s="664"/>
    </row>
    <row r="1025" spans="1:30" ht="41.25" hidden="1" customHeight="1">
      <c r="A1025" s="656"/>
      <c r="B1025" s="970"/>
      <c r="C1025" s="695"/>
      <c r="D1025" s="940"/>
      <c r="E1025" s="1102" t="s">
        <v>870</v>
      </c>
      <c r="F1025" s="1103"/>
      <c r="G1025" s="1103"/>
      <c r="H1025" s="1103"/>
      <c r="I1025" s="1103"/>
      <c r="J1025" s="1103"/>
      <c r="K1025" s="1132"/>
      <c r="L1025" s="673">
        <f>M1021/103*3</f>
        <v>260.60155339805823</v>
      </c>
      <c r="M1025" s="647">
        <f>L1025</f>
        <v>260.60155339805823</v>
      </c>
      <c r="N1025" s="983"/>
      <c r="O1025" s="984"/>
      <c r="P1025" s="985"/>
      <c r="Q1025" s="999"/>
      <c r="R1025" s="1115"/>
      <c r="S1025" s="1136"/>
      <c r="T1025" s="919">
        <f>H1020*M1025*N1020*O1020*P1020</f>
        <v>0</v>
      </c>
      <c r="U1025" s="646">
        <f>T1025</f>
        <v>0</v>
      </c>
      <c r="V1025" s="23"/>
      <c r="W1025" s="664"/>
      <c r="X1025" s="664"/>
      <c r="Y1025" s="672"/>
      <c r="Z1025" s="664"/>
      <c r="AA1025" s="664"/>
      <c r="AB1025" s="672">
        <f>T1025</f>
        <v>0</v>
      </c>
      <c r="AC1025" s="664"/>
      <c r="AD1025" s="664"/>
    </row>
    <row r="1026" spans="1:30" ht="54.75" hidden="1" customHeight="1">
      <c r="A1026" s="656"/>
      <c r="B1026" s="970"/>
      <c r="C1026" s="695"/>
      <c r="D1026" s="940"/>
      <c r="E1026" s="1102" t="s">
        <v>871</v>
      </c>
      <c r="F1026" s="1103"/>
      <c r="G1026" s="1103"/>
      <c r="H1026" s="1103"/>
      <c r="I1026" s="1103"/>
      <c r="J1026" s="1103"/>
      <c r="K1026" s="1132"/>
      <c r="L1026" s="673">
        <f>M1021-K1021-J1021-I1021-M1023-M1024-M1025</f>
        <v>820.51798834951387</v>
      </c>
      <c r="M1026" s="647">
        <f>L1026</f>
        <v>820.51798834951387</v>
      </c>
      <c r="N1026" s="983"/>
      <c r="O1026" s="984"/>
      <c r="P1026" s="985"/>
      <c r="Q1026" s="999"/>
      <c r="R1026" s="1115"/>
      <c r="S1026" s="1136"/>
      <c r="T1026" s="674">
        <f>H1020*M1026*N1020*O1020*P1020</f>
        <v>0</v>
      </c>
      <c r="U1026" s="646">
        <f>T1026</f>
        <v>0</v>
      </c>
      <c r="V1026" s="23"/>
      <c r="W1026" s="664"/>
      <c r="X1026" s="664"/>
      <c r="Y1026" s="664"/>
      <c r="Z1026" s="691"/>
      <c r="AA1026" s="664"/>
      <c r="AB1026" s="664"/>
      <c r="AC1026" s="691">
        <f>T1026</f>
        <v>0</v>
      </c>
      <c r="AD1026" s="664"/>
    </row>
    <row r="1027" spans="1:30" ht="45" hidden="1" customHeight="1">
      <c r="A1027" s="656"/>
      <c r="B1027" s="970"/>
      <c r="C1027" s="695"/>
      <c r="D1027" s="940"/>
      <c r="E1027" s="1102" t="s">
        <v>813</v>
      </c>
      <c r="F1027" s="1103"/>
      <c r="G1027" s="1103"/>
      <c r="H1027" s="1103"/>
      <c r="I1027" s="1103"/>
      <c r="J1027" s="1103"/>
      <c r="K1027" s="1103"/>
      <c r="L1027" s="1103"/>
      <c r="M1027" s="1104"/>
      <c r="N1027" s="983"/>
      <c r="O1027" s="984"/>
      <c r="P1027" s="985"/>
      <c r="Q1027" s="1005"/>
      <c r="R1027" s="1113"/>
      <c r="S1027" s="1113"/>
      <c r="T1027" s="1113"/>
      <c r="U1027" s="1134"/>
      <c r="V1027" s="24"/>
      <c r="W1027" s="664"/>
      <c r="X1027" s="664"/>
      <c r="Y1027" s="664"/>
      <c r="Z1027" s="664"/>
      <c r="AA1027" s="691"/>
      <c r="AB1027" s="664"/>
      <c r="AC1027" s="664"/>
      <c r="AD1027" s="664"/>
    </row>
    <row r="1028" spans="1:30" ht="45" hidden="1" customHeight="1" thickBot="1">
      <c r="A1028" s="656"/>
      <c r="B1028" s="971"/>
      <c r="C1028" s="696"/>
      <c r="D1028" s="941"/>
      <c r="E1028" s="1008" t="s">
        <v>1176</v>
      </c>
      <c r="F1028" s="1008" t="s">
        <v>306</v>
      </c>
      <c r="G1028" s="1008"/>
      <c r="H1028" s="1008"/>
      <c r="I1028" s="1008"/>
      <c r="J1028" s="1008"/>
      <c r="K1028" s="1008"/>
      <c r="L1028" s="568">
        <f>(M1021-M1025-M1024)*3.93%</f>
        <v>334.59333203883489</v>
      </c>
      <c r="M1028" s="648">
        <f>L1028</f>
        <v>334.59333203883489</v>
      </c>
      <c r="N1028" s="986"/>
      <c r="O1028" s="987"/>
      <c r="P1028" s="988"/>
      <c r="Q1028" s="1009"/>
      <c r="R1028" s="1010"/>
      <c r="S1028" s="1011"/>
      <c r="T1028" s="649">
        <f>H1020*M1028*N1020*O1020*P1020</f>
        <v>0</v>
      </c>
      <c r="U1028" s="650">
        <f>T1028</f>
        <v>0</v>
      </c>
      <c r="V1028" s="25"/>
      <c r="W1028" s="664"/>
      <c r="X1028" s="664"/>
      <c r="Y1028" s="664"/>
      <c r="Z1028" s="664"/>
      <c r="AA1028" s="664"/>
      <c r="AB1028" s="691"/>
      <c r="AC1028" s="664"/>
      <c r="AD1028" s="691">
        <f>T1028</f>
        <v>0</v>
      </c>
    </row>
    <row r="1029" spans="1:30" ht="150" hidden="1" customHeight="1">
      <c r="A1029" s="656"/>
      <c r="B1029" s="969">
        <v>1</v>
      </c>
      <c r="C1029" s="693">
        <v>2</v>
      </c>
      <c r="D1029" s="944"/>
      <c r="E1029" s="685" t="s">
        <v>1011</v>
      </c>
      <c r="F1029" s="1130" t="s">
        <v>1012</v>
      </c>
      <c r="G1029" s="974" t="s">
        <v>432</v>
      </c>
      <c r="H1029" s="1108">
        <v>0</v>
      </c>
      <c r="I1029" s="686">
        <f>I1030</f>
        <v>0</v>
      </c>
      <c r="J1029" s="686">
        <f>J1030</f>
        <v>7365.1200000000017</v>
      </c>
      <c r="K1029" s="686">
        <f>K1030</f>
        <v>184.12800000000004</v>
      </c>
      <c r="L1029" s="686">
        <f>L1030+L1037</f>
        <v>2001.3879495145625</v>
      </c>
      <c r="M1029" s="641">
        <f>SUM(I1029:L1029)</f>
        <v>9550.6359495145643</v>
      </c>
      <c r="N1029" s="687">
        <v>1</v>
      </c>
      <c r="O1029" s="688">
        <v>1</v>
      </c>
      <c r="P1029" s="645">
        <v>1</v>
      </c>
      <c r="Q1029" s="642">
        <f>H1029*I1029*N1029*O1029*P1029</f>
        <v>0</v>
      </c>
      <c r="R1029" s="643">
        <f>H1029*J1029*N1029*O1029*P1029</f>
        <v>0</v>
      </c>
      <c r="S1029" s="644">
        <f>H1029*K1029*N1029*O1029*P1029</f>
        <v>0</v>
      </c>
      <c r="T1029" s="644">
        <f>H1029*L1029*N1029*O1029*P1029</f>
        <v>0</v>
      </c>
      <c r="U1029" s="645">
        <f>SUM(Q1029:T1029)</f>
        <v>0</v>
      </c>
      <c r="V1029" s="21">
        <f>(Q1029+R1029+S1029+T1033+T1034+T1035+T1037)*'Прогнозная стоимость РСС ИП '!$M$11+T1032*'Прогнозная стоимость РСС ИП '!$M$10</f>
        <v>0</v>
      </c>
      <c r="W1029" s="672">
        <f>T1029</f>
        <v>0</v>
      </c>
      <c r="X1029" s="672">
        <f>U1029</f>
        <v>0</v>
      </c>
      <c r="Y1029" s="672">
        <f>V1029</f>
        <v>0</v>
      </c>
      <c r="Z1029" s="664"/>
      <c r="AA1029" s="664"/>
      <c r="AB1029" s="664"/>
      <c r="AC1029" s="664"/>
      <c r="AD1029" s="664"/>
    </row>
    <row r="1030" spans="1:30" ht="41.25" hidden="1" customHeight="1">
      <c r="A1030" s="656"/>
      <c r="B1030" s="970"/>
      <c r="C1030" s="694"/>
      <c r="D1030" s="940"/>
      <c r="E1030" s="924" t="s">
        <v>812</v>
      </c>
      <c r="F1030" s="1131"/>
      <c r="G1030" s="975"/>
      <c r="H1030" s="1109"/>
      <c r="I1030" s="903">
        <v>0</v>
      </c>
      <c r="J1030" s="903">
        <f>M1030*0.8</f>
        <v>7365.1200000000017</v>
      </c>
      <c r="K1030" s="919">
        <f>M1030*0.02</f>
        <v>184.12800000000004</v>
      </c>
      <c r="L1030" s="919">
        <f>L1032+L1033+L1034+L1035</f>
        <v>1657.1519999999994</v>
      </c>
      <c r="M1030" s="905">
        <f>1534.4*3*2</f>
        <v>9206.4000000000015</v>
      </c>
      <c r="N1030" s="1086"/>
      <c r="O1030" s="1087"/>
      <c r="P1030" s="1088"/>
      <c r="Q1030" s="989"/>
      <c r="R1030" s="1118"/>
      <c r="S1030" s="1118"/>
      <c r="T1030" s="1118"/>
      <c r="U1030" s="1137"/>
      <c r="V1030" s="22"/>
      <c r="W1030" s="664"/>
      <c r="X1030" s="664"/>
      <c r="Y1030" s="664"/>
      <c r="Z1030" s="664"/>
      <c r="AA1030" s="664"/>
      <c r="AB1030" s="664"/>
      <c r="AC1030" s="664"/>
      <c r="AD1030" s="664"/>
    </row>
    <row r="1031" spans="1:30" ht="41.25" hidden="1" customHeight="1">
      <c r="A1031" s="656"/>
      <c r="B1031" s="970"/>
      <c r="C1031" s="694"/>
      <c r="D1031" s="940"/>
      <c r="E1031" s="1102" t="s">
        <v>29</v>
      </c>
      <c r="F1031" s="1103"/>
      <c r="G1031" s="1103"/>
      <c r="H1031" s="1103"/>
      <c r="I1031" s="1103"/>
      <c r="J1031" s="1103"/>
      <c r="K1031" s="1103"/>
      <c r="L1031" s="1103"/>
      <c r="M1031" s="1104"/>
      <c r="N1031" s="983"/>
      <c r="O1031" s="984"/>
      <c r="P1031" s="985"/>
      <c r="Q1031" s="995"/>
      <c r="R1031" s="1138"/>
      <c r="S1031" s="1138"/>
      <c r="T1031" s="1138"/>
      <c r="U1031" s="1139"/>
      <c r="V1031" s="23"/>
      <c r="W1031" s="664"/>
      <c r="X1031" s="664"/>
      <c r="Y1031" s="664"/>
      <c r="Z1031" s="664"/>
      <c r="AA1031" s="664"/>
      <c r="AB1031" s="664"/>
      <c r="AC1031" s="664"/>
      <c r="AD1031" s="664"/>
    </row>
    <row r="1032" spans="1:30" ht="41.25" hidden="1" customHeight="1">
      <c r="A1032" s="656"/>
      <c r="B1032" s="970"/>
      <c r="C1032" s="694">
        <v>22</v>
      </c>
      <c r="D1032" s="940"/>
      <c r="E1032" s="1102" t="s">
        <v>32</v>
      </c>
      <c r="F1032" s="1103"/>
      <c r="G1032" s="1103"/>
      <c r="H1032" s="1103"/>
      <c r="I1032" s="1103"/>
      <c r="J1032" s="1103"/>
      <c r="K1032" s="1132"/>
      <c r="L1032" s="673">
        <f>63.32*3*2/103*100</f>
        <v>368.85436893203882</v>
      </c>
      <c r="M1032" s="647">
        <f>L1032</f>
        <v>368.85436893203882</v>
      </c>
      <c r="N1032" s="983"/>
      <c r="O1032" s="984"/>
      <c r="P1032" s="985"/>
      <c r="Q1032" s="999"/>
      <c r="R1032" s="1115"/>
      <c r="S1032" s="1136"/>
      <c r="T1032" s="919">
        <f>H1029*M1032*N1029*O1029*P1029</f>
        <v>0</v>
      </c>
      <c r="U1032" s="646">
        <f>T1032</f>
        <v>0</v>
      </c>
      <c r="V1032" s="23"/>
      <c r="W1032" s="672"/>
      <c r="X1032" s="664"/>
      <c r="Y1032" s="664"/>
      <c r="Z1032" s="672">
        <f>T1032</f>
        <v>0</v>
      </c>
      <c r="AA1032" s="664"/>
      <c r="AB1032" s="664"/>
      <c r="AC1032" s="664"/>
      <c r="AD1032" s="664"/>
    </row>
    <row r="1033" spans="1:30" ht="41.25" hidden="1" customHeight="1">
      <c r="A1033" s="656"/>
      <c r="B1033" s="970"/>
      <c r="C1033" s="694"/>
      <c r="D1033" s="940"/>
      <c r="E1033" s="1102" t="s">
        <v>31</v>
      </c>
      <c r="F1033" s="1103"/>
      <c r="G1033" s="1103"/>
      <c r="H1033" s="1103"/>
      <c r="I1033" s="1103"/>
      <c r="J1033" s="1103"/>
      <c r="K1033" s="1132"/>
      <c r="L1033" s="673">
        <f>30.74*3*2/103*100</f>
        <v>179.06796116504856</v>
      </c>
      <c r="M1033" s="647">
        <f>L1033</f>
        <v>179.06796116504856</v>
      </c>
      <c r="N1033" s="983"/>
      <c r="O1033" s="984"/>
      <c r="P1033" s="985"/>
      <c r="Q1033" s="999"/>
      <c r="R1033" s="1115"/>
      <c r="S1033" s="1136"/>
      <c r="T1033" s="919">
        <f>H1029*M1033*N1029*O1029*P1029</f>
        <v>0</v>
      </c>
      <c r="U1033" s="646">
        <f>T1033</f>
        <v>0</v>
      </c>
      <c r="V1033" s="23"/>
      <c r="W1033" s="664"/>
      <c r="X1033" s="672"/>
      <c r="Y1033" s="664"/>
      <c r="Z1033" s="664"/>
      <c r="AA1033" s="672">
        <f>T1033</f>
        <v>0</v>
      </c>
      <c r="AB1033" s="664"/>
      <c r="AC1033" s="664"/>
      <c r="AD1033" s="664"/>
    </row>
    <row r="1034" spans="1:30" ht="41.25" hidden="1" customHeight="1">
      <c r="A1034" s="656"/>
      <c r="B1034" s="970"/>
      <c r="C1034" s="695"/>
      <c r="D1034" s="940"/>
      <c r="E1034" s="1102" t="s">
        <v>870</v>
      </c>
      <c r="F1034" s="1103"/>
      <c r="G1034" s="1103"/>
      <c r="H1034" s="1103"/>
      <c r="I1034" s="1103"/>
      <c r="J1034" s="1103"/>
      <c r="K1034" s="1132"/>
      <c r="L1034" s="673">
        <f>M1030/103*3</f>
        <v>268.14757281553403</v>
      </c>
      <c r="M1034" s="647">
        <f>L1034</f>
        <v>268.14757281553403</v>
      </c>
      <c r="N1034" s="983"/>
      <c r="O1034" s="984"/>
      <c r="P1034" s="985"/>
      <c r="Q1034" s="999"/>
      <c r="R1034" s="1115"/>
      <c r="S1034" s="1136"/>
      <c r="T1034" s="919">
        <f>H1029*M1034*N1029*O1029*P1029</f>
        <v>0</v>
      </c>
      <c r="U1034" s="646">
        <f>T1034</f>
        <v>0</v>
      </c>
      <c r="V1034" s="23"/>
      <c r="W1034" s="664"/>
      <c r="X1034" s="664"/>
      <c r="Y1034" s="672"/>
      <c r="Z1034" s="664"/>
      <c r="AA1034" s="664"/>
      <c r="AB1034" s="672">
        <f>T1034</f>
        <v>0</v>
      </c>
      <c r="AC1034" s="664"/>
      <c r="AD1034" s="664"/>
    </row>
    <row r="1035" spans="1:30" ht="54.75" hidden="1" customHeight="1">
      <c r="A1035" s="656"/>
      <c r="B1035" s="970"/>
      <c r="C1035" s="695"/>
      <c r="D1035" s="940"/>
      <c r="E1035" s="1102" t="s">
        <v>871</v>
      </c>
      <c r="F1035" s="1103"/>
      <c r="G1035" s="1103"/>
      <c r="H1035" s="1103"/>
      <c r="I1035" s="1103"/>
      <c r="J1035" s="1103"/>
      <c r="K1035" s="1132"/>
      <c r="L1035" s="673">
        <f>M1030-K1030-J1030-I1030-M1032-M1033-M1034</f>
        <v>841.08209708737786</v>
      </c>
      <c r="M1035" s="647">
        <f>L1035</f>
        <v>841.08209708737786</v>
      </c>
      <c r="N1035" s="983"/>
      <c r="O1035" s="984"/>
      <c r="P1035" s="985"/>
      <c r="Q1035" s="999"/>
      <c r="R1035" s="1115"/>
      <c r="S1035" s="1136"/>
      <c r="T1035" s="674">
        <f>H1029*M1035*N1029*O1029*P1029</f>
        <v>0</v>
      </c>
      <c r="U1035" s="646">
        <f>T1035</f>
        <v>0</v>
      </c>
      <c r="V1035" s="23"/>
      <c r="W1035" s="664"/>
      <c r="X1035" s="664"/>
      <c r="Y1035" s="664"/>
      <c r="Z1035" s="691"/>
      <c r="AA1035" s="664"/>
      <c r="AB1035" s="664"/>
      <c r="AC1035" s="691">
        <f>T1035</f>
        <v>0</v>
      </c>
      <c r="AD1035" s="664"/>
    </row>
    <row r="1036" spans="1:30" ht="45" hidden="1" customHeight="1">
      <c r="A1036" s="656"/>
      <c r="B1036" s="970"/>
      <c r="C1036" s="695"/>
      <c r="D1036" s="940"/>
      <c r="E1036" s="1102" t="s">
        <v>813</v>
      </c>
      <c r="F1036" s="1103"/>
      <c r="G1036" s="1103"/>
      <c r="H1036" s="1103"/>
      <c r="I1036" s="1103"/>
      <c r="J1036" s="1103"/>
      <c r="K1036" s="1103"/>
      <c r="L1036" s="1103"/>
      <c r="M1036" s="1104"/>
      <c r="N1036" s="983"/>
      <c r="O1036" s="984"/>
      <c r="P1036" s="985"/>
      <c r="Q1036" s="1005"/>
      <c r="R1036" s="1113"/>
      <c r="S1036" s="1113"/>
      <c r="T1036" s="1113"/>
      <c r="U1036" s="1134"/>
      <c r="V1036" s="24"/>
      <c r="W1036" s="664"/>
      <c r="X1036" s="664"/>
      <c r="Y1036" s="664"/>
      <c r="Z1036" s="664"/>
      <c r="AA1036" s="691"/>
      <c r="AB1036" s="664"/>
      <c r="AC1036" s="664"/>
      <c r="AD1036" s="664"/>
    </row>
    <row r="1037" spans="1:30" ht="45" hidden="1" customHeight="1" thickBot="1">
      <c r="A1037" s="656"/>
      <c r="B1037" s="971"/>
      <c r="C1037" s="696"/>
      <c r="D1037" s="941"/>
      <c r="E1037" s="1008" t="s">
        <v>1176</v>
      </c>
      <c r="F1037" s="1008" t="s">
        <v>306</v>
      </c>
      <c r="G1037" s="1008"/>
      <c r="H1037" s="1008"/>
      <c r="I1037" s="1008"/>
      <c r="J1037" s="1008"/>
      <c r="K1037" s="1008"/>
      <c r="L1037" s="568">
        <f>(M1030-M1034-M1033)*3.93%</f>
        <v>344.23594951456317</v>
      </c>
      <c r="M1037" s="648">
        <f>L1037</f>
        <v>344.23594951456317</v>
      </c>
      <c r="N1037" s="986"/>
      <c r="O1037" s="987"/>
      <c r="P1037" s="988"/>
      <c r="Q1037" s="1009"/>
      <c r="R1037" s="1010"/>
      <c r="S1037" s="1011"/>
      <c r="T1037" s="649">
        <f>H1029*M1037*N1029*O1029*P1029</f>
        <v>0</v>
      </c>
      <c r="U1037" s="650">
        <f>T1037</f>
        <v>0</v>
      </c>
      <c r="V1037" s="25"/>
      <c r="W1037" s="664"/>
      <c r="X1037" s="664"/>
      <c r="Y1037" s="664"/>
      <c r="Z1037" s="664"/>
      <c r="AA1037" s="664"/>
      <c r="AB1037" s="691"/>
      <c r="AC1037" s="664"/>
      <c r="AD1037" s="691">
        <f>T1037</f>
        <v>0</v>
      </c>
    </row>
    <row r="1038" spans="1:30" ht="150" hidden="1" customHeight="1">
      <c r="A1038" s="656"/>
      <c r="B1038" s="969">
        <v>1</v>
      </c>
      <c r="C1038" s="693">
        <v>2</v>
      </c>
      <c r="D1038" s="944"/>
      <c r="E1038" s="685" t="s">
        <v>1013</v>
      </c>
      <c r="F1038" s="1130" t="s">
        <v>1014</v>
      </c>
      <c r="G1038" s="974" t="s">
        <v>432</v>
      </c>
      <c r="H1038" s="1108">
        <v>0</v>
      </c>
      <c r="I1038" s="686">
        <f>I1039</f>
        <v>0</v>
      </c>
      <c r="J1038" s="686">
        <f>J1039</f>
        <v>7137.3119999999999</v>
      </c>
      <c r="K1038" s="686">
        <f>K1039</f>
        <v>178.43279999999999</v>
      </c>
      <c r="L1038" s="686">
        <f>L1039+L1046</f>
        <v>1939.4514699029116</v>
      </c>
      <c r="M1038" s="641">
        <f>SUM(I1038:L1038)</f>
        <v>9255.1962699029118</v>
      </c>
      <c r="N1038" s="687">
        <v>1</v>
      </c>
      <c r="O1038" s="688">
        <v>1</v>
      </c>
      <c r="P1038" s="645">
        <v>1</v>
      </c>
      <c r="Q1038" s="642">
        <f>H1038*I1038*N1038*O1038*P1038</f>
        <v>0</v>
      </c>
      <c r="R1038" s="643">
        <f>H1038*J1038*N1038*O1038*P1038</f>
        <v>0</v>
      </c>
      <c r="S1038" s="644">
        <f>H1038*K1038*N1038*O1038*P1038</f>
        <v>0</v>
      </c>
      <c r="T1038" s="644">
        <f>H1038*L1038*N1038*O1038*P1038</f>
        <v>0</v>
      </c>
      <c r="U1038" s="645">
        <f>SUM(Q1038:T1038)</f>
        <v>0</v>
      </c>
      <c r="V1038" s="21">
        <f>(Q1038+R1038+S1038+T1042+T1043+T1044+T1046)*'Прогнозная стоимость РСС ИП '!$M$11+T1041*'Прогнозная стоимость РСС ИП '!$M$10</f>
        <v>0</v>
      </c>
      <c r="W1038" s="672">
        <f>T1038</f>
        <v>0</v>
      </c>
      <c r="X1038" s="672">
        <f>U1038</f>
        <v>0</v>
      </c>
      <c r="Y1038" s="672">
        <f>V1038</f>
        <v>0</v>
      </c>
      <c r="Z1038" s="664"/>
      <c r="AA1038" s="664"/>
      <c r="AB1038" s="664"/>
      <c r="AC1038" s="664"/>
      <c r="AD1038" s="664"/>
    </row>
    <row r="1039" spans="1:30" ht="41.25" hidden="1" customHeight="1">
      <c r="A1039" s="656"/>
      <c r="B1039" s="970"/>
      <c r="C1039" s="694"/>
      <c r="D1039" s="940"/>
      <c r="E1039" s="924" t="s">
        <v>812</v>
      </c>
      <c r="F1039" s="1131"/>
      <c r="G1039" s="975"/>
      <c r="H1039" s="1109"/>
      <c r="I1039" s="903">
        <v>0</v>
      </c>
      <c r="J1039" s="903">
        <f>M1039*0.8</f>
        <v>7137.3119999999999</v>
      </c>
      <c r="K1039" s="919">
        <f>M1039*0.02</f>
        <v>178.43279999999999</v>
      </c>
      <c r="L1039" s="919">
        <f>L1041+L1042+L1043+L1044</f>
        <v>1605.895199999999</v>
      </c>
      <c r="M1039" s="905">
        <f>1486.94*3*2</f>
        <v>8921.64</v>
      </c>
      <c r="N1039" s="1086"/>
      <c r="O1039" s="1087"/>
      <c r="P1039" s="1088"/>
      <c r="Q1039" s="989"/>
      <c r="R1039" s="1118"/>
      <c r="S1039" s="1118"/>
      <c r="T1039" s="1118"/>
      <c r="U1039" s="1137"/>
      <c r="V1039" s="22"/>
      <c r="W1039" s="664"/>
      <c r="X1039" s="664"/>
      <c r="Y1039" s="664"/>
      <c r="Z1039" s="664"/>
      <c r="AA1039" s="664"/>
      <c r="AB1039" s="664"/>
      <c r="AC1039" s="664"/>
      <c r="AD1039" s="664"/>
    </row>
    <row r="1040" spans="1:30" ht="41.25" hidden="1" customHeight="1">
      <c r="A1040" s="656"/>
      <c r="B1040" s="970"/>
      <c r="C1040" s="694"/>
      <c r="D1040" s="940"/>
      <c r="E1040" s="1102" t="s">
        <v>29</v>
      </c>
      <c r="F1040" s="1103"/>
      <c r="G1040" s="1103"/>
      <c r="H1040" s="1103"/>
      <c r="I1040" s="1103"/>
      <c r="J1040" s="1103"/>
      <c r="K1040" s="1103"/>
      <c r="L1040" s="1103"/>
      <c r="M1040" s="1104"/>
      <c r="N1040" s="983"/>
      <c r="O1040" s="984"/>
      <c r="P1040" s="985"/>
      <c r="Q1040" s="995"/>
      <c r="R1040" s="1138"/>
      <c r="S1040" s="1138"/>
      <c r="T1040" s="1138"/>
      <c r="U1040" s="1139"/>
      <c r="V1040" s="23"/>
      <c r="W1040" s="664"/>
      <c r="X1040" s="664"/>
      <c r="Y1040" s="664"/>
      <c r="Z1040" s="664"/>
      <c r="AA1040" s="664"/>
      <c r="AB1040" s="664"/>
      <c r="AC1040" s="664"/>
      <c r="AD1040" s="664"/>
    </row>
    <row r="1041" spans="1:30" ht="41.25" hidden="1" customHeight="1">
      <c r="A1041" s="656"/>
      <c r="B1041" s="970"/>
      <c r="C1041" s="694">
        <v>22</v>
      </c>
      <c r="D1041" s="940"/>
      <c r="E1041" s="1102" t="s">
        <v>32</v>
      </c>
      <c r="F1041" s="1103"/>
      <c r="G1041" s="1103"/>
      <c r="H1041" s="1103"/>
      <c r="I1041" s="1103"/>
      <c r="J1041" s="1103"/>
      <c r="K1041" s="1132"/>
      <c r="L1041" s="673">
        <f>66.01*3*2/103*100</f>
        <v>384.52427184466023</v>
      </c>
      <c r="M1041" s="647">
        <f>L1041</f>
        <v>384.52427184466023</v>
      </c>
      <c r="N1041" s="983"/>
      <c r="O1041" s="984"/>
      <c r="P1041" s="985"/>
      <c r="Q1041" s="999"/>
      <c r="R1041" s="1115"/>
      <c r="S1041" s="1136"/>
      <c r="T1041" s="919">
        <f>H1038*M1041*N1038*O1038*P1038</f>
        <v>0</v>
      </c>
      <c r="U1041" s="646">
        <f>T1041</f>
        <v>0</v>
      </c>
      <c r="V1041" s="23"/>
      <c r="W1041" s="672"/>
      <c r="X1041" s="664"/>
      <c r="Y1041" s="664"/>
      <c r="Z1041" s="672">
        <f>T1041</f>
        <v>0</v>
      </c>
      <c r="AA1041" s="664"/>
      <c r="AB1041" s="664"/>
      <c r="AC1041" s="664"/>
      <c r="AD1041" s="664"/>
    </row>
    <row r="1042" spans="1:30" ht="41.25" hidden="1" customHeight="1">
      <c r="A1042" s="656"/>
      <c r="B1042" s="970"/>
      <c r="C1042" s="694"/>
      <c r="D1042" s="940"/>
      <c r="E1042" s="1102" t="s">
        <v>31</v>
      </c>
      <c r="F1042" s="1103"/>
      <c r="G1042" s="1103"/>
      <c r="H1042" s="1103"/>
      <c r="I1042" s="1103"/>
      <c r="J1042" s="1103"/>
      <c r="K1042" s="1132"/>
      <c r="L1042" s="673">
        <f>29.93*3*2/103*100</f>
        <v>174.34951456310679</v>
      </c>
      <c r="M1042" s="647">
        <f>L1042</f>
        <v>174.34951456310679</v>
      </c>
      <c r="N1042" s="983"/>
      <c r="O1042" s="984"/>
      <c r="P1042" s="985"/>
      <c r="Q1042" s="999"/>
      <c r="R1042" s="1115"/>
      <c r="S1042" s="1136"/>
      <c r="T1042" s="919">
        <f>H1038*M1042*N1038*O1038*P1038</f>
        <v>0</v>
      </c>
      <c r="U1042" s="646">
        <f>T1042</f>
        <v>0</v>
      </c>
      <c r="V1042" s="23"/>
      <c r="W1042" s="664"/>
      <c r="X1042" s="672"/>
      <c r="Y1042" s="664"/>
      <c r="Z1042" s="664"/>
      <c r="AA1042" s="672">
        <f>T1042</f>
        <v>0</v>
      </c>
      <c r="AB1042" s="664"/>
      <c r="AC1042" s="664"/>
      <c r="AD1042" s="664"/>
    </row>
    <row r="1043" spans="1:30" ht="41.25" hidden="1" customHeight="1">
      <c r="A1043" s="656"/>
      <c r="B1043" s="970"/>
      <c r="C1043" s="695"/>
      <c r="D1043" s="940"/>
      <c r="E1043" s="1102" t="s">
        <v>870</v>
      </c>
      <c r="F1043" s="1103"/>
      <c r="G1043" s="1103"/>
      <c r="H1043" s="1103"/>
      <c r="I1043" s="1103"/>
      <c r="J1043" s="1103"/>
      <c r="K1043" s="1132"/>
      <c r="L1043" s="673">
        <f>M1039/103*3</f>
        <v>259.85359223300969</v>
      </c>
      <c r="M1043" s="647">
        <f>L1043</f>
        <v>259.85359223300969</v>
      </c>
      <c r="N1043" s="983"/>
      <c r="O1043" s="984"/>
      <c r="P1043" s="985"/>
      <c r="Q1043" s="999"/>
      <c r="R1043" s="1115"/>
      <c r="S1043" s="1136"/>
      <c r="T1043" s="919">
        <f>H1038*M1043*N1038*O1038*P1038</f>
        <v>0</v>
      </c>
      <c r="U1043" s="646">
        <f>T1043</f>
        <v>0</v>
      </c>
      <c r="V1043" s="23"/>
      <c r="W1043" s="664"/>
      <c r="X1043" s="664"/>
      <c r="Y1043" s="672"/>
      <c r="Z1043" s="664"/>
      <c r="AA1043" s="664"/>
      <c r="AB1043" s="672">
        <f>T1043</f>
        <v>0</v>
      </c>
      <c r="AC1043" s="664"/>
      <c r="AD1043" s="664"/>
    </row>
    <row r="1044" spans="1:30" ht="54.75" hidden="1" customHeight="1">
      <c r="A1044" s="656"/>
      <c r="B1044" s="970"/>
      <c r="C1044" s="695"/>
      <c r="D1044" s="940"/>
      <c r="E1044" s="1102" t="s">
        <v>871</v>
      </c>
      <c r="F1044" s="1103"/>
      <c r="G1044" s="1103"/>
      <c r="H1044" s="1103"/>
      <c r="I1044" s="1103"/>
      <c r="J1044" s="1103"/>
      <c r="K1044" s="1132"/>
      <c r="L1044" s="673">
        <f>M1039-K1039-J1039-I1039-M1041-M1042-M1043</f>
        <v>787.16782135922222</v>
      </c>
      <c r="M1044" s="647">
        <f>L1044</f>
        <v>787.16782135922222</v>
      </c>
      <c r="N1044" s="983"/>
      <c r="O1044" s="984"/>
      <c r="P1044" s="985"/>
      <c r="Q1044" s="999"/>
      <c r="R1044" s="1115"/>
      <c r="S1044" s="1136"/>
      <c r="T1044" s="674">
        <f>H1038*M1044*N1038*O1038*P1038</f>
        <v>0</v>
      </c>
      <c r="U1044" s="646">
        <f>T1044</f>
        <v>0</v>
      </c>
      <c r="V1044" s="23"/>
      <c r="W1044" s="664"/>
      <c r="X1044" s="664"/>
      <c r="Y1044" s="664"/>
      <c r="Z1044" s="691"/>
      <c r="AA1044" s="664"/>
      <c r="AB1044" s="664"/>
      <c r="AC1044" s="691">
        <f>T1044</f>
        <v>0</v>
      </c>
      <c r="AD1044" s="664"/>
    </row>
    <row r="1045" spans="1:30" ht="45" hidden="1" customHeight="1">
      <c r="A1045" s="656"/>
      <c r="B1045" s="970"/>
      <c r="C1045" s="695"/>
      <c r="D1045" s="940"/>
      <c r="E1045" s="1102" t="s">
        <v>813</v>
      </c>
      <c r="F1045" s="1103"/>
      <c r="G1045" s="1103"/>
      <c r="H1045" s="1103"/>
      <c r="I1045" s="1103"/>
      <c r="J1045" s="1103"/>
      <c r="K1045" s="1103"/>
      <c r="L1045" s="1103"/>
      <c r="M1045" s="1104"/>
      <c r="N1045" s="983"/>
      <c r="O1045" s="984"/>
      <c r="P1045" s="985"/>
      <c r="Q1045" s="1005"/>
      <c r="R1045" s="1113"/>
      <c r="S1045" s="1113"/>
      <c r="T1045" s="1113"/>
      <c r="U1045" s="1134"/>
      <c r="V1045" s="24"/>
      <c r="W1045" s="664"/>
      <c r="X1045" s="664"/>
      <c r="Y1045" s="664"/>
      <c r="Z1045" s="664"/>
      <c r="AA1045" s="691"/>
      <c r="AB1045" s="664"/>
      <c r="AC1045" s="664"/>
      <c r="AD1045" s="664"/>
    </row>
    <row r="1046" spans="1:30" ht="45" hidden="1" customHeight="1" thickBot="1">
      <c r="A1046" s="656"/>
      <c r="B1046" s="971"/>
      <c r="C1046" s="696"/>
      <c r="D1046" s="941"/>
      <c r="E1046" s="1008" t="s">
        <v>1176</v>
      </c>
      <c r="F1046" s="1008" t="s">
        <v>306</v>
      </c>
      <c r="G1046" s="1008"/>
      <c r="H1046" s="1008"/>
      <c r="I1046" s="1008"/>
      <c r="J1046" s="1008"/>
      <c r="K1046" s="1008"/>
      <c r="L1046" s="568">
        <f>(M1039-M1043-M1042)*3.93%</f>
        <v>333.55626990291262</v>
      </c>
      <c r="M1046" s="648">
        <f>L1046</f>
        <v>333.55626990291262</v>
      </c>
      <c r="N1046" s="986"/>
      <c r="O1046" s="987"/>
      <c r="P1046" s="988"/>
      <c r="Q1046" s="1009"/>
      <c r="R1046" s="1010"/>
      <c r="S1046" s="1011"/>
      <c r="T1046" s="649">
        <f>H1038*M1046*N1038*O1038*P1038</f>
        <v>0</v>
      </c>
      <c r="U1046" s="650">
        <f>T1046</f>
        <v>0</v>
      </c>
      <c r="V1046" s="25"/>
      <c r="W1046" s="664"/>
      <c r="X1046" s="664"/>
      <c r="Y1046" s="664"/>
      <c r="Z1046" s="664"/>
      <c r="AA1046" s="664"/>
      <c r="AB1046" s="691"/>
      <c r="AC1046" s="664"/>
      <c r="AD1046" s="691">
        <f>T1046</f>
        <v>0</v>
      </c>
    </row>
    <row r="1047" spans="1:30" ht="150" hidden="1" customHeight="1">
      <c r="A1047" s="656"/>
      <c r="B1047" s="969">
        <v>1</v>
      </c>
      <c r="C1047" s="693">
        <v>2</v>
      </c>
      <c r="D1047" s="944"/>
      <c r="E1047" s="685" t="s">
        <v>1015</v>
      </c>
      <c r="F1047" s="1130" t="s">
        <v>1016</v>
      </c>
      <c r="G1047" s="974" t="s">
        <v>432</v>
      </c>
      <c r="H1047" s="1108">
        <v>0</v>
      </c>
      <c r="I1047" s="686">
        <f>I1048</f>
        <v>0</v>
      </c>
      <c r="J1047" s="686">
        <f>J1048</f>
        <v>7967.7600000000011</v>
      </c>
      <c r="K1047" s="686">
        <f>K1048</f>
        <v>199.19400000000002</v>
      </c>
      <c r="L1047" s="686">
        <f>L1048+L1055</f>
        <v>2165.1497475728156</v>
      </c>
      <c r="M1047" s="641">
        <f>SUM(I1047:L1047)</f>
        <v>10332.103747572817</v>
      </c>
      <c r="N1047" s="687">
        <v>1</v>
      </c>
      <c r="O1047" s="688">
        <v>1</v>
      </c>
      <c r="P1047" s="645">
        <v>1</v>
      </c>
      <c r="Q1047" s="642">
        <f>H1047*I1047*N1047*O1047*P1047</f>
        <v>0</v>
      </c>
      <c r="R1047" s="643">
        <f>H1047*J1047*N1047*O1047*P1047</f>
        <v>0</v>
      </c>
      <c r="S1047" s="644">
        <f>H1047*K1047*N1047*O1047*P1047</f>
        <v>0</v>
      </c>
      <c r="T1047" s="644">
        <f>H1047*L1047*N1047*O1047*P1047</f>
        <v>0</v>
      </c>
      <c r="U1047" s="645">
        <f>SUM(Q1047:T1047)</f>
        <v>0</v>
      </c>
      <c r="V1047" s="21">
        <f>(Q1047+R1047+S1047+T1051+T1052+T1053+T1055)*'Прогнозная стоимость РСС ИП '!$M$11+T1050*'Прогнозная стоимость РСС ИП '!$M$10</f>
        <v>0</v>
      </c>
      <c r="W1047" s="672">
        <f>T1047</f>
        <v>0</v>
      </c>
      <c r="X1047" s="672">
        <f>U1047</f>
        <v>0</v>
      </c>
      <c r="Y1047" s="672">
        <f>V1047</f>
        <v>0</v>
      </c>
      <c r="Z1047" s="664"/>
      <c r="AA1047" s="664"/>
      <c r="AB1047" s="664"/>
      <c r="AC1047" s="664"/>
      <c r="AD1047" s="664"/>
    </row>
    <row r="1048" spans="1:30" ht="41.25" hidden="1" customHeight="1">
      <c r="A1048" s="656"/>
      <c r="B1048" s="970"/>
      <c r="C1048" s="694"/>
      <c r="D1048" s="940"/>
      <c r="E1048" s="924" t="s">
        <v>812</v>
      </c>
      <c r="F1048" s="1131"/>
      <c r="G1048" s="975"/>
      <c r="H1048" s="1109"/>
      <c r="I1048" s="903">
        <v>0</v>
      </c>
      <c r="J1048" s="903">
        <f>M1048*0.8</f>
        <v>7967.7600000000011</v>
      </c>
      <c r="K1048" s="919">
        <f>M1048*0.02</f>
        <v>199.19400000000002</v>
      </c>
      <c r="L1048" s="919">
        <f>L1050+L1051+L1052+L1053</f>
        <v>1792.7460000000001</v>
      </c>
      <c r="M1048" s="905">
        <f>1659.95*3*2</f>
        <v>9959.7000000000007</v>
      </c>
      <c r="N1048" s="1086"/>
      <c r="O1048" s="1087"/>
      <c r="P1048" s="1088"/>
      <c r="Q1048" s="989"/>
      <c r="R1048" s="1118"/>
      <c r="S1048" s="1118"/>
      <c r="T1048" s="1118"/>
      <c r="U1048" s="1137"/>
      <c r="V1048" s="22"/>
      <c r="W1048" s="664"/>
      <c r="X1048" s="664"/>
      <c r="Y1048" s="664"/>
      <c r="Z1048" s="664"/>
      <c r="AA1048" s="664"/>
      <c r="AB1048" s="664"/>
      <c r="AC1048" s="664"/>
      <c r="AD1048" s="664"/>
    </row>
    <row r="1049" spans="1:30" ht="41.25" hidden="1" customHeight="1">
      <c r="A1049" s="656"/>
      <c r="B1049" s="970"/>
      <c r="C1049" s="694"/>
      <c r="D1049" s="940"/>
      <c r="E1049" s="1102" t="s">
        <v>29</v>
      </c>
      <c r="F1049" s="1103"/>
      <c r="G1049" s="1103"/>
      <c r="H1049" s="1103"/>
      <c r="I1049" s="1103"/>
      <c r="J1049" s="1103"/>
      <c r="K1049" s="1103"/>
      <c r="L1049" s="1103"/>
      <c r="M1049" s="1104"/>
      <c r="N1049" s="983"/>
      <c r="O1049" s="984"/>
      <c r="P1049" s="985"/>
      <c r="Q1049" s="995"/>
      <c r="R1049" s="1138"/>
      <c r="S1049" s="1138"/>
      <c r="T1049" s="1138"/>
      <c r="U1049" s="1139"/>
      <c r="V1049" s="23"/>
      <c r="W1049" s="664"/>
      <c r="X1049" s="664"/>
      <c r="Y1049" s="664"/>
      <c r="Z1049" s="664"/>
      <c r="AA1049" s="664"/>
      <c r="AB1049" s="664"/>
      <c r="AC1049" s="664"/>
      <c r="AD1049" s="664"/>
    </row>
    <row r="1050" spans="1:30" ht="41.25" hidden="1" customHeight="1">
      <c r="A1050" s="656"/>
      <c r="B1050" s="970"/>
      <c r="C1050" s="694">
        <v>22</v>
      </c>
      <c r="D1050" s="940"/>
      <c r="E1050" s="1102" t="s">
        <v>32</v>
      </c>
      <c r="F1050" s="1103"/>
      <c r="G1050" s="1103"/>
      <c r="H1050" s="1103"/>
      <c r="I1050" s="1103"/>
      <c r="J1050" s="1103"/>
      <c r="K1050" s="1132"/>
      <c r="L1050" s="673">
        <f>77.21*3*2/103*100</f>
        <v>449.76699029126212</v>
      </c>
      <c r="M1050" s="647">
        <f>L1050</f>
        <v>449.76699029126212</v>
      </c>
      <c r="N1050" s="983"/>
      <c r="O1050" s="984"/>
      <c r="P1050" s="985"/>
      <c r="Q1050" s="999"/>
      <c r="R1050" s="1115"/>
      <c r="S1050" s="1136"/>
      <c r="T1050" s="919">
        <f>H1047*M1050*N1047*O1047*P1047</f>
        <v>0</v>
      </c>
      <c r="U1050" s="646">
        <f>T1050</f>
        <v>0</v>
      </c>
      <c r="V1050" s="23"/>
      <c r="W1050" s="672"/>
      <c r="X1050" s="664"/>
      <c r="Y1050" s="664"/>
      <c r="Z1050" s="672">
        <f>T1050</f>
        <v>0</v>
      </c>
      <c r="AA1050" s="664"/>
      <c r="AB1050" s="664"/>
      <c r="AC1050" s="664"/>
      <c r="AD1050" s="664"/>
    </row>
    <row r="1051" spans="1:30" ht="41.25" hidden="1" customHeight="1">
      <c r="A1051" s="656"/>
      <c r="B1051" s="970"/>
      <c r="C1051" s="694"/>
      <c r="D1051" s="940"/>
      <c r="E1051" s="1102" t="s">
        <v>31</v>
      </c>
      <c r="F1051" s="1103"/>
      <c r="G1051" s="1103"/>
      <c r="H1051" s="1103"/>
      <c r="I1051" s="1103"/>
      <c r="J1051" s="1103"/>
      <c r="K1051" s="1132"/>
      <c r="L1051" s="673">
        <f>33.25*3*2/103*100</f>
        <v>193.68932038834953</v>
      </c>
      <c r="M1051" s="647">
        <f>L1051</f>
        <v>193.68932038834953</v>
      </c>
      <c r="N1051" s="983"/>
      <c r="O1051" s="984"/>
      <c r="P1051" s="985"/>
      <c r="Q1051" s="999"/>
      <c r="R1051" s="1115"/>
      <c r="S1051" s="1136"/>
      <c r="T1051" s="919">
        <f>H1047*M1051*N1047*O1047*P1047</f>
        <v>0</v>
      </c>
      <c r="U1051" s="646">
        <f>T1051</f>
        <v>0</v>
      </c>
      <c r="V1051" s="23"/>
      <c r="W1051" s="664"/>
      <c r="X1051" s="672"/>
      <c r="Y1051" s="664"/>
      <c r="Z1051" s="664"/>
      <c r="AA1051" s="672">
        <f>T1051</f>
        <v>0</v>
      </c>
      <c r="AB1051" s="664"/>
      <c r="AC1051" s="664"/>
      <c r="AD1051" s="664"/>
    </row>
    <row r="1052" spans="1:30" ht="41.25" hidden="1" customHeight="1">
      <c r="A1052" s="656"/>
      <c r="B1052" s="970"/>
      <c r="C1052" s="695"/>
      <c r="D1052" s="940"/>
      <c r="E1052" s="1102" t="s">
        <v>870</v>
      </c>
      <c r="F1052" s="1103"/>
      <c r="G1052" s="1103"/>
      <c r="H1052" s="1103"/>
      <c r="I1052" s="1103"/>
      <c r="J1052" s="1103"/>
      <c r="K1052" s="1132"/>
      <c r="L1052" s="673">
        <f>M1048/103*3</f>
        <v>290.08834951456311</v>
      </c>
      <c r="M1052" s="647">
        <f>L1052</f>
        <v>290.08834951456311</v>
      </c>
      <c r="N1052" s="983"/>
      <c r="O1052" s="984"/>
      <c r="P1052" s="985"/>
      <c r="Q1052" s="999"/>
      <c r="R1052" s="1115"/>
      <c r="S1052" s="1136"/>
      <c r="T1052" s="919">
        <f>H1047*M1052*N1047*O1047*P1047</f>
        <v>0</v>
      </c>
      <c r="U1052" s="646">
        <f>T1052</f>
        <v>0</v>
      </c>
      <c r="V1052" s="23"/>
      <c r="W1052" s="664"/>
      <c r="X1052" s="664"/>
      <c r="Y1052" s="672"/>
      <c r="Z1052" s="664"/>
      <c r="AA1052" s="664"/>
      <c r="AB1052" s="672">
        <f>T1052</f>
        <v>0</v>
      </c>
      <c r="AC1052" s="664"/>
      <c r="AD1052" s="664"/>
    </row>
    <row r="1053" spans="1:30" ht="54.75" hidden="1" customHeight="1">
      <c r="A1053" s="656"/>
      <c r="B1053" s="970"/>
      <c r="C1053" s="695"/>
      <c r="D1053" s="940"/>
      <c r="E1053" s="1102" t="s">
        <v>871</v>
      </c>
      <c r="F1053" s="1103"/>
      <c r="G1053" s="1103"/>
      <c r="H1053" s="1103"/>
      <c r="I1053" s="1103"/>
      <c r="J1053" s="1103"/>
      <c r="K1053" s="1132"/>
      <c r="L1053" s="673">
        <f>M1048-K1048-J1048-I1048-M1050-M1051-M1052</f>
        <v>859.20133980582523</v>
      </c>
      <c r="M1053" s="647">
        <f>L1053</f>
        <v>859.20133980582523</v>
      </c>
      <c r="N1053" s="983"/>
      <c r="O1053" s="984"/>
      <c r="P1053" s="985"/>
      <c r="Q1053" s="999"/>
      <c r="R1053" s="1115"/>
      <c r="S1053" s="1136"/>
      <c r="T1053" s="674">
        <f>H1047*M1053*N1047*O1047*P1047</f>
        <v>0</v>
      </c>
      <c r="U1053" s="646">
        <f>T1053</f>
        <v>0</v>
      </c>
      <c r="V1053" s="23"/>
      <c r="W1053" s="664"/>
      <c r="X1053" s="664"/>
      <c r="Y1053" s="664"/>
      <c r="Z1053" s="691"/>
      <c r="AA1053" s="664"/>
      <c r="AB1053" s="664"/>
      <c r="AC1053" s="691">
        <f>T1053</f>
        <v>0</v>
      </c>
      <c r="AD1053" s="664"/>
    </row>
    <row r="1054" spans="1:30" ht="45" hidden="1" customHeight="1">
      <c r="A1054" s="656"/>
      <c r="B1054" s="970"/>
      <c r="C1054" s="695"/>
      <c r="D1054" s="940"/>
      <c r="E1054" s="1102" t="s">
        <v>813</v>
      </c>
      <c r="F1054" s="1103"/>
      <c r="G1054" s="1103"/>
      <c r="H1054" s="1103"/>
      <c r="I1054" s="1103"/>
      <c r="J1054" s="1103"/>
      <c r="K1054" s="1103"/>
      <c r="L1054" s="1103"/>
      <c r="M1054" s="1104"/>
      <c r="N1054" s="983"/>
      <c r="O1054" s="984"/>
      <c r="P1054" s="985"/>
      <c r="Q1054" s="1005"/>
      <c r="R1054" s="1113"/>
      <c r="S1054" s="1113"/>
      <c r="T1054" s="1113"/>
      <c r="U1054" s="1134"/>
      <c r="V1054" s="24"/>
      <c r="W1054" s="664"/>
      <c r="X1054" s="664"/>
      <c r="Y1054" s="664"/>
      <c r="Z1054" s="664"/>
      <c r="AA1054" s="691"/>
      <c r="AB1054" s="664"/>
      <c r="AC1054" s="664"/>
      <c r="AD1054" s="664"/>
    </row>
    <row r="1055" spans="1:30" ht="45" hidden="1" customHeight="1" thickBot="1">
      <c r="A1055" s="656"/>
      <c r="B1055" s="971"/>
      <c r="C1055" s="696"/>
      <c r="D1055" s="941"/>
      <c r="E1055" s="1008" t="s">
        <v>1176</v>
      </c>
      <c r="F1055" s="1008" t="s">
        <v>306</v>
      </c>
      <c r="G1055" s="1008"/>
      <c r="H1055" s="1008"/>
      <c r="I1055" s="1008"/>
      <c r="J1055" s="1008"/>
      <c r="K1055" s="1008"/>
      <c r="L1055" s="568">
        <f>(M1048-M1052-M1051)*3.93%</f>
        <v>372.40374757281558</v>
      </c>
      <c r="M1055" s="648">
        <f>L1055</f>
        <v>372.40374757281558</v>
      </c>
      <c r="N1055" s="986"/>
      <c r="O1055" s="987"/>
      <c r="P1055" s="988"/>
      <c r="Q1055" s="1009"/>
      <c r="R1055" s="1010"/>
      <c r="S1055" s="1011"/>
      <c r="T1055" s="649">
        <f>H1047*M1055*N1047*O1047*P1047</f>
        <v>0</v>
      </c>
      <c r="U1055" s="650">
        <f>T1055</f>
        <v>0</v>
      </c>
      <c r="V1055" s="25"/>
      <c r="W1055" s="664"/>
      <c r="X1055" s="664"/>
      <c r="Y1055" s="664"/>
      <c r="Z1055" s="664"/>
      <c r="AA1055" s="664"/>
      <c r="AB1055" s="691"/>
      <c r="AC1055" s="664"/>
      <c r="AD1055" s="691">
        <f>T1055</f>
        <v>0</v>
      </c>
    </row>
    <row r="1056" spans="1:30" ht="150" hidden="1" customHeight="1">
      <c r="A1056" s="656"/>
      <c r="B1056" s="969">
        <v>1</v>
      </c>
      <c r="C1056" s="693">
        <v>2</v>
      </c>
      <c r="D1056" s="944"/>
      <c r="E1056" s="685" t="s">
        <v>1017</v>
      </c>
      <c r="F1056" s="1130" t="s">
        <v>1018</v>
      </c>
      <c r="G1056" s="974" t="s">
        <v>432</v>
      </c>
      <c r="H1056" s="1108">
        <v>0</v>
      </c>
      <c r="I1056" s="686">
        <f>I1057</f>
        <v>0</v>
      </c>
      <c r="J1056" s="686">
        <f>J1057</f>
        <v>8222.0160000000014</v>
      </c>
      <c r="K1056" s="686">
        <f>K1057</f>
        <v>205.55040000000002</v>
      </c>
      <c r="L1056" s="686">
        <f>L1057+L1064</f>
        <v>2234.1427689320381</v>
      </c>
      <c r="M1056" s="641">
        <f>SUM(I1056:L1056)</f>
        <v>10661.70916893204</v>
      </c>
      <c r="N1056" s="687">
        <v>1</v>
      </c>
      <c r="O1056" s="688">
        <v>1</v>
      </c>
      <c r="P1056" s="645">
        <v>1</v>
      </c>
      <c r="Q1056" s="642">
        <f>H1056*I1056*N1056*O1056*P1056</f>
        <v>0</v>
      </c>
      <c r="R1056" s="643">
        <f>H1056*J1056*N1056*O1056*P1056</f>
        <v>0</v>
      </c>
      <c r="S1056" s="644">
        <f>H1056*K1056*N1056*O1056*P1056</f>
        <v>0</v>
      </c>
      <c r="T1056" s="644">
        <f>H1056*L1056*N1056*O1056*P1056</f>
        <v>0</v>
      </c>
      <c r="U1056" s="645">
        <f>SUM(Q1056:T1056)</f>
        <v>0</v>
      </c>
      <c r="V1056" s="21">
        <f>(Q1056+R1056+S1056+T1060+T1061+T1062+T1064)*'Прогнозная стоимость РСС ИП '!$M$11+T1059*'Прогнозная стоимость РСС ИП '!$M$10</f>
        <v>0</v>
      </c>
      <c r="W1056" s="672">
        <f>T1056</f>
        <v>0</v>
      </c>
      <c r="X1056" s="672">
        <f>U1056</f>
        <v>0</v>
      </c>
      <c r="Y1056" s="672">
        <f>V1056</f>
        <v>0</v>
      </c>
      <c r="Z1056" s="664"/>
      <c r="AA1056" s="664"/>
      <c r="AB1056" s="664"/>
      <c r="AC1056" s="664"/>
      <c r="AD1056" s="664"/>
    </row>
    <row r="1057" spans="1:30" ht="41.25" hidden="1" customHeight="1">
      <c r="A1057" s="656"/>
      <c r="B1057" s="970"/>
      <c r="C1057" s="694"/>
      <c r="D1057" s="940"/>
      <c r="E1057" s="924" t="s">
        <v>812</v>
      </c>
      <c r="F1057" s="1131"/>
      <c r="G1057" s="975"/>
      <c r="H1057" s="1109"/>
      <c r="I1057" s="903">
        <v>0</v>
      </c>
      <c r="J1057" s="903">
        <f>M1057*0.8</f>
        <v>8222.0160000000014</v>
      </c>
      <c r="K1057" s="919">
        <f>M1057*0.02</f>
        <v>205.55040000000002</v>
      </c>
      <c r="L1057" s="919">
        <f>L1059+L1060+L1061+L1062</f>
        <v>1849.9535999999989</v>
      </c>
      <c r="M1057" s="905">
        <f>1712.92*3*2</f>
        <v>10277.52</v>
      </c>
      <c r="N1057" s="1086"/>
      <c r="O1057" s="1087"/>
      <c r="P1057" s="1088"/>
      <c r="Q1057" s="989"/>
      <c r="R1057" s="1118"/>
      <c r="S1057" s="1118"/>
      <c r="T1057" s="1118"/>
      <c r="U1057" s="1137"/>
      <c r="V1057" s="22"/>
      <c r="W1057" s="664"/>
      <c r="X1057" s="664"/>
      <c r="Y1057" s="664"/>
      <c r="Z1057" s="664"/>
      <c r="AA1057" s="664"/>
      <c r="AB1057" s="664"/>
      <c r="AC1057" s="664"/>
      <c r="AD1057" s="664"/>
    </row>
    <row r="1058" spans="1:30" ht="41.25" hidden="1" customHeight="1">
      <c r="A1058" s="656"/>
      <c r="B1058" s="970"/>
      <c r="C1058" s="694"/>
      <c r="D1058" s="940"/>
      <c r="E1058" s="1102" t="s">
        <v>29</v>
      </c>
      <c r="F1058" s="1103"/>
      <c r="G1058" s="1103"/>
      <c r="H1058" s="1103"/>
      <c r="I1058" s="1103"/>
      <c r="J1058" s="1103"/>
      <c r="K1058" s="1103"/>
      <c r="L1058" s="1103"/>
      <c r="M1058" s="1104"/>
      <c r="N1058" s="983"/>
      <c r="O1058" s="984"/>
      <c r="P1058" s="985"/>
      <c r="Q1058" s="995"/>
      <c r="R1058" s="1138"/>
      <c r="S1058" s="1138"/>
      <c r="T1058" s="1138"/>
      <c r="U1058" s="1139"/>
      <c r="V1058" s="23"/>
      <c r="W1058" s="664"/>
      <c r="X1058" s="664"/>
      <c r="Y1058" s="664"/>
      <c r="Z1058" s="664"/>
      <c r="AA1058" s="664"/>
      <c r="AB1058" s="664"/>
      <c r="AC1058" s="664"/>
      <c r="AD1058" s="664"/>
    </row>
    <row r="1059" spans="1:30" ht="41.25" hidden="1" customHeight="1">
      <c r="A1059" s="656"/>
      <c r="B1059" s="970"/>
      <c r="C1059" s="694">
        <v>22</v>
      </c>
      <c r="D1059" s="940"/>
      <c r="E1059" s="1102" t="s">
        <v>32</v>
      </c>
      <c r="F1059" s="1103"/>
      <c r="G1059" s="1103"/>
      <c r="H1059" s="1103"/>
      <c r="I1059" s="1103"/>
      <c r="J1059" s="1103"/>
      <c r="K1059" s="1132"/>
      <c r="L1059" s="673">
        <f>77.99*3*2/103*100</f>
        <v>454.31067961165041</v>
      </c>
      <c r="M1059" s="647">
        <f>L1059</f>
        <v>454.31067961165041</v>
      </c>
      <c r="N1059" s="983"/>
      <c r="O1059" s="984"/>
      <c r="P1059" s="985"/>
      <c r="Q1059" s="999"/>
      <c r="R1059" s="1115"/>
      <c r="S1059" s="1136"/>
      <c r="T1059" s="919">
        <f>H1056*M1059*N1056*O1056*P1056</f>
        <v>0</v>
      </c>
      <c r="U1059" s="646">
        <f>T1059</f>
        <v>0</v>
      </c>
      <c r="V1059" s="23"/>
      <c r="W1059" s="672"/>
      <c r="X1059" s="664"/>
      <c r="Y1059" s="664"/>
      <c r="Z1059" s="672">
        <f>T1059</f>
        <v>0</v>
      </c>
      <c r="AA1059" s="664"/>
      <c r="AB1059" s="664"/>
      <c r="AC1059" s="664"/>
      <c r="AD1059" s="664"/>
    </row>
    <row r="1060" spans="1:30" ht="41.25" hidden="1" customHeight="1">
      <c r="A1060" s="656"/>
      <c r="B1060" s="970"/>
      <c r="C1060" s="694"/>
      <c r="D1060" s="940"/>
      <c r="E1060" s="1102" t="s">
        <v>31</v>
      </c>
      <c r="F1060" s="1103"/>
      <c r="G1060" s="1103"/>
      <c r="H1060" s="1103"/>
      <c r="I1060" s="1103"/>
      <c r="J1060" s="1103"/>
      <c r="K1060" s="1132"/>
      <c r="L1060" s="673">
        <f>34.74*3*2/103*100</f>
        <v>202.36893203883497</v>
      </c>
      <c r="M1060" s="647">
        <f>L1060</f>
        <v>202.36893203883497</v>
      </c>
      <c r="N1060" s="983"/>
      <c r="O1060" s="984"/>
      <c r="P1060" s="985"/>
      <c r="Q1060" s="999"/>
      <c r="R1060" s="1115"/>
      <c r="S1060" s="1136"/>
      <c r="T1060" s="919">
        <f>H1056*M1060*N1056*O1056*P1056</f>
        <v>0</v>
      </c>
      <c r="U1060" s="646">
        <f>T1060</f>
        <v>0</v>
      </c>
      <c r="V1060" s="23"/>
      <c r="W1060" s="664"/>
      <c r="X1060" s="672"/>
      <c r="Y1060" s="664"/>
      <c r="Z1060" s="664"/>
      <c r="AA1060" s="672">
        <f>T1060</f>
        <v>0</v>
      </c>
      <c r="AB1060" s="664"/>
      <c r="AC1060" s="664"/>
      <c r="AD1060" s="664"/>
    </row>
    <row r="1061" spans="1:30" ht="41.25" hidden="1" customHeight="1">
      <c r="A1061" s="656"/>
      <c r="B1061" s="970"/>
      <c r="C1061" s="695"/>
      <c r="D1061" s="940"/>
      <c r="E1061" s="1102" t="s">
        <v>870</v>
      </c>
      <c r="F1061" s="1103"/>
      <c r="G1061" s="1103"/>
      <c r="H1061" s="1103"/>
      <c r="I1061" s="1103"/>
      <c r="J1061" s="1103"/>
      <c r="K1061" s="1132"/>
      <c r="L1061" s="673">
        <f>M1057/103*3</f>
        <v>299.34524271844657</v>
      </c>
      <c r="M1061" s="647">
        <f>L1061</f>
        <v>299.34524271844657</v>
      </c>
      <c r="N1061" s="983"/>
      <c r="O1061" s="984"/>
      <c r="P1061" s="985"/>
      <c r="Q1061" s="999"/>
      <c r="R1061" s="1115"/>
      <c r="S1061" s="1136"/>
      <c r="T1061" s="919">
        <f>H1056*M1061*N1056*O1056*P1056</f>
        <v>0</v>
      </c>
      <c r="U1061" s="646">
        <f>T1061</f>
        <v>0</v>
      </c>
      <c r="V1061" s="23"/>
      <c r="W1061" s="664"/>
      <c r="X1061" s="664"/>
      <c r="Y1061" s="672"/>
      <c r="Z1061" s="664"/>
      <c r="AA1061" s="664"/>
      <c r="AB1061" s="672">
        <f>T1061</f>
        <v>0</v>
      </c>
      <c r="AC1061" s="664"/>
      <c r="AD1061" s="664"/>
    </row>
    <row r="1062" spans="1:30" ht="54.75" hidden="1" customHeight="1">
      <c r="A1062" s="656"/>
      <c r="B1062" s="970"/>
      <c r="C1062" s="695"/>
      <c r="D1062" s="940"/>
      <c r="E1062" s="1102" t="s">
        <v>871</v>
      </c>
      <c r="F1062" s="1103"/>
      <c r="G1062" s="1103"/>
      <c r="H1062" s="1103"/>
      <c r="I1062" s="1103"/>
      <c r="J1062" s="1103"/>
      <c r="K1062" s="1132"/>
      <c r="L1062" s="673">
        <f>M1057-K1057-J1057-I1057-M1059-M1060-M1061</f>
        <v>893.92874563106693</v>
      </c>
      <c r="M1062" s="647">
        <f>L1062</f>
        <v>893.92874563106693</v>
      </c>
      <c r="N1062" s="983"/>
      <c r="O1062" s="984"/>
      <c r="P1062" s="985"/>
      <c r="Q1062" s="999"/>
      <c r="R1062" s="1115"/>
      <c r="S1062" s="1136"/>
      <c r="T1062" s="674">
        <f>H1056*M1062*N1056*O1056*P1056</f>
        <v>0</v>
      </c>
      <c r="U1062" s="646">
        <f>T1062</f>
        <v>0</v>
      </c>
      <c r="V1062" s="23"/>
      <c r="W1062" s="664"/>
      <c r="X1062" s="664"/>
      <c r="Y1062" s="664"/>
      <c r="Z1062" s="691"/>
      <c r="AA1062" s="664"/>
      <c r="AB1062" s="664"/>
      <c r="AC1062" s="691">
        <f>T1062</f>
        <v>0</v>
      </c>
      <c r="AD1062" s="664"/>
    </row>
    <row r="1063" spans="1:30" ht="45" hidden="1" customHeight="1">
      <c r="A1063" s="656"/>
      <c r="B1063" s="970"/>
      <c r="C1063" s="695"/>
      <c r="D1063" s="940"/>
      <c r="E1063" s="1102" t="s">
        <v>813</v>
      </c>
      <c r="F1063" s="1103"/>
      <c r="G1063" s="1103"/>
      <c r="H1063" s="1103"/>
      <c r="I1063" s="1103"/>
      <c r="J1063" s="1103"/>
      <c r="K1063" s="1103"/>
      <c r="L1063" s="1103"/>
      <c r="M1063" s="1104"/>
      <c r="N1063" s="983"/>
      <c r="O1063" s="984"/>
      <c r="P1063" s="985"/>
      <c r="Q1063" s="1005"/>
      <c r="R1063" s="1113"/>
      <c r="S1063" s="1113"/>
      <c r="T1063" s="1113"/>
      <c r="U1063" s="1134"/>
      <c r="V1063" s="24"/>
      <c r="W1063" s="664"/>
      <c r="X1063" s="664"/>
      <c r="Y1063" s="664"/>
      <c r="Z1063" s="664"/>
      <c r="AA1063" s="691"/>
      <c r="AB1063" s="664"/>
      <c r="AC1063" s="664"/>
      <c r="AD1063" s="664"/>
    </row>
    <row r="1064" spans="1:30" ht="45" hidden="1" customHeight="1" thickBot="1">
      <c r="A1064" s="656"/>
      <c r="B1064" s="971"/>
      <c r="C1064" s="696"/>
      <c r="D1064" s="941"/>
      <c r="E1064" s="1008" t="s">
        <v>1176</v>
      </c>
      <c r="F1064" s="1008" t="s">
        <v>306</v>
      </c>
      <c r="G1064" s="1008"/>
      <c r="H1064" s="1008"/>
      <c r="I1064" s="1008"/>
      <c r="J1064" s="1008"/>
      <c r="K1064" s="1008"/>
      <c r="L1064" s="568">
        <f>(M1057-M1061-M1060)*3.93%</f>
        <v>384.18916893203891</v>
      </c>
      <c r="M1064" s="648">
        <f>L1064</f>
        <v>384.18916893203891</v>
      </c>
      <c r="N1064" s="986"/>
      <c r="O1064" s="987"/>
      <c r="P1064" s="988"/>
      <c r="Q1064" s="1009"/>
      <c r="R1064" s="1010"/>
      <c r="S1064" s="1011"/>
      <c r="T1064" s="649">
        <f>H1056*M1064*N1056*O1056*P1056</f>
        <v>0</v>
      </c>
      <c r="U1064" s="650">
        <f>T1064</f>
        <v>0</v>
      </c>
      <c r="V1064" s="25"/>
      <c r="W1064" s="664"/>
      <c r="X1064" s="664"/>
      <c r="Y1064" s="664"/>
      <c r="Z1064" s="664"/>
      <c r="AA1064" s="664"/>
      <c r="AB1064" s="691"/>
      <c r="AC1064" s="664"/>
      <c r="AD1064" s="691">
        <f>T1064</f>
        <v>0</v>
      </c>
    </row>
    <row r="1065" spans="1:30" ht="150" hidden="1" customHeight="1">
      <c r="A1065" s="656"/>
      <c r="B1065" s="969">
        <v>1</v>
      </c>
      <c r="C1065" s="693">
        <v>2</v>
      </c>
      <c r="D1065" s="944"/>
      <c r="E1065" s="685" t="s">
        <v>1019</v>
      </c>
      <c r="F1065" s="1130" t="s">
        <v>1020</v>
      </c>
      <c r="G1065" s="974" t="s">
        <v>432</v>
      </c>
      <c r="H1065" s="1108">
        <v>0</v>
      </c>
      <c r="I1065" s="686">
        <f>I1066</f>
        <v>0</v>
      </c>
      <c r="J1065" s="686">
        <f>J1066</f>
        <v>9171.9840000000004</v>
      </c>
      <c r="K1065" s="686">
        <f>K1066</f>
        <v>229.2996</v>
      </c>
      <c r="L1065" s="686">
        <f>L1066+L1073</f>
        <v>2492.2663339805813</v>
      </c>
      <c r="M1065" s="641">
        <f>SUM(I1065:L1065)</f>
        <v>11893.549933980583</v>
      </c>
      <c r="N1065" s="687">
        <v>1</v>
      </c>
      <c r="O1065" s="688">
        <v>1</v>
      </c>
      <c r="P1065" s="645">
        <v>1</v>
      </c>
      <c r="Q1065" s="642">
        <f>H1065*I1065*N1065*O1065*P1065</f>
        <v>0</v>
      </c>
      <c r="R1065" s="643">
        <f>H1065*J1065*N1065*O1065*P1065</f>
        <v>0</v>
      </c>
      <c r="S1065" s="644">
        <f>H1065*K1065*N1065*O1065*P1065</f>
        <v>0</v>
      </c>
      <c r="T1065" s="644">
        <f>H1065*L1065*N1065*O1065*P1065</f>
        <v>0</v>
      </c>
      <c r="U1065" s="645">
        <f>SUM(Q1065:T1065)</f>
        <v>0</v>
      </c>
      <c r="V1065" s="21">
        <f>(Q1065+R1065+S1065+T1069+T1070+T1071+T1073)*'Прогнозная стоимость РСС ИП '!$M$11+T1068*'Прогнозная стоимость РСС ИП '!$M$10</f>
        <v>0</v>
      </c>
      <c r="W1065" s="672">
        <f>T1065</f>
        <v>0</v>
      </c>
      <c r="X1065" s="672">
        <f>U1065</f>
        <v>0</v>
      </c>
      <c r="Y1065" s="672">
        <f>V1065</f>
        <v>0</v>
      </c>
      <c r="Z1065" s="664"/>
      <c r="AA1065" s="664"/>
      <c r="AB1065" s="664"/>
      <c r="AC1065" s="664"/>
      <c r="AD1065" s="664"/>
    </row>
    <row r="1066" spans="1:30" ht="41.25" hidden="1" customHeight="1">
      <c r="A1066" s="656"/>
      <c r="B1066" s="970"/>
      <c r="C1066" s="694"/>
      <c r="D1066" s="940"/>
      <c r="E1066" s="924" t="s">
        <v>812</v>
      </c>
      <c r="F1066" s="1131"/>
      <c r="G1066" s="975"/>
      <c r="H1066" s="1109"/>
      <c r="I1066" s="903">
        <v>0</v>
      </c>
      <c r="J1066" s="903">
        <f>M1066*0.8</f>
        <v>9171.9840000000004</v>
      </c>
      <c r="K1066" s="919">
        <f>M1066*0.02</f>
        <v>229.2996</v>
      </c>
      <c r="L1066" s="919">
        <f>L1068+L1069+L1070+L1071</f>
        <v>2063.6963999999989</v>
      </c>
      <c r="M1066" s="905">
        <f>1910.83*3*2</f>
        <v>11464.98</v>
      </c>
      <c r="N1066" s="1086"/>
      <c r="O1066" s="1087"/>
      <c r="P1066" s="1088"/>
      <c r="Q1066" s="989"/>
      <c r="R1066" s="1118"/>
      <c r="S1066" s="1118"/>
      <c r="T1066" s="1118"/>
      <c r="U1066" s="1137"/>
      <c r="V1066" s="22"/>
      <c r="W1066" s="664"/>
      <c r="X1066" s="664"/>
      <c r="Y1066" s="664"/>
      <c r="Z1066" s="664"/>
      <c r="AA1066" s="664"/>
      <c r="AB1066" s="664"/>
      <c r="AC1066" s="664"/>
      <c r="AD1066" s="664"/>
    </row>
    <row r="1067" spans="1:30" ht="41.25" hidden="1" customHeight="1">
      <c r="A1067" s="656"/>
      <c r="B1067" s="970"/>
      <c r="C1067" s="694"/>
      <c r="D1067" s="940"/>
      <c r="E1067" s="1102" t="s">
        <v>29</v>
      </c>
      <c r="F1067" s="1103"/>
      <c r="G1067" s="1103"/>
      <c r="H1067" s="1103"/>
      <c r="I1067" s="1103"/>
      <c r="J1067" s="1103"/>
      <c r="K1067" s="1103"/>
      <c r="L1067" s="1103"/>
      <c r="M1067" s="1104"/>
      <c r="N1067" s="983"/>
      <c r="O1067" s="984"/>
      <c r="P1067" s="985"/>
      <c r="Q1067" s="995"/>
      <c r="R1067" s="1138"/>
      <c r="S1067" s="1138"/>
      <c r="T1067" s="1138"/>
      <c r="U1067" s="1139"/>
      <c r="V1067" s="23"/>
      <c r="W1067" s="664"/>
      <c r="X1067" s="664"/>
      <c r="Y1067" s="664"/>
      <c r="Z1067" s="664"/>
      <c r="AA1067" s="664"/>
      <c r="AB1067" s="664"/>
      <c r="AC1067" s="664"/>
      <c r="AD1067" s="664"/>
    </row>
    <row r="1068" spans="1:30" ht="41.25" hidden="1" customHeight="1">
      <c r="A1068" s="656"/>
      <c r="B1068" s="970"/>
      <c r="C1068" s="694">
        <v>22</v>
      </c>
      <c r="D1068" s="940"/>
      <c r="E1068" s="1102" t="s">
        <v>32</v>
      </c>
      <c r="F1068" s="1103"/>
      <c r="G1068" s="1103"/>
      <c r="H1068" s="1103"/>
      <c r="I1068" s="1103"/>
      <c r="J1068" s="1103"/>
      <c r="K1068" s="1132"/>
      <c r="L1068" s="673">
        <f>89.07*3*2/103*100</f>
        <v>518.85436893203871</v>
      </c>
      <c r="M1068" s="647">
        <f>L1068</f>
        <v>518.85436893203871</v>
      </c>
      <c r="N1068" s="983"/>
      <c r="O1068" s="984"/>
      <c r="P1068" s="985"/>
      <c r="Q1068" s="999"/>
      <c r="R1068" s="1115"/>
      <c r="S1068" s="1136"/>
      <c r="T1068" s="919">
        <f>H1065*M1068*N1065*O1065*P1065</f>
        <v>0</v>
      </c>
      <c r="U1068" s="646">
        <f>T1068</f>
        <v>0</v>
      </c>
      <c r="V1068" s="23"/>
      <c r="W1068" s="672"/>
      <c r="X1068" s="664"/>
      <c r="Y1068" s="664"/>
      <c r="Z1068" s="672">
        <f>T1068</f>
        <v>0</v>
      </c>
      <c r="AA1068" s="664"/>
      <c r="AB1068" s="664"/>
      <c r="AC1068" s="664"/>
      <c r="AD1068" s="664"/>
    </row>
    <row r="1069" spans="1:30" ht="41.25" hidden="1" customHeight="1">
      <c r="A1069" s="656"/>
      <c r="B1069" s="970"/>
      <c r="C1069" s="694"/>
      <c r="D1069" s="940"/>
      <c r="E1069" s="1102" t="s">
        <v>31</v>
      </c>
      <c r="F1069" s="1103"/>
      <c r="G1069" s="1103"/>
      <c r="H1069" s="1103"/>
      <c r="I1069" s="1103"/>
      <c r="J1069" s="1103"/>
      <c r="K1069" s="1132"/>
      <c r="L1069" s="673">
        <f>38.79*3*2/103*100</f>
        <v>225.96116504854371</v>
      </c>
      <c r="M1069" s="647">
        <f>L1069</f>
        <v>225.96116504854371</v>
      </c>
      <c r="N1069" s="983"/>
      <c r="O1069" s="984"/>
      <c r="P1069" s="985"/>
      <c r="Q1069" s="999"/>
      <c r="R1069" s="1115"/>
      <c r="S1069" s="1136"/>
      <c r="T1069" s="919">
        <f>H1065*M1069*N1065*O1065*P1065</f>
        <v>0</v>
      </c>
      <c r="U1069" s="646">
        <f>T1069</f>
        <v>0</v>
      </c>
      <c r="V1069" s="23"/>
      <c r="W1069" s="664"/>
      <c r="X1069" s="672"/>
      <c r="Y1069" s="664"/>
      <c r="Z1069" s="664"/>
      <c r="AA1069" s="672">
        <f>T1069</f>
        <v>0</v>
      </c>
      <c r="AB1069" s="664"/>
      <c r="AC1069" s="664"/>
      <c r="AD1069" s="664"/>
    </row>
    <row r="1070" spans="1:30" ht="41.25" hidden="1" customHeight="1">
      <c r="A1070" s="656"/>
      <c r="B1070" s="970"/>
      <c r="C1070" s="695"/>
      <c r="D1070" s="940"/>
      <c r="E1070" s="1102" t="s">
        <v>870</v>
      </c>
      <c r="F1070" s="1103"/>
      <c r="G1070" s="1103"/>
      <c r="H1070" s="1103"/>
      <c r="I1070" s="1103"/>
      <c r="J1070" s="1103"/>
      <c r="K1070" s="1132"/>
      <c r="L1070" s="673">
        <f>M1066/103*3</f>
        <v>333.93145631067961</v>
      </c>
      <c r="M1070" s="647">
        <f>L1070</f>
        <v>333.93145631067961</v>
      </c>
      <c r="N1070" s="983"/>
      <c r="O1070" s="984"/>
      <c r="P1070" s="985"/>
      <c r="Q1070" s="999"/>
      <c r="R1070" s="1115"/>
      <c r="S1070" s="1136"/>
      <c r="T1070" s="919">
        <f>H1065*M1070*N1065*O1065*P1065</f>
        <v>0</v>
      </c>
      <c r="U1070" s="646">
        <f>T1070</f>
        <v>0</v>
      </c>
      <c r="V1070" s="23"/>
      <c r="W1070" s="664"/>
      <c r="X1070" s="664"/>
      <c r="Y1070" s="672"/>
      <c r="Z1070" s="664"/>
      <c r="AA1070" s="664"/>
      <c r="AB1070" s="672">
        <f>T1070</f>
        <v>0</v>
      </c>
      <c r="AC1070" s="664"/>
      <c r="AD1070" s="664"/>
    </row>
    <row r="1071" spans="1:30" ht="54.75" hidden="1" customHeight="1">
      <c r="A1071" s="656"/>
      <c r="B1071" s="970"/>
      <c r="C1071" s="695"/>
      <c r="D1071" s="940"/>
      <c r="E1071" s="1102" t="s">
        <v>871</v>
      </c>
      <c r="F1071" s="1103"/>
      <c r="G1071" s="1103"/>
      <c r="H1071" s="1103"/>
      <c r="I1071" s="1103"/>
      <c r="J1071" s="1103"/>
      <c r="K1071" s="1132"/>
      <c r="L1071" s="673">
        <f>M1066-K1066-J1066-I1066-M1068-M1069-M1070</f>
        <v>984.94940970873699</v>
      </c>
      <c r="M1071" s="647">
        <f>L1071</f>
        <v>984.94940970873699</v>
      </c>
      <c r="N1071" s="983"/>
      <c r="O1071" s="984"/>
      <c r="P1071" s="985"/>
      <c r="Q1071" s="999"/>
      <c r="R1071" s="1115"/>
      <c r="S1071" s="1136"/>
      <c r="T1071" s="674">
        <f>H1065*M1071*N1065*O1065*P1065</f>
        <v>0</v>
      </c>
      <c r="U1071" s="646">
        <f>T1071</f>
        <v>0</v>
      </c>
      <c r="V1071" s="23"/>
      <c r="W1071" s="664"/>
      <c r="X1071" s="664"/>
      <c r="Y1071" s="664"/>
      <c r="Z1071" s="691"/>
      <c r="AA1071" s="664"/>
      <c r="AB1071" s="664"/>
      <c r="AC1071" s="691">
        <f>T1071</f>
        <v>0</v>
      </c>
      <c r="AD1071" s="664"/>
    </row>
    <row r="1072" spans="1:30" ht="45" hidden="1" customHeight="1">
      <c r="A1072" s="656"/>
      <c r="B1072" s="970"/>
      <c r="C1072" s="695"/>
      <c r="D1072" s="940"/>
      <c r="E1072" s="1102" t="s">
        <v>813</v>
      </c>
      <c r="F1072" s="1103"/>
      <c r="G1072" s="1103"/>
      <c r="H1072" s="1103"/>
      <c r="I1072" s="1103"/>
      <c r="J1072" s="1103"/>
      <c r="K1072" s="1103"/>
      <c r="L1072" s="1103"/>
      <c r="M1072" s="1104"/>
      <c r="N1072" s="983"/>
      <c r="O1072" s="984"/>
      <c r="P1072" s="985"/>
      <c r="Q1072" s="1005"/>
      <c r="R1072" s="1113"/>
      <c r="S1072" s="1113"/>
      <c r="T1072" s="1113"/>
      <c r="U1072" s="1134"/>
      <c r="V1072" s="24"/>
      <c r="W1072" s="664"/>
      <c r="X1072" s="664"/>
      <c r="Y1072" s="664"/>
      <c r="Z1072" s="664"/>
      <c r="AA1072" s="691"/>
      <c r="AB1072" s="664"/>
      <c r="AC1072" s="664"/>
      <c r="AD1072" s="664"/>
    </row>
    <row r="1073" spans="1:30" ht="45" hidden="1" customHeight="1" thickBot="1">
      <c r="A1073" s="656"/>
      <c r="B1073" s="971"/>
      <c r="C1073" s="696"/>
      <c r="D1073" s="941"/>
      <c r="E1073" s="1008" t="s">
        <v>1176</v>
      </c>
      <c r="F1073" s="1008" t="s">
        <v>306</v>
      </c>
      <c r="G1073" s="1008"/>
      <c r="H1073" s="1008"/>
      <c r="I1073" s="1008"/>
      <c r="J1073" s="1008"/>
      <c r="K1073" s="1008"/>
      <c r="L1073" s="568">
        <f>(M1066-M1070-M1069)*3.93%</f>
        <v>428.5699339805825</v>
      </c>
      <c r="M1073" s="648">
        <f>L1073</f>
        <v>428.5699339805825</v>
      </c>
      <c r="N1073" s="986"/>
      <c r="O1073" s="987"/>
      <c r="P1073" s="988"/>
      <c r="Q1073" s="1009"/>
      <c r="R1073" s="1010"/>
      <c r="S1073" s="1011"/>
      <c r="T1073" s="649">
        <f>H1065*M1073*N1065*O1065*P1065</f>
        <v>0</v>
      </c>
      <c r="U1073" s="650">
        <f>T1073</f>
        <v>0</v>
      </c>
      <c r="V1073" s="25"/>
      <c r="W1073" s="664"/>
      <c r="X1073" s="664"/>
      <c r="Y1073" s="664"/>
      <c r="Z1073" s="664"/>
      <c r="AA1073" s="664"/>
      <c r="AB1073" s="691"/>
      <c r="AC1073" s="664"/>
      <c r="AD1073" s="691">
        <f>T1073</f>
        <v>0</v>
      </c>
    </row>
    <row r="1074" spans="1:30" ht="150" hidden="1" customHeight="1">
      <c r="A1074" s="656"/>
      <c r="B1074" s="969">
        <v>1</v>
      </c>
      <c r="C1074" s="693">
        <v>2</v>
      </c>
      <c r="D1074" s="944"/>
      <c r="E1074" s="685" t="s">
        <v>1021</v>
      </c>
      <c r="F1074" s="1130" t="s">
        <v>1022</v>
      </c>
      <c r="G1074" s="974" t="s">
        <v>432</v>
      </c>
      <c r="H1074" s="1108">
        <v>0</v>
      </c>
      <c r="I1074" s="686">
        <f>I1075</f>
        <v>0</v>
      </c>
      <c r="J1074" s="686">
        <f>J1075</f>
        <v>8143.8080000000009</v>
      </c>
      <c r="K1074" s="686">
        <f>K1075</f>
        <v>203.59520000000001</v>
      </c>
      <c r="L1074" s="686">
        <f>L1075+L1082</f>
        <v>2212.8998446601936</v>
      </c>
      <c r="M1074" s="641">
        <f>SUM(I1074:L1074)</f>
        <v>10560.303044660195</v>
      </c>
      <c r="N1074" s="687">
        <v>1</v>
      </c>
      <c r="O1074" s="688">
        <v>1</v>
      </c>
      <c r="P1074" s="645">
        <v>1</v>
      </c>
      <c r="Q1074" s="642">
        <f>H1074*I1074*N1074*O1074*P1074</f>
        <v>0</v>
      </c>
      <c r="R1074" s="643">
        <f>H1074*J1074*N1074*O1074*P1074</f>
        <v>0</v>
      </c>
      <c r="S1074" s="644">
        <f>H1074*K1074*N1074*O1074*P1074</f>
        <v>0</v>
      </c>
      <c r="T1074" s="644">
        <f>H1074*L1074*N1074*O1074*P1074</f>
        <v>0</v>
      </c>
      <c r="U1074" s="645">
        <f>SUM(Q1074:T1074)</f>
        <v>0</v>
      </c>
      <c r="V1074" s="21">
        <f>(Q1074+R1074+S1074+T1078+T1079+T1080+T1082)*'Прогнозная стоимость РСС ИП '!$M$11+T1077*'Прогнозная стоимость РСС ИП '!$M$10</f>
        <v>0</v>
      </c>
      <c r="W1074" s="672">
        <f>T1074</f>
        <v>0</v>
      </c>
      <c r="X1074" s="672">
        <f>U1074</f>
        <v>0</v>
      </c>
      <c r="Y1074" s="672">
        <f>V1074</f>
        <v>0</v>
      </c>
      <c r="Z1074" s="664"/>
      <c r="AA1074" s="664"/>
      <c r="AB1074" s="664"/>
      <c r="AC1074" s="664"/>
      <c r="AD1074" s="664"/>
    </row>
    <row r="1075" spans="1:30" ht="41.25" hidden="1" customHeight="1">
      <c r="A1075" s="656"/>
      <c r="B1075" s="970"/>
      <c r="C1075" s="694"/>
      <c r="D1075" s="940"/>
      <c r="E1075" s="924" t="s">
        <v>812</v>
      </c>
      <c r="F1075" s="1131"/>
      <c r="G1075" s="975"/>
      <c r="H1075" s="1109"/>
      <c r="I1075" s="903">
        <v>0</v>
      </c>
      <c r="J1075" s="903">
        <f>M1075*0.8</f>
        <v>8143.8080000000009</v>
      </c>
      <c r="K1075" s="919">
        <f>M1075*0.02</f>
        <v>203.59520000000001</v>
      </c>
      <c r="L1075" s="919">
        <f>L1077+L1078+L1079+L1080</f>
        <v>1832.3567999999996</v>
      </c>
      <c r="M1075" s="905">
        <f>5089.88*2</f>
        <v>10179.76</v>
      </c>
      <c r="N1075" s="1086"/>
      <c r="O1075" s="1087"/>
      <c r="P1075" s="1088"/>
      <c r="Q1075" s="989"/>
      <c r="R1075" s="1118"/>
      <c r="S1075" s="1118"/>
      <c r="T1075" s="1118"/>
      <c r="U1075" s="1137"/>
      <c r="V1075" s="22"/>
      <c r="W1075" s="664"/>
      <c r="X1075" s="664"/>
      <c r="Y1075" s="664"/>
      <c r="Z1075" s="664"/>
      <c r="AA1075" s="664"/>
      <c r="AB1075" s="664"/>
      <c r="AC1075" s="664"/>
      <c r="AD1075" s="664"/>
    </row>
    <row r="1076" spans="1:30" ht="41.25" hidden="1" customHeight="1">
      <c r="A1076" s="656"/>
      <c r="B1076" s="970"/>
      <c r="C1076" s="694"/>
      <c r="D1076" s="940"/>
      <c r="E1076" s="1102" t="s">
        <v>29</v>
      </c>
      <c r="F1076" s="1103"/>
      <c r="G1076" s="1103"/>
      <c r="H1076" s="1103"/>
      <c r="I1076" s="1103"/>
      <c r="J1076" s="1103"/>
      <c r="K1076" s="1103"/>
      <c r="L1076" s="1103"/>
      <c r="M1076" s="1104"/>
      <c r="N1076" s="983"/>
      <c r="O1076" s="984"/>
      <c r="P1076" s="985"/>
      <c r="Q1076" s="995"/>
      <c r="R1076" s="1138"/>
      <c r="S1076" s="1138"/>
      <c r="T1076" s="1138"/>
      <c r="U1076" s="1139"/>
      <c r="V1076" s="23"/>
      <c r="W1076" s="664"/>
      <c r="X1076" s="664"/>
      <c r="Y1076" s="664"/>
      <c r="Z1076" s="664"/>
      <c r="AA1076" s="664"/>
      <c r="AB1076" s="664"/>
      <c r="AC1076" s="664"/>
      <c r="AD1076" s="664"/>
    </row>
    <row r="1077" spans="1:30" ht="41.25" hidden="1" customHeight="1">
      <c r="A1077" s="656"/>
      <c r="B1077" s="970"/>
      <c r="C1077" s="694">
        <v>22</v>
      </c>
      <c r="D1077" s="940"/>
      <c r="E1077" s="1102" t="s">
        <v>32</v>
      </c>
      <c r="F1077" s="1103"/>
      <c r="G1077" s="1103"/>
      <c r="H1077" s="1103"/>
      <c r="I1077" s="1103"/>
      <c r="J1077" s="1103"/>
      <c r="K1077" s="1132"/>
      <c r="L1077" s="673">
        <f>240.49*2/103*100</f>
        <v>466.97087378640782</v>
      </c>
      <c r="M1077" s="647">
        <f>L1077</f>
        <v>466.97087378640782</v>
      </c>
      <c r="N1077" s="983"/>
      <c r="O1077" s="984"/>
      <c r="P1077" s="985"/>
      <c r="Q1077" s="999"/>
      <c r="R1077" s="1115"/>
      <c r="S1077" s="1136"/>
      <c r="T1077" s="919">
        <f>H1074*M1077*N1074*O1074*P1074</f>
        <v>0</v>
      </c>
      <c r="U1077" s="646">
        <f>T1077</f>
        <v>0</v>
      </c>
      <c r="V1077" s="23"/>
      <c r="W1077" s="672"/>
      <c r="X1077" s="664"/>
      <c r="Y1077" s="664"/>
      <c r="Z1077" s="672">
        <f>T1077</f>
        <v>0</v>
      </c>
      <c r="AA1077" s="664"/>
      <c r="AB1077" s="664"/>
      <c r="AC1077" s="664"/>
      <c r="AD1077" s="664"/>
    </row>
    <row r="1078" spans="1:30" ht="41.25" hidden="1" customHeight="1">
      <c r="A1078" s="656"/>
      <c r="B1078" s="970"/>
      <c r="C1078" s="694"/>
      <c r="D1078" s="940"/>
      <c r="E1078" s="1102" t="s">
        <v>31</v>
      </c>
      <c r="F1078" s="1103"/>
      <c r="G1078" s="1103"/>
      <c r="H1078" s="1103"/>
      <c r="I1078" s="1103"/>
      <c r="J1078" s="1103"/>
      <c r="K1078" s="1132"/>
      <c r="L1078" s="673">
        <f>103.12*2/103*100</f>
        <v>200.23300970873788</v>
      </c>
      <c r="M1078" s="647">
        <f>L1078</f>
        <v>200.23300970873788</v>
      </c>
      <c r="N1078" s="983"/>
      <c r="O1078" s="984"/>
      <c r="P1078" s="985"/>
      <c r="Q1078" s="999"/>
      <c r="R1078" s="1115"/>
      <c r="S1078" s="1136"/>
      <c r="T1078" s="919">
        <f>H1074*M1078*N1074*O1074*P1074</f>
        <v>0</v>
      </c>
      <c r="U1078" s="646">
        <f>T1078</f>
        <v>0</v>
      </c>
      <c r="V1078" s="23"/>
      <c r="W1078" s="664"/>
      <c r="X1078" s="672"/>
      <c r="Y1078" s="664"/>
      <c r="Z1078" s="664"/>
      <c r="AA1078" s="672">
        <f>T1078</f>
        <v>0</v>
      </c>
      <c r="AB1078" s="664"/>
      <c r="AC1078" s="664"/>
      <c r="AD1078" s="664"/>
    </row>
    <row r="1079" spans="1:30" ht="41.25" hidden="1" customHeight="1">
      <c r="A1079" s="656"/>
      <c r="B1079" s="970"/>
      <c r="C1079" s="695"/>
      <c r="D1079" s="940"/>
      <c r="E1079" s="1102" t="s">
        <v>870</v>
      </c>
      <c r="F1079" s="1103"/>
      <c r="G1079" s="1103"/>
      <c r="H1079" s="1103"/>
      <c r="I1079" s="1103"/>
      <c r="J1079" s="1103"/>
      <c r="K1079" s="1132"/>
      <c r="L1079" s="673">
        <f>M1075/103*3</f>
        <v>296.49786407766987</v>
      </c>
      <c r="M1079" s="647">
        <f>L1079</f>
        <v>296.49786407766987</v>
      </c>
      <c r="N1079" s="983"/>
      <c r="O1079" s="984"/>
      <c r="P1079" s="985"/>
      <c r="Q1079" s="999"/>
      <c r="R1079" s="1115"/>
      <c r="S1079" s="1136"/>
      <c r="T1079" s="919">
        <f>H1074*M1079*N1074*O1074*P1074</f>
        <v>0</v>
      </c>
      <c r="U1079" s="646">
        <f>T1079</f>
        <v>0</v>
      </c>
      <c r="V1079" s="23"/>
      <c r="W1079" s="664"/>
      <c r="X1079" s="664"/>
      <c r="Y1079" s="672"/>
      <c r="Z1079" s="664"/>
      <c r="AA1079" s="664"/>
      <c r="AB1079" s="672">
        <f>T1079</f>
        <v>0</v>
      </c>
      <c r="AC1079" s="664"/>
      <c r="AD1079" s="664"/>
    </row>
    <row r="1080" spans="1:30" ht="54.75" hidden="1" customHeight="1">
      <c r="A1080" s="656"/>
      <c r="B1080" s="970"/>
      <c r="C1080" s="695"/>
      <c r="D1080" s="940"/>
      <c r="E1080" s="1102" t="s">
        <v>871</v>
      </c>
      <c r="F1080" s="1103"/>
      <c r="G1080" s="1103"/>
      <c r="H1080" s="1103"/>
      <c r="I1080" s="1103"/>
      <c r="J1080" s="1103"/>
      <c r="K1080" s="1132"/>
      <c r="L1080" s="673">
        <f>M1075-K1075-J1075-I1075-M1077-M1078-M1079</f>
        <v>868.65505242718405</v>
      </c>
      <c r="M1080" s="647">
        <f>L1080</f>
        <v>868.65505242718405</v>
      </c>
      <c r="N1080" s="983"/>
      <c r="O1080" s="984"/>
      <c r="P1080" s="985"/>
      <c r="Q1080" s="999"/>
      <c r="R1080" s="1115"/>
      <c r="S1080" s="1136"/>
      <c r="T1080" s="674">
        <f>H1074*M1080*N1074*O1074*P1074</f>
        <v>0</v>
      </c>
      <c r="U1080" s="646">
        <f>T1080</f>
        <v>0</v>
      </c>
      <c r="V1080" s="23"/>
      <c r="W1080" s="664"/>
      <c r="X1080" s="664"/>
      <c r="Y1080" s="664"/>
      <c r="Z1080" s="691"/>
      <c r="AA1080" s="664"/>
      <c r="AB1080" s="664"/>
      <c r="AC1080" s="691">
        <f>T1080</f>
        <v>0</v>
      </c>
      <c r="AD1080" s="664"/>
    </row>
    <row r="1081" spans="1:30" ht="45" hidden="1" customHeight="1">
      <c r="A1081" s="656"/>
      <c r="B1081" s="970"/>
      <c r="C1081" s="695"/>
      <c r="D1081" s="940"/>
      <c r="E1081" s="1102" t="s">
        <v>813</v>
      </c>
      <c r="F1081" s="1103"/>
      <c r="G1081" s="1103"/>
      <c r="H1081" s="1103"/>
      <c r="I1081" s="1103"/>
      <c r="J1081" s="1103"/>
      <c r="K1081" s="1103"/>
      <c r="L1081" s="1103"/>
      <c r="M1081" s="1104"/>
      <c r="N1081" s="983"/>
      <c r="O1081" s="984"/>
      <c r="P1081" s="985"/>
      <c r="Q1081" s="1005"/>
      <c r="R1081" s="1113"/>
      <c r="S1081" s="1113"/>
      <c r="T1081" s="1113"/>
      <c r="U1081" s="1134"/>
      <c r="V1081" s="24"/>
      <c r="W1081" s="664"/>
      <c r="X1081" s="664"/>
      <c r="Y1081" s="664"/>
      <c r="Z1081" s="664"/>
      <c r="AA1081" s="691"/>
      <c r="AB1081" s="664"/>
      <c r="AC1081" s="664"/>
      <c r="AD1081" s="664"/>
    </row>
    <row r="1082" spans="1:30" ht="45" hidden="1" customHeight="1" thickBot="1">
      <c r="A1082" s="656"/>
      <c r="B1082" s="971"/>
      <c r="C1082" s="696"/>
      <c r="D1082" s="941"/>
      <c r="E1082" s="1008" t="s">
        <v>1176</v>
      </c>
      <c r="F1082" s="1008" t="s">
        <v>306</v>
      </c>
      <c r="G1082" s="1008"/>
      <c r="H1082" s="1008"/>
      <c r="I1082" s="1008"/>
      <c r="J1082" s="1008"/>
      <c r="K1082" s="1008"/>
      <c r="L1082" s="568">
        <f>(M1075-M1079-M1078)*3.93%</f>
        <v>380.5430446601942</v>
      </c>
      <c r="M1082" s="648">
        <f>L1082</f>
        <v>380.5430446601942</v>
      </c>
      <c r="N1082" s="986"/>
      <c r="O1082" s="987"/>
      <c r="P1082" s="988"/>
      <c r="Q1082" s="1009"/>
      <c r="R1082" s="1010"/>
      <c r="S1082" s="1011"/>
      <c r="T1082" s="649">
        <f>H1074*M1082*N1074*O1074*P1074</f>
        <v>0</v>
      </c>
      <c r="U1082" s="650">
        <f>T1082</f>
        <v>0</v>
      </c>
      <c r="V1082" s="25"/>
      <c r="W1082" s="664"/>
      <c r="X1082" s="664"/>
      <c r="Y1082" s="664"/>
      <c r="Z1082" s="664"/>
      <c r="AA1082" s="664"/>
      <c r="AB1082" s="691"/>
      <c r="AC1082" s="664"/>
      <c r="AD1082" s="691">
        <f>T1082</f>
        <v>0</v>
      </c>
    </row>
    <row r="1083" spans="1:30" ht="150" hidden="1" customHeight="1">
      <c r="A1083" s="656"/>
      <c r="B1083" s="969">
        <v>1</v>
      </c>
      <c r="C1083" s="693">
        <v>2</v>
      </c>
      <c r="D1083" s="944"/>
      <c r="E1083" s="685" t="s">
        <v>1023</v>
      </c>
      <c r="F1083" s="1130" t="s">
        <v>1024</v>
      </c>
      <c r="G1083" s="974" t="s">
        <v>432</v>
      </c>
      <c r="H1083" s="1108">
        <v>0</v>
      </c>
      <c r="I1083" s="686">
        <f>I1084</f>
        <v>0</v>
      </c>
      <c r="J1083" s="686">
        <f>J1084</f>
        <v>9546.08</v>
      </c>
      <c r="K1083" s="686">
        <f>K1084</f>
        <v>238.65200000000002</v>
      </c>
      <c r="L1083" s="686">
        <f>L1084+L1091</f>
        <v>2593.9397883495149</v>
      </c>
      <c r="M1083" s="641">
        <f>SUM(I1083:L1083)</f>
        <v>12378.671788349515</v>
      </c>
      <c r="N1083" s="687">
        <v>1</v>
      </c>
      <c r="O1083" s="688">
        <v>1</v>
      </c>
      <c r="P1083" s="645">
        <v>1</v>
      </c>
      <c r="Q1083" s="642">
        <f>H1083*I1083*N1083*O1083*P1083</f>
        <v>0</v>
      </c>
      <c r="R1083" s="643">
        <f>H1083*J1083*N1083*O1083*P1083</f>
        <v>0</v>
      </c>
      <c r="S1083" s="644">
        <f>H1083*K1083*N1083*O1083*P1083</f>
        <v>0</v>
      </c>
      <c r="T1083" s="644">
        <f>H1083*L1083*N1083*O1083*P1083</f>
        <v>0</v>
      </c>
      <c r="U1083" s="645">
        <f>SUM(Q1083:T1083)</f>
        <v>0</v>
      </c>
      <c r="V1083" s="21">
        <f>(Q1083+R1083+S1083+T1087+T1088+T1089+T1091)*'Прогнозная стоимость РСС ИП '!$M$11+T1086*'Прогнозная стоимость РСС ИП '!$M$10</f>
        <v>0</v>
      </c>
      <c r="W1083" s="672">
        <f>T1083</f>
        <v>0</v>
      </c>
      <c r="X1083" s="672">
        <f>U1083</f>
        <v>0</v>
      </c>
      <c r="Y1083" s="672">
        <f>V1083</f>
        <v>0</v>
      </c>
      <c r="Z1083" s="664"/>
      <c r="AA1083" s="664"/>
      <c r="AB1083" s="664"/>
      <c r="AC1083" s="664"/>
      <c r="AD1083" s="664"/>
    </row>
    <row r="1084" spans="1:30" ht="41.25" hidden="1" customHeight="1">
      <c r="A1084" s="656"/>
      <c r="B1084" s="970"/>
      <c r="C1084" s="694"/>
      <c r="D1084" s="940"/>
      <c r="E1084" s="924" t="s">
        <v>812</v>
      </c>
      <c r="F1084" s="1131"/>
      <c r="G1084" s="975"/>
      <c r="H1084" s="1109"/>
      <c r="I1084" s="903">
        <v>0</v>
      </c>
      <c r="J1084" s="903">
        <f>M1084*0.8</f>
        <v>9546.08</v>
      </c>
      <c r="K1084" s="919">
        <f>M1084*0.02</f>
        <v>238.65200000000002</v>
      </c>
      <c r="L1084" s="919">
        <f>L1086+L1087+L1088+L1089</f>
        <v>2147.8680000000004</v>
      </c>
      <c r="M1084" s="905">
        <f>5966.3*2</f>
        <v>11932.6</v>
      </c>
      <c r="N1084" s="1086"/>
      <c r="O1084" s="1087"/>
      <c r="P1084" s="1088"/>
      <c r="Q1084" s="989"/>
      <c r="R1084" s="1118"/>
      <c r="S1084" s="1118"/>
      <c r="T1084" s="1118"/>
      <c r="U1084" s="1137"/>
      <c r="V1084" s="22"/>
      <c r="W1084" s="664"/>
      <c r="X1084" s="664"/>
      <c r="Y1084" s="664"/>
      <c r="Z1084" s="664"/>
      <c r="AA1084" s="664"/>
      <c r="AB1084" s="664"/>
      <c r="AC1084" s="664"/>
      <c r="AD1084" s="664"/>
    </row>
    <row r="1085" spans="1:30" ht="41.25" hidden="1" customHeight="1">
      <c r="A1085" s="656"/>
      <c r="B1085" s="970"/>
      <c r="C1085" s="694"/>
      <c r="D1085" s="940"/>
      <c r="E1085" s="1102" t="s">
        <v>29</v>
      </c>
      <c r="F1085" s="1103"/>
      <c r="G1085" s="1103"/>
      <c r="H1085" s="1103"/>
      <c r="I1085" s="1103"/>
      <c r="J1085" s="1103"/>
      <c r="K1085" s="1103"/>
      <c r="L1085" s="1103"/>
      <c r="M1085" s="1104"/>
      <c r="N1085" s="983"/>
      <c r="O1085" s="984"/>
      <c r="P1085" s="985"/>
      <c r="Q1085" s="995"/>
      <c r="R1085" s="1138"/>
      <c r="S1085" s="1138"/>
      <c r="T1085" s="1138"/>
      <c r="U1085" s="1139"/>
      <c r="V1085" s="23"/>
      <c r="W1085" s="664"/>
      <c r="X1085" s="664"/>
      <c r="Y1085" s="664"/>
      <c r="Z1085" s="664"/>
      <c r="AA1085" s="664"/>
      <c r="AB1085" s="664"/>
      <c r="AC1085" s="664"/>
      <c r="AD1085" s="664"/>
    </row>
    <row r="1086" spans="1:30" ht="41.25" hidden="1" customHeight="1">
      <c r="A1086" s="656"/>
      <c r="B1086" s="970"/>
      <c r="C1086" s="694">
        <v>22</v>
      </c>
      <c r="D1086" s="940"/>
      <c r="E1086" s="1102" t="s">
        <v>32</v>
      </c>
      <c r="F1086" s="1103"/>
      <c r="G1086" s="1103"/>
      <c r="H1086" s="1103"/>
      <c r="I1086" s="1103"/>
      <c r="J1086" s="1103"/>
      <c r="K1086" s="1132"/>
      <c r="L1086" s="673">
        <f>282.94*2/103*100</f>
        <v>549.39805825242718</v>
      </c>
      <c r="M1086" s="647">
        <f>L1086</f>
        <v>549.39805825242718</v>
      </c>
      <c r="N1086" s="983"/>
      <c r="O1086" s="984"/>
      <c r="P1086" s="985"/>
      <c r="Q1086" s="999"/>
      <c r="R1086" s="1115"/>
      <c r="S1086" s="1136"/>
      <c r="T1086" s="919">
        <f>H1083*M1086*N1083*O1083*P1083</f>
        <v>0</v>
      </c>
      <c r="U1086" s="646">
        <f>T1086</f>
        <v>0</v>
      </c>
      <c r="V1086" s="23"/>
      <c r="W1086" s="672"/>
      <c r="X1086" s="664"/>
      <c r="Y1086" s="664"/>
      <c r="Z1086" s="672">
        <f>T1086</f>
        <v>0</v>
      </c>
      <c r="AA1086" s="664"/>
      <c r="AB1086" s="664"/>
      <c r="AC1086" s="664"/>
      <c r="AD1086" s="664"/>
    </row>
    <row r="1087" spans="1:30" ht="41.25" hidden="1" customHeight="1">
      <c r="A1087" s="656"/>
      <c r="B1087" s="970"/>
      <c r="C1087" s="694"/>
      <c r="D1087" s="940"/>
      <c r="E1087" s="1102" t="s">
        <v>31</v>
      </c>
      <c r="F1087" s="1103"/>
      <c r="G1087" s="1103"/>
      <c r="H1087" s="1103"/>
      <c r="I1087" s="1103"/>
      <c r="J1087" s="1103"/>
      <c r="K1087" s="1132"/>
      <c r="L1087" s="673">
        <f>120.83*2/103*100</f>
        <v>234.621359223301</v>
      </c>
      <c r="M1087" s="647">
        <f>L1087</f>
        <v>234.621359223301</v>
      </c>
      <c r="N1087" s="983"/>
      <c r="O1087" s="984"/>
      <c r="P1087" s="985"/>
      <c r="Q1087" s="999"/>
      <c r="R1087" s="1115"/>
      <c r="S1087" s="1136"/>
      <c r="T1087" s="919">
        <f>H1083*M1087*N1083*O1083*P1083</f>
        <v>0</v>
      </c>
      <c r="U1087" s="646">
        <f>T1087</f>
        <v>0</v>
      </c>
      <c r="V1087" s="23"/>
      <c r="W1087" s="664"/>
      <c r="X1087" s="672"/>
      <c r="Y1087" s="664"/>
      <c r="Z1087" s="664"/>
      <c r="AA1087" s="672">
        <f>T1087</f>
        <v>0</v>
      </c>
      <c r="AB1087" s="664"/>
      <c r="AC1087" s="664"/>
      <c r="AD1087" s="664"/>
    </row>
    <row r="1088" spans="1:30" ht="41.25" hidden="1" customHeight="1">
      <c r="A1088" s="656"/>
      <c r="B1088" s="970"/>
      <c r="C1088" s="695"/>
      <c r="D1088" s="940"/>
      <c r="E1088" s="1102" t="s">
        <v>870</v>
      </c>
      <c r="F1088" s="1103"/>
      <c r="G1088" s="1103"/>
      <c r="H1088" s="1103"/>
      <c r="I1088" s="1103"/>
      <c r="J1088" s="1103"/>
      <c r="K1088" s="1132"/>
      <c r="L1088" s="673">
        <f>M1084/103*3</f>
        <v>347.55145631067961</v>
      </c>
      <c r="M1088" s="647">
        <f>L1088</f>
        <v>347.55145631067961</v>
      </c>
      <c r="N1088" s="983"/>
      <c r="O1088" s="984"/>
      <c r="P1088" s="985"/>
      <c r="Q1088" s="999"/>
      <c r="R1088" s="1115"/>
      <c r="S1088" s="1136"/>
      <c r="T1088" s="919">
        <f>H1083*M1088*N1083*O1083*P1083</f>
        <v>0</v>
      </c>
      <c r="U1088" s="646">
        <f>T1088</f>
        <v>0</v>
      </c>
      <c r="V1088" s="23"/>
      <c r="W1088" s="664"/>
      <c r="X1088" s="664"/>
      <c r="Y1088" s="672"/>
      <c r="Z1088" s="664"/>
      <c r="AA1088" s="664"/>
      <c r="AB1088" s="672">
        <f>T1088</f>
        <v>0</v>
      </c>
      <c r="AC1088" s="664"/>
      <c r="AD1088" s="664"/>
    </row>
    <row r="1089" spans="1:30" ht="54.75" hidden="1" customHeight="1">
      <c r="A1089" s="656"/>
      <c r="B1089" s="970"/>
      <c r="C1089" s="695"/>
      <c r="D1089" s="940"/>
      <c r="E1089" s="1102" t="s">
        <v>871</v>
      </c>
      <c r="F1089" s="1103"/>
      <c r="G1089" s="1103"/>
      <c r="H1089" s="1103"/>
      <c r="I1089" s="1103"/>
      <c r="J1089" s="1103"/>
      <c r="K1089" s="1132"/>
      <c r="L1089" s="673">
        <f>M1084-K1084-J1084-I1084-M1086-M1087-M1088</f>
        <v>1016.2971262135925</v>
      </c>
      <c r="M1089" s="647">
        <f>L1089</f>
        <v>1016.2971262135925</v>
      </c>
      <c r="N1089" s="983"/>
      <c r="O1089" s="984"/>
      <c r="P1089" s="985"/>
      <c r="Q1089" s="999"/>
      <c r="R1089" s="1115"/>
      <c r="S1089" s="1136"/>
      <c r="T1089" s="674">
        <f>H1083*M1089*N1083*O1083*P1083</f>
        <v>0</v>
      </c>
      <c r="U1089" s="646">
        <f>T1089</f>
        <v>0</v>
      </c>
      <c r="V1089" s="23"/>
      <c r="W1089" s="664"/>
      <c r="X1089" s="664"/>
      <c r="Y1089" s="664"/>
      <c r="Z1089" s="691"/>
      <c r="AA1089" s="664"/>
      <c r="AB1089" s="664"/>
      <c r="AC1089" s="691">
        <f>T1089</f>
        <v>0</v>
      </c>
      <c r="AD1089" s="664"/>
    </row>
    <row r="1090" spans="1:30" ht="45" hidden="1" customHeight="1">
      <c r="A1090" s="656"/>
      <c r="B1090" s="970"/>
      <c r="C1090" s="695"/>
      <c r="D1090" s="940"/>
      <c r="E1090" s="1102" t="s">
        <v>813</v>
      </c>
      <c r="F1090" s="1103"/>
      <c r="G1090" s="1103"/>
      <c r="H1090" s="1103"/>
      <c r="I1090" s="1103"/>
      <c r="J1090" s="1103"/>
      <c r="K1090" s="1103"/>
      <c r="L1090" s="1103"/>
      <c r="M1090" s="1104"/>
      <c r="N1090" s="983"/>
      <c r="O1090" s="984"/>
      <c r="P1090" s="985"/>
      <c r="Q1090" s="1005"/>
      <c r="R1090" s="1113"/>
      <c r="S1090" s="1113"/>
      <c r="T1090" s="1113"/>
      <c r="U1090" s="1134"/>
      <c r="V1090" s="24"/>
      <c r="W1090" s="664"/>
      <c r="X1090" s="664"/>
      <c r="Y1090" s="664"/>
      <c r="Z1090" s="664"/>
      <c r="AA1090" s="691"/>
      <c r="AB1090" s="664"/>
      <c r="AC1090" s="664"/>
      <c r="AD1090" s="664"/>
    </row>
    <row r="1091" spans="1:30" ht="45" hidden="1" customHeight="1" thickBot="1">
      <c r="A1091" s="656"/>
      <c r="B1091" s="971"/>
      <c r="C1091" s="696"/>
      <c r="D1091" s="941"/>
      <c r="E1091" s="1008" t="s">
        <v>1176</v>
      </c>
      <c r="F1091" s="1008" t="s">
        <v>306</v>
      </c>
      <c r="G1091" s="1008"/>
      <c r="H1091" s="1008"/>
      <c r="I1091" s="1008"/>
      <c r="J1091" s="1008"/>
      <c r="K1091" s="1008"/>
      <c r="L1091" s="568">
        <f>(M1084-M1088-M1087)*3.93%</f>
        <v>446.07178834951458</v>
      </c>
      <c r="M1091" s="648">
        <f>L1091</f>
        <v>446.07178834951458</v>
      </c>
      <c r="N1091" s="986"/>
      <c r="O1091" s="987"/>
      <c r="P1091" s="988"/>
      <c r="Q1091" s="1009"/>
      <c r="R1091" s="1010"/>
      <c r="S1091" s="1011"/>
      <c r="T1091" s="649">
        <f>H1083*M1091*N1083*O1083*P1083</f>
        <v>0</v>
      </c>
      <c r="U1091" s="650">
        <f>T1091</f>
        <v>0</v>
      </c>
      <c r="V1091" s="25"/>
      <c r="W1091" s="664"/>
      <c r="X1091" s="664"/>
      <c r="Y1091" s="664"/>
      <c r="Z1091" s="664"/>
      <c r="AA1091" s="664"/>
      <c r="AB1091" s="691"/>
      <c r="AC1091" s="664"/>
      <c r="AD1091" s="691">
        <f>T1091</f>
        <v>0</v>
      </c>
    </row>
    <row r="1092" spans="1:30" ht="150" hidden="1" customHeight="1">
      <c r="A1092" s="656"/>
      <c r="B1092" s="969">
        <v>1</v>
      </c>
      <c r="C1092" s="693">
        <v>2</v>
      </c>
      <c r="D1092" s="944"/>
      <c r="E1092" s="685" t="s">
        <v>1025</v>
      </c>
      <c r="F1092" s="1130" t="s">
        <v>1026</v>
      </c>
      <c r="G1092" s="974" t="s">
        <v>432</v>
      </c>
      <c r="H1092" s="1108">
        <v>0</v>
      </c>
      <c r="I1092" s="686">
        <f>I1093</f>
        <v>0</v>
      </c>
      <c r="J1092" s="686">
        <f>J1093</f>
        <v>10402.368</v>
      </c>
      <c r="K1092" s="686">
        <f>K1093</f>
        <v>260.05919999999998</v>
      </c>
      <c r="L1092" s="686">
        <f>L1093+L1100</f>
        <v>2826.5280466019408</v>
      </c>
      <c r="M1092" s="641">
        <f>SUM(I1092:L1092)</f>
        <v>13488.955246601941</v>
      </c>
      <c r="N1092" s="687">
        <v>1</v>
      </c>
      <c r="O1092" s="688">
        <v>1</v>
      </c>
      <c r="P1092" s="645">
        <v>1</v>
      </c>
      <c r="Q1092" s="642">
        <f>H1092*I1092*N1092*O1092*P1092</f>
        <v>0</v>
      </c>
      <c r="R1092" s="643">
        <f>H1092*J1092*N1092*O1092*P1092</f>
        <v>0</v>
      </c>
      <c r="S1092" s="644">
        <f>H1092*K1092*N1092*O1092*P1092</f>
        <v>0</v>
      </c>
      <c r="T1092" s="644">
        <f>H1092*L1092*N1092*O1092*P1092</f>
        <v>0</v>
      </c>
      <c r="U1092" s="645">
        <f>SUM(Q1092:T1092)</f>
        <v>0</v>
      </c>
      <c r="V1092" s="21">
        <f>(Q1092+R1092+S1092+T1096+T1097+T1098+T1100)*'Прогнозная стоимость РСС ИП '!$M$11+T1095*'Прогнозная стоимость РСС ИП '!$M$10</f>
        <v>0</v>
      </c>
      <c r="W1092" s="672">
        <f>T1092</f>
        <v>0</v>
      </c>
      <c r="X1092" s="672">
        <f>U1092</f>
        <v>0</v>
      </c>
      <c r="Y1092" s="672">
        <f>V1092</f>
        <v>0</v>
      </c>
      <c r="Z1092" s="664"/>
      <c r="AA1092" s="664"/>
      <c r="AB1092" s="664"/>
      <c r="AC1092" s="664"/>
      <c r="AD1092" s="664"/>
    </row>
    <row r="1093" spans="1:30" ht="41.25" hidden="1" customHeight="1">
      <c r="A1093" s="656"/>
      <c r="B1093" s="970"/>
      <c r="C1093" s="694"/>
      <c r="D1093" s="940"/>
      <c r="E1093" s="924" t="s">
        <v>812</v>
      </c>
      <c r="F1093" s="1131"/>
      <c r="G1093" s="975"/>
      <c r="H1093" s="1109"/>
      <c r="I1093" s="903">
        <v>0</v>
      </c>
      <c r="J1093" s="903">
        <f>M1093*0.8</f>
        <v>10402.368</v>
      </c>
      <c r="K1093" s="919">
        <f>M1093*0.02</f>
        <v>260.05919999999998</v>
      </c>
      <c r="L1093" s="919">
        <f>L1095+L1096+L1097+L1098</f>
        <v>2340.532799999999</v>
      </c>
      <c r="M1093" s="905">
        <f>6501.48*2</f>
        <v>13002.96</v>
      </c>
      <c r="N1093" s="1086"/>
      <c r="O1093" s="1087"/>
      <c r="P1093" s="1088"/>
      <c r="Q1093" s="989"/>
      <c r="R1093" s="1118"/>
      <c r="S1093" s="1118"/>
      <c r="T1093" s="1118"/>
      <c r="U1093" s="1137"/>
      <c r="V1093" s="22"/>
      <c r="W1093" s="664"/>
      <c r="X1093" s="664"/>
      <c r="Y1093" s="664"/>
      <c r="Z1093" s="664"/>
      <c r="AA1093" s="664"/>
      <c r="AB1093" s="664"/>
      <c r="AC1093" s="664"/>
      <c r="AD1093" s="664"/>
    </row>
    <row r="1094" spans="1:30" ht="41.25" hidden="1" customHeight="1">
      <c r="A1094" s="656"/>
      <c r="B1094" s="970"/>
      <c r="C1094" s="694"/>
      <c r="D1094" s="940"/>
      <c r="E1094" s="1102" t="s">
        <v>29</v>
      </c>
      <c r="F1094" s="1103"/>
      <c r="G1094" s="1103"/>
      <c r="H1094" s="1103"/>
      <c r="I1094" s="1103"/>
      <c r="J1094" s="1103"/>
      <c r="K1094" s="1103"/>
      <c r="L1094" s="1103"/>
      <c r="M1094" s="1104"/>
      <c r="N1094" s="983"/>
      <c r="O1094" s="984"/>
      <c r="P1094" s="985"/>
      <c r="Q1094" s="995"/>
      <c r="R1094" s="1138"/>
      <c r="S1094" s="1138"/>
      <c r="T1094" s="1138"/>
      <c r="U1094" s="1139"/>
      <c r="V1094" s="23"/>
      <c r="W1094" s="664"/>
      <c r="X1094" s="664"/>
      <c r="Y1094" s="664"/>
      <c r="Z1094" s="664"/>
      <c r="AA1094" s="664"/>
      <c r="AB1094" s="664"/>
      <c r="AC1094" s="664"/>
      <c r="AD1094" s="664"/>
    </row>
    <row r="1095" spans="1:30" ht="41.25" hidden="1" customHeight="1">
      <c r="A1095" s="656"/>
      <c r="B1095" s="970"/>
      <c r="C1095" s="694">
        <v>22</v>
      </c>
      <c r="D1095" s="940"/>
      <c r="E1095" s="1102" t="s">
        <v>32</v>
      </c>
      <c r="F1095" s="1103"/>
      <c r="G1095" s="1103"/>
      <c r="H1095" s="1103"/>
      <c r="I1095" s="1103"/>
      <c r="J1095" s="1103"/>
      <c r="K1095" s="1132"/>
      <c r="L1095" s="673">
        <f>307.76*2/103*100</f>
        <v>597.59223300970871</v>
      </c>
      <c r="M1095" s="647">
        <f>L1095</f>
        <v>597.59223300970871</v>
      </c>
      <c r="N1095" s="983"/>
      <c r="O1095" s="984"/>
      <c r="P1095" s="985"/>
      <c r="Q1095" s="999"/>
      <c r="R1095" s="1115"/>
      <c r="S1095" s="1136"/>
      <c r="T1095" s="919">
        <f>H1092*M1095*N1092*O1092*P1092</f>
        <v>0</v>
      </c>
      <c r="U1095" s="646">
        <f>T1095</f>
        <v>0</v>
      </c>
      <c r="V1095" s="23"/>
      <c r="W1095" s="672"/>
      <c r="X1095" s="664"/>
      <c r="Y1095" s="664"/>
      <c r="Z1095" s="672">
        <f>T1095</f>
        <v>0</v>
      </c>
      <c r="AA1095" s="664"/>
      <c r="AB1095" s="664"/>
      <c r="AC1095" s="664"/>
      <c r="AD1095" s="664"/>
    </row>
    <row r="1096" spans="1:30" ht="41.25" hidden="1" customHeight="1">
      <c r="A1096" s="656"/>
      <c r="B1096" s="970"/>
      <c r="C1096" s="694"/>
      <c r="D1096" s="940"/>
      <c r="E1096" s="1102" t="s">
        <v>31</v>
      </c>
      <c r="F1096" s="1103"/>
      <c r="G1096" s="1103"/>
      <c r="H1096" s="1103"/>
      <c r="I1096" s="1103"/>
      <c r="J1096" s="1103"/>
      <c r="K1096" s="1132"/>
      <c r="L1096" s="673">
        <f>132.84*2/103*100</f>
        <v>257.94174757281553</v>
      </c>
      <c r="M1096" s="647">
        <f>L1096</f>
        <v>257.94174757281553</v>
      </c>
      <c r="N1096" s="983"/>
      <c r="O1096" s="984"/>
      <c r="P1096" s="985"/>
      <c r="Q1096" s="999"/>
      <c r="R1096" s="1115"/>
      <c r="S1096" s="1136"/>
      <c r="T1096" s="919">
        <f>H1092*M1096*N1092*O1092*P1092</f>
        <v>0</v>
      </c>
      <c r="U1096" s="646">
        <f>T1096</f>
        <v>0</v>
      </c>
      <c r="V1096" s="23"/>
      <c r="W1096" s="664"/>
      <c r="X1096" s="672"/>
      <c r="Y1096" s="664"/>
      <c r="Z1096" s="664"/>
      <c r="AA1096" s="672">
        <f>T1096</f>
        <v>0</v>
      </c>
      <c r="AB1096" s="664"/>
      <c r="AC1096" s="664"/>
      <c r="AD1096" s="664"/>
    </row>
    <row r="1097" spans="1:30" ht="41.25" hidden="1" customHeight="1">
      <c r="A1097" s="656"/>
      <c r="B1097" s="970"/>
      <c r="C1097" s="695"/>
      <c r="D1097" s="940"/>
      <c r="E1097" s="1102" t="s">
        <v>870</v>
      </c>
      <c r="F1097" s="1103"/>
      <c r="G1097" s="1103"/>
      <c r="H1097" s="1103"/>
      <c r="I1097" s="1103"/>
      <c r="J1097" s="1103"/>
      <c r="K1097" s="1132"/>
      <c r="L1097" s="673">
        <f>M1093/103*3</f>
        <v>378.72699029126215</v>
      </c>
      <c r="M1097" s="647">
        <f>L1097</f>
        <v>378.72699029126215</v>
      </c>
      <c r="N1097" s="983"/>
      <c r="O1097" s="984"/>
      <c r="P1097" s="985"/>
      <c r="Q1097" s="999"/>
      <c r="R1097" s="1115"/>
      <c r="S1097" s="1136"/>
      <c r="T1097" s="919">
        <f>H1092*M1097*N1092*O1092*P1092</f>
        <v>0</v>
      </c>
      <c r="U1097" s="646">
        <f>T1097</f>
        <v>0</v>
      </c>
      <c r="V1097" s="23"/>
      <c r="W1097" s="664"/>
      <c r="X1097" s="664"/>
      <c r="Y1097" s="672"/>
      <c r="Z1097" s="664"/>
      <c r="AA1097" s="664"/>
      <c r="AB1097" s="672">
        <f>T1097</f>
        <v>0</v>
      </c>
      <c r="AC1097" s="664"/>
      <c r="AD1097" s="664"/>
    </row>
    <row r="1098" spans="1:30" ht="54.75" hidden="1" customHeight="1">
      <c r="A1098" s="656"/>
      <c r="B1098" s="970"/>
      <c r="C1098" s="695"/>
      <c r="D1098" s="940"/>
      <c r="E1098" s="1102" t="s">
        <v>871</v>
      </c>
      <c r="F1098" s="1103"/>
      <c r="G1098" s="1103"/>
      <c r="H1098" s="1103"/>
      <c r="I1098" s="1103"/>
      <c r="J1098" s="1103"/>
      <c r="K1098" s="1132"/>
      <c r="L1098" s="673">
        <f>M1093-K1093-J1093-I1093-M1095-M1096-M1097</f>
        <v>1106.2718291262127</v>
      </c>
      <c r="M1098" s="647">
        <f>L1098</f>
        <v>1106.2718291262127</v>
      </c>
      <c r="N1098" s="983"/>
      <c r="O1098" s="984"/>
      <c r="P1098" s="985"/>
      <c r="Q1098" s="999"/>
      <c r="R1098" s="1115"/>
      <c r="S1098" s="1136"/>
      <c r="T1098" s="674">
        <f>H1092*M1098*N1092*O1092*P1092</f>
        <v>0</v>
      </c>
      <c r="U1098" s="646">
        <f>T1098</f>
        <v>0</v>
      </c>
      <c r="V1098" s="23"/>
      <c r="W1098" s="664"/>
      <c r="X1098" s="664"/>
      <c r="Y1098" s="664"/>
      <c r="Z1098" s="691"/>
      <c r="AA1098" s="664"/>
      <c r="AB1098" s="664"/>
      <c r="AC1098" s="691">
        <f>T1098</f>
        <v>0</v>
      </c>
      <c r="AD1098" s="664"/>
    </row>
    <row r="1099" spans="1:30" ht="45" hidden="1" customHeight="1">
      <c r="A1099" s="656"/>
      <c r="B1099" s="970"/>
      <c r="C1099" s="695"/>
      <c r="D1099" s="940"/>
      <c r="E1099" s="1102" t="s">
        <v>813</v>
      </c>
      <c r="F1099" s="1103"/>
      <c r="G1099" s="1103"/>
      <c r="H1099" s="1103"/>
      <c r="I1099" s="1103"/>
      <c r="J1099" s="1103"/>
      <c r="K1099" s="1103"/>
      <c r="L1099" s="1103"/>
      <c r="M1099" s="1104"/>
      <c r="N1099" s="983"/>
      <c r="O1099" s="984"/>
      <c r="P1099" s="985"/>
      <c r="Q1099" s="1005"/>
      <c r="R1099" s="1113"/>
      <c r="S1099" s="1113"/>
      <c r="T1099" s="1113"/>
      <c r="U1099" s="1134"/>
      <c r="V1099" s="24"/>
      <c r="W1099" s="664"/>
      <c r="X1099" s="664"/>
      <c r="Y1099" s="664"/>
      <c r="Z1099" s="664"/>
      <c r="AA1099" s="691"/>
      <c r="AB1099" s="664"/>
      <c r="AC1099" s="664"/>
      <c r="AD1099" s="664"/>
    </row>
    <row r="1100" spans="1:30" ht="45" hidden="1" customHeight="1" thickBot="1">
      <c r="A1100" s="656"/>
      <c r="B1100" s="971"/>
      <c r="C1100" s="696"/>
      <c r="D1100" s="941"/>
      <c r="E1100" s="1008" t="s">
        <v>1176</v>
      </c>
      <c r="F1100" s="1008" t="s">
        <v>306</v>
      </c>
      <c r="G1100" s="1008"/>
      <c r="H1100" s="1008"/>
      <c r="I1100" s="1008"/>
      <c r="J1100" s="1008"/>
      <c r="K1100" s="1008"/>
      <c r="L1100" s="568">
        <f>(M1093-M1097-M1096)*3.93%</f>
        <v>485.99524660194169</v>
      </c>
      <c r="M1100" s="648">
        <f>L1100</f>
        <v>485.99524660194169</v>
      </c>
      <c r="N1100" s="986"/>
      <c r="O1100" s="987"/>
      <c r="P1100" s="988"/>
      <c r="Q1100" s="1009"/>
      <c r="R1100" s="1010"/>
      <c r="S1100" s="1011"/>
      <c r="T1100" s="649">
        <f>H1092*M1100*N1092*O1092*P1092</f>
        <v>0</v>
      </c>
      <c r="U1100" s="650">
        <f>T1100</f>
        <v>0</v>
      </c>
      <c r="V1100" s="25"/>
      <c r="W1100" s="664"/>
      <c r="X1100" s="664"/>
      <c r="Y1100" s="664"/>
      <c r="Z1100" s="664"/>
      <c r="AA1100" s="664"/>
      <c r="AB1100" s="691"/>
      <c r="AC1100" s="664"/>
      <c r="AD1100" s="691">
        <f>T1100</f>
        <v>0</v>
      </c>
    </row>
    <row r="1101" spans="1:30" ht="150" hidden="1" customHeight="1">
      <c r="A1101" s="656"/>
      <c r="B1101" s="969">
        <v>1</v>
      </c>
      <c r="C1101" s="693">
        <v>2</v>
      </c>
      <c r="D1101" s="944"/>
      <c r="E1101" s="685" t="s">
        <v>1027</v>
      </c>
      <c r="F1101" s="1130" t="s">
        <v>1028</v>
      </c>
      <c r="G1101" s="974" t="s">
        <v>432</v>
      </c>
      <c r="H1101" s="1108">
        <v>0</v>
      </c>
      <c r="I1101" s="686">
        <f>I1102</f>
        <v>0</v>
      </c>
      <c r="J1101" s="686">
        <f>J1102</f>
        <v>11708.864000000001</v>
      </c>
      <c r="K1101" s="686">
        <f>K1102</f>
        <v>292.72160000000002</v>
      </c>
      <c r="L1101" s="686">
        <f>L1102+L1109</f>
        <v>3181.6618135922308</v>
      </c>
      <c r="M1101" s="641">
        <f>SUM(I1101:L1101)</f>
        <v>15183.247413592233</v>
      </c>
      <c r="N1101" s="687">
        <v>1</v>
      </c>
      <c r="O1101" s="688">
        <v>1</v>
      </c>
      <c r="P1101" s="645">
        <v>1</v>
      </c>
      <c r="Q1101" s="642">
        <f>H1101*I1101*N1101*O1101*P1101</f>
        <v>0</v>
      </c>
      <c r="R1101" s="643">
        <f>H1101*J1101*N1101*O1101*P1101</f>
        <v>0</v>
      </c>
      <c r="S1101" s="644">
        <f>H1101*K1101*N1101*O1101*P1101</f>
        <v>0</v>
      </c>
      <c r="T1101" s="644">
        <f>H1101*L1101*N1101*O1101*P1101</f>
        <v>0</v>
      </c>
      <c r="U1101" s="645">
        <f>SUM(Q1101:T1101)</f>
        <v>0</v>
      </c>
      <c r="V1101" s="21">
        <f>(Q1101+R1101+S1101+T1105+T1106+T1107+T1109)*'Прогнозная стоимость РСС ИП '!$M$11+T1104*'Прогнозная стоимость РСС ИП '!$M$10</f>
        <v>0</v>
      </c>
      <c r="W1101" s="672">
        <f>T1101</f>
        <v>0</v>
      </c>
      <c r="X1101" s="672">
        <f>U1101</f>
        <v>0</v>
      </c>
      <c r="Y1101" s="672">
        <f>V1101</f>
        <v>0</v>
      </c>
      <c r="Z1101" s="664"/>
      <c r="AA1101" s="664"/>
      <c r="AB1101" s="664"/>
      <c r="AC1101" s="664"/>
      <c r="AD1101" s="664"/>
    </row>
    <row r="1102" spans="1:30" ht="41.25" hidden="1" customHeight="1">
      <c r="A1102" s="656"/>
      <c r="B1102" s="970"/>
      <c r="C1102" s="694"/>
      <c r="D1102" s="940"/>
      <c r="E1102" s="924" t="s">
        <v>812</v>
      </c>
      <c r="F1102" s="1131"/>
      <c r="G1102" s="975"/>
      <c r="H1102" s="1109"/>
      <c r="I1102" s="903">
        <v>0</v>
      </c>
      <c r="J1102" s="903">
        <f>M1102*0.8</f>
        <v>11708.864000000001</v>
      </c>
      <c r="K1102" s="919">
        <f>M1102*0.02</f>
        <v>292.72160000000002</v>
      </c>
      <c r="L1102" s="919">
        <f>L1104+L1105+L1106+L1107</f>
        <v>2634.4943999999978</v>
      </c>
      <c r="M1102" s="905">
        <f>7318.04*2</f>
        <v>14636.08</v>
      </c>
      <c r="N1102" s="1086"/>
      <c r="O1102" s="1087"/>
      <c r="P1102" s="1088"/>
      <c r="Q1102" s="989"/>
      <c r="R1102" s="1118"/>
      <c r="S1102" s="1118"/>
      <c r="T1102" s="1118"/>
      <c r="U1102" s="1137"/>
      <c r="V1102" s="22"/>
      <c r="W1102" s="664"/>
      <c r="X1102" s="664"/>
      <c r="Y1102" s="664"/>
      <c r="Z1102" s="664"/>
      <c r="AA1102" s="664"/>
      <c r="AB1102" s="664"/>
      <c r="AC1102" s="664"/>
      <c r="AD1102" s="664"/>
    </row>
    <row r="1103" spans="1:30" ht="41.25" hidden="1" customHeight="1">
      <c r="A1103" s="656"/>
      <c r="B1103" s="970"/>
      <c r="C1103" s="694"/>
      <c r="D1103" s="940"/>
      <c r="E1103" s="1102" t="s">
        <v>29</v>
      </c>
      <c r="F1103" s="1103"/>
      <c r="G1103" s="1103"/>
      <c r="H1103" s="1103"/>
      <c r="I1103" s="1103"/>
      <c r="J1103" s="1103"/>
      <c r="K1103" s="1103"/>
      <c r="L1103" s="1103"/>
      <c r="M1103" s="1104"/>
      <c r="N1103" s="983"/>
      <c r="O1103" s="984"/>
      <c r="P1103" s="985"/>
      <c r="Q1103" s="995"/>
      <c r="R1103" s="1138"/>
      <c r="S1103" s="1138"/>
      <c r="T1103" s="1138"/>
      <c r="U1103" s="1139"/>
      <c r="V1103" s="23"/>
      <c r="W1103" s="664"/>
      <c r="X1103" s="664"/>
      <c r="Y1103" s="664"/>
      <c r="Z1103" s="664"/>
      <c r="AA1103" s="664"/>
      <c r="AB1103" s="664"/>
      <c r="AC1103" s="664"/>
      <c r="AD1103" s="664"/>
    </row>
    <row r="1104" spans="1:30" ht="41.25" hidden="1" customHeight="1">
      <c r="A1104" s="656"/>
      <c r="B1104" s="970"/>
      <c r="C1104" s="694">
        <v>22</v>
      </c>
      <c r="D1104" s="940"/>
      <c r="E1104" s="1102" t="s">
        <v>32</v>
      </c>
      <c r="F1104" s="1103"/>
      <c r="G1104" s="1103"/>
      <c r="H1104" s="1103"/>
      <c r="I1104" s="1103"/>
      <c r="J1104" s="1103"/>
      <c r="K1104" s="1132"/>
      <c r="L1104" s="673">
        <f>347.29*2/103*100</f>
        <v>674.34951456310682</v>
      </c>
      <c r="M1104" s="647">
        <f>L1104</f>
        <v>674.34951456310682</v>
      </c>
      <c r="N1104" s="983"/>
      <c r="O1104" s="984"/>
      <c r="P1104" s="985"/>
      <c r="Q1104" s="999"/>
      <c r="R1104" s="1115"/>
      <c r="S1104" s="1136"/>
      <c r="T1104" s="919">
        <f>H1101*M1104*N1101*O1101*P1101</f>
        <v>0</v>
      </c>
      <c r="U1104" s="646">
        <f>T1104</f>
        <v>0</v>
      </c>
      <c r="V1104" s="23"/>
      <c r="W1104" s="672"/>
      <c r="X1104" s="664"/>
      <c r="Y1104" s="664"/>
      <c r="Z1104" s="672">
        <f>T1104</f>
        <v>0</v>
      </c>
      <c r="AA1104" s="664"/>
      <c r="AB1104" s="664"/>
      <c r="AC1104" s="664"/>
      <c r="AD1104" s="664"/>
    </row>
    <row r="1105" spans="1:30" ht="41.25" hidden="1" customHeight="1">
      <c r="A1105" s="656"/>
      <c r="B1105" s="970"/>
      <c r="C1105" s="694"/>
      <c r="D1105" s="940"/>
      <c r="E1105" s="1102" t="s">
        <v>31</v>
      </c>
      <c r="F1105" s="1103"/>
      <c r="G1105" s="1103"/>
      <c r="H1105" s="1103"/>
      <c r="I1105" s="1103"/>
      <c r="J1105" s="1103"/>
      <c r="K1105" s="1132"/>
      <c r="L1105" s="673">
        <f>147.78*2/103*100</f>
        <v>286.95145631067959</v>
      </c>
      <c r="M1105" s="647">
        <f>L1105</f>
        <v>286.95145631067959</v>
      </c>
      <c r="N1105" s="983"/>
      <c r="O1105" s="984"/>
      <c r="P1105" s="985"/>
      <c r="Q1105" s="999"/>
      <c r="R1105" s="1115"/>
      <c r="S1105" s="1136"/>
      <c r="T1105" s="919">
        <f>H1101*M1105*N1101*O1101*P1101</f>
        <v>0</v>
      </c>
      <c r="U1105" s="646">
        <f>T1105</f>
        <v>0</v>
      </c>
      <c r="V1105" s="23"/>
      <c r="W1105" s="664"/>
      <c r="X1105" s="672"/>
      <c r="Y1105" s="664"/>
      <c r="Z1105" s="664"/>
      <c r="AA1105" s="672">
        <f>T1105</f>
        <v>0</v>
      </c>
      <c r="AB1105" s="664"/>
      <c r="AC1105" s="664"/>
      <c r="AD1105" s="664"/>
    </row>
    <row r="1106" spans="1:30" ht="41.25" hidden="1" customHeight="1">
      <c r="A1106" s="656"/>
      <c r="B1106" s="970"/>
      <c r="C1106" s="695"/>
      <c r="D1106" s="940"/>
      <c r="E1106" s="1102" t="s">
        <v>870</v>
      </c>
      <c r="F1106" s="1103"/>
      <c r="G1106" s="1103"/>
      <c r="H1106" s="1103"/>
      <c r="I1106" s="1103"/>
      <c r="J1106" s="1103"/>
      <c r="K1106" s="1132"/>
      <c r="L1106" s="673">
        <f>M1102/103*3</f>
        <v>426.29359223300969</v>
      </c>
      <c r="M1106" s="647">
        <f>L1106</f>
        <v>426.29359223300969</v>
      </c>
      <c r="N1106" s="983"/>
      <c r="O1106" s="984"/>
      <c r="P1106" s="985"/>
      <c r="Q1106" s="999"/>
      <c r="R1106" s="1115"/>
      <c r="S1106" s="1136"/>
      <c r="T1106" s="919">
        <f>H1101*M1106*N1101*O1101*P1101</f>
        <v>0</v>
      </c>
      <c r="U1106" s="646">
        <f>T1106</f>
        <v>0</v>
      </c>
      <c r="V1106" s="23"/>
      <c r="W1106" s="664"/>
      <c r="X1106" s="664"/>
      <c r="Y1106" s="672"/>
      <c r="Z1106" s="664"/>
      <c r="AA1106" s="664"/>
      <c r="AB1106" s="672">
        <f>T1106</f>
        <v>0</v>
      </c>
      <c r="AC1106" s="664"/>
      <c r="AD1106" s="664"/>
    </row>
    <row r="1107" spans="1:30" ht="54.75" hidden="1" customHeight="1">
      <c r="A1107" s="656"/>
      <c r="B1107" s="970"/>
      <c r="C1107" s="695"/>
      <c r="D1107" s="940"/>
      <c r="E1107" s="1102" t="s">
        <v>871</v>
      </c>
      <c r="F1107" s="1103"/>
      <c r="G1107" s="1103"/>
      <c r="H1107" s="1103"/>
      <c r="I1107" s="1103"/>
      <c r="J1107" s="1103"/>
      <c r="K1107" s="1132"/>
      <c r="L1107" s="673">
        <f>M1102-K1102-J1102-I1102-M1104-M1105-M1106</f>
        <v>1246.8998368932016</v>
      </c>
      <c r="M1107" s="647">
        <f>L1107</f>
        <v>1246.8998368932016</v>
      </c>
      <c r="N1107" s="983"/>
      <c r="O1107" s="984"/>
      <c r="P1107" s="985"/>
      <c r="Q1107" s="999"/>
      <c r="R1107" s="1115"/>
      <c r="S1107" s="1136"/>
      <c r="T1107" s="674">
        <f>H1101*M1107*N1101*O1101*P1101</f>
        <v>0</v>
      </c>
      <c r="U1107" s="646">
        <f>T1107</f>
        <v>0</v>
      </c>
      <c r="V1107" s="23"/>
      <c r="W1107" s="664"/>
      <c r="X1107" s="664"/>
      <c r="Y1107" s="664"/>
      <c r="Z1107" s="691"/>
      <c r="AA1107" s="664"/>
      <c r="AB1107" s="664"/>
      <c r="AC1107" s="691">
        <f>T1107</f>
        <v>0</v>
      </c>
      <c r="AD1107" s="664"/>
    </row>
    <row r="1108" spans="1:30" ht="45" hidden="1" customHeight="1">
      <c r="A1108" s="656"/>
      <c r="B1108" s="970"/>
      <c r="C1108" s="695"/>
      <c r="D1108" s="940"/>
      <c r="E1108" s="1102" t="s">
        <v>813</v>
      </c>
      <c r="F1108" s="1103"/>
      <c r="G1108" s="1103"/>
      <c r="H1108" s="1103"/>
      <c r="I1108" s="1103"/>
      <c r="J1108" s="1103"/>
      <c r="K1108" s="1103"/>
      <c r="L1108" s="1103"/>
      <c r="M1108" s="1104"/>
      <c r="N1108" s="983"/>
      <c r="O1108" s="984"/>
      <c r="P1108" s="985"/>
      <c r="Q1108" s="1005"/>
      <c r="R1108" s="1113"/>
      <c r="S1108" s="1113"/>
      <c r="T1108" s="1113"/>
      <c r="U1108" s="1134"/>
      <c r="V1108" s="24"/>
      <c r="W1108" s="664"/>
      <c r="X1108" s="664"/>
      <c r="Y1108" s="664"/>
      <c r="Z1108" s="664"/>
      <c r="AA1108" s="691"/>
      <c r="AB1108" s="664"/>
      <c r="AC1108" s="664"/>
      <c r="AD1108" s="664"/>
    </row>
    <row r="1109" spans="1:30" ht="45" hidden="1" customHeight="1" thickBot="1">
      <c r="A1109" s="656"/>
      <c r="B1109" s="971"/>
      <c r="C1109" s="696"/>
      <c r="D1109" s="941"/>
      <c r="E1109" s="1008" t="s">
        <v>1176</v>
      </c>
      <c r="F1109" s="1008" t="s">
        <v>306</v>
      </c>
      <c r="G1109" s="1008"/>
      <c r="H1109" s="1008"/>
      <c r="I1109" s="1008"/>
      <c r="J1109" s="1008"/>
      <c r="K1109" s="1008"/>
      <c r="L1109" s="568">
        <f>(M1102-M1106-M1105)*3.93%</f>
        <v>547.16741359223306</v>
      </c>
      <c r="M1109" s="648">
        <f>L1109</f>
        <v>547.16741359223306</v>
      </c>
      <c r="N1109" s="986"/>
      <c r="O1109" s="987"/>
      <c r="P1109" s="988"/>
      <c r="Q1109" s="1009"/>
      <c r="R1109" s="1010"/>
      <c r="S1109" s="1011"/>
      <c r="T1109" s="649">
        <f>H1101*M1109*N1101*O1101*P1101</f>
        <v>0</v>
      </c>
      <c r="U1109" s="650">
        <f>T1109</f>
        <v>0</v>
      </c>
      <c r="V1109" s="25"/>
      <c r="W1109" s="664"/>
      <c r="X1109" s="664"/>
      <c r="Y1109" s="664"/>
      <c r="Z1109" s="664"/>
      <c r="AA1109" s="664"/>
      <c r="AB1109" s="691"/>
      <c r="AC1109" s="664"/>
      <c r="AD1109" s="691">
        <f>T1109</f>
        <v>0</v>
      </c>
    </row>
    <row r="1110" spans="1:30" ht="150" hidden="1" customHeight="1">
      <c r="A1110" s="656"/>
      <c r="B1110" s="969">
        <v>1</v>
      </c>
      <c r="C1110" s="693">
        <v>2</v>
      </c>
      <c r="D1110" s="944"/>
      <c r="E1110" s="685" t="s">
        <v>1029</v>
      </c>
      <c r="F1110" s="1130" t="s">
        <v>1030</v>
      </c>
      <c r="G1110" s="974" t="s">
        <v>432</v>
      </c>
      <c r="H1110" s="1108">
        <v>0</v>
      </c>
      <c r="I1110" s="686">
        <f>I1111</f>
        <v>0</v>
      </c>
      <c r="J1110" s="686">
        <f>J1111</f>
        <v>1489.9760000000001</v>
      </c>
      <c r="K1110" s="686">
        <f>K1111</f>
        <v>37.249400000000001</v>
      </c>
      <c r="L1110" s="686">
        <f>L1111+L1118</f>
        <v>404.98760097087381</v>
      </c>
      <c r="M1110" s="641">
        <f>SUM(I1110:L1110)</f>
        <v>1932.213000970874</v>
      </c>
      <c r="N1110" s="687">
        <v>1</v>
      </c>
      <c r="O1110" s="688">
        <v>1</v>
      </c>
      <c r="P1110" s="645">
        <v>1</v>
      </c>
      <c r="Q1110" s="642">
        <f>H1110*I1110*N1110*O1110*P1110</f>
        <v>0</v>
      </c>
      <c r="R1110" s="643">
        <f>H1110*J1110*N1110*O1110*P1110</f>
        <v>0</v>
      </c>
      <c r="S1110" s="644">
        <f>H1110*K1110*N1110*O1110*P1110</f>
        <v>0</v>
      </c>
      <c r="T1110" s="644">
        <f>H1110*L1110*N1110*O1110*P1110</f>
        <v>0</v>
      </c>
      <c r="U1110" s="645">
        <f>SUM(Q1110:T1110)</f>
        <v>0</v>
      </c>
      <c r="V1110" s="21">
        <f>(Q1110+R1110+S1110+T1114+T1115+T1116+T1118)*'Прогнозная стоимость РСС ИП '!$M$11+T1113*'Прогнозная стоимость РСС ИП '!$M$10</f>
        <v>0</v>
      </c>
      <c r="W1110" s="672">
        <f>T1110</f>
        <v>0</v>
      </c>
      <c r="X1110" s="672">
        <f>U1110</f>
        <v>0</v>
      </c>
      <c r="Y1110" s="672">
        <f>V1110</f>
        <v>0</v>
      </c>
      <c r="Z1110" s="664"/>
      <c r="AA1110" s="664"/>
      <c r="AB1110" s="664"/>
      <c r="AC1110" s="664"/>
      <c r="AD1110" s="664"/>
    </row>
    <row r="1111" spans="1:30" ht="41.25" hidden="1" customHeight="1">
      <c r="A1111" s="656"/>
      <c r="B1111" s="970"/>
      <c r="C1111" s="694"/>
      <c r="D1111" s="940"/>
      <c r="E1111" s="924" t="s">
        <v>812</v>
      </c>
      <c r="F1111" s="1131"/>
      <c r="G1111" s="975"/>
      <c r="H1111" s="1109"/>
      <c r="I1111" s="903">
        <v>0</v>
      </c>
      <c r="J1111" s="903">
        <f>M1111*0.8</f>
        <v>1489.9760000000001</v>
      </c>
      <c r="K1111" s="919">
        <f>M1111*0.02</f>
        <v>37.249400000000001</v>
      </c>
      <c r="L1111" s="919">
        <f>L1113+L1114+L1115+L1116</f>
        <v>335.24459999999999</v>
      </c>
      <c r="M1111" s="905">
        <v>1862.47</v>
      </c>
      <c r="N1111" s="1086"/>
      <c r="O1111" s="1087"/>
      <c r="P1111" s="1088"/>
      <c r="Q1111" s="989"/>
      <c r="R1111" s="1118"/>
      <c r="S1111" s="1118"/>
      <c r="T1111" s="1118"/>
      <c r="U1111" s="1137"/>
      <c r="V1111" s="22"/>
      <c r="W1111" s="664"/>
      <c r="X1111" s="664"/>
      <c r="Y1111" s="664"/>
      <c r="Z1111" s="664"/>
      <c r="AA1111" s="664"/>
      <c r="AB1111" s="664"/>
      <c r="AC1111" s="664"/>
      <c r="AD1111" s="664"/>
    </row>
    <row r="1112" spans="1:30" ht="41.25" hidden="1" customHeight="1">
      <c r="A1112" s="656"/>
      <c r="B1112" s="970"/>
      <c r="C1112" s="694"/>
      <c r="D1112" s="940"/>
      <c r="E1112" s="1102" t="s">
        <v>29</v>
      </c>
      <c r="F1112" s="1103"/>
      <c r="G1112" s="1103"/>
      <c r="H1112" s="1103"/>
      <c r="I1112" s="1103"/>
      <c r="J1112" s="1103"/>
      <c r="K1112" s="1103"/>
      <c r="L1112" s="1103"/>
      <c r="M1112" s="1104"/>
      <c r="N1112" s="983"/>
      <c r="O1112" s="984"/>
      <c r="P1112" s="985"/>
      <c r="Q1112" s="995"/>
      <c r="R1112" s="1138"/>
      <c r="S1112" s="1138"/>
      <c r="T1112" s="1138"/>
      <c r="U1112" s="1139"/>
      <c r="V1112" s="23"/>
      <c r="W1112" s="664"/>
      <c r="X1112" s="664"/>
      <c r="Y1112" s="664"/>
      <c r="Z1112" s="664"/>
      <c r="AA1112" s="664"/>
      <c r="AB1112" s="664"/>
      <c r="AC1112" s="664"/>
      <c r="AD1112" s="664"/>
    </row>
    <row r="1113" spans="1:30" ht="41.25" hidden="1" customHeight="1">
      <c r="A1113" s="656"/>
      <c r="B1113" s="970"/>
      <c r="C1113" s="694">
        <v>22</v>
      </c>
      <c r="D1113" s="940"/>
      <c r="E1113" s="1102" t="s">
        <v>32</v>
      </c>
      <c r="F1113" s="1103"/>
      <c r="G1113" s="1103"/>
      <c r="H1113" s="1103"/>
      <c r="I1113" s="1103"/>
      <c r="J1113" s="1103"/>
      <c r="K1113" s="1132"/>
      <c r="L1113" s="673">
        <f>75.84/103*100</f>
        <v>73.631067961165058</v>
      </c>
      <c r="M1113" s="647">
        <f>L1113</f>
        <v>73.631067961165058</v>
      </c>
      <c r="N1113" s="983"/>
      <c r="O1113" s="984"/>
      <c r="P1113" s="985"/>
      <c r="Q1113" s="999"/>
      <c r="R1113" s="1115"/>
      <c r="S1113" s="1136"/>
      <c r="T1113" s="919">
        <f>H1110*M1113*N1110*O1110*P1110</f>
        <v>0</v>
      </c>
      <c r="U1113" s="646">
        <f>T1113</f>
        <v>0</v>
      </c>
      <c r="V1113" s="23"/>
      <c r="W1113" s="672"/>
      <c r="X1113" s="664"/>
      <c r="Y1113" s="664"/>
      <c r="Z1113" s="672">
        <f>T1113</f>
        <v>0</v>
      </c>
      <c r="AA1113" s="664"/>
      <c r="AB1113" s="664"/>
      <c r="AC1113" s="664"/>
      <c r="AD1113" s="664"/>
    </row>
    <row r="1114" spans="1:30" ht="41.25" hidden="1" customHeight="1">
      <c r="A1114" s="656"/>
      <c r="B1114" s="970"/>
      <c r="C1114" s="694"/>
      <c r="D1114" s="940"/>
      <c r="E1114" s="1102" t="s">
        <v>31</v>
      </c>
      <c r="F1114" s="1103"/>
      <c r="G1114" s="1103"/>
      <c r="H1114" s="1103"/>
      <c r="I1114" s="1103"/>
      <c r="J1114" s="1103"/>
      <c r="K1114" s="1132"/>
      <c r="L1114" s="673">
        <f>34.6/103*100</f>
        <v>33.592233009708735</v>
      </c>
      <c r="M1114" s="647">
        <f>L1114</f>
        <v>33.592233009708735</v>
      </c>
      <c r="N1114" s="983"/>
      <c r="O1114" s="984"/>
      <c r="P1114" s="985"/>
      <c r="Q1114" s="999"/>
      <c r="R1114" s="1115"/>
      <c r="S1114" s="1136"/>
      <c r="T1114" s="919">
        <f>H1110*M1114*N1110*O1110*P1110</f>
        <v>0</v>
      </c>
      <c r="U1114" s="646">
        <f>T1114</f>
        <v>0</v>
      </c>
      <c r="V1114" s="23"/>
      <c r="W1114" s="664"/>
      <c r="X1114" s="672"/>
      <c r="Y1114" s="664"/>
      <c r="Z1114" s="664"/>
      <c r="AA1114" s="672">
        <f>T1114</f>
        <v>0</v>
      </c>
      <c r="AB1114" s="664"/>
      <c r="AC1114" s="664"/>
      <c r="AD1114" s="664"/>
    </row>
    <row r="1115" spans="1:30" ht="41.25" hidden="1" customHeight="1">
      <c r="A1115" s="656"/>
      <c r="B1115" s="970"/>
      <c r="C1115" s="695"/>
      <c r="D1115" s="940"/>
      <c r="E1115" s="1102" t="s">
        <v>870</v>
      </c>
      <c r="F1115" s="1103"/>
      <c r="G1115" s="1103"/>
      <c r="H1115" s="1103"/>
      <c r="I1115" s="1103"/>
      <c r="J1115" s="1103"/>
      <c r="K1115" s="1132"/>
      <c r="L1115" s="673">
        <f>M1111/103*3</f>
        <v>54.246699029126212</v>
      </c>
      <c r="M1115" s="647">
        <f>L1115</f>
        <v>54.246699029126212</v>
      </c>
      <c r="N1115" s="983"/>
      <c r="O1115" s="984"/>
      <c r="P1115" s="985"/>
      <c r="Q1115" s="999"/>
      <c r="R1115" s="1115"/>
      <c r="S1115" s="1136"/>
      <c r="T1115" s="919">
        <f>H1110*M1115*N1110*O1110*P1110</f>
        <v>0</v>
      </c>
      <c r="U1115" s="646">
        <f>T1115</f>
        <v>0</v>
      </c>
      <c r="V1115" s="23"/>
      <c r="W1115" s="664"/>
      <c r="X1115" s="664"/>
      <c r="Y1115" s="672"/>
      <c r="Z1115" s="664"/>
      <c r="AA1115" s="664"/>
      <c r="AB1115" s="672">
        <f>T1115</f>
        <v>0</v>
      </c>
      <c r="AC1115" s="664"/>
      <c r="AD1115" s="664"/>
    </row>
    <row r="1116" spans="1:30" ht="54.75" hidden="1" customHeight="1">
      <c r="A1116" s="656"/>
      <c r="B1116" s="970"/>
      <c r="C1116" s="695"/>
      <c r="D1116" s="940"/>
      <c r="E1116" s="1102" t="s">
        <v>871</v>
      </c>
      <c r="F1116" s="1103"/>
      <c r="G1116" s="1103"/>
      <c r="H1116" s="1103"/>
      <c r="I1116" s="1103"/>
      <c r="J1116" s="1103"/>
      <c r="K1116" s="1132"/>
      <c r="L1116" s="673">
        <f>M1111-K1111-J1111-I1111-M1113-M1114-M1115</f>
        <v>173.77459999999999</v>
      </c>
      <c r="M1116" s="647">
        <f>L1116</f>
        <v>173.77459999999999</v>
      </c>
      <c r="N1116" s="983"/>
      <c r="O1116" s="984"/>
      <c r="P1116" s="985"/>
      <c r="Q1116" s="999"/>
      <c r="R1116" s="1115"/>
      <c r="S1116" s="1136"/>
      <c r="T1116" s="674">
        <f>H1110*M1116*N1110*O1110*P1110</f>
        <v>0</v>
      </c>
      <c r="U1116" s="646">
        <f>T1116</f>
        <v>0</v>
      </c>
      <c r="V1116" s="23"/>
      <c r="W1116" s="664"/>
      <c r="X1116" s="664"/>
      <c r="Y1116" s="664"/>
      <c r="Z1116" s="691"/>
      <c r="AA1116" s="664"/>
      <c r="AB1116" s="664"/>
      <c r="AC1116" s="691">
        <f>T1116</f>
        <v>0</v>
      </c>
      <c r="AD1116" s="664"/>
    </row>
    <row r="1117" spans="1:30" ht="45" hidden="1" customHeight="1">
      <c r="A1117" s="656"/>
      <c r="B1117" s="970"/>
      <c r="C1117" s="695"/>
      <c r="D1117" s="940"/>
      <c r="E1117" s="1102" t="s">
        <v>813</v>
      </c>
      <c r="F1117" s="1103"/>
      <c r="G1117" s="1103"/>
      <c r="H1117" s="1103"/>
      <c r="I1117" s="1103"/>
      <c r="J1117" s="1103"/>
      <c r="K1117" s="1103"/>
      <c r="L1117" s="1103"/>
      <c r="M1117" s="1104"/>
      <c r="N1117" s="983"/>
      <c r="O1117" s="984"/>
      <c r="P1117" s="985"/>
      <c r="Q1117" s="1005"/>
      <c r="R1117" s="1113"/>
      <c r="S1117" s="1113"/>
      <c r="T1117" s="1113"/>
      <c r="U1117" s="1134"/>
      <c r="V1117" s="24"/>
      <c r="W1117" s="664"/>
      <c r="X1117" s="664"/>
      <c r="Y1117" s="664"/>
      <c r="Z1117" s="664"/>
      <c r="AA1117" s="691"/>
      <c r="AB1117" s="664"/>
      <c r="AC1117" s="664"/>
      <c r="AD1117" s="664"/>
    </row>
    <row r="1118" spans="1:30" ht="45" hidden="1" customHeight="1" thickBot="1">
      <c r="A1118" s="656"/>
      <c r="B1118" s="971"/>
      <c r="C1118" s="696"/>
      <c r="D1118" s="941"/>
      <c r="E1118" s="1008" t="s">
        <v>1176</v>
      </c>
      <c r="F1118" s="1008" t="s">
        <v>306</v>
      </c>
      <c r="G1118" s="1008"/>
      <c r="H1118" s="1008"/>
      <c r="I1118" s="1008"/>
      <c r="J1118" s="1008"/>
      <c r="K1118" s="1008"/>
      <c r="L1118" s="568">
        <f>(M1111-M1115-M1114)*3.93%</f>
        <v>69.743000970873794</v>
      </c>
      <c r="M1118" s="648">
        <f>L1118</f>
        <v>69.743000970873794</v>
      </c>
      <c r="N1118" s="986"/>
      <c r="O1118" s="987"/>
      <c r="P1118" s="988"/>
      <c r="Q1118" s="1009"/>
      <c r="R1118" s="1010"/>
      <c r="S1118" s="1011"/>
      <c r="T1118" s="649">
        <f>H1110*M1118*N1110*O1110*P1110</f>
        <v>0</v>
      </c>
      <c r="U1118" s="650">
        <f>T1118</f>
        <v>0</v>
      </c>
      <c r="V1118" s="25"/>
      <c r="W1118" s="664"/>
      <c r="X1118" s="664"/>
      <c r="Y1118" s="664"/>
      <c r="Z1118" s="664"/>
      <c r="AA1118" s="664"/>
      <c r="AB1118" s="691"/>
      <c r="AC1118" s="664"/>
      <c r="AD1118" s="691">
        <f>T1118</f>
        <v>0</v>
      </c>
    </row>
    <row r="1119" spans="1:30" ht="150" hidden="1" customHeight="1">
      <c r="A1119" s="656"/>
      <c r="B1119" s="969">
        <v>1</v>
      </c>
      <c r="C1119" s="693">
        <v>2</v>
      </c>
      <c r="D1119" s="944"/>
      <c r="E1119" s="685" t="s">
        <v>1031</v>
      </c>
      <c r="F1119" s="1130" t="s">
        <v>1032</v>
      </c>
      <c r="G1119" s="974" t="s">
        <v>432</v>
      </c>
      <c r="H1119" s="1108">
        <v>0</v>
      </c>
      <c r="I1119" s="686">
        <f>I1120</f>
        <v>0</v>
      </c>
      <c r="J1119" s="686">
        <f>J1120</f>
        <v>1454.4480000000001</v>
      </c>
      <c r="K1119" s="686">
        <f>K1120</f>
        <v>36.361199999999997</v>
      </c>
      <c r="L1119" s="686">
        <f>L1120+L1127</f>
        <v>395.50345339805801</v>
      </c>
      <c r="M1119" s="641">
        <f>SUM(I1119:L1119)</f>
        <v>1886.312653398058</v>
      </c>
      <c r="N1119" s="687">
        <v>1</v>
      </c>
      <c r="O1119" s="688">
        <v>1</v>
      </c>
      <c r="P1119" s="645">
        <v>1</v>
      </c>
      <c r="Q1119" s="642">
        <f>H1119*I1119*N1119*O1119*P1119</f>
        <v>0</v>
      </c>
      <c r="R1119" s="643">
        <f>H1119*J1119*N1119*O1119*P1119</f>
        <v>0</v>
      </c>
      <c r="S1119" s="644">
        <f>H1119*K1119*N1119*O1119*P1119</f>
        <v>0</v>
      </c>
      <c r="T1119" s="644">
        <f>H1119*L1119*N1119*O1119*P1119</f>
        <v>0</v>
      </c>
      <c r="U1119" s="645">
        <f>SUM(Q1119:T1119)</f>
        <v>0</v>
      </c>
      <c r="V1119" s="21">
        <f>(Q1119+R1119+S1119+T1123+T1124+T1125+T1127)*'Прогнозная стоимость РСС ИП '!$M$11+T1122*'Прогнозная стоимость РСС ИП '!$M$10</f>
        <v>0</v>
      </c>
      <c r="W1119" s="672">
        <f>T1119</f>
        <v>0</v>
      </c>
      <c r="X1119" s="672">
        <f>U1119</f>
        <v>0</v>
      </c>
      <c r="Y1119" s="672">
        <f>V1119</f>
        <v>0</v>
      </c>
      <c r="Z1119" s="664"/>
      <c r="AA1119" s="664"/>
      <c r="AB1119" s="664"/>
      <c r="AC1119" s="664"/>
      <c r="AD1119" s="664"/>
    </row>
    <row r="1120" spans="1:30" ht="41.25" hidden="1" customHeight="1">
      <c r="A1120" s="656"/>
      <c r="B1120" s="970"/>
      <c r="C1120" s="694"/>
      <c r="D1120" s="940"/>
      <c r="E1120" s="924" t="s">
        <v>812</v>
      </c>
      <c r="F1120" s="1131"/>
      <c r="G1120" s="975"/>
      <c r="H1120" s="1109"/>
      <c r="I1120" s="903">
        <v>0</v>
      </c>
      <c r="J1120" s="903">
        <f>M1120*0.8</f>
        <v>1454.4480000000001</v>
      </c>
      <c r="K1120" s="919">
        <f>M1120*0.02</f>
        <v>36.361199999999997</v>
      </c>
      <c r="L1120" s="919">
        <f>L1122+L1123+L1124+L1125</f>
        <v>327.2507999999998</v>
      </c>
      <c r="M1120" s="905">
        <v>1818.06</v>
      </c>
      <c r="N1120" s="1086"/>
      <c r="O1120" s="1087"/>
      <c r="P1120" s="1088"/>
      <c r="Q1120" s="989"/>
      <c r="R1120" s="1118"/>
      <c r="S1120" s="1118"/>
      <c r="T1120" s="1118"/>
      <c r="U1120" s="1137"/>
      <c r="V1120" s="22"/>
      <c r="W1120" s="664"/>
      <c r="X1120" s="664"/>
      <c r="Y1120" s="664"/>
      <c r="Z1120" s="664"/>
      <c r="AA1120" s="664"/>
      <c r="AB1120" s="664"/>
      <c r="AC1120" s="664"/>
      <c r="AD1120" s="664"/>
    </row>
    <row r="1121" spans="1:30" ht="41.25" hidden="1" customHeight="1">
      <c r="A1121" s="656"/>
      <c r="B1121" s="970"/>
      <c r="C1121" s="694"/>
      <c r="D1121" s="940"/>
      <c r="E1121" s="1102" t="s">
        <v>29</v>
      </c>
      <c r="F1121" s="1103"/>
      <c r="G1121" s="1103"/>
      <c r="H1121" s="1103"/>
      <c r="I1121" s="1103"/>
      <c r="J1121" s="1103"/>
      <c r="K1121" s="1103"/>
      <c r="L1121" s="1103"/>
      <c r="M1121" s="1104"/>
      <c r="N1121" s="983"/>
      <c r="O1121" s="984"/>
      <c r="P1121" s="985"/>
      <c r="Q1121" s="995"/>
      <c r="R1121" s="1138"/>
      <c r="S1121" s="1138"/>
      <c r="T1121" s="1138"/>
      <c r="U1121" s="1139"/>
      <c r="V1121" s="23"/>
      <c r="W1121" s="664"/>
      <c r="X1121" s="664"/>
      <c r="Y1121" s="664"/>
      <c r="Z1121" s="664"/>
      <c r="AA1121" s="664"/>
      <c r="AB1121" s="664"/>
      <c r="AC1121" s="664"/>
      <c r="AD1121" s="664"/>
    </row>
    <row r="1122" spans="1:30" ht="41.25" hidden="1" customHeight="1">
      <c r="A1122" s="656"/>
      <c r="B1122" s="970"/>
      <c r="C1122" s="694">
        <v>22</v>
      </c>
      <c r="D1122" s="940"/>
      <c r="E1122" s="1102" t="s">
        <v>32</v>
      </c>
      <c r="F1122" s="1103"/>
      <c r="G1122" s="1103"/>
      <c r="H1122" s="1103"/>
      <c r="I1122" s="1103"/>
      <c r="J1122" s="1103"/>
      <c r="K1122" s="1132"/>
      <c r="L1122" s="673">
        <f>73.34/103*100</f>
        <v>71.203883495145632</v>
      </c>
      <c r="M1122" s="647">
        <f>L1122</f>
        <v>71.203883495145632</v>
      </c>
      <c r="N1122" s="983"/>
      <c r="O1122" s="984"/>
      <c r="P1122" s="985"/>
      <c r="Q1122" s="999"/>
      <c r="R1122" s="1115"/>
      <c r="S1122" s="1136"/>
      <c r="T1122" s="919">
        <f>H1119*M1122*N1119*O1119*P1119</f>
        <v>0</v>
      </c>
      <c r="U1122" s="646">
        <f>T1122</f>
        <v>0</v>
      </c>
      <c r="V1122" s="23"/>
      <c r="W1122" s="672"/>
      <c r="X1122" s="664"/>
      <c r="Y1122" s="664"/>
      <c r="Z1122" s="672">
        <f>T1122</f>
        <v>0</v>
      </c>
      <c r="AA1122" s="664"/>
      <c r="AB1122" s="664"/>
      <c r="AC1122" s="664"/>
      <c r="AD1122" s="664"/>
    </row>
    <row r="1123" spans="1:30" ht="41.25" hidden="1" customHeight="1">
      <c r="A1123" s="656"/>
      <c r="B1123" s="970"/>
      <c r="C1123" s="694"/>
      <c r="D1123" s="940"/>
      <c r="E1123" s="1102" t="s">
        <v>31</v>
      </c>
      <c r="F1123" s="1103"/>
      <c r="G1123" s="1103"/>
      <c r="H1123" s="1103"/>
      <c r="I1123" s="1103"/>
      <c r="J1123" s="1103"/>
      <c r="K1123" s="1132"/>
      <c r="L1123" s="673">
        <f>29.25/103*100</f>
        <v>28.398058252427184</v>
      </c>
      <c r="M1123" s="647">
        <f>L1123</f>
        <v>28.398058252427184</v>
      </c>
      <c r="N1123" s="983"/>
      <c r="O1123" s="984"/>
      <c r="P1123" s="985"/>
      <c r="Q1123" s="999"/>
      <c r="R1123" s="1115"/>
      <c r="S1123" s="1136"/>
      <c r="T1123" s="919">
        <f>H1119*M1123*N1119*O1119*P1119</f>
        <v>0</v>
      </c>
      <c r="U1123" s="646">
        <f>T1123</f>
        <v>0</v>
      </c>
      <c r="V1123" s="23"/>
      <c r="W1123" s="664"/>
      <c r="X1123" s="672"/>
      <c r="Y1123" s="664"/>
      <c r="Z1123" s="664"/>
      <c r="AA1123" s="672">
        <f>T1123</f>
        <v>0</v>
      </c>
      <c r="AB1123" s="664"/>
      <c r="AC1123" s="664"/>
      <c r="AD1123" s="664"/>
    </row>
    <row r="1124" spans="1:30" ht="41.25" hidden="1" customHeight="1">
      <c r="A1124" s="656"/>
      <c r="B1124" s="970"/>
      <c r="C1124" s="695"/>
      <c r="D1124" s="940"/>
      <c r="E1124" s="1102" t="s">
        <v>870</v>
      </c>
      <c r="F1124" s="1103"/>
      <c r="G1124" s="1103"/>
      <c r="H1124" s="1103"/>
      <c r="I1124" s="1103"/>
      <c r="J1124" s="1103"/>
      <c r="K1124" s="1132"/>
      <c r="L1124" s="673">
        <f>M1120/103*3</f>
        <v>52.953203883495142</v>
      </c>
      <c r="M1124" s="647">
        <f>L1124</f>
        <v>52.953203883495142</v>
      </c>
      <c r="N1124" s="983"/>
      <c r="O1124" s="984"/>
      <c r="P1124" s="985"/>
      <c r="Q1124" s="999"/>
      <c r="R1124" s="1115"/>
      <c r="S1124" s="1136"/>
      <c r="T1124" s="919">
        <f>H1119*M1124*N1119*O1119*P1119</f>
        <v>0</v>
      </c>
      <c r="U1124" s="646">
        <f>T1124</f>
        <v>0</v>
      </c>
      <c r="V1124" s="23"/>
      <c r="W1124" s="664"/>
      <c r="X1124" s="664"/>
      <c r="Y1124" s="672"/>
      <c r="Z1124" s="664"/>
      <c r="AA1124" s="664"/>
      <c r="AB1124" s="672">
        <f>T1124</f>
        <v>0</v>
      </c>
      <c r="AC1124" s="664"/>
      <c r="AD1124" s="664"/>
    </row>
    <row r="1125" spans="1:30" ht="54.75" hidden="1" customHeight="1">
      <c r="A1125" s="656"/>
      <c r="B1125" s="970"/>
      <c r="C1125" s="695"/>
      <c r="D1125" s="940"/>
      <c r="E1125" s="1102" t="s">
        <v>871</v>
      </c>
      <c r="F1125" s="1103"/>
      <c r="G1125" s="1103"/>
      <c r="H1125" s="1103"/>
      <c r="I1125" s="1103"/>
      <c r="J1125" s="1103"/>
      <c r="K1125" s="1132"/>
      <c r="L1125" s="673">
        <f>M1120-K1120-J1120-I1120-M1122-M1123-M1124</f>
        <v>174.69565436893183</v>
      </c>
      <c r="M1125" s="647">
        <f>L1125</f>
        <v>174.69565436893183</v>
      </c>
      <c r="N1125" s="983"/>
      <c r="O1125" s="984"/>
      <c r="P1125" s="985"/>
      <c r="Q1125" s="999"/>
      <c r="R1125" s="1115"/>
      <c r="S1125" s="1136"/>
      <c r="T1125" s="674">
        <f>H1119*M1125*N1119*O1119*P1119</f>
        <v>0</v>
      </c>
      <c r="U1125" s="646">
        <f>T1125</f>
        <v>0</v>
      </c>
      <c r="V1125" s="23"/>
      <c r="W1125" s="664"/>
      <c r="X1125" s="664"/>
      <c r="Y1125" s="664"/>
      <c r="Z1125" s="691"/>
      <c r="AA1125" s="664"/>
      <c r="AB1125" s="664"/>
      <c r="AC1125" s="691">
        <f>T1125</f>
        <v>0</v>
      </c>
      <c r="AD1125" s="664"/>
    </row>
    <row r="1126" spans="1:30" ht="45" hidden="1" customHeight="1">
      <c r="A1126" s="656"/>
      <c r="B1126" s="970"/>
      <c r="C1126" s="695"/>
      <c r="D1126" s="940"/>
      <c r="E1126" s="1102" t="s">
        <v>813</v>
      </c>
      <c r="F1126" s="1103"/>
      <c r="G1126" s="1103"/>
      <c r="H1126" s="1103"/>
      <c r="I1126" s="1103"/>
      <c r="J1126" s="1103"/>
      <c r="K1126" s="1103"/>
      <c r="L1126" s="1103"/>
      <c r="M1126" s="1104"/>
      <c r="N1126" s="983"/>
      <c r="O1126" s="984"/>
      <c r="P1126" s="985"/>
      <c r="Q1126" s="1005"/>
      <c r="R1126" s="1113"/>
      <c r="S1126" s="1113"/>
      <c r="T1126" s="1113"/>
      <c r="U1126" s="1134"/>
      <c r="V1126" s="24"/>
      <c r="W1126" s="664"/>
      <c r="X1126" s="664"/>
      <c r="Y1126" s="664"/>
      <c r="Z1126" s="664"/>
      <c r="AA1126" s="691"/>
      <c r="AB1126" s="664"/>
      <c r="AC1126" s="664"/>
      <c r="AD1126" s="664"/>
    </row>
    <row r="1127" spans="1:30" ht="45" hidden="1" customHeight="1" thickBot="1">
      <c r="A1127" s="656"/>
      <c r="B1127" s="971"/>
      <c r="C1127" s="696"/>
      <c r="D1127" s="941"/>
      <c r="E1127" s="1008" t="s">
        <v>1176</v>
      </c>
      <c r="F1127" s="1008" t="s">
        <v>306</v>
      </c>
      <c r="G1127" s="1008"/>
      <c r="H1127" s="1008"/>
      <c r="I1127" s="1008"/>
      <c r="J1127" s="1008"/>
      <c r="K1127" s="1008"/>
      <c r="L1127" s="568">
        <f>(M1120-M1124-M1123)*3.93%</f>
        <v>68.252653398058243</v>
      </c>
      <c r="M1127" s="648">
        <f>L1127</f>
        <v>68.252653398058243</v>
      </c>
      <c r="N1127" s="986"/>
      <c r="O1127" s="987"/>
      <c r="P1127" s="988"/>
      <c r="Q1127" s="1009"/>
      <c r="R1127" s="1010"/>
      <c r="S1127" s="1011"/>
      <c r="T1127" s="649">
        <f>H1119*M1127*N1119*O1119*P1119</f>
        <v>0</v>
      </c>
      <c r="U1127" s="650">
        <f>T1127</f>
        <v>0</v>
      </c>
      <c r="V1127" s="25"/>
      <c r="W1127" s="664"/>
      <c r="X1127" s="664"/>
      <c r="Y1127" s="664"/>
      <c r="Z1127" s="664"/>
      <c r="AA1127" s="664"/>
      <c r="AB1127" s="691"/>
      <c r="AC1127" s="664"/>
      <c r="AD1127" s="691">
        <f>T1127</f>
        <v>0</v>
      </c>
    </row>
    <row r="1128" spans="1:30" ht="150" hidden="1" customHeight="1">
      <c r="A1128" s="656"/>
      <c r="B1128" s="969">
        <v>1</v>
      </c>
      <c r="C1128" s="693">
        <v>2</v>
      </c>
      <c r="D1128" s="944"/>
      <c r="E1128" s="685" t="s">
        <v>1033</v>
      </c>
      <c r="F1128" s="1130" t="s">
        <v>1034</v>
      </c>
      <c r="G1128" s="974" t="s">
        <v>432</v>
      </c>
      <c r="H1128" s="1108">
        <v>0</v>
      </c>
      <c r="I1128" s="686">
        <f>I1129</f>
        <v>0</v>
      </c>
      <c r="J1128" s="686">
        <f>J1129</f>
        <v>1630.3520000000001</v>
      </c>
      <c r="K1128" s="686">
        <f>K1129</f>
        <v>40.758800000000001</v>
      </c>
      <c r="L1128" s="686">
        <f>L1129+L1136</f>
        <v>443.26121359223293</v>
      </c>
      <c r="M1128" s="641">
        <f>SUM(I1128:L1128)</f>
        <v>2114.3720135922331</v>
      </c>
      <c r="N1128" s="687">
        <v>1</v>
      </c>
      <c r="O1128" s="688">
        <v>1</v>
      </c>
      <c r="P1128" s="645">
        <v>1</v>
      </c>
      <c r="Q1128" s="642">
        <f>H1128*I1128*N1128*O1128*P1128</f>
        <v>0</v>
      </c>
      <c r="R1128" s="643">
        <f>H1128*J1128*N1128*O1128*P1128</f>
        <v>0</v>
      </c>
      <c r="S1128" s="644">
        <f>H1128*K1128*N1128*O1128*P1128</f>
        <v>0</v>
      </c>
      <c r="T1128" s="644">
        <f>H1128*L1128*N1128*O1128*P1128</f>
        <v>0</v>
      </c>
      <c r="U1128" s="645">
        <f>SUM(Q1128:T1128)</f>
        <v>0</v>
      </c>
      <c r="V1128" s="21">
        <f>(Q1128+R1128+S1128+T1132+T1133+T1134+T1136)*'Прогнозная стоимость РСС ИП '!$M$11+T1131*'Прогнозная стоимость РСС ИП '!$M$10</f>
        <v>0</v>
      </c>
      <c r="W1128" s="672">
        <f>T1128</f>
        <v>0</v>
      </c>
      <c r="X1128" s="672">
        <f>U1128</f>
        <v>0</v>
      </c>
      <c r="Y1128" s="672">
        <f>V1128</f>
        <v>0</v>
      </c>
      <c r="Z1128" s="664"/>
      <c r="AA1128" s="664"/>
      <c r="AB1128" s="664"/>
      <c r="AC1128" s="664"/>
      <c r="AD1128" s="664"/>
    </row>
    <row r="1129" spans="1:30" ht="41.25" hidden="1" customHeight="1">
      <c r="A1129" s="656"/>
      <c r="B1129" s="970"/>
      <c r="C1129" s="694"/>
      <c r="D1129" s="940"/>
      <c r="E1129" s="924" t="s">
        <v>812</v>
      </c>
      <c r="F1129" s="1131"/>
      <c r="G1129" s="975"/>
      <c r="H1129" s="1109"/>
      <c r="I1129" s="903">
        <v>0</v>
      </c>
      <c r="J1129" s="903">
        <f>M1129*0.8</f>
        <v>1630.3520000000001</v>
      </c>
      <c r="K1129" s="919">
        <f>M1129*0.02</f>
        <v>40.758800000000001</v>
      </c>
      <c r="L1129" s="919">
        <f>L1131+L1132+L1133+L1134</f>
        <v>366.8291999999999</v>
      </c>
      <c r="M1129" s="905">
        <v>2037.94</v>
      </c>
      <c r="N1129" s="1086"/>
      <c r="O1129" s="1087"/>
      <c r="P1129" s="1088"/>
      <c r="Q1129" s="989"/>
      <c r="R1129" s="1118"/>
      <c r="S1129" s="1118"/>
      <c r="T1129" s="1118"/>
      <c r="U1129" s="1137"/>
      <c r="V1129" s="22"/>
      <c r="W1129" s="664"/>
      <c r="X1129" s="664"/>
      <c r="Y1129" s="664"/>
      <c r="Z1129" s="664"/>
      <c r="AA1129" s="664"/>
      <c r="AB1129" s="664"/>
      <c r="AC1129" s="664"/>
      <c r="AD1129" s="664"/>
    </row>
    <row r="1130" spans="1:30" ht="41.25" hidden="1" customHeight="1">
      <c r="A1130" s="656"/>
      <c r="B1130" s="970"/>
      <c r="C1130" s="694"/>
      <c r="D1130" s="940"/>
      <c r="E1130" s="1102" t="s">
        <v>29</v>
      </c>
      <c r="F1130" s="1103"/>
      <c r="G1130" s="1103"/>
      <c r="H1130" s="1103"/>
      <c r="I1130" s="1103"/>
      <c r="J1130" s="1103"/>
      <c r="K1130" s="1103"/>
      <c r="L1130" s="1103"/>
      <c r="M1130" s="1104"/>
      <c r="N1130" s="983"/>
      <c r="O1130" s="984"/>
      <c r="P1130" s="985"/>
      <c r="Q1130" s="995"/>
      <c r="R1130" s="1138"/>
      <c r="S1130" s="1138"/>
      <c r="T1130" s="1138"/>
      <c r="U1130" s="1139"/>
      <c r="V1130" s="23"/>
      <c r="W1130" s="664"/>
      <c r="X1130" s="664"/>
      <c r="Y1130" s="664"/>
      <c r="Z1130" s="664"/>
      <c r="AA1130" s="664"/>
      <c r="AB1130" s="664"/>
      <c r="AC1130" s="664"/>
      <c r="AD1130" s="664"/>
    </row>
    <row r="1131" spans="1:30" ht="41.25" hidden="1" customHeight="1">
      <c r="A1131" s="656"/>
      <c r="B1131" s="970"/>
      <c r="C1131" s="694">
        <v>22</v>
      </c>
      <c r="D1131" s="940"/>
      <c r="E1131" s="1102" t="s">
        <v>32</v>
      </c>
      <c r="F1131" s="1103"/>
      <c r="G1131" s="1103"/>
      <c r="H1131" s="1103"/>
      <c r="I1131" s="1103"/>
      <c r="J1131" s="1103"/>
      <c r="K1131" s="1132"/>
      <c r="L1131" s="673">
        <f>80.72/103*100</f>
        <v>78.368932038834942</v>
      </c>
      <c r="M1131" s="647">
        <f>L1131</f>
        <v>78.368932038834942</v>
      </c>
      <c r="N1131" s="983"/>
      <c r="O1131" s="984"/>
      <c r="P1131" s="985"/>
      <c r="Q1131" s="999"/>
      <c r="R1131" s="1115"/>
      <c r="S1131" s="1136"/>
      <c r="T1131" s="919">
        <f>H1128*M1131*N1128*O1128*P1128</f>
        <v>0</v>
      </c>
      <c r="U1131" s="646">
        <f>T1131</f>
        <v>0</v>
      </c>
      <c r="V1131" s="23"/>
      <c r="W1131" s="672"/>
      <c r="X1131" s="664"/>
      <c r="Y1131" s="664"/>
      <c r="Z1131" s="672">
        <f>T1131</f>
        <v>0</v>
      </c>
      <c r="AA1131" s="664"/>
      <c r="AB1131" s="664"/>
      <c r="AC1131" s="664"/>
      <c r="AD1131" s="664"/>
    </row>
    <row r="1132" spans="1:30" ht="41.25" hidden="1" customHeight="1">
      <c r="A1132" s="656"/>
      <c r="B1132" s="970"/>
      <c r="C1132" s="694"/>
      <c r="D1132" s="940"/>
      <c r="E1132" s="1102" t="s">
        <v>31</v>
      </c>
      <c r="F1132" s="1103"/>
      <c r="G1132" s="1103"/>
      <c r="H1132" s="1103"/>
      <c r="I1132" s="1103"/>
      <c r="J1132" s="1103"/>
      <c r="K1132" s="1132"/>
      <c r="L1132" s="673">
        <f>34.76/103*100</f>
        <v>33.747572815533978</v>
      </c>
      <c r="M1132" s="647">
        <f>L1132</f>
        <v>33.747572815533978</v>
      </c>
      <c r="N1132" s="983"/>
      <c r="O1132" s="984"/>
      <c r="P1132" s="985"/>
      <c r="Q1132" s="999"/>
      <c r="R1132" s="1115"/>
      <c r="S1132" s="1136"/>
      <c r="T1132" s="919">
        <f>H1128*M1132*N1128*O1128*P1128</f>
        <v>0</v>
      </c>
      <c r="U1132" s="646">
        <f>T1132</f>
        <v>0</v>
      </c>
      <c r="V1132" s="23"/>
      <c r="W1132" s="664"/>
      <c r="X1132" s="672"/>
      <c r="Y1132" s="664"/>
      <c r="Z1132" s="664"/>
      <c r="AA1132" s="672">
        <f>T1132</f>
        <v>0</v>
      </c>
      <c r="AB1132" s="664"/>
      <c r="AC1132" s="664"/>
      <c r="AD1132" s="664"/>
    </row>
    <row r="1133" spans="1:30" ht="41.25" hidden="1" customHeight="1">
      <c r="A1133" s="656"/>
      <c r="B1133" s="970"/>
      <c r="C1133" s="695"/>
      <c r="D1133" s="940"/>
      <c r="E1133" s="1102" t="s">
        <v>870</v>
      </c>
      <c r="F1133" s="1103"/>
      <c r="G1133" s="1103"/>
      <c r="H1133" s="1103"/>
      <c r="I1133" s="1103"/>
      <c r="J1133" s="1103"/>
      <c r="K1133" s="1132"/>
      <c r="L1133" s="673">
        <f>M1129/103*3</f>
        <v>59.35747572815535</v>
      </c>
      <c r="M1133" s="647">
        <f>L1133</f>
        <v>59.35747572815535</v>
      </c>
      <c r="N1133" s="983"/>
      <c r="O1133" s="984"/>
      <c r="P1133" s="985"/>
      <c r="Q1133" s="999"/>
      <c r="R1133" s="1115"/>
      <c r="S1133" s="1136"/>
      <c r="T1133" s="919">
        <f>H1128*M1133*N1128*O1128*P1128</f>
        <v>0</v>
      </c>
      <c r="U1133" s="646">
        <f>T1133</f>
        <v>0</v>
      </c>
      <c r="V1133" s="23"/>
      <c r="W1133" s="664"/>
      <c r="X1133" s="664"/>
      <c r="Y1133" s="672"/>
      <c r="Z1133" s="664"/>
      <c r="AA1133" s="664"/>
      <c r="AB1133" s="672">
        <f>T1133</f>
        <v>0</v>
      </c>
      <c r="AC1133" s="664"/>
      <c r="AD1133" s="664"/>
    </row>
    <row r="1134" spans="1:30" ht="54.75" hidden="1" customHeight="1">
      <c r="A1134" s="656"/>
      <c r="B1134" s="970"/>
      <c r="C1134" s="695"/>
      <c r="D1134" s="940"/>
      <c r="E1134" s="1102" t="s">
        <v>871</v>
      </c>
      <c r="F1134" s="1103"/>
      <c r="G1134" s="1103"/>
      <c r="H1134" s="1103"/>
      <c r="I1134" s="1103"/>
      <c r="J1134" s="1103"/>
      <c r="K1134" s="1132"/>
      <c r="L1134" s="673">
        <f>M1129-K1129-J1129-I1129-M1131-M1132-M1133</f>
        <v>195.35521941747564</v>
      </c>
      <c r="M1134" s="647">
        <f>L1134</f>
        <v>195.35521941747564</v>
      </c>
      <c r="N1134" s="983"/>
      <c r="O1134" s="984"/>
      <c r="P1134" s="985"/>
      <c r="Q1134" s="999"/>
      <c r="R1134" s="1115"/>
      <c r="S1134" s="1136"/>
      <c r="T1134" s="674">
        <f>H1128*M1134*N1128*O1128*P1128</f>
        <v>0</v>
      </c>
      <c r="U1134" s="646">
        <f>T1134</f>
        <v>0</v>
      </c>
      <c r="V1134" s="23"/>
      <c r="W1134" s="664"/>
      <c r="X1134" s="664"/>
      <c r="Y1134" s="664"/>
      <c r="Z1134" s="691"/>
      <c r="AA1134" s="664"/>
      <c r="AB1134" s="664"/>
      <c r="AC1134" s="691">
        <f>T1134</f>
        <v>0</v>
      </c>
      <c r="AD1134" s="664"/>
    </row>
    <row r="1135" spans="1:30" ht="45" hidden="1" customHeight="1">
      <c r="A1135" s="656"/>
      <c r="B1135" s="970"/>
      <c r="C1135" s="695"/>
      <c r="D1135" s="940"/>
      <c r="E1135" s="1102" t="s">
        <v>813</v>
      </c>
      <c r="F1135" s="1103"/>
      <c r="G1135" s="1103"/>
      <c r="H1135" s="1103"/>
      <c r="I1135" s="1103"/>
      <c r="J1135" s="1103"/>
      <c r="K1135" s="1103"/>
      <c r="L1135" s="1103"/>
      <c r="M1135" s="1104"/>
      <c r="N1135" s="983"/>
      <c r="O1135" s="984"/>
      <c r="P1135" s="985"/>
      <c r="Q1135" s="1005"/>
      <c r="R1135" s="1113"/>
      <c r="S1135" s="1113"/>
      <c r="T1135" s="1113"/>
      <c r="U1135" s="1134"/>
      <c r="V1135" s="24"/>
      <c r="W1135" s="664"/>
      <c r="X1135" s="664"/>
      <c r="Y1135" s="664"/>
      <c r="Z1135" s="664"/>
      <c r="AA1135" s="691"/>
      <c r="AB1135" s="664"/>
      <c r="AC1135" s="664"/>
      <c r="AD1135" s="664"/>
    </row>
    <row r="1136" spans="1:30" ht="45" hidden="1" customHeight="1" thickBot="1">
      <c r="A1136" s="656"/>
      <c r="B1136" s="971"/>
      <c r="C1136" s="696"/>
      <c r="D1136" s="941"/>
      <c r="E1136" s="1008" t="s">
        <v>1176</v>
      </c>
      <c r="F1136" s="1008" t="s">
        <v>306</v>
      </c>
      <c r="G1136" s="1008"/>
      <c r="H1136" s="1008"/>
      <c r="I1136" s="1008"/>
      <c r="J1136" s="1008"/>
      <c r="K1136" s="1008"/>
      <c r="L1136" s="568">
        <f>(M1129-M1133-M1132)*3.93%</f>
        <v>76.432013592233019</v>
      </c>
      <c r="M1136" s="648">
        <f>L1136</f>
        <v>76.432013592233019</v>
      </c>
      <c r="N1136" s="986"/>
      <c r="O1136" s="987"/>
      <c r="P1136" s="988"/>
      <c r="Q1136" s="1009"/>
      <c r="R1136" s="1010"/>
      <c r="S1136" s="1011"/>
      <c r="T1136" s="649">
        <f>H1128*M1136*N1128*O1128*P1128</f>
        <v>0</v>
      </c>
      <c r="U1136" s="650">
        <f>T1136</f>
        <v>0</v>
      </c>
      <c r="V1136" s="25"/>
      <c r="W1136" s="664"/>
      <c r="X1136" s="664"/>
      <c r="Y1136" s="664"/>
      <c r="Z1136" s="664"/>
      <c r="AA1136" s="664"/>
      <c r="AB1136" s="691"/>
      <c r="AC1136" s="664"/>
      <c r="AD1136" s="691">
        <f>T1136</f>
        <v>0</v>
      </c>
    </row>
    <row r="1137" spans="1:30" ht="150" hidden="1" customHeight="1">
      <c r="A1137" s="656"/>
      <c r="B1137" s="969">
        <v>1</v>
      </c>
      <c r="C1137" s="693">
        <v>2</v>
      </c>
      <c r="D1137" s="944"/>
      <c r="E1137" s="685" t="s">
        <v>1035</v>
      </c>
      <c r="F1137" s="1130" t="s">
        <v>1036</v>
      </c>
      <c r="G1137" s="974" t="s">
        <v>432</v>
      </c>
      <c r="H1137" s="1108">
        <v>0</v>
      </c>
      <c r="I1137" s="686">
        <f>I1138</f>
        <v>0</v>
      </c>
      <c r="J1137" s="686">
        <f>J1138</f>
        <v>1824.4639999999999</v>
      </c>
      <c r="K1137" s="686">
        <f>K1138</f>
        <v>45.611600000000003</v>
      </c>
      <c r="L1137" s="686">
        <f>L1138+L1145</f>
        <v>496.21045048543675</v>
      </c>
      <c r="M1137" s="641">
        <f>SUM(I1137:L1137)</f>
        <v>2366.2860504854366</v>
      </c>
      <c r="N1137" s="687">
        <v>1</v>
      </c>
      <c r="O1137" s="688">
        <v>1</v>
      </c>
      <c r="P1137" s="645">
        <v>1</v>
      </c>
      <c r="Q1137" s="642">
        <f>H1137*I1137*N1137*O1137*P1137</f>
        <v>0</v>
      </c>
      <c r="R1137" s="643">
        <f>H1137*J1137*N1137*O1137*P1137</f>
        <v>0</v>
      </c>
      <c r="S1137" s="644">
        <f>H1137*K1137*N1137*O1137*P1137</f>
        <v>0</v>
      </c>
      <c r="T1137" s="644">
        <f>H1137*L1137*N1137*O1137*P1137</f>
        <v>0</v>
      </c>
      <c r="U1137" s="645">
        <f>SUM(Q1137:T1137)</f>
        <v>0</v>
      </c>
      <c r="V1137" s="21">
        <f>(Q1137+R1137+S1137+T1141+T1142+T1143+T1145)*'Прогнозная стоимость РСС ИП '!$M$11+T1140*'Прогнозная стоимость РСС ИП '!$M$10</f>
        <v>0</v>
      </c>
      <c r="W1137" s="672">
        <f>T1137</f>
        <v>0</v>
      </c>
      <c r="X1137" s="672">
        <f>U1137</f>
        <v>0</v>
      </c>
      <c r="Y1137" s="672">
        <f>V1137</f>
        <v>0</v>
      </c>
      <c r="Z1137" s="664"/>
      <c r="AA1137" s="664"/>
      <c r="AB1137" s="664"/>
      <c r="AC1137" s="664"/>
      <c r="AD1137" s="664"/>
    </row>
    <row r="1138" spans="1:30" ht="41.25" hidden="1" customHeight="1">
      <c r="A1138" s="656"/>
      <c r="B1138" s="970"/>
      <c r="C1138" s="694"/>
      <c r="D1138" s="940"/>
      <c r="E1138" s="924" t="s">
        <v>812</v>
      </c>
      <c r="F1138" s="1131"/>
      <c r="G1138" s="975"/>
      <c r="H1138" s="1109"/>
      <c r="I1138" s="903">
        <v>0</v>
      </c>
      <c r="J1138" s="903">
        <f>M1138*0.8</f>
        <v>1824.4639999999999</v>
      </c>
      <c r="K1138" s="919">
        <f>M1138*0.02</f>
        <v>45.611600000000003</v>
      </c>
      <c r="L1138" s="919">
        <f>L1140+L1141+L1142+L1143</f>
        <v>410.50439999999986</v>
      </c>
      <c r="M1138" s="905">
        <v>2280.58</v>
      </c>
      <c r="N1138" s="1086"/>
      <c r="O1138" s="1087"/>
      <c r="P1138" s="1088"/>
      <c r="Q1138" s="989"/>
      <c r="R1138" s="1118"/>
      <c r="S1138" s="1118"/>
      <c r="T1138" s="1118"/>
      <c r="U1138" s="1137"/>
      <c r="V1138" s="22"/>
      <c r="W1138" s="664"/>
      <c r="X1138" s="664"/>
      <c r="Y1138" s="664"/>
      <c r="Z1138" s="664"/>
      <c r="AA1138" s="664"/>
      <c r="AB1138" s="664"/>
      <c r="AC1138" s="664"/>
      <c r="AD1138" s="664"/>
    </row>
    <row r="1139" spans="1:30" ht="41.25" hidden="1" customHeight="1">
      <c r="A1139" s="656"/>
      <c r="B1139" s="970"/>
      <c r="C1139" s="694"/>
      <c r="D1139" s="940"/>
      <c r="E1139" s="1102" t="s">
        <v>29</v>
      </c>
      <c r="F1139" s="1103"/>
      <c r="G1139" s="1103"/>
      <c r="H1139" s="1103"/>
      <c r="I1139" s="1103"/>
      <c r="J1139" s="1103"/>
      <c r="K1139" s="1103"/>
      <c r="L1139" s="1103"/>
      <c r="M1139" s="1104"/>
      <c r="N1139" s="983"/>
      <c r="O1139" s="984"/>
      <c r="P1139" s="985"/>
      <c r="Q1139" s="995"/>
      <c r="R1139" s="1138"/>
      <c r="S1139" s="1138"/>
      <c r="T1139" s="1138"/>
      <c r="U1139" s="1139"/>
      <c r="V1139" s="23"/>
      <c r="W1139" s="664"/>
      <c r="X1139" s="664"/>
      <c r="Y1139" s="664"/>
      <c r="Z1139" s="664"/>
      <c r="AA1139" s="664"/>
      <c r="AB1139" s="664"/>
      <c r="AC1139" s="664"/>
      <c r="AD1139" s="664"/>
    </row>
    <row r="1140" spans="1:30" ht="41.25" hidden="1" customHeight="1">
      <c r="A1140" s="656"/>
      <c r="B1140" s="970"/>
      <c r="C1140" s="694">
        <v>22</v>
      </c>
      <c r="D1140" s="940"/>
      <c r="E1140" s="1102" t="s">
        <v>32</v>
      </c>
      <c r="F1140" s="1103"/>
      <c r="G1140" s="1103"/>
      <c r="H1140" s="1103"/>
      <c r="I1140" s="1103"/>
      <c r="J1140" s="1103"/>
      <c r="K1140" s="1132"/>
      <c r="L1140" s="673">
        <f>88.78/103*100</f>
        <v>86.194174757281544</v>
      </c>
      <c r="M1140" s="647">
        <f>L1140</f>
        <v>86.194174757281544</v>
      </c>
      <c r="N1140" s="983"/>
      <c r="O1140" s="984"/>
      <c r="P1140" s="985"/>
      <c r="Q1140" s="999"/>
      <c r="R1140" s="1115"/>
      <c r="S1140" s="1136"/>
      <c r="T1140" s="919">
        <f>H1137*M1140*N1137*O1137*P1137</f>
        <v>0</v>
      </c>
      <c r="U1140" s="646">
        <f>T1140</f>
        <v>0</v>
      </c>
      <c r="V1140" s="23"/>
      <c r="W1140" s="672"/>
      <c r="X1140" s="664"/>
      <c r="Y1140" s="664"/>
      <c r="Z1140" s="672">
        <f>T1140</f>
        <v>0</v>
      </c>
      <c r="AA1140" s="664"/>
      <c r="AB1140" s="664"/>
      <c r="AC1140" s="664"/>
      <c r="AD1140" s="664"/>
    </row>
    <row r="1141" spans="1:30" ht="41.25" hidden="1" customHeight="1">
      <c r="A1141" s="656"/>
      <c r="B1141" s="970"/>
      <c r="C1141" s="694"/>
      <c r="D1141" s="940"/>
      <c r="E1141" s="1102" t="s">
        <v>31</v>
      </c>
      <c r="F1141" s="1103"/>
      <c r="G1141" s="1103"/>
      <c r="H1141" s="1103"/>
      <c r="I1141" s="1103"/>
      <c r="J1141" s="1103"/>
      <c r="K1141" s="1132"/>
      <c r="L1141" s="673">
        <f>34.34/103*100</f>
        <v>33.339805825242728</v>
      </c>
      <c r="M1141" s="647">
        <f>L1141</f>
        <v>33.339805825242728</v>
      </c>
      <c r="N1141" s="983"/>
      <c r="O1141" s="984"/>
      <c r="P1141" s="985"/>
      <c r="Q1141" s="999"/>
      <c r="R1141" s="1115"/>
      <c r="S1141" s="1136"/>
      <c r="T1141" s="919">
        <f>H1137*M1141*N1137*O1137*P1137</f>
        <v>0</v>
      </c>
      <c r="U1141" s="646">
        <f>T1141</f>
        <v>0</v>
      </c>
      <c r="V1141" s="23"/>
      <c r="W1141" s="664"/>
      <c r="X1141" s="672"/>
      <c r="Y1141" s="664"/>
      <c r="Z1141" s="664"/>
      <c r="AA1141" s="672">
        <f>T1141</f>
        <v>0</v>
      </c>
      <c r="AB1141" s="664"/>
      <c r="AC1141" s="664"/>
      <c r="AD1141" s="664"/>
    </row>
    <row r="1142" spans="1:30" ht="41.25" hidden="1" customHeight="1">
      <c r="A1142" s="656"/>
      <c r="B1142" s="970"/>
      <c r="C1142" s="695"/>
      <c r="D1142" s="940"/>
      <c r="E1142" s="1102" t="s">
        <v>870</v>
      </c>
      <c r="F1142" s="1103"/>
      <c r="G1142" s="1103"/>
      <c r="H1142" s="1103"/>
      <c r="I1142" s="1103"/>
      <c r="J1142" s="1103"/>
      <c r="K1142" s="1132"/>
      <c r="L1142" s="673">
        <f>M1138/103*3</f>
        <v>66.424660194174763</v>
      </c>
      <c r="M1142" s="647">
        <f>L1142</f>
        <v>66.424660194174763</v>
      </c>
      <c r="N1142" s="983"/>
      <c r="O1142" s="984"/>
      <c r="P1142" s="985"/>
      <c r="Q1142" s="999"/>
      <c r="R1142" s="1115"/>
      <c r="S1142" s="1136"/>
      <c r="T1142" s="919">
        <f>H1137*M1142*N1137*O1137*P1137</f>
        <v>0</v>
      </c>
      <c r="U1142" s="646">
        <f>T1142</f>
        <v>0</v>
      </c>
      <c r="V1142" s="23"/>
      <c r="W1142" s="664"/>
      <c r="X1142" s="664"/>
      <c r="Y1142" s="672"/>
      <c r="Z1142" s="664"/>
      <c r="AA1142" s="664"/>
      <c r="AB1142" s="672">
        <f>T1142</f>
        <v>0</v>
      </c>
      <c r="AC1142" s="664"/>
      <c r="AD1142" s="664"/>
    </row>
    <row r="1143" spans="1:30" ht="54.75" hidden="1" customHeight="1">
      <c r="A1143" s="656"/>
      <c r="B1143" s="970"/>
      <c r="C1143" s="695"/>
      <c r="D1143" s="940"/>
      <c r="E1143" s="1102" t="s">
        <v>871</v>
      </c>
      <c r="F1143" s="1103"/>
      <c r="G1143" s="1103"/>
      <c r="H1143" s="1103"/>
      <c r="I1143" s="1103"/>
      <c r="J1143" s="1103"/>
      <c r="K1143" s="1132"/>
      <c r="L1143" s="673">
        <f>M1138-K1138-J1138-I1138-M1140-M1141-M1142</f>
        <v>224.54575922330082</v>
      </c>
      <c r="M1143" s="647">
        <f>L1143</f>
        <v>224.54575922330082</v>
      </c>
      <c r="N1143" s="983"/>
      <c r="O1143" s="984"/>
      <c r="P1143" s="985"/>
      <c r="Q1143" s="999"/>
      <c r="R1143" s="1115"/>
      <c r="S1143" s="1136"/>
      <c r="T1143" s="674">
        <f>H1137*M1143*N1137*O1137*P1137</f>
        <v>0</v>
      </c>
      <c r="U1143" s="646">
        <f>T1143</f>
        <v>0</v>
      </c>
      <c r="V1143" s="23"/>
      <c r="W1143" s="664"/>
      <c r="X1143" s="664"/>
      <c r="Y1143" s="664"/>
      <c r="Z1143" s="691"/>
      <c r="AA1143" s="664"/>
      <c r="AB1143" s="664"/>
      <c r="AC1143" s="691">
        <f>T1143</f>
        <v>0</v>
      </c>
      <c r="AD1143" s="664"/>
    </row>
    <row r="1144" spans="1:30" ht="45" hidden="1" customHeight="1">
      <c r="A1144" s="656"/>
      <c r="B1144" s="970"/>
      <c r="C1144" s="695"/>
      <c r="D1144" s="940"/>
      <c r="E1144" s="1102" t="s">
        <v>813</v>
      </c>
      <c r="F1144" s="1103"/>
      <c r="G1144" s="1103"/>
      <c r="H1144" s="1103"/>
      <c r="I1144" s="1103"/>
      <c r="J1144" s="1103"/>
      <c r="K1144" s="1103"/>
      <c r="L1144" s="1103"/>
      <c r="M1144" s="1104"/>
      <c r="N1144" s="983"/>
      <c r="O1144" s="984"/>
      <c r="P1144" s="985"/>
      <c r="Q1144" s="1005"/>
      <c r="R1144" s="1113"/>
      <c r="S1144" s="1113"/>
      <c r="T1144" s="1113"/>
      <c r="U1144" s="1134"/>
      <c r="V1144" s="24"/>
      <c r="W1144" s="664"/>
      <c r="X1144" s="664"/>
      <c r="Y1144" s="664"/>
      <c r="Z1144" s="664"/>
      <c r="AA1144" s="691"/>
      <c r="AB1144" s="664"/>
      <c r="AC1144" s="664"/>
      <c r="AD1144" s="664"/>
    </row>
    <row r="1145" spans="1:30" ht="45" hidden="1" customHeight="1" thickBot="1">
      <c r="A1145" s="656"/>
      <c r="B1145" s="971"/>
      <c r="C1145" s="696"/>
      <c r="D1145" s="941"/>
      <c r="E1145" s="1008" t="s">
        <v>1176</v>
      </c>
      <c r="F1145" s="1008" t="s">
        <v>306</v>
      </c>
      <c r="G1145" s="1008"/>
      <c r="H1145" s="1008"/>
      <c r="I1145" s="1008"/>
      <c r="J1145" s="1008"/>
      <c r="K1145" s="1008"/>
      <c r="L1145" s="568">
        <f>(M1138-M1142-M1141)*3.93%</f>
        <v>85.706050485436876</v>
      </c>
      <c r="M1145" s="648">
        <f>L1145</f>
        <v>85.706050485436876</v>
      </c>
      <c r="N1145" s="986"/>
      <c r="O1145" s="987"/>
      <c r="P1145" s="988"/>
      <c r="Q1145" s="1009"/>
      <c r="R1145" s="1010"/>
      <c r="S1145" s="1011"/>
      <c r="T1145" s="649">
        <f>H1137*M1145*N1137*O1137*P1137</f>
        <v>0</v>
      </c>
      <c r="U1145" s="650">
        <f>T1145</f>
        <v>0</v>
      </c>
      <c r="V1145" s="25"/>
      <c r="W1145" s="664"/>
      <c r="X1145" s="664"/>
      <c r="Y1145" s="664"/>
      <c r="Z1145" s="664"/>
      <c r="AA1145" s="664"/>
      <c r="AB1145" s="691"/>
      <c r="AC1145" s="664"/>
      <c r="AD1145" s="691">
        <f>T1145</f>
        <v>0</v>
      </c>
    </row>
    <row r="1146" spans="1:30" ht="150" hidden="1" customHeight="1">
      <c r="A1146" s="656"/>
      <c r="B1146" s="969">
        <v>1</v>
      </c>
      <c r="C1146" s="693">
        <v>2</v>
      </c>
      <c r="D1146" s="944"/>
      <c r="E1146" s="685" t="s">
        <v>1037</v>
      </c>
      <c r="F1146" s="1130" t="s">
        <v>1038</v>
      </c>
      <c r="G1146" s="974" t="s">
        <v>432</v>
      </c>
      <c r="H1146" s="1108">
        <v>0</v>
      </c>
      <c r="I1146" s="686">
        <f>I1147</f>
        <v>0</v>
      </c>
      <c r="J1146" s="686">
        <f>J1147</f>
        <v>2014.664</v>
      </c>
      <c r="K1146" s="686">
        <f>K1147</f>
        <v>50.366599999999998</v>
      </c>
      <c r="L1146" s="686">
        <f>L1147+L1154</f>
        <v>547.93837864077682</v>
      </c>
      <c r="M1146" s="641">
        <f>SUM(I1146:L1146)</f>
        <v>2612.9689786407771</v>
      </c>
      <c r="N1146" s="687">
        <v>1</v>
      </c>
      <c r="O1146" s="688">
        <v>1</v>
      </c>
      <c r="P1146" s="645">
        <v>1</v>
      </c>
      <c r="Q1146" s="642">
        <f>H1146*I1146*N1146*O1146*P1146</f>
        <v>0</v>
      </c>
      <c r="R1146" s="643">
        <f>H1146*J1146*N1146*O1146*P1146</f>
        <v>0</v>
      </c>
      <c r="S1146" s="644">
        <f>H1146*K1146*N1146*O1146*P1146</f>
        <v>0</v>
      </c>
      <c r="T1146" s="644">
        <f>H1146*L1146*N1146*O1146*P1146</f>
        <v>0</v>
      </c>
      <c r="U1146" s="645">
        <f>SUM(Q1146:T1146)</f>
        <v>0</v>
      </c>
      <c r="V1146" s="21">
        <f>(Q1146+R1146+S1146+T1150+T1151+T1152+T1154)*'Прогнозная стоимость РСС ИП '!$M$11+T1149*'Прогнозная стоимость РСС ИП '!$M$10</f>
        <v>0</v>
      </c>
      <c r="W1146" s="672">
        <f>T1146</f>
        <v>0</v>
      </c>
      <c r="X1146" s="672">
        <f>U1146</f>
        <v>0</v>
      </c>
      <c r="Y1146" s="672">
        <f>V1146</f>
        <v>0</v>
      </c>
      <c r="Z1146" s="664"/>
      <c r="AA1146" s="664"/>
      <c r="AB1146" s="664"/>
      <c r="AC1146" s="664"/>
      <c r="AD1146" s="664"/>
    </row>
    <row r="1147" spans="1:30" ht="41.25" hidden="1" customHeight="1">
      <c r="A1147" s="656"/>
      <c r="B1147" s="970"/>
      <c r="C1147" s="694"/>
      <c r="D1147" s="940"/>
      <c r="E1147" s="924" t="s">
        <v>812</v>
      </c>
      <c r="F1147" s="1131"/>
      <c r="G1147" s="975"/>
      <c r="H1147" s="1109"/>
      <c r="I1147" s="903">
        <v>0</v>
      </c>
      <c r="J1147" s="903">
        <f>M1147*0.8</f>
        <v>2014.664</v>
      </c>
      <c r="K1147" s="919">
        <f>M1147*0.02</f>
        <v>50.366599999999998</v>
      </c>
      <c r="L1147" s="919">
        <f>L1149+L1150+L1151+L1152</f>
        <v>453.29940000000011</v>
      </c>
      <c r="M1147" s="905">
        <v>2518.33</v>
      </c>
      <c r="N1147" s="1086"/>
      <c r="O1147" s="1087"/>
      <c r="P1147" s="1088"/>
      <c r="Q1147" s="989"/>
      <c r="R1147" s="1118"/>
      <c r="S1147" s="1118"/>
      <c r="T1147" s="1118"/>
      <c r="U1147" s="1137"/>
      <c r="V1147" s="22"/>
      <c r="W1147" s="664"/>
      <c r="X1147" s="664"/>
      <c r="Y1147" s="664"/>
      <c r="Z1147" s="664"/>
      <c r="AA1147" s="664"/>
      <c r="AB1147" s="664"/>
      <c r="AC1147" s="664"/>
      <c r="AD1147" s="664"/>
    </row>
    <row r="1148" spans="1:30" ht="41.25" hidden="1" customHeight="1">
      <c r="A1148" s="656"/>
      <c r="B1148" s="970"/>
      <c r="C1148" s="694"/>
      <c r="D1148" s="940"/>
      <c r="E1148" s="1102" t="s">
        <v>29</v>
      </c>
      <c r="F1148" s="1103"/>
      <c r="G1148" s="1103"/>
      <c r="H1148" s="1103"/>
      <c r="I1148" s="1103"/>
      <c r="J1148" s="1103"/>
      <c r="K1148" s="1103"/>
      <c r="L1148" s="1103"/>
      <c r="M1148" s="1104"/>
      <c r="N1148" s="983"/>
      <c r="O1148" s="984"/>
      <c r="P1148" s="985"/>
      <c r="Q1148" s="995"/>
      <c r="R1148" s="1138"/>
      <c r="S1148" s="1138"/>
      <c r="T1148" s="1138"/>
      <c r="U1148" s="1139"/>
      <c r="V1148" s="23"/>
      <c r="W1148" s="664"/>
      <c r="X1148" s="664"/>
      <c r="Y1148" s="664"/>
      <c r="Z1148" s="664"/>
      <c r="AA1148" s="664"/>
      <c r="AB1148" s="664"/>
      <c r="AC1148" s="664"/>
      <c r="AD1148" s="664"/>
    </row>
    <row r="1149" spans="1:30" ht="41.25" hidden="1" customHeight="1">
      <c r="A1149" s="656"/>
      <c r="B1149" s="970"/>
      <c r="C1149" s="694">
        <v>22</v>
      </c>
      <c r="D1149" s="940"/>
      <c r="E1149" s="1102" t="s">
        <v>32</v>
      </c>
      <c r="F1149" s="1103"/>
      <c r="G1149" s="1103"/>
      <c r="H1149" s="1103"/>
      <c r="I1149" s="1103"/>
      <c r="J1149" s="1103"/>
      <c r="K1149" s="1132"/>
      <c r="L1149" s="673">
        <f>97.11/103*100</f>
        <v>94.28155339805825</v>
      </c>
      <c r="M1149" s="647">
        <f>L1149</f>
        <v>94.28155339805825</v>
      </c>
      <c r="N1149" s="983"/>
      <c r="O1149" s="984"/>
      <c r="P1149" s="985"/>
      <c r="Q1149" s="999"/>
      <c r="R1149" s="1115"/>
      <c r="S1149" s="1136"/>
      <c r="T1149" s="919">
        <f>H1146*M1149*N1146*O1146*P1146</f>
        <v>0</v>
      </c>
      <c r="U1149" s="646">
        <f>T1149</f>
        <v>0</v>
      </c>
      <c r="V1149" s="23"/>
      <c r="W1149" s="672"/>
      <c r="X1149" s="664"/>
      <c r="Y1149" s="664"/>
      <c r="Z1149" s="672">
        <f>T1149</f>
        <v>0</v>
      </c>
      <c r="AA1149" s="664"/>
      <c r="AB1149" s="664"/>
      <c r="AC1149" s="664"/>
      <c r="AD1149" s="664"/>
    </row>
    <row r="1150" spans="1:30" ht="41.25" hidden="1" customHeight="1">
      <c r="A1150" s="656"/>
      <c r="B1150" s="970"/>
      <c r="C1150" s="694"/>
      <c r="D1150" s="940"/>
      <c r="E1150" s="1102" t="s">
        <v>31</v>
      </c>
      <c r="F1150" s="1103"/>
      <c r="G1150" s="1103"/>
      <c r="H1150" s="1103"/>
      <c r="I1150" s="1103"/>
      <c r="J1150" s="1103"/>
      <c r="K1150" s="1132"/>
      <c r="L1150" s="673">
        <f>37.97/103*100</f>
        <v>36.864077669902912</v>
      </c>
      <c r="M1150" s="647">
        <f>L1150</f>
        <v>36.864077669902912</v>
      </c>
      <c r="N1150" s="983"/>
      <c r="O1150" s="984"/>
      <c r="P1150" s="985"/>
      <c r="Q1150" s="999"/>
      <c r="R1150" s="1115"/>
      <c r="S1150" s="1136"/>
      <c r="T1150" s="919">
        <f>H1146*M1150*N1146*O1146*P1146</f>
        <v>0</v>
      </c>
      <c r="U1150" s="646">
        <f>T1150</f>
        <v>0</v>
      </c>
      <c r="V1150" s="23"/>
      <c r="W1150" s="664"/>
      <c r="X1150" s="672"/>
      <c r="Y1150" s="664"/>
      <c r="Z1150" s="664"/>
      <c r="AA1150" s="672">
        <f>T1150</f>
        <v>0</v>
      </c>
      <c r="AB1150" s="664"/>
      <c r="AC1150" s="664"/>
      <c r="AD1150" s="664"/>
    </row>
    <row r="1151" spans="1:30" ht="41.25" hidden="1" customHeight="1">
      <c r="A1151" s="656"/>
      <c r="B1151" s="970"/>
      <c r="C1151" s="695"/>
      <c r="D1151" s="940"/>
      <c r="E1151" s="1102" t="s">
        <v>870</v>
      </c>
      <c r="F1151" s="1103"/>
      <c r="G1151" s="1103"/>
      <c r="H1151" s="1103"/>
      <c r="I1151" s="1103"/>
      <c r="J1151" s="1103"/>
      <c r="K1151" s="1132"/>
      <c r="L1151" s="673">
        <f>M1147/103*3</f>
        <v>73.349417475728146</v>
      </c>
      <c r="M1151" s="647">
        <f>L1151</f>
        <v>73.349417475728146</v>
      </c>
      <c r="N1151" s="983"/>
      <c r="O1151" s="984"/>
      <c r="P1151" s="985"/>
      <c r="Q1151" s="999"/>
      <c r="R1151" s="1115"/>
      <c r="S1151" s="1136"/>
      <c r="T1151" s="919">
        <f>H1146*M1151*N1146*O1146*P1146</f>
        <v>0</v>
      </c>
      <c r="U1151" s="646">
        <f>T1151</f>
        <v>0</v>
      </c>
      <c r="V1151" s="23"/>
      <c r="W1151" s="664"/>
      <c r="X1151" s="664"/>
      <c r="Y1151" s="672"/>
      <c r="Z1151" s="664"/>
      <c r="AA1151" s="664"/>
      <c r="AB1151" s="672">
        <f>T1151</f>
        <v>0</v>
      </c>
      <c r="AC1151" s="664"/>
      <c r="AD1151" s="664"/>
    </row>
    <row r="1152" spans="1:30" ht="54.75" hidden="1" customHeight="1">
      <c r="A1152" s="656"/>
      <c r="B1152" s="970"/>
      <c r="C1152" s="695"/>
      <c r="D1152" s="940"/>
      <c r="E1152" s="1102" t="s">
        <v>871</v>
      </c>
      <c r="F1152" s="1103"/>
      <c r="G1152" s="1103"/>
      <c r="H1152" s="1103"/>
      <c r="I1152" s="1103"/>
      <c r="J1152" s="1103"/>
      <c r="K1152" s="1132"/>
      <c r="L1152" s="673">
        <f>M1147-K1147-J1147-I1147-M1149-M1150-M1151</f>
        <v>248.80435145631077</v>
      </c>
      <c r="M1152" s="647">
        <f>L1152</f>
        <v>248.80435145631077</v>
      </c>
      <c r="N1152" s="983"/>
      <c r="O1152" s="984"/>
      <c r="P1152" s="985"/>
      <c r="Q1152" s="999"/>
      <c r="R1152" s="1115"/>
      <c r="S1152" s="1136"/>
      <c r="T1152" s="674">
        <f>H1146*M1152*N1146*O1146*P1146</f>
        <v>0</v>
      </c>
      <c r="U1152" s="646">
        <f>T1152</f>
        <v>0</v>
      </c>
      <c r="V1152" s="23"/>
      <c r="W1152" s="664"/>
      <c r="X1152" s="664"/>
      <c r="Y1152" s="664"/>
      <c r="Z1152" s="691"/>
      <c r="AA1152" s="664"/>
      <c r="AB1152" s="664"/>
      <c r="AC1152" s="691">
        <f>T1152</f>
        <v>0</v>
      </c>
      <c r="AD1152" s="664"/>
    </row>
    <row r="1153" spans="1:30" ht="45" hidden="1" customHeight="1">
      <c r="A1153" s="656"/>
      <c r="B1153" s="970"/>
      <c r="C1153" s="695"/>
      <c r="D1153" s="940"/>
      <c r="E1153" s="1102" t="s">
        <v>813</v>
      </c>
      <c r="F1153" s="1103"/>
      <c r="G1153" s="1103"/>
      <c r="H1153" s="1103"/>
      <c r="I1153" s="1103"/>
      <c r="J1153" s="1103"/>
      <c r="K1153" s="1103"/>
      <c r="L1153" s="1103"/>
      <c r="M1153" s="1104"/>
      <c r="N1153" s="983"/>
      <c r="O1153" s="984"/>
      <c r="P1153" s="985"/>
      <c r="Q1153" s="1005"/>
      <c r="R1153" s="1113"/>
      <c r="S1153" s="1113"/>
      <c r="T1153" s="1113"/>
      <c r="U1153" s="1134"/>
      <c r="V1153" s="24"/>
      <c r="W1153" s="664"/>
      <c r="X1153" s="664"/>
      <c r="Y1153" s="664"/>
      <c r="Z1153" s="664"/>
      <c r="AA1153" s="691"/>
      <c r="AB1153" s="664"/>
      <c r="AC1153" s="664"/>
      <c r="AD1153" s="664"/>
    </row>
    <row r="1154" spans="1:30" ht="45" hidden="1" customHeight="1" thickBot="1">
      <c r="A1154" s="656"/>
      <c r="B1154" s="971"/>
      <c r="C1154" s="696"/>
      <c r="D1154" s="941"/>
      <c r="E1154" s="1008" t="s">
        <v>1176</v>
      </c>
      <c r="F1154" s="1008" t="s">
        <v>306</v>
      </c>
      <c r="G1154" s="1008"/>
      <c r="H1154" s="1008"/>
      <c r="I1154" s="1008"/>
      <c r="J1154" s="1008"/>
      <c r="K1154" s="1008"/>
      <c r="L1154" s="568">
        <f>(M1147-M1151-M1150)*3.93%</f>
        <v>94.638978640776699</v>
      </c>
      <c r="M1154" s="648">
        <f>L1154</f>
        <v>94.638978640776699</v>
      </c>
      <c r="N1154" s="986"/>
      <c r="O1154" s="987"/>
      <c r="P1154" s="988"/>
      <c r="Q1154" s="1009"/>
      <c r="R1154" s="1010"/>
      <c r="S1154" s="1011"/>
      <c r="T1154" s="649">
        <f>H1146*M1154*N1146*O1146*P1146</f>
        <v>0</v>
      </c>
      <c r="U1154" s="650">
        <f>T1154</f>
        <v>0</v>
      </c>
      <c r="V1154" s="25"/>
      <c r="W1154" s="664"/>
      <c r="X1154" s="664"/>
      <c r="Y1154" s="664"/>
      <c r="Z1154" s="664"/>
      <c r="AA1154" s="664"/>
      <c r="AB1154" s="691"/>
      <c r="AC1154" s="664"/>
      <c r="AD1154" s="691">
        <f>T1154</f>
        <v>0</v>
      </c>
    </row>
    <row r="1155" spans="1:30" ht="150" hidden="1" customHeight="1">
      <c r="A1155" s="656"/>
      <c r="B1155" s="969">
        <v>1</v>
      </c>
      <c r="C1155" s="693">
        <v>2</v>
      </c>
      <c r="D1155" s="944"/>
      <c r="E1155" s="685" t="s">
        <v>1039</v>
      </c>
      <c r="F1155" s="1130" t="s">
        <v>1040</v>
      </c>
      <c r="G1155" s="974" t="s">
        <v>432</v>
      </c>
      <c r="H1155" s="1108">
        <v>0</v>
      </c>
      <c r="I1155" s="686">
        <f>I1156</f>
        <v>0</v>
      </c>
      <c r="J1155" s="686">
        <f>J1156</f>
        <v>2300.3200000000002</v>
      </c>
      <c r="K1155" s="686">
        <f>K1156</f>
        <v>57.508000000000003</v>
      </c>
      <c r="L1155" s="686">
        <f>L1156+L1163</f>
        <v>625.73590194174767</v>
      </c>
      <c r="M1155" s="641">
        <f>SUM(I1155:L1155)</f>
        <v>2983.5639019417476</v>
      </c>
      <c r="N1155" s="687">
        <v>1</v>
      </c>
      <c r="O1155" s="688">
        <v>1</v>
      </c>
      <c r="P1155" s="645">
        <v>1</v>
      </c>
      <c r="Q1155" s="642">
        <f>H1155*I1155*N1155*O1155*P1155</f>
        <v>0</v>
      </c>
      <c r="R1155" s="643">
        <f>H1155*J1155*N1155*O1155*P1155</f>
        <v>0</v>
      </c>
      <c r="S1155" s="644">
        <f>H1155*K1155*N1155*O1155*P1155</f>
        <v>0</v>
      </c>
      <c r="T1155" s="644">
        <f>H1155*L1155*N1155*O1155*P1155</f>
        <v>0</v>
      </c>
      <c r="U1155" s="645">
        <f>SUM(Q1155:T1155)</f>
        <v>0</v>
      </c>
      <c r="V1155" s="21">
        <f>(Q1155+R1155+S1155+T1159+T1160+T1161+T1163)*'Прогнозная стоимость РСС ИП '!$M$11+T1158*'Прогнозная стоимость РСС ИП '!$M$10</f>
        <v>0</v>
      </c>
      <c r="W1155" s="672">
        <f>T1155</f>
        <v>0</v>
      </c>
      <c r="X1155" s="672">
        <f>U1155</f>
        <v>0</v>
      </c>
      <c r="Y1155" s="672">
        <f>V1155</f>
        <v>0</v>
      </c>
      <c r="Z1155" s="664"/>
      <c r="AA1155" s="664"/>
      <c r="AB1155" s="664"/>
      <c r="AC1155" s="664"/>
      <c r="AD1155" s="664"/>
    </row>
    <row r="1156" spans="1:30" ht="41.25" hidden="1" customHeight="1">
      <c r="A1156" s="656"/>
      <c r="B1156" s="970"/>
      <c r="C1156" s="694"/>
      <c r="D1156" s="940"/>
      <c r="E1156" s="924" t="s">
        <v>812</v>
      </c>
      <c r="F1156" s="1131"/>
      <c r="G1156" s="975"/>
      <c r="H1156" s="1109"/>
      <c r="I1156" s="903">
        <v>0</v>
      </c>
      <c r="J1156" s="903">
        <f>M1156*0.8</f>
        <v>2300.3200000000002</v>
      </c>
      <c r="K1156" s="919">
        <f>M1156*0.02</f>
        <v>57.508000000000003</v>
      </c>
      <c r="L1156" s="919">
        <f>L1158+L1159+L1160+L1161</f>
        <v>517.57200000000012</v>
      </c>
      <c r="M1156" s="905">
        <v>2875.4</v>
      </c>
      <c r="N1156" s="1086"/>
      <c r="O1156" s="1087"/>
      <c r="P1156" s="1088"/>
      <c r="Q1156" s="989"/>
      <c r="R1156" s="1118"/>
      <c r="S1156" s="1118"/>
      <c r="T1156" s="1118"/>
      <c r="U1156" s="1137"/>
      <c r="V1156" s="22"/>
      <c r="W1156" s="664"/>
      <c r="X1156" s="664"/>
      <c r="Y1156" s="664"/>
      <c r="Z1156" s="664"/>
      <c r="AA1156" s="664"/>
      <c r="AB1156" s="664"/>
      <c r="AC1156" s="664"/>
      <c r="AD1156" s="664"/>
    </row>
    <row r="1157" spans="1:30" ht="41.25" hidden="1" customHeight="1">
      <c r="A1157" s="656"/>
      <c r="B1157" s="970"/>
      <c r="C1157" s="694"/>
      <c r="D1157" s="940"/>
      <c r="E1157" s="1102" t="s">
        <v>29</v>
      </c>
      <c r="F1157" s="1103"/>
      <c r="G1157" s="1103"/>
      <c r="H1157" s="1103"/>
      <c r="I1157" s="1103"/>
      <c r="J1157" s="1103"/>
      <c r="K1157" s="1103"/>
      <c r="L1157" s="1103"/>
      <c r="M1157" s="1104"/>
      <c r="N1157" s="983"/>
      <c r="O1157" s="984"/>
      <c r="P1157" s="985"/>
      <c r="Q1157" s="995"/>
      <c r="R1157" s="1138"/>
      <c r="S1157" s="1138"/>
      <c r="T1157" s="1138"/>
      <c r="U1157" s="1139"/>
      <c r="V1157" s="23"/>
      <c r="W1157" s="664"/>
      <c r="X1157" s="664"/>
      <c r="Y1157" s="664"/>
      <c r="Z1157" s="664"/>
      <c r="AA1157" s="664"/>
      <c r="AB1157" s="664"/>
      <c r="AC1157" s="664"/>
      <c r="AD1157" s="664"/>
    </row>
    <row r="1158" spans="1:30" ht="41.25" hidden="1" customHeight="1">
      <c r="A1158" s="656"/>
      <c r="B1158" s="970"/>
      <c r="C1158" s="694">
        <v>22</v>
      </c>
      <c r="D1158" s="940"/>
      <c r="E1158" s="1102" t="s">
        <v>32</v>
      </c>
      <c r="F1158" s="1103"/>
      <c r="G1158" s="1103"/>
      <c r="H1158" s="1103"/>
      <c r="I1158" s="1103"/>
      <c r="J1158" s="1103"/>
      <c r="K1158" s="1132"/>
      <c r="L1158" s="673">
        <f>109.72/103*100</f>
        <v>106.52427184466021</v>
      </c>
      <c r="M1158" s="647">
        <f>L1158</f>
        <v>106.52427184466021</v>
      </c>
      <c r="N1158" s="983"/>
      <c r="O1158" s="984"/>
      <c r="P1158" s="985"/>
      <c r="Q1158" s="999"/>
      <c r="R1158" s="1115"/>
      <c r="S1158" s="1136"/>
      <c r="T1158" s="919">
        <f>H1155*M1158*N1155*O1155*P1155</f>
        <v>0</v>
      </c>
      <c r="U1158" s="646">
        <f>T1158</f>
        <v>0</v>
      </c>
      <c r="V1158" s="23"/>
      <c r="W1158" s="672"/>
      <c r="X1158" s="664"/>
      <c r="Y1158" s="664"/>
      <c r="Z1158" s="672">
        <f>T1158</f>
        <v>0</v>
      </c>
      <c r="AA1158" s="664"/>
      <c r="AB1158" s="664"/>
      <c r="AC1158" s="664"/>
      <c r="AD1158" s="664"/>
    </row>
    <row r="1159" spans="1:30" ht="41.25" hidden="1" customHeight="1">
      <c r="A1159" s="656"/>
      <c r="B1159" s="970"/>
      <c r="C1159" s="694"/>
      <c r="D1159" s="940"/>
      <c r="E1159" s="1102" t="s">
        <v>31</v>
      </c>
      <c r="F1159" s="1103"/>
      <c r="G1159" s="1103"/>
      <c r="H1159" s="1103"/>
      <c r="I1159" s="1103"/>
      <c r="J1159" s="1103"/>
      <c r="K1159" s="1132"/>
      <c r="L1159" s="673">
        <f>40.57/103*100</f>
        <v>39.38834951456311</v>
      </c>
      <c r="M1159" s="647">
        <f>L1159</f>
        <v>39.38834951456311</v>
      </c>
      <c r="N1159" s="983"/>
      <c r="O1159" s="984"/>
      <c r="P1159" s="985"/>
      <c r="Q1159" s="999"/>
      <c r="R1159" s="1115"/>
      <c r="S1159" s="1136"/>
      <c r="T1159" s="919">
        <f>H1155*M1159*N1155*O1155*P1155</f>
        <v>0</v>
      </c>
      <c r="U1159" s="646">
        <f>T1159</f>
        <v>0</v>
      </c>
      <c r="V1159" s="23"/>
      <c r="W1159" s="664"/>
      <c r="X1159" s="672"/>
      <c r="Y1159" s="664"/>
      <c r="Z1159" s="664"/>
      <c r="AA1159" s="672">
        <f>T1159</f>
        <v>0</v>
      </c>
      <c r="AB1159" s="664"/>
      <c r="AC1159" s="664"/>
      <c r="AD1159" s="664"/>
    </row>
    <row r="1160" spans="1:30" ht="41.25" hidden="1" customHeight="1">
      <c r="A1160" s="656"/>
      <c r="B1160" s="970"/>
      <c r="C1160" s="695"/>
      <c r="D1160" s="940"/>
      <c r="E1160" s="1102" t="s">
        <v>870</v>
      </c>
      <c r="F1160" s="1103"/>
      <c r="G1160" s="1103"/>
      <c r="H1160" s="1103"/>
      <c r="I1160" s="1103"/>
      <c r="J1160" s="1103"/>
      <c r="K1160" s="1132"/>
      <c r="L1160" s="673">
        <f>M1156/103*3</f>
        <v>83.7495145631068</v>
      </c>
      <c r="M1160" s="647">
        <f>L1160</f>
        <v>83.7495145631068</v>
      </c>
      <c r="N1160" s="983"/>
      <c r="O1160" s="984"/>
      <c r="P1160" s="985"/>
      <c r="Q1160" s="999"/>
      <c r="R1160" s="1115"/>
      <c r="S1160" s="1136"/>
      <c r="T1160" s="919">
        <f>H1155*M1160*N1155*O1155*P1155</f>
        <v>0</v>
      </c>
      <c r="U1160" s="646">
        <f>T1160</f>
        <v>0</v>
      </c>
      <c r="V1160" s="23"/>
      <c r="W1160" s="664"/>
      <c r="X1160" s="664"/>
      <c r="Y1160" s="672"/>
      <c r="Z1160" s="664"/>
      <c r="AA1160" s="664"/>
      <c r="AB1160" s="672">
        <f>T1160</f>
        <v>0</v>
      </c>
      <c r="AC1160" s="664"/>
      <c r="AD1160" s="664"/>
    </row>
    <row r="1161" spans="1:30" ht="54.75" hidden="1" customHeight="1">
      <c r="A1161" s="656"/>
      <c r="B1161" s="970"/>
      <c r="C1161" s="695"/>
      <c r="D1161" s="940"/>
      <c r="E1161" s="1102" t="s">
        <v>871</v>
      </c>
      <c r="F1161" s="1103"/>
      <c r="G1161" s="1103"/>
      <c r="H1161" s="1103"/>
      <c r="I1161" s="1103"/>
      <c r="J1161" s="1103"/>
      <c r="K1161" s="1132"/>
      <c r="L1161" s="673">
        <f>M1156-K1156-J1156-I1156-M1158-M1159-M1160</f>
        <v>287.90986407766997</v>
      </c>
      <c r="M1161" s="647">
        <f>L1161</f>
        <v>287.90986407766997</v>
      </c>
      <c r="N1161" s="983"/>
      <c r="O1161" s="984"/>
      <c r="P1161" s="985"/>
      <c r="Q1161" s="999"/>
      <c r="R1161" s="1115"/>
      <c r="S1161" s="1136"/>
      <c r="T1161" s="674">
        <f>H1155*M1161*N1155*O1155*P1155</f>
        <v>0</v>
      </c>
      <c r="U1161" s="646">
        <f>T1161</f>
        <v>0</v>
      </c>
      <c r="V1161" s="23"/>
      <c r="W1161" s="664"/>
      <c r="X1161" s="664"/>
      <c r="Y1161" s="664"/>
      <c r="Z1161" s="691"/>
      <c r="AA1161" s="664"/>
      <c r="AB1161" s="664"/>
      <c r="AC1161" s="691">
        <f>T1161</f>
        <v>0</v>
      </c>
      <c r="AD1161" s="664"/>
    </row>
    <row r="1162" spans="1:30" ht="45" hidden="1" customHeight="1">
      <c r="A1162" s="656"/>
      <c r="B1162" s="970"/>
      <c r="C1162" s="695"/>
      <c r="D1162" s="940"/>
      <c r="E1162" s="1102" t="s">
        <v>813</v>
      </c>
      <c r="F1162" s="1103"/>
      <c r="G1162" s="1103"/>
      <c r="H1162" s="1103"/>
      <c r="I1162" s="1103"/>
      <c r="J1162" s="1103"/>
      <c r="K1162" s="1103"/>
      <c r="L1162" s="1103"/>
      <c r="M1162" s="1104"/>
      <c r="N1162" s="983"/>
      <c r="O1162" s="984"/>
      <c r="P1162" s="985"/>
      <c r="Q1162" s="1005"/>
      <c r="R1162" s="1113"/>
      <c r="S1162" s="1113"/>
      <c r="T1162" s="1113"/>
      <c r="U1162" s="1134"/>
      <c r="V1162" s="24"/>
      <c r="W1162" s="664"/>
      <c r="X1162" s="664"/>
      <c r="Y1162" s="664"/>
      <c r="Z1162" s="664"/>
      <c r="AA1162" s="691"/>
      <c r="AB1162" s="664"/>
      <c r="AC1162" s="664"/>
      <c r="AD1162" s="664"/>
    </row>
    <row r="1163" spans="1:30" ht="45" hidden="1" customHeight="1" thickBot="1">
      <c r="A1163" s="656"/>
      <c r="B1163" s="971"/>
      <c r="C1163" s="696"/>
      <c r="D1163" s="941"/>
      <c r="E1163" s="1008" t="s">
        <v>1176</v>
      </c>
      <c r="F1163" s="1008" t="s">
        <v>306</v>
      </c>
      <c r="G1163" s="1008"/>
      <c r="H1163" s="1008"/>
      <c r="I1163" s="1008"/>
      <c r="J1163" s="1008"/>
      <c r="K1163" s="1008"/>
      <c r="L1163" s="568">
        <f>(M1156-M1160-M1159)*3.93%</f>
        <v>108.16390194174757</v>
      </c>
      <c r="M1163" s="648">
        <f>L1163</f>
        <v>108.16390194174757</v>
      </c>
      <c r="N1163" s="986"/>
      <c r="O1163" s="987"/>
      <c r="P1163" s="988"/>
      <c r="Q1163" s="1009"/>
      <c r="R1163" s="1010"/>
      <c r="S1163" s="1011"/>
      <c r="T1163" s="649">
        <f>H1155*M1163*N1155*O1155*P1155</f>
        <v>0</v>
      </c>
      <c r="U1163" s="650">
        <f>T1163</f>
        <v>0</v>
      </c>
      <c r="V1163" s="25"/>
      <c r="W1163" s="664"/>
      <c r="X1163" s="664"/>
      <c r="Y1163" s="664"/>
      <c r="Z1163" s="664"/>
      <c r="AA1163" s="664"/>
      <c r="AB1163" s="691"/>
      <c r="AC1163" s="664"/>
      <c r="AD1163" s="691">
        <f>T1163</f>
        <v>0</v>
      </c>
    </row>
    <row r="1164" spans="1:30" ht="150" hidden="1" customHeight="1">
      <c r="A1164" s="656"/>
      <c r="B1164" s="969">
        <v>1</v>
      </c>
      <c r="C1164" s="693">
        <v>2</v>
      </c>
      <c r="D1164" s="944"/>
      <c r="E1164" s="685" t="s">
        <v>1041</v>
      </c>
      <c r="F1164" s="1130" t="s">
        <v>1042</v>
      </c>
      <c r="G1164" s="974" t="s">
        <v>432</v>
      </c>
      <c r="H1164" s="1108">
        <v>0</v>
      </c>
      <c r="I1164" s="686">
        <f>I1165</f>
        <v>0</v>
      </c>
      <c r="J1164" s="686">
        <f>J1165</f>
        <v>2630.6640000000002</v>
      </c>
      <c r="K1164" s="686">
        <f>K1165</f>
        <v>65.766599999999997</v>
      </c>
      <c r="L1164" s="686">
        <f>L1165+L1172</f>
        <v>715.36473786407748</v>
      </c>
      <c r="M1164" s="641">
        <f>SUM(I1164:L1164)</f>
        <v>3411.7953378640777</v>
      </c>
      <c r="N1164" s="687">
        <v>1</v>
      </c>
      <c r="O1164" s="688">
        <v>1</v>
      </c>
      <c r="P1164" s="645">
        <v>1</v>
      </c>
      <c r="Q1164" s="642">
        <f>H1164*I1164*N1164*O1164*P1164</f>
        <v>0</v>
      </c>
      <c r="R1164" s="643">
        <f>H1164*J1164*N1164*O1164*P1164</f>
        <v>0</v>
      </c>
      <c r="S1164" s="644">
        <f>H1164*K1164*N1164*O1164*P1164</f>
        <v>0</v>
      </c>
      <c r="T1164" s="644">
        <f>H1164*L1164*N1164*O1164*P1164</f>
        <v>0</v>
      </c>
      <c r="U1164" s="645">
        <f>SUM(Q1164:T1164)</f>
        <v>0</v>
      </c>
      <c r="V1164" s="21">
        <f>(Q1164+R1164+S1164+T1168+T1169+T1170+T1172)*'Прогнозная стоимость РСС ИП '!$M$11+T1167*'Прогнозная стоимость РСС ИП '!$M$10</f>
        <v>0</v>
      </c>
      <c r="W1164" s="672">
        <f>T1164</f>
        <v>0</v>
      </c>
      <c r="X1164" s="672">
        <f>U1164</f>
        <v>0</v>
      </c>
      <c r="Y1164" s="672">
        <f>V1164</f>
        <v>0</v>
      </c>
      <c r="Z1164" s="664"/>
      <c r="AA1164" s="664"/>
      <c r="AB1164" s="664"/>
      <c r="AC1164" s="664"/>
      <c r="AD1164" s="664"/>
    </row>
    <row r="1165" spans="1:30" ht="41.25" hidden="1" customHeight="1">
      <c r="A1165" s="656"/>
      <c r="B1165" s="970"/>
      <c r="C1165" s="694"/>
      <c r="D1165" s="940"/>
      <c r="E1165" s="924" t="s">
        <v>812</v>
      </c>
      <c r="F1165" s="1131"/>
      <c r="G1165" s="975"/>
      <c r="H1165" s="1109"/>
      <c r="I1165" s="903">
        <v>0</v>
      </c>
      <c r="J1165" s="903">
        <f>M1165*0.8</f>
        <v>2630.6640000000002</v>
      </c>
      <c r="K1165" s="919">
        <f>M1165*0.02</f>
        <v>65.766599999999997</v>
      </c>
      <c r="L1165" s="919">
        <f>L1167+L1168+L1169+L1170</f>
        <v>591.89939999999979</v>
      </c>
      <c r="M1165" s="905">
        <v>3288.33</v>
      </c>
      <c r="N1165" s="1086"/>
      <c r="O1165" s="1087"/>
      <c r="P1165" s="1088"/>
      <c r="Q1165" s="989"/>
      <c r="R1165" s="1118"/>
      <c r="S1165" s="1118"/>
      <c r="T1165" s="1118"/>
      <c r="U1165" s="1137"/>
      <c r="V1165" s="22"/>
      <c r="W1165" s="664"/>
      <c r="X1165" s="664"/>
      <c r="Y1165" s="664"/>
      <c r="Z1165" s="664"/>
      <c r="AA1165" s="664"/>
      <c r="AB1165" s="664"/>
      <c r="AC1165" s="664"/>
      <c r="AD1165" s="664"/>
    </row>
    <row r="1166" spans="1:30" ht="41.25" hidden="1" customHeight="1">
      <c r="A1166" s="656"/>
      <c r="B1166" s="970"/>
      <c r="C1166" s="694"/>
      <c r="D1166" s="940"/>
      <c r="E1166" s="1102" t="s">
        <v>29</v>
      </c>
      <c r="F1166" s="1103"/>
      <c r="G1166" s="1103"/>
      <c r="H1166" s="1103"/>
      <c r="I1166" s="1103"/>
      <c r="J1166" s="1103"/>
      <c r="K1166" s="1103"/>
      <c r="L1166" s="1103"/>
      <c r="M1166" s="1104"/>
      <c r="N1166" s="983"/>
      <c r="O1166" s="984"/>
      <c r="P1166" s="985"/>
      <c r="Q1166" s="995"/>
      <c r="R1166" s="1138"/>
      <c r="S1166" s="1138"/>
      <c r="T1166" s="1138"/>
      <c r="U1166" s="1139"/>
      <c r="V1166" s="23"/>
      <c r="W1166" s="664"/>
      <c r="X1166" s="664"/>
      <c r="Y1166" s="664"/>
      <c r="Z1166" s="664"/>
      <c r="AA1166" s="664"/>
      <c r="AB1166" s="664"/>
      <c r="AC1166" s="664"/>
      <c r="AD1166" s="664"/>
    </row>
    <row r="1167" spans="1:30" ht="41.25" hidden="1" customHeight="1">
      <c r="A1167" s="656"/>
      <c r="B1167" s="970"/>
      <c r="C1167" s="694">
        <v>22</v>
      </c>
      <c r="D1167" s="940"/>
      <c r="E1167" s="1102" t="s">
        <v>32</v>
      </c>
      <c r="F1167" s="1103"/>
      <c r="G1167" s="1103"/>
      <c r="H1167" s="1103"/>
      <c r="I1167" s="1103"/>
      <c r="J1167" s="1103"/>
      <c r="K1167" s="1132"/>
      <c r="L1167" s="673">
        <f>124.09/103*100</f>
        <v>120.47572815533979</v>
      </c>
      <c r="M1167" s="647">
        <f>L1167</f>
        <v>120.47572815533979</v>
      </c>
      <c r="N1167" s="983"/>
      <c r="O1167" s="984"/>
      <c r="P1167" s="985"/>
      <c r="Q1167" s="999"/>
      <c r="R1167" s="1115"/>
      <c r="S1167" s="1136"/>
      <c r="T1167" s="919">
        <f>H1164*M1167*N1164*O1164*P1164</f>
        <v>0</v>
      </c>
      <c r="U1167" s="646">
        <f>T1167</f>
        <v>0</v>
      </c>
      <c r="V1167" s="23"/>
      <c r="W1167" s="672"/>
      <c r="X1167" s="664"/>
      <c r="Y1167" s="664"/>
      <c r="Z1167" s="672">
        <f>T1167</f>
        <v>0</v>
      </c>
      <c r="AA1167" s="664"/>
      <c r="AB1167" s="664"/>
      <c r="AC1167" s="664"/>
      <c r="AD1167" s="664"/>
    </row>
    <row r="1168" spans="1:30" ht="41.25" hidden="1" customHeight="1">
      <c r="A1168" s="656"/>
      <c r="B1168" s="970"/>
      <c r="C1168" s="694"/>
      <c r="D1168" s="940"/>
      <c r="E1168" s="1102" t="s">
        <v>31</v>
      </c>
      <c r="F1168" s="1103"/>
      <c r="G1168" s="1103"/>
      <c r="H1168" s="1103"/>
      <c r="I1168" s="1103"/>
      <c r="J1168" s="1103"/>
      <c r="K1168" s="1132"/>
      <c r="L1168" s="673">
        <f>52.47/103*100</f>
        <v>50.94174757281553</v>
      </c>
      <c r="M1168" s="647">
        <f>L1168</f>
        <v>50.94174757281553</v>
      </c>
      <c r="N1168" s="983"/>
      <c r="O1168" s="984"/>
      <c r="P1168" s="985"/>
      <c r="Q1168" s="999"/>
      <c r="R1168" s="1115"/>
      <c r="S1168" s="1136"/>
      <c r="T1168" s="919">
        <f>H1164*M1168*N1164*O1164*P1164</f>
        <v>0</v>
      </c>
      <c r="U1168" s="646">
        <f>T1168</f>
        <v>0</v>
      </c>
      <c r="V1168" s="23"/>
      <c r="W1168" s="664"/>
      <c r="X1168" s="672"/>
      <c r="Y1168" s="664"/>
      <c r="Z1168" s="664"/>
      <c r="AA1168" s="672">
        <f>T1168</f>
        <v>0</v>
      </c>
      <c r="AB1168" s="664"/>
      <c r="AC1168" s="664"/>
      <c r="AD1168" s="664"/>
    </row>
    <row r="1169" spans="1:30" ht="41.25" hidden="1" customHeight="1">
      <c r="A1169" s="656"/>
      <c r="B1169" s="970"/>
      <c r="C1169" s="695"/>
      <c r="D1169" s="940"/>
      <c r="E1169" s="1102" t="s">
        <v>870</v>
      </c>
      <c r="F1169" s="1103"/>
      <c r="G1169" s="1103"/>
      <c r="H1169" s="1103"/>
      <c r="I1169" s="1103"/>
      <c r="J1169" s="1103"/>
      <c r="K1169" s="1132"/>
      <c r="L1169" s="673">
        <f>M1165/103*3</f>
        <v>95.776601941747572</v>
      </c>
      <c r="M1169" s="647">
        <f>L1169</f>
        <v>95.776601941747572</v>
      </c>
      <c r="N1169" s="983"/>
      <c r="O1169" s="984"/>
      <c r="P1169" s="985"/>
      <c r="Q1169" s="999"/>
      <c r="R1169" s="1115"/>
      <c r="S1169" s="1136"/>
      <c r="T1169" s="919">
        <f>H1164*M1169*N1164*O1164*P1164</f>
        <v>0</v>
      </c>
      <c r="U1169" s="646">
        <f>T1169</f>
        <v>0</v>
      </c>
      <c r="V1169" s="23"/>
      <c r="W1169" s="664"/>
      <c r="X1169" s="664"/>
      <c r="Y1169" s="672"/>
      <c r="Z1169" s="664"/>
      <c r="AA1169" s="664"/>
      <c r="AB1169" s="672">
        <f>T1169</f>
        <v>0</v>
      </c>
      <c r="AC1169" s="664"/>
      <c r="AD1169" s="664"/>
    </row>
    <row r="1170" spans="1:30" ht="54.75" hidden="1" customHeight="1">
      <c r="A1170" s="656"/>
      <c r="B1170" s="970"/>
      <c r="C1170" s="695"/>
      <c r="D1170" s="940"/>
      <c r="E1170" s="1102" t="s">
        <v>871</v>
      </c>
      <c r="F1170" s="1103"/>
      <c r="G1170" s="1103"/>
      <c r="H1170" s="1103"/>
      <c r="I1170" s="1103"/>
      <c r="J1170" s="1103"/>
      <c r="K1170" s="1132"/>
      <c r="L1170" s="673">
        <f>M1165-K1165-J1165-I1165-M1167-M1168-M1169</f>
        <v>324.70532233009692</v>
      </c>
      <c r="M1170" s="647">
        <f>L1170</f>
        <v>324.70532233009692</v>
      </c>
      <c r="N1170" s="983"/>
      <c r="O1170" s="984"/>
      <c r="P1170" s="985"/>
      <c r="Q1170" s="999"/>
      <c r="R1170" s="1115"/>
      <c r="S1170" s="1136"/>
      <c r="T1170" s="674">
        <f>H1164*M1170*N1164*O1164*P1164</f>
        <v>0</v>
      </c>
      <c r="U1170" s="646">
        <f>T1170</f>
        <v>0</v>
      </c>
      <c r="V1170" s="23"/>
      <c r="W1170" s="664"/>
      <c r="X1170" s="664"/>
      <c r="Y1170" s="664"/>
      <c r="Z1170" s="691"/>
      <c r="AA1170" s="664"/>
      <c r="AB1170" s="664"/>
      <c r="AC1170" s="691">
        <f>T1170</f>
        <v>0</v>
      </c>
      <c r="AD1170" s="664"/>
    </row>
    <row r="1171" spans="1:30" ht="45" hidden="1" customHeight="1">
      <c r="A1171" s="656"/>
      <c r="B1171" s="970"/>
      <c r="C1171" s="695"/>
      <c r="D1171" s="940"/>
      <c r="E1171" s="1102" t="s">
        <v>813</v>
      </c>
      <c r="F1171" s="1103"/>
      <c r="G1171" s="1103"/>
      <c r="H1171" s="1103"/>
      <c r="I1171" s="1103"/>
      <c r="J1171" s="1103"/>
      <c r="K1171" s="1103"/>
      <c r="L1171" s="1103"/>
      <c r="M1171" s="1104"/>
      <c r="N1171" s="983"/>
      <c r="O1171" s="984"/>
      <c r="P1171" s="985"/>
      <c r="Q1171" s="1005"/>
      <c r="R1171" s="1113"/>
      <c r="S1171" s="1113"/>
      <c r="T1171" s="1113"/>
      <c r="U1171" s="1134"/>
      <c r="V1171" s="24"/>
      <c r="W1171" s="664"/>
      <c r="X1171" s="664"/>
      <c r="Y1171" s="664"/>
      <c r="Z1171" s="664"/>
      <c r="AA1171" s="691"/>
      <c r="AB1171" s="664"/>
      <c r="AC1171" s="664"/>
      <c r="AD1171" s="664"/>
    </row>
    <row r="1172" spans="1:30" ht="45" hidden="1" customHeight="1" thickBot="1">
      <c r="A1172" s="656"/>
      <c r="B1172" s="971"/>
      <c r="C1172" s="696"/>
      <c r="D1172" s="941"/>
      <c r="E1172" s="1008" t="s">
        <v>1176</v>
      </c>
      <c r="F1172" s="1008" t="s">
        <v>306</v>
      </c>
      <c r="G1172" s="1008"/>
      <c r="H1172" s="1008"/>
      <c r="I1172" s="1008"/>
      <c r="J1172" s="1008"/>
      <c r="K1172" s="1008"/>
      <c r="L1172" s="568">
        <f>(M1165-M1169-M1168)*3.93%</f>
        <v>123.46533786407767</v>
      </c>
      <c r="M1172" s="648">
        <f>L1172</f>
        <v>123.46533786407767</v>
      </c>
      <c r="N1172" s="986"/>
      <c r="O1172" s="987"/>
      <c r="P1172" s="988"/>
      <c r="Q1172" s="1009"/>
      <c r="R1172" s="1010"/>
      <c r="S1172" s="1011"/>
      <c r="T1172" s="649">
        <f>H1164*M1172*N1164*O1164*P1164</f>
        <v>0</v>
      </c>
      <c r="U1172" s="650">
        <f>T1172</f>
        <v>0</v>
      </c>
      <c r="V1172" s="25"/>
      <c r="W1172" s="664"/>
      <c r="X1172" s="664"/>
      <c r="Y1172" s="664"/>
      <c r="Z1172" s="664"/>
      <c r="AA1172" s="664"/>
      <c r="AB1172" s="691"/>
      <c r="AC1172" s="664"/>
      <c r="AD1172" s="691">
        <f>T1172</f>
        <v>0</v>
      </c>
    </row>
    <row r="1173" spans="1:30" ht="150" hidden="1" customHeight="1">
      <c r="A1173" s="656"/>
      <c r="B1173" s="969">
        <v>1</v>
      </c>
      <c r="C1173" s="693">
        <v>2</v>
      </c>
      <c r="D1173" s="944"/>
      <c r="E1173" s="685" t="s">
        <v>1043</v>
      </c>
      <c r="F1173" s="1130" t="s">
        <v>1044</v>
      </c>
      <c r="G1173" s="974" t="s">
        <v>432</v>
      </c>
      <c r="H1173" s="1108">
        <v>0</v>
      </c>
      <c r="I1173" s="686">
        <f>I1174</f>
        <v>0</v>
      </c>
      <c r="J1173" s="686">
        <f>J1174</f>
        <v>2955.096</v>
      </c>
      <c r="K1173" s="686">
        <f>K1174</f>
        <v>73.877399999999994</v>
      </c>
      <c r="L1173" s="686">
        <f>L1174+L1181</f>
        <v>803.96556407766991</v>
      </c>
      <c r="M1173" s="641">
        <f>SUM(I1173:L1173)</f>
        <v>3832.9389640776699</v>
      </c>
      <c r="N1173" s="687">
        <v>1</v>
      </c>
      <c r="O1173" s="688">
        <v>1</v>
      </c>
      <c r="P1173" s="645">
        <v>1</v>
      </c>
      <c r="Q1173" s="642">
        <f>H1173*I1173*N1173*O1173*P1173</f>
        <v>0</v>
      </c>
      <c r="R1173" s="643">
        <f>H1173*J1173*N1173*O1173*P1173</f>
        <v>0</v>
      </c>
      <c r="S1173" s="644">
        <f>H1173*K1173*N1173*O1173*P1173</f>
        <v>0</v>
      </c>
      <c r="T1173" s="644">
        <f>H1173*L1173*N1173*O1173*P1173</f>
        <v>0</v>
      </c>
      <c r="U1173" s="645">
        <f>SUM(Q1173:T1173)</f>
        <v>0</v>
      </c>
      <c r="V1173" s="21">
        <f>(Q1173+R1173+S1173+T1177+T1178+T1179+T1181)*'Прогнозная стоимость РСС ИП '!$M$11+T1176*'Прогнозная стоимость РСС ИП '!$M$10</f>
        <v>0</v>
      </c>
      <c r="W1173" s="672">
        <f>T1173</f>
        <v>0</v>
      </c>
      <c r="X1173" s="672">
        <f>U1173</f>
        <v>0</v>
      </c>
      <c r="Y1173" s="672">
        <f>V1173</f>
        <v>0</v>
      </c>
      <c r="Z1173" s="664"/>
      <c r="AA1173" s="664"/>
      <c r="AB1173" s="664"/>
      <c r="AC1173" s="664"/>
      <c r="AD1173" s="664"/>
    </row>
    <row r="1174" spans="1:30" ht="41.25" hidden="1" customHeight="1">
      <c r="A1174" s="656"/>
      <c r="B1174" s="970"/>
      <c r="C1174" s="694"/>
      <c r="D1174" s="940"/>
      <c r="E1174" s="924" t="s">
        <v>812</v>
      </c>
      <c r="F1174" s="1131"/>
      <c r="G1174" s="975"/>
      <c r="H1174" s="1109"/>
      <c r="I1174" s="903">
        <v>0</v>
      </c>
      <c r="J1174" s="903">
        <f>M1174*0.8</f>
        <v>2955.096</v>
      </c>
      <c r="K1174" s="919">
        <f>M1174*0.02</f>
        <v>73.877399999999994</v>
      </c>
      <c r="L1174" s="919">
        <f>L1176+L1177+L1178+L1179</f>
        <v>664.89660000000003</v>
      </c>
      <c r="M1174" s="905">
        <v>3693.87</v>
      </c>
      <c r="N1174" s="1086"/>
      <c r="O1174" s="1087"/>
      <c r="P1174" s="1088"/>
      <c r="Q1174" s="989"/>
      <c r="R1174" s="1118"/>
      <c r="S1174" s="1118"/>
      <c r="T1174" s="1118"/>
      <c r="U1174" s="1137"/>
      <c r="V1174" s="22"/>
      <c r="W1174" s="664"/>
      <c r="X1174" s="664"/>
      <c r="Y1174" s="664"/>
      <c r="Z1174" s="664"/>
      <c r="AA1174" s="664"/>
      <c r="AB1174" s="664"/>
      <c r="AC1174" s="664"/>
      <c r="AD1174" s="664"/>
    </row>
    <row r="1175" spans="1:30" ht="41.25" hidden="1" customHeight="1">
      <c r="A1175" s="656"/>
      <c r="B1175" s="970"/>
      <c r="C1175" s="694"/>
      <c r="D1175" s="940"/>
      <c r="E1175" s="1102" t="s">
        <v>29</v>
      </c>
      <c r="F1175" s="1103"/>
      <c r="G1175" s="1103"/>
      <c r="H1175" s="1103"/>
      <c r="I1175" s="1103"/>
      <c r="J1175" s="1103"/>
      <c r="K1175" s="1103"/>
      <c r="L1175" s="1103"/>
      <c r="M1175" s="1104"/>
      <c r="N1175" s="983"/>
      <c r="O1175" s="984"/>
      <c r="P1175" s="985"/>
      <c r="Q1175" s="995"/>
      <c r="R1175" s="1138"/>
      <c r="S1175" s="1138"/>
      <c r="T1175" s="1138"/>
      <c r="U1175" s="1139"/>
      <c r="V1175" s="23"/>
      <c r="W1175" s="664"/>
      <c r="X1175" s="664"/>
      <c r="Y1175" s="664"/>
      <c r="Z1175" s="664"/>
      <c r="AA1175" s="664"/>
      <c r="AB1175" s="664"/>
      <c r="AC1175" s="664"/>
      <c r="AD1175" s="664"/>
    </row>
    <row r="1176" spans="1:30" ht="41.25" hidden="1" customHeight="1">
      <c r="A1176" s="656"/>
      <c r="B1176" s="970"/>
      <c r="C1176" s="694">
        <v>22</v>
      </c>
      <c r="D1176" s="940"/>
      <c r="E1176" s="1102" t="s">
        <v>32</v>
      </c>
      <c r="F1176" s="1103"/>
      <c r="G1176" s="1103"/>
      <c r="H1176" s="1103"/>
      <c r="I1176" s="1103"/>
      <c r="J1176" s="1103"/>
      <c r="K1176" s="1132"/>
      <c r="L1176" s="673">
        <f>137.29/103*100</f>
        <v>133.29126213592232</v>
      </c>
      <c r="M1176" s="647">
        <f>L1176</f>
        <v>133.29126213592232</v>
      </c>
      <c r="N1176" s="983"/>
      <c r="O1176" s="984"/>
      <c r="P1176" s="985"/>
      <c r="Q1176" s="999"/>
      <c r="R1176" s="1115"/>
      <c r="S1176" s="1136"/>
      <c r="T1176" s="919">
        <f>H1173*M1176*N1173*O1173*P1173</f>
        <v>0</v>
      </c>
      <c r="U1176" s="646">
        <f>T1176</f>
        <v>0</v>
      </c>
      <c r="V1176" s="23"/>
      <c r="W1176" s="672"/>
      <c r="X1176" s="664"/>
      <c r="Y1176" s="664"/>
      <c r="Z1176" s="672">
        <f>T1176</f>
        <v>0</v>
      </c>
      <c r="AA1176" s="664"/>
      <c r="AB1176" s="664"/>
      <c r="AC1176" s="664"/>
      <c r="AD1176" s="664"/>
    </row>
    <row r="1177" spans="1:30" ht="41.25" hidden="1" customHeight="1">
      <c r="A1177" s="656"/>
      <c r="B1177" s="970"/>
      <c r="C1177" s="694"/>
      <c r="D1177" s="940"/>
      <c r="E1177" s="1102" t="s">
        <v>31</v>
      </c>
      <c r="F1177" s="1103"/>
      <c r="G1177" s="1103"/>
      <c r="H1177" s="1103"/>
      <c r="I1177" s="1103"/>
      <c r="J1177" s="1103"/>
      <c r="K1177" s="1132"/>
      <c r="L1177" s="673">
        <f>49.06/103*100</f>
        <v>47.631067961165051</v>
      </c>
      <c r="M1177" s="647">
        <f>L1177</f>
        <v>47.631067961165051</v>
      </c>
      <c r="N1177" s="983"/>
      <c r="O1177" s="984"/>
      <c r="P1177" s="985"/>
      <c r="Q1177" s="999"/>
      <c r="R1177" s="1115"/>
      <c r="S1177" s="1136"/>
      <c r="T1177" s="919">
        <f>H1173*M1177*N1173*O1173*P1173</f>
        <v>0</v>
      </c>
      <c r="U1177" s="646">
        <f>T1177</f>
        <v>0</v>
      </c>
      <c r="V1177" s="23"/>
      <c r="W1177" s="664"/>
      <c r="X1177" s="672"/>
      <c r="Y1177" s="664"/>
      <c r="Z1177" s="664"/>
      <c r="AA1177" s="672">
        <f>T1177</f>
        <v>0</v>
      </c>
      <c r="AB1177" s="664"/>
      <c r="AC1177" s="664"/>
      <c r="AD1177" s="664"/>
    </row>
    <row r="1178" spans="1:30" ht="41.25" hidden="1" customHeight="1">
      <c r="A1178" s="656"/>
      <c r="B1178" s="970"/>
      <c r="C1178" s="695"/>
      <c r="D1178" s="940"/>
      <c r="E1178" s="1102" t="s">
        <v>870</v>
      </c>
      <c r="F1178" s="1103"/>
      <c r="G1178" s="1103"/>
      <c r="H1178" s="1103"/>
      <c r="I1178" s="1103"/>
      <c r="J1178" s="1103"/>
      <c r="K1178" s="1132"/>
      <c r="L1178" s="673">
        <f>M1174/103*3</f>
        <v>107.58844660194174</v>
      </c>
      <c r="M1178" s="647">
        <f>L1178</f>
        <v>107.58844660194174</v>
      </c>
      <c r="N1178" s="983"/>
      <c r="O1178" s="984"/>
      <c r="P1178" s="985"/>
      <c r="Q1178" s="999"/>
      <c r="R1178" s="1115"/>
      <c r="S1178" s="1136"/>
      <c r="T1178" s="919">
        <f>H1173*M1178*N1173*O1173*P1173</f>
        <v>0</v>
      </c>
      <c r="U1178" s="646">
        <f>T1178</f>
        <v>0</v>
      </c>
      <c r="V1178" s="23"/>
      <c r="W1178" s="664"/>
      <c r="X1178" s="664"/>
      <c r="Y1178" s="672"/>
      <c r="Z1178" s="664"/>
      <c r="AA1178" s="664"/>
      <c r="AB1178" s="672">
        <f>T1178</f>
        <v>0</v>
      </c>
      <c r="AC1178" s="664"/>
      <c r="AD1178" s="664"/>
    </row>
    <row r="1179" spans="1:30" ht="54.75" hidden="1" customHeight="1">
      <c r="A1179" s="656"/>
      <c r="B1179" s="970"/>
      <c r="C1179" s="695"/>
      <c r="D1179" s="940"/>
      <c r="E1179" s="1102" t="s">
        <v>871</v>
      </c>
      <c r="F1179" s="1103"/>
      <c r="G1179" s="1103"/>
      <c r="H1179" s="1103"/>
      <c r="I1179" s="1103"/>
      <c r="J1179" s="1103"/>
      <c r="K1179" s="1132"/>
      <c r="L1179" s="673">
        <f>M1174-K1174-J1174-I1174-M1176-M1177-M1178</f>
        <v>376.38582330097086</v>
      </c>
      <c r="M1179" s="647">
        <f>L1179</f>
        <v>376.38582330097086</v>
      </c>
      <c r="N1179" s="983"/>
      <c r="O1179" s="984"/>
      <c r="P1179" s="985"/>
      <c r="Q1179" s="999"/>
      <c r="R1179" s="1115"/>
      <c r="S1179" s="1136"/>
      <c r="T1179" s="674">
        <f>H1173*M1179*N1173*O1173*P1173</f>
        <v>0</v>
      </c>
      <c r="U1179" s="646">
        <f>T1179</f>
        <v>0</v>
      </c>
      <c r="V1179" s="23"/>
      <c r="W1179" s="664"/>
      <c r="X1179" s="664"/>
      <c r="Y1179" s="664"/>
      <c r="Z1179" s="691"/>
      <c r="AA1179" s="664"/>
      <c r="AB1179" s="664"/>
      <c r="AC1179" s="691">
        <f>T1179</f>
        <v>0</v>
      </c>
      <c r="AD1179" s="664"/>
    </row>
    <row r="1180" spans="1:30" ht="45" hidden="1" customHeight="1">
      <c r="A1180" s="656"/>
      <c r="B1180" s="970"/>
      <c r="C1180" s="695"/>
      <c r="D1180" s="940"/>
      <c r="E1180" s="1102" t="s">
        <v>813</v>
      </c>
      <c r="F1180" s="1103"/>
      <c r="G1180" s="1103"/>
      <c r="H1180" s="1103"/>
      <c r="I1180" s="1103"/>
      <c r="J1180" s="1103"/>
      <c r="K1180" s="1103"/>
      <c r="L1180" s="1103"/>
      <c r="M1180" s="1104"/>
      <c r="N1180" s="983"/>
      <c r="O1180" s="984"/>
      <c r="P1180" s="985"/>
      <c r="Q1180" s="1005"/>
      <c r="R1180" s="1113"/>
      <c r="S1180" s="1113"/>
      <c r="T1180" s="1113"/>
      <c r="U1180" s="1134"/>
      <c r="V1180" s="24"/>
      <c r="W1180" s="664"/>
      <c r="X1180" s="664"/>
      <c r="Y1180" s="664"/>
      <c r="Z1180" s="664"/>
      <c r="AA1180" s="691"/>
      <c r="AB1180" s="664"/>
      <c r="AC1180" s="664"/>
      <c r="AD1180" s="664"/>
    </row>
    <row r="1181" spans="1:30" ht="45" hidden="1" customHeight="1" thickBot="1">
      <c r="A1181" s="656"/>
      <c r="B1181" s="971"/>
      <c r="C1181" s="696"/>
      <c r="D1181" s="941"/>
      <c r="E1181" s="1008" t="s">
        <v>1176</v>
      </c>
      <c r="F1181" s="1008" t="s">
        <v>306</v>
      </c>
      <c r="G1181" s="1008"/>
      <c r="H1181" s="1008"/>
      <c r="I1181" s="1008"/>
      <c r="J1181" s="1008"/>
      <c r="K1181" s="1008"/>
      <c r="L1181" s="568">
        <f>(M1174-M1178-M1177)*3.93%</f>
        <v>139.0689640776699</v>
      </c>
      <c r="M1181" s="648">
        <f>L1181</f>
        <v>139.0689640776699</v>
      </c>
      <c r="N1181" s="986"/>
      <c r="O1181" s="987"/>
      <c r="P1181" s="988"/>
      <c r="Q1181" s="1009"/>
      <c r="R1181" s="1010"/>
      <c r="S1181" s="1011"/>
      <c r="T1181" s="649">
        <f>H1173*M1181*N1173*O1173*P1173</f>
        <v>0</v>
      </c>
      <c r="U1181" s="650">
        <f>T1181</f>
        <v>0</v>
      </c>
      <c r="V1181" s="25"/>
      <c r="W1181" s="664"/>
      <c r="X1181" s="664"/>
      <c r="Y1181" s="664"/>
      <c r="Z1181" s="664"/>
      <c r="AA1181" s="664"/>
      <c r="AB1181" s="691"/>
      <c r="AC1181" s="664"/>
      <c r="AD1181" s="691">
        <f>T1181</f>
        <v>0</v>
      </c>
    </row>
    <row r="1182" spans="1:30" ht="150" hidden="1" customHeight="1">
      <c r="A1182" s="656"/>
      <c r="B1182" s="969">
        <v>2</v>
      </c>
      <c r="C1182" s="697">
        <v>8</v>
      </c>
      <c r="D1182" s="698"/>
      <c r="E1182" s="685" t="s">
        <v>1045</v>
      </c>
      <c r="F1182" s="911" t="s">
        <v>1217</v>
      </c>
      <c r="G1182" s="974" t="s">
        <v>432</v>
      </c>
      <c r="H1182" s="699">
        <v>0</v>
      </c>
      <c r="I1182" s="686">
        <v>0</v>
      </c>
      <c r="J1182" s="686">
        <v>700.02</v>
      </c>
      <c r="K1182" s="686">
        <v>0</v>
      </c>
      <c r="L1182" s="686">
        <f>SUM(L1184:L1190)</f>
        <v>64.760000000000005</v>
      </c>
      <c r="M1182" s="641">
        <f>SUM(I1182:L1182)</f>
        <v>764.78</v>
      </c>
      <c r="N1182" s="687">
        <v>1</v>
      </c>
      <c r="O1182" s="688">
        <v>1</v>
      </c>
      <c r="P1182" s="645">
        <v>1</v>
      </c>
      <c r="Q1182" s="642">
        <f>H1182*I1182*N1182*O1182*P1182</f>
        <v>0</v>
      </c>
      <c r="R1182" s="643">
        <f>H1182*J1182*N1182*O1182*P1182</f>
        <v>0</v>
      </c>
      <c r="S1182" s="644">
        <f>H1182*K1182*N1182*O1182*P1182</f>
        <v>0</v>
      </c>
      <c r="T1182" s="700">
        <f>H1182*L1182*N1182*O1182*P1182</f>
        <v>0</v>
      </c>
      <c r="U1182" s="645">
        <f>SUM(Q1182:T1182)</f>
        <v>0</v>
      </c>
      <c r="V1182" s="21">
        <f>(Q1182+R1182+S1182+T1186+T1187+T1188+T1190)*'Прогнозная стоимость РСС ИП '!$M$11+T1185*'Прогнозная стоимость РСС ИП '!$M$10</f>
        <v>0</v>
      </c>
      <c r="W1182" s="672">
        <f>T1182</f>
        <v>0</v>
      </c>
      <c r="X1182" s="672">
        <f>U1182</f>
        <v>0</v>
      </c>
      <c r="Y1182" s="672">
        <f>V1182</f>
        <v>0</v>
      </c>
      <c r="Z1182" s="664"/>
      <c r="AA1182" s="664"/>
      <c r="AB1182" s="664"/>
      <c r="AC1182" s="664"/>
      <c r="AD1182" s="664"/>
    </row>
    <row r="1183" spans="1:30" ht="41.25" hidden="1" customHeight="1">
      <c r="A1183" s="656"/>
      <c r="B1183" s="970"/>
      <c r="C1183" s="701"/>
      <c r="D1183" s="658"/>
      <c r="E1183" s="924" t="s">
        <v>812</v>
      </c>
      <c r="F1183" s="926"/>
      <c r="G1183" s="975"/>
      <c r="H1183" s="683"/>
      <c r="I1183" s="919"/>
      <c r="J1183" s="920"/>
      <c r="K1183" s="920"/>
      <c r="L1183" s="920"/>
      <c r="M1183" s="921"/>
      <c r="N1183" s="1086"/>
      <c r="O1183" s="1087"/>
      <c r="P1183" s="1088"/>
      <c r="Q1183" s="661"/>
      <c r="R1183" s="662"/>
      <c r="S1183" s="662"/>
      <c r="T1183" s="702"/>
      <c r="U1183" s="663"/>
      <c r="V1183" s="22"/>
      <c r="W1183" s="664"/>
      <c r="X1183" s="664"/>
      <c r="Y1183" s="664"/>
      <c r="Z1183" s="664"/>
      <c r="AA1183" s="664"/>
      <c r="AB1183" s="664"/>
      <c r="AC1183" s="664"/>
      <c r="AD1183" s="664"/>
    </row>
    <row r="1184" spans="1:30" ht="41.25" hidden="1" customHeight="1">
      <c r="A1184" s="656"/>
      <c r="B1184" s="970"/>
      <c r="C1184" s="701"/>
      <c r="D1184" s="658"/>
      <c r="E1184" s="1102" t="s">
        <v>29</v>
      </c>
      <c r="F1184" s="1103"/>
      <c r="G1184" s="1103"/>
      <c r="H1184" s="1103"/>
      <c r="I1184" s="1103"/>
      <c r="J1184" s="1103"/>
      <c r="K1184" s="1103"/>
      <c r="L1184" s="1103"/>
      <c r="M1184" s="1104"/>
      <c r="N1184" s="983"/>
      <c r="O1184" s="984"/>
      <c r="P1184" s="985"/>
      <c r="Q1184" s="666"/>
      <c r="R1184" s="667"/>
      <c r="S1184" s="667"/>
      <c r="T1184" s="703"/>
      <c r="U1184" s="668"/>
      <c r="V1184" s="23"/>
      <c r="W1184" s="664"/>
      <c r="X1184" s="664"/>
      <c r="Y1184" s="664"/>
      <c r="Z1184" s="664"/>
      <c r="AA1184" s="664"/>
      <c r="AB1184" s="664"/>
      <c r="AC1184" s="664"/>
      <c r="AD1184" s="664"/>
    </row>
    <row r="1185" spans="1:30" ht="41.25" hidden="1" customHeight="1">
      <c r="A1185" s="656"/>
      <c r="B1185" s="970"/>
      <c r="C1185" s="701">
        <v>88</v>
      </c>
      <c r="D1185" s="658"/>
      <c r="E1185" s="1022" t="s">
        <v>30</v>
      </c>
      <c r="F1185" s="1022"/>
      <c r="G1185" s="1022"/>
      <c r="H1185" s="1022"/>
      <c r="I1185" s="1022"/>
      <c r="J1185" s="1022"/>
      <c r="K1185" s="1022"/>
      <c r="L1185" s="673">
        <v>0</v>
      </c>
      <c r="M1185" s="647">
        <f>L1185</f>
        <v>0</v>
      </c>
      <c r="N1185" s="983"/>
      <c r="O1185" s="984"/>
      <c r="P1185" s="985"/>
      <c r="Q1185" s="666"/>
      <c r="R1185" s="670"/>
      <c r="S1185" s="671"/>
      <c r="T1185" s="674">
        <f>H1182*M1185*N1182*O1182*P1182</f>
        <v>0</v>
      </c>
      <c r="U1185" s="646">
        <f>T1185</f>
        <v>0</v>
      </c>
      <c r="V1185" s="23"/>
      <c r="W1185" s="672"/>
      <c r="X1185" s="664"/>
      <c r="Y1185" s="664"/>
      <c r="Z1185" s="672">
        <f>T1185</f>
        <v>0</v>
      </c>
      <c r="AA1185" s="664"/>
      <c r="AB1185" s="664"/>
      <c r="AC1185" s="664"/>
      <c r="AD1185" s="664"/>
    </row>
    <row r="1186" spans="1:30" ht="41.25" hidden="1" customHeight="1">
      <c r="A1186" s="656"/>
      <c r="B1186" s="970"/>
      <c r="C1186" s="701"/>
      <c r="D1186" s="658"/>
      <c r="E1186" s="1022" t="s">
        <v>31</v>
      </c>
      <c r="F1186" s="1022"/>
      <c r="G1186" s="1022"/>
      <c r="H1186" s="1022"/>
      <c r="I1186" s="1022"/>
      <c r="J1186" s="1022"/>
      <c r="K1186" s="1022"/>
      <c r="L1186" s="673">
        <v>14.98</v>
      </c>
      <c r="M1186" s="647">
        <f>L1186</f>
        <v>14.98</v>
      </c>
      <c r="N1186" s="983"/>
      <c r="O1186" s="984"/>
      <c r="P1186" s="985"/>
      <c r="Q1186" s="666"/>
      <c r="R1186" s="670"/>
      <c r="S1186" s="671"/>
      <c r="T1186" s="674">
        <f>H1182*M1186*N1182*O1182*P1182</f>
        <v>0</v>
      </c>
      <c r="U1186" s="646">
        <f>T1186</f>
        <v>0</v>
      </c>
      <c r="V1186" s="23"/>
      <c r="W1186" s="664"/>
      <c r="X1186" s="672"/>
      <c r="Y1186" s="664"/>
      <c r="Z1186" s="664"/>
      <c r="AA1186" s="672">
        <f>T1186</f>
        <v>0</v>
      </c>
      <c r="AB1186" s="664"/>
      <c r="AC1186" s="664"/>
      <c r="AD1186" s="664"/>
    </row>
    <row r="1187" spans="1:30" ht="41.25" hidden="1" customHeight="1">
      <c r="A1187" s="656"/>
      <c r="B1187" s="970"/>
      <c r="C1187" s="701"/>
      <c r="D1187" s="658"/>
      <c r="E1187" s="1022" t="s">
        <v>351</v>
      </c>
      <c r="F1187" s="1022"/>
      <c r="G1187" s="1022"/>
      <c r="H1187" s="1022"/>
      <c r="I1187" s="1022"/>
      <c r="J1187" s="1022"/>
      <c r="K1187" s="1022"/>
      <c r="L1187" s="673">
        <v>22.27</v>
      </c>
      <c r="M1187" s="647">
        <f>L1187</f>
        <v>22.27</v>
      </c>
      <c r="N1187" s="983"/>
      <c r="O1187" s="984"/>
      <c r="P1187" s="985"/>
      <c r="Q1187" s="666"/>
      <c r="R1187" s="670"/>
      <c r="S1187" s="671"/>
      <c r="T1187" s="674">
        <f>H1182*M1187*N1182*O1182*P1182</f>
        <v>0</v>
      </c>
      <c r="U1187" s="646">
        <f>T1187</f>
        <v>0</v>
      </c>
      <c r="V1187" s="23"/>
      <c r="W1187" s="664"/>
      <c r="X1187" s="664"/>
      <c r="Y1187" s="672"/>
      <c r="Z1187" s="664"/>
      <c r="AA1187" s="664"/>
      <c r="AB1187" s="672">
        <f>T1187</f>
        <v>0</v>
      </c>
      <c r="AC1187" s="664"/>
      <c r="AD1187" s="664"/>
    </row>
    <row r="1188" spans="1:30" ht="54.75" hidden="1" customHeight="1">
      <c r="A1188" s="656"/>
      <c r="B1188" s="970"/>
      <c r="C1188" s="701"/>
      <c r="D1188" s="658"/>
      <c r="E1188" s="1022" t="s">
        <v>352</v>
      </c>
      <c r="F1188" s="1022"/>
      <c r="G1188" s="1022"/>
      <c r="H1188" s="1022"/>
      <c r="I1188" s="1022"/>
      <c r="J1188" s="1022"/>
      <c r="K1188" s="1022"/>
      <c r="L1188" s="673">
        <f>42.49-L1185-L1186-L1190</f>
        <v>0</v>
      </c>
      <c r="M1188" s="647">
        <f>L1188</f>
        <v>0</v>
      </c>
      <c r="N1188" s="983"/>
      <c r="O1188" s="984"/>
      <c r="P1188" s="985"/>
      <c r="Q1188" s="666"/>
      <c r="R1188" s="670"/>
      <c r="S1188" s="671"/>
      <c r="T1188" s="674">
        <f>H1182*M1188*N1182*O1182*P1182</f>
        <v>0</v>
      </c>
      <c r="U1188" s="646">
        <f>T1188</f>
        <v>0</v>
      </c>
      <c r="V1188" s="23"/>
      <c r="W1188" s="664"/>
      <c r="X1188" s="664"/>
      <c r="Y1188" s="664"/>
      <c r="Z1188" s="691"/>
      <c r="AA1188" s="664"/>
      <c r="AB1188" s="664"/>
      <c r="AC1188" s="691">
        <f>T1188</f>
        <v>0</v>
      </c>
      <c r="AD1188" s="664"/>
    </row>
    <row r="1189" spans="1:30" ht="45" hidden="1" customHeight="1">
      <c r="A1189" s="656"/>
      <c r="B1189" s="970"/>
      <c r="C1189" s="701"/>
      <c r="D1189" s="658"/>
      <c r="E1189" s="1105"/>
      <c r="F1189" s="1106"/>
      <c r="G1189" s="1106"/>
      <c r="H1189" s="1106"/>
      <c r="I1189" s="1106"/>
      <c r="J1189" s="1106"/>
      <c r="K1189" s="1106"/>
      <c r="L1189" s="1106"/>
      <c r="M1189" s="1107"/>
      <c r="N1189" s="983"/>
      <c r="O1189" s="984"/>
      <c r="P1189" s="985"/>
      <c r="Q1189" s="677"/>
      <c r="R1189" s="678"/>
      <c r="S1189" s="678"/>
      <c r="T1189" s="704"/>
      <c r="U1189" s="679"/>
      <c r="V1189" s="24"/>
      <c r="W1189" s="664"/>
      <c r="X1189" s="664"/>
      <c r="Y1189" s="664"/>
      <c r="Z1189" s="664"/>
      <c r="AA1189" s="691"/>
      <c r="AB1189" s="664"/>
      <c r="AC1189" s="664"/>
      <c r="AD1189" s="664"/>
    </row>
    <row r="1190" spans="1:30" ht="45" hidden="1" customHeight="1" thickBot="1">
      <c r="A1190" s="656"/>
      <c r="B1190" s="971"/>
      <c r="C1190" s="705"/>
      <c r="D1190" s="706"/>
      <c r="E1190" s="1008" t="s">
        <v>1176</v>
      </c>
      <c r="F1190" s="1008" t="s">
        <v>306</v>
      </c>
      <c r="G1190" s="1008"/>
      <c r="H1190" s="1008"/>
      <c r="I1190" s="1008"/>
      <c r="J1190" s="1008"/>
      <c r="K1190" s="1008"/>
      <c r="L1190" s="568">
        <v>27.51</v>
      </c>
      <c r="M1190" s="648">
        <f>L1190</f>
        <v>27.51</v>
      </c>
      <c r="N1190" s="986"/>
      <c r="O1190" s="987"/>
      <c r="P1190" s="988"/>
      <c r="Q1190" s="680"/>
      <c r="R1190" s="681"/>
      <c r="S1190" s="682"/>
      <c r="T1190" s="649">
        <f>H1182*M1190*N1182*O1182*P1182</f>
        <v>0</v>
      </c>
      <c r="U1190" s="650">
        <f>T1190</f>
        <v>0</v>
      </c>
      <c r="V1190" s="25"/>
      <c r="W1190" s="664"/>
      <c r="X1190" s="664"/>
      <c r="Y1190" s="664"/>
      <c r="Z1190" s="664"/>
      <c r="AA1190" s="664"/>
      <c r="AB1190" s="691"/>
      <c r="AC1190" s="664"/>
      <c r="AD1190" s="691">
        <f>T1190</f>
        <v>0</v>
      </c>
    </row>
    <row r="1191" spans="1:30" ht="150" hidden="1" customHeight="1">
      <c r="A1191" s="656"/>
      <c r="B1191" s="969">
        <v>1</v>
      </c>
      <c r="C1191" s="693">
        <v>2</v>
      </c>
      <c r="D1191" s="944"/>
      <c r="E1191" s="685" t="s">
        <v>1046</v>
      </c>
      <c r="F1191" s="1130" t="s">
        <v>1047</v>
      </c>
      <c r="G1191" s="974" t="s">
        <v>432</v>
      </c>
      <c r="H1191" s="1108">
        <v>0</v>
      </c>
      <c r="I1191" s="686">
        <f>I1192</f>
        <v>0</v>
      </c>
      <c r="J1191" s="686">
        <f>J1192</f>
        <v>2864.5040000000004</v>
      </c>
      <c r="K1191" s="686">
        <f>K1192</f>
        <v>71.6126</v>
      </c>
      <c r="L1191" s="686">
        <f>L1192+L1199</f>
        <v>778.59813203883482</v>
      </c>
      <c r="M1191" s="641">
        <f>SUM(I1191:L1191)</f>
        <v>3714.7147320388349</v>
      </c>
      <c r="N1191" s="687">
        <v>1</v>
      </c>
      <c r="O1191" s="688">
        <v>1</v>
      </c>
      <c r="P1191" s="645">
        <v>1</v>
      </c>
      <c r="Q1191" s="642">
        <f>H1191*I1191*N1191*O1191*P1191</f>
        <v>0</v>
      </c>
      <c r="R1191" s="643">
        <f>H1191*J1191*N1191*O1191*P1191</f>
        <v>0</v>
      </c>
      <c r="S1191" s="644">
        <f>H1191*K1191*N1191*O1191*P1191</f>
        <v>0</v>
      </c>
      <c r="T1191" s="644">
        <f>H1191*L1191*N1191*O1191*P1191</f>
        <v>0</v>
      </c>
      <c r="U1191" s="645">
        <f>SUM(Q1191:T1191)</f>
        <v>0</v>
      </c>
      <c r="V1191" s="21">
        <f>(Q1191+R1191+S1191+T1195+T1196+T1197+T1199)*'Прогнозная стоимость РСС ИП '!$M$11+T1194*'Прогнозная стоимость РСС ИП '!$M$10</f>
        <v>0</v>
      </c>
      <c r="W1191" s="672">
        <f>T1191</f>
        <v>0</v>
      </c>
      <c r="X1191" s="672">
        <f>U1191</f>
        <v>0</v>
      </c>
      <c r="Y1191" s="672">
        <f>V1191</f>
        <v>0</v>
      </c>
      <c r="Z1191" s="664"/>
      <c r="AA1191" s="664"/>
      <c r="AB1191" s="664"/>
      <c r="AC1191" s="664"/>
      <c r="AD1191" s="664"/>
    </row>
    <row r="1192" spans="1:30" ht="41.25" hidden="1" customHeight="1">
      <c r="A1192" s="656"/>
      <c r="B1192" s="970"/>
      <c r="C1192" s="694"/>
      <c r="D1192" s="940"/>
      <c r="E1192" s="924" t="s">
        <v>812</v>
      </c>
      <c r="F1192" s="1131"/>
      <c r="G1192" s="975"/>
      <c r="H1192" s="1109"/>
      <c r="I1192" s="903">
        <v>0</v>
      </c>
      <c r="J1192" s="903">
        <f>M1192*0.8</f>
        <v>2864.5040000000004</v>
      </c>
      <c r="K1192" s="919">
        <f>M1192*0.02</f>
        <v>71.6126</v>
      </c>
      <c r="L1192" s="919">
        <f>L1194+L1195+L1196+L1197</f>
        <v>644.51339999999982</v>
      </c>
      <c r="M1192" s="905">
        <v>3580.63</v>
      </c>
      <c r="N1192" s="1086"/>
      <c r="O1192" s="1087"/>
      <c r="P1192" s="1088"/>
      <c r="Q1192" s="989"/>
      <c r="R1192" s="1118"/>
      <c r="S1192" s="1118"/>
      <c r="T1192" s="1118"/>
      <c r="U1192" s="1137"/>
      <c r="V1192" s="22"/>
      <c r="W1192" s="664"/>
      <c r="X1192" s="664"/>
      <c r="Y1192" s="664"/>
      <c r="Z1192" s="664"/>
      <c r="AA1192" s="664"/>
      <c r="AB1192" s="664"/>
      <c r="AC1192" s="664"/>
      <c r="AD1192" s="664"/>
    </row>
    <row r="1193" spans="1:30" ht="41.25" hidden="1" customHeight="1">
      <c r="A1193" s="656"/>
      <c r="B1193" s="970"/>
      <c r="C1193" s="694"/>
      <c r="D1193" s="940"/>
      <c r="E1193" s="1102" t="s">
        <v>29</v>
      </c>
      <c r="F1193" s="1103"/>
      <c r="G1193" s="1103"/>
      <c r="H1193" s="1103"/>
      <c r="I1193" s="1103"/>
      <c r="J1193" s="1103"/>
      <c r="K1193" s="1103"/>
      <c r="L1193" s="1103"/>
      <c r="M1193" s="1104"/>
      <c r="N1193" s="983"/>
      <c r="O1193" s="984"/>
      <c r="P1193" s="985"/>
      <c r="Q1193" s="995"/>
      <c r="R1193" s="1138"/>
      <c r="S1193" s="1138"/>
      <c r="T1193" s="1138"/>
      <c r="U1193" s="1139"/>
      <c r="V1193" s="23"/>
      <c r="W1193" s="664"/>
      <c r="X1193" s="664"/>
      <c r="Y1193" s="664"/>
      <c r="Z1193" s="664"/>
      <c r="AA1193" s="664"/>
      <c r="AB1193" s="664"/>
      <c r="AC1193" s="664"/>
      <c r="AD1193" s="664"/>
    </row>
    <row r="1194" spans="1:30" ht="41.25" hidden="1" customHeight="1">
      <c r="A1194" s="656"/>
      <c r="B1194" s="970"/>
      <c r="C1194" s="694">
        <v>22</v>
      </c>
      <c r="D1194" s="940"/>
      <c r="E1194" s="1102" t="s">
        <v>32</v>
      </c>
      <c r="F1194" s="1103"/>
      <c r="G1194" s="1103"/>
      <c r="H1194" s="1103"/>
      <c r="I1194" s="1103"/>
      <c r="J1194" s="1103"/>
      <c r="K1194" s="1132"/>
      <c r="L1194" s="673">
        <f>148.53/103*100</f>
        <v>144.20388349514565</v>
      </c>
      <c r="M1194" s="647">
        <f>L1194</f>
        <v>144.20388349514565</v>
      </c>
      <c r="N1194" s="983"/>
      <c r="O1194" s="984"/>
      <c r="P1194" s="985"/>
      <c r="Q1194" s="999"/>
      <c r="R1194" s="1115"/>
      <c r="S1194" s="1136"/>
      <c r="T1194" s="919">
        <f>H1191*M1194*N1191*O1191*P1191</f>
        <v>0</v>
      </c>
      <c r="U1194" s="646">
        <f>T1194</f>
        <v>0</v>
      </c>
      <c r="V1194" s="23"/>
      <c r="W1194" s="672"/>
      <c r="X1194" s="664"/>
      <c r="Y1194" s="664"/>
      <c r="Z1194" s="672">
        <f>T1194</f>
        <v>0</v>
      </c>
      <c r="AA1194" s="664"/>
      <c r="AB1194" s="664"/>
      <c r="AC1194" s="664"/>
      <c r="AD1194" s="664"/>
    </row>
    <row r="1195" spans="1:30" ht="41.25" hidden="1" customHeight="1">
      <c r="A1195" s="656"/>
      <c r="B1195" s="970"/>
      <c r="C1195" s="694"/>
      <c r="D1195" s="940"/>
      <c r="E1195" s="1102" t="s">
        <v>31</v>
      </c>
      <c r="F1195" s="1103"/>
      <c r="G1195" s="1103"/>
      <c r="H1195" s="1103"/>
      <c r="I1195" s="1103"/>
      <c r="J1195" s="1103"/>
      <c r="K1195" s="1132"/>
      <c r="L1195" s="673">
        <f>66.45/103*100</f>
        <v>64.514563106796118</v>
      </c>
      <c r="M1195" s="647">
        <f>L1195</f>
        <v>64.514563106796118</v>
      </c>
      <c r="N1195" s="983"/>
      <c r="O1195" s="984"/>
      <c r="P1195" s="985"/>
      <c r="Q1195" s="999"/>
      <c r="R1195" s="1115"/>
      <c r="S1195" s="1136"/>
      <c r="T1195" s="919">
        <f>H1191*M1195*N1191*O1191*P1191</f>
        <v>0</v>
      </c>
      <c r="U1195" s="646">
        <f>T1195</f>
        <v>0</v>
      </c>
      <c r="V1195" s="23"/>
      <c r="W1195" s="664"/>
      <c r="X1195" s="672"/>
      <c r="Y1195" s="664"/>
      <c r="Z1195" s="664"/>
      <c r="AA1195" s="672">
        <f>T1195</f>
        <v>0</v>
      </c>
      <c r="AB1195" s="664"/>
      <c r="AC1195" s="664"/>
      <c r="AD1195" s="664"/>
    </row>
    <row r="1196" spans="1:30" ht="41.25" hidden="1" customHeight="1">
      <c r="A1196" s="656"/>
      <c r="B1196" s="970"/>
      <c r="C1196" s="695"/>
      <c r="D1196" s="940"/>
      <c r="E1196" s="1102" t="s">
        <v>870</v>
      </c>
      <c r="F1196" s="1103"/>
      <c r="G1196" s="1103"/>
      <c r="H1196" s="1103"/>
      <c r="I1196" s="1103"/>
      <c r="J1196" s="1103"/>
      <c r="K1196" s="1132"/>
      <c r="L1196" s="673">
        <f>M1192/103*3</f>
        <v>104.29019417475729</v>
      </c>
      <c r="M1196" s="647">
        <f>L1196</f>
        <v>104.29019417475729</v>
      </c>
      <c r="N1196" s="983"/>
      <c r="O1196" s="984"/>
      <c r="P1196" s="985"/>
      <c r="Q1196" s="999"/>
      <c r="R1196" s="1115"/>
      <c r="S1196" s="1136"/>
      <c r="T1196" s="919">
        <f>H1191*M1196*N1191*O1191*P1191</f>
        <v>0</v>
      </c>
      <c r="U1196" s="646">
        <f>T1196</f>
        <v>0</v>
      </c>
      <c r="V1196" s="23"/>
      <c r="W1196" s="664"/>
      <c r="X1196" s="664"/>
      <c r="Y1196" s="672"/>
      <c r="Z1196" s="664"/>
      <c r="AA1196" s="664"/>
      <c r="AB1196" s="672">
        <f>T1196</f>
        <v>0</v>
      </c>
      <c r="AC1196" s="664"/>
      <c r="AD1196" s="664"/>
    </row>
    <row r="1197" spans="1:30" ht="54.75" hidden="1" customHeight="1">
      <c r="A1197" s="656"/>
      <c r="B1197" s="970"/>
      <c r="C1197" s="695"/>
      <c r="D1197" s="940"/>
      <c r="E1197" s="1102" t="s">
        <v>871</v>
      </c>
      <c r="F1197" s="1103"/>
      <c r="G1197" s="1103"/>
      <c r="H1197" s="1103"/>
      <c r="I1197" s="1103"/>
      <c r="J1197" s="1103"/>
      <c r="K1197" s="1132"/>
      <c r="L1197" s="673">
        <f>M1192-K1192-J1192-I1192-M1194-M1195-M1196</f>
        <v>331.50475922330077</v>
      </c>
      <c r="M1197" s="647">
        <f>L1197</f>
        <v>331.50475922330077</v>
      </c>
      <c r="N1197" s="983"/>
      <c r="O1197" s="984"/>
      <c r="P1197" s="985"/>
      <c r="Q1197" s="999"/>
      <c r="R1197" s="1115"/>
      <c r="S1197" s="1136"/>
      <c r="T1197" s="674">
        <f>H1191*M1197*N1191*O1191*P1191</f>
        <v>0</v>
      </c>
      <c r="U1197" s="646">
        <f>T1197</f>
        <v>0</v>
      </c>
      <c r="V1197" s="23"/>
      <c r="W1197" s="664"/>
      <c r="X1197" s="664"/>
      <c r="Y1197" s="664"/>
      <c r="Z1197" s="691"/>
      <c r="AA1197" s="664"/>
      <c r="AB1197" s="664"/>
      <c r="AC1197" s="691">
        <f>T1197</f>
        <v>0</v>
      </c>
      <c r="AD1197" s="664"/>
    </row>
    <row r="1198" spans="1:30" ht="45" hidden="1" customHeight="1">
      <c r="A1198" s="656"/>
      <c r="B1198" s="970"/>
      <c r="C1198" s="695"/>
      <c r="D1198" s="940"/>
      <c r="E1198" s="1102" t="s">
        <v>813</v>
      </c>
      <c r="F1198" s="1103"/>
      <c r="G1198" s="1103"/>
      <c r="H1198" s="1103"/>
      <c r="I1198" s="1103"/>
      <c r="J1198" s="1103"/>
      <c r="K1198" s="1103"/>
      <c r="L1198" s="1103"/>
      <c r="M1198" s="1104"/>
      <c r="N1198" s="983"/>
      <c r="O1198" s="984"/>
      <c r="P1198" s="985"/>
      <c r="Q1198" s="1005"/>
      <c r="R1198" s="1113"/>
      <c r="S1198" s="1113"/>
      <c r="T1198" s="1113"/>
      <c r="U1198" s="1134"/>
      <c r="V1198" s="24"/>
      <c r="W1198" s="664"/>
      <c r="X1198" s="664"/>
      <c r="Y1198" s="664"/>
      <c r="Z1198" s="664"/>
      <c r="AA1198" s="691"/>
      <c r="AB1198" s="664"/>
      <c r="AC1198" s="664"/>
      <c r="AD1198" s="664"/>
    </row>
    <row r="1199" spans="1:30" ht="45" hidden="1" customHeight="1" thickBot="1">
      <c r="A1199" s="656"/>
      <c r="B1199" s="971"/>
      <c r="C1199" s="696"/>
      <c r="D1199" s="941"/>
      <c r="E1199" s="1008" t="s">
        <v>1176</v>
      </c>
      <c r="F1199" s="1008" t="s">
        <v>306</v>
      </c>
      <c r="G1199" s="1008"/>
      <c r="H1199" s="1008"/>
      <c r="I1199" s="1008"/>
      <c r="J1199" s="1008"/>
      <c r="K1199" s="1008"/>
      <c r="L1199" s="568">
        <f>(M1192-M1196-M1195)*3.93%</f>
        <v>134.08473203883494</v>
      </c>
      <c r="M1199" s="648">
        <f>L1199</f>
        <v>134.08473203883494</v>
      </c>
      <c r="N1199" s="986"/>
      <c r="O1199" s="987"/>
      <c r="P1199" s="988"/>
      <c r="Q1199" s="1009"/>
      <c r="R1199" s="1010"/>
      <c r="S1199" s="1011"/>
      <c r="T1199" s="649">
        <f>H1191*M1199*N1191*O1191*P1191</f>
        <v>0</v>
      </c>
      <c r="U1199" s="650">
        <f>T1199</f>
        <v>0</v>
      </c>
      <c r="V1199" s="25"/>
      <c r="W1199" s="664"/>
      <c r="X1199" s="664"/>
      <c r="Y1199" s="664"/>
      <c r="Z1199" s="664"/>
      <c r="AA1199" s="664"/>
      <c r="AB1199" s="691"/>
      <c r="AC1199" s="664"/>
      <c r="AD1199" s="691">
        <f>T1199</f>
        <v>0</v>
      </c>
    </row>
    <row r="1200" spans="1:30" ht="150" hidden="1" customHeight="1">
      <c r="A1200" s="656"/>
      <c r="B1200" s="969">
        <v>1</v>
      </c>
      <c r="C1200" s="693">
        <v>2</v>
      </c>
      <c r="D1200" s="944"/>
      <c r="E1200" s="685" t="s">
        <v>1048</v>
      </c>
      <c r="F1200" s="1130" t="s">
        <v>1049</v>
      </c>
      <c r="G1200" s="974" t="s">
        <v>432</v>
      </c>
      <c r="H1200" s="1108">
        <v>0</v>
      </c>
      <c r="I1200" s="686">
        <f>I1201</f>
        <v>0</v>
      </c>
      <c r="J1200" s="686">
        <f>J1201</f>
        <v>2801.4960000000001</v>
      </c>
      <c r="K1200" s="686">
        <f>K1201</f>
        <v>70.037400000000005</v>
      </c>
      <c r="L1200" s="686">
        <f>L1201+L1208</f>
        <v>761.80616504854333</v>
      </c>
      <c r="M1200" s="641">
        <f>SUM(I1200:L1200)</f>
        <v>3633.3395650485436</v>
      </c>
      <c r="N1200" s="687">
        <v>1</v>
      </c>
      <c r="O1200" s="688">
        <v>1</v>
      </c>
      <c r="P1200" s="645">
        <v>1</v>
      </c>
      <c r="Q1200" s="642">
        <f>H1200*I1200*N1200*O1200*P1200</f>
        <v>0</v>
      </c>
      <c r="R1200" s="643">
        <f>H1200*J1200*N1200*O1200*P1200</f>
        <v>0</v>
      </c>
      <c r="S1200" s="644">
        <f>H1200*K1200*N1200*O1200*P1200</f>
        <v>0</v>
      </c>
      <c r="T1200" s="644">
        <f>H1200*L1200*N1200*O1200*P1200</f>
        <v>0</v>
      </c>
      <c r="U1200" s="645">
        <f>SUM(Q1200:T1200)</f>
        <v>0</v>
      </c>
      <c r="V1200" s="21">
        <f>(Q1200+R1200+S1200+T1204+T1205+T1206+T1208)*'Прогнозная стоимость РСС ИП '!$M$11+T1203*'Прогнозная стоимость РСС ИП '!$M$10</f>
        <v>0</v>
      </c>
      <c r="W1200" s="672">
        <f>T1200</f>
        <v>0</v>
      </c>
      <c r="X1200" s="672">
        <f>U1200</f>
        <v>0</v>
      </c>
      <c r="Y1200" s="672">
        <f>V1200</f>
        <v>0</v>
      </c>
      <c r="Z1200" s="664"/>
      <c r="AA1200" s="664"/>
      <c r="AB1200" s="664"/>
      <c r="AC1200" s="664"/>
      <c r="AD1200" s="664"/>
    </row>
    <row r="1201" spans="1:30" ht="41.25" hidden="1" customHeight="1">
      <c r="A1201" s="656"/>
      <c r="B1201" s="970"/>
      <c r="C1201" s="694"/>
      <c r="D1201" s="940"/>
      <c r="E1201" s="924" t="s">
        <v>812</v>
      </c>
      <c r="F1201" s="1131"/>
      <c r="G1201" s="975"/>
      <c r="H1201" s="1109"/>
      <c r="I1201" s="903">
        <v>0</v>
      </c>
      <c r="J1201" s="903">
        <f>M1201*0.8</f>
        <v>2801.4960000000001</v>
      </c>
      <c r="K1201" s="919">
        <f>M1201*0.02</f>
        <v>70.037400000000005</v>
      </c>
      <c r="L1201" s="919">
        <f>L1203+L1204+L1205+L1206</f>
        <v>630.33659999999963</v>
      </c>
      <c r="M1201" s="905">
        <v>3501.87</v>
      </c>
      <c r="N1201" s="1086"/>
      <c r="O1201" s="1087"/>
      <c r="P1201" s="1088"/>
      <c r="Q1201" s="989"/>
      <c r="R1201" s="1118"/>
      <c r="S1201" s="1118"/>
      <c r="T1201" s="1118"/>
      <c r="U1201" s="1137"/>
      <c r="V1201" s="22"/>
      <c r="W1201" s="664"/>
      <c r="X1201" s="664"/>
      <c r="Y1201" s="664"/>
      <c r="Z1201" s="664"/>
      <c r="AA1201" s="664"/>
      <c r="AB1201" s="664"/>
      <c r="AC1201" s="664"/>
      <c r="AD1201" s="664"/>
    </row>
    <row r="1202" spans="1:30" ht="41.25" hidden="1" customHeight="1">
      <c r="A1202" s="656"/>
      <c r="B1202" s="970"/>
      <c r="C1202" s="694"/>
      <c r="D1202" s="940"/>
      <c r="E1202" s="1102" t="s">
        <v>29</v>
      </c>
      <c r="F1202" s="1103"/>
      <c r="G1202" s="1103"/>
      <c r="H1202" s="1103"/>
      <c r="I1202" s="1103"/>
      <c r="J1202" s="1103"/>
      <c r="K1202" s="1103"/>
      <c r="L1202" s="1103"/>
      <c r="M1202" s="1104"/>
      <c r="N1202" s="983"/>
      <c r="O1202" s="984"/>
      <c r="P1202" s="985"/>
      <c r="Q1202" s="995"/>
      <c r="R1202" s="1138"/>
      <c r="S1202" s="1138"/>
      <c r="T1202" s="1138"/>
      <c r="U1202" s="1139"/>
      <c r="V1202" s="23"/>
      <c r="W1202" s="664"/>
      <c r="X1202" s="664"/>
      <c r="Y1202" s="664"/>
      <c r="Z1202" s="664"/>
      <c r="AA1202" s="664"/>
      <c r="AB1202" s="664"/>
      <c r="AC1202" s="664"/>
      <c r="AD1202" s="664"/>
    </row>
    <row r="1203" spans="1:30" ht="41.25" hidden="1" customHeight="1">
      <c r="A1203" s="656"/>
      <c r="B1203" s="970"/>
      <c r="C1203" s="694">
        <v>22</v>
      </c>
      <c r="D1203" s="940"/>
      <c r="E1203" s="1102" t="s">
        <v>32</v>
      </c>
      <c r="F1203" s="1103"/>
      <c r="G1203" s="1103"/>
      <c r="H1203" s="1103"/>
      <c r="I1203" s="1103"/>
      <c r="J1203" s="1103"/>
      <c r="K1203" s="1132"/>
      <c r="L1203" s="673">
        <f>143.84/103*100</f>
        <v>139.65048543689321</v>
      </c>
      <c r="M1203" s="647">
        <f>L1203</f>
        <v>139.65048543689321</v>
      </c>
      <c r="N1203" s="983"/>
      <c r="O1203" s="984"/>
      <c r="P1203" s="985"/>
      <c r="Q1203" s="999"/>
      <c r="R1203" s="1115"/>
      <c r="S1203" s="1136"/>
      <c r="T1203" s="919">
        <f>H1200*M1203*N1200*O1200*P1200</f>
        <v>0</v>
      </c>
      <c r="U1203" s="646">
        <f>T1203</f>
        <v>0</v>
      </c>
      <c r="V1203" s="23"/>
      <c r="W1203" s="672"/>
      <c r="X1203" s="664"/>
      <c r="Y1203" s="664"/>
      <c r="Z1203" s="672">
        <f>T1203</f>
        <v>0</v>
      </c>
      <c r="AA1203" s="664"/>
      <c r="AB1203" s="664"/>
      <c r="AC1203" s="664"/>
      <c r="AD1203" s="664"/>
    </row>
    <row r="1204" spans="1:30" ht="41.25" hidden="1" customHeight="1">
      <c r="A1204" s="656"/>
      <c r="B1204" s="970"/>
      <c r="C1204" s="694"/>
      <c r="D1204" s="940"/>
      <c r="E1204" s="1102" t="s">
        <v>31</v>
      </c>
      <c r="F1204" s="1103"/>
      <c r="G1204" s="1103"/>
      <c r="H1204" s="1103"/>
      <c r="I1204" s="1103"/>
      <c r="J1204" s="1103"/>
      <c r="K1204" s="1132"/>
      <c r="L1204" s="673">
        <f>56.23/103*100</f>
        <v>54.592233009708735</v>
      </c>
      <c r="M1204" s="647">
        <f>L1204</f>
        <v>54.592233009708735</v>
      </c>
      <c r="N1204" s="983"/>
      <c r="O1204" s="984"/>
      <c r="P1204" s="985"/>
      <c r="Q1204" s="999"/>
      <c r="R1204" s="1115"/>
      <c r="S1204" s="1136"/>
      <c r="T1204" s="919">
        <f>H1200*M1204*N1200*O1200*P1200</f>
        <v>0</v>
      </c>
      <c r="U1204" s="646">
        <f>T1204</f>
        <v>0</v>
      </c>
      <c r="V1204" s="23"/>
      <c r="W1204" s="664"/>
      <c r="X1204" s="672"/>
      <c r="Y1204" s="664"/>
      <c r="Z1204" s="664"/>
      <c r="AA1204" s="672">
        <f>T1204</f>
        <v>0</v>
      </c>
      <c r="AB1204" s="664"/>
      <c r="AC1204" s="664"/>
      <c r="AD1204" s="664"/>
    </row>
    <row r="1205" spans="1:30" ht="41.25" hidden="1" customHeight="1">
      <c r="A1205" s="656"/>
      <c r="B1205" s="970"/>
      <c r="C1205" s="695"/>
      <c r="D1205" s="940"/>
      <c r="E1205" s="1102" t="s">
        <v>870</v>
      </c>
      <c r="F1205" s="1103"/>
      <c r="G1205" s="1103"/>
      <c r="H1205" s="1103"/>
      <c r="I1205" s="1103"/>
      <c r="J1205" s="1103"/>
      <c r="K1205" s="1132"/>
      <c r="L1205" s="673">
        <f>M1201/103*3</f>
        <v>101.996213592233</v>
      </c>
      <c r="M1205" s="647">
        <f>L1205</f>
        <v>101.996213592233</v>
      </c>
      <c r="N1205" s="983"/>
      <c r="O1205" s="984"/>
      <c r="P1205" s="985"/>
      <c r="Q1205" s="999"/>
      <c r="R1205" s="1115"/>
      <c r="S1205" s="1136"/>
      <c r="T1205" s="919">
        <f>H1200*M1205*N1200*O1200*P1200</f>
        <v>0</v>
      </c>
      <c r="U1205" s="646">
        <f>T1205</f>
        <v>0</v>
      </c>
      <c r="V1205" s="23"/>
      <c r="W1205" s="664"/>
      <c r="X1205" s="664"/>
      <c r="Y1205" s="672"/>
      <c r="Z1205" s="664"/>
      <c r="AA1205" s="664"/>
      <c r="AB1205" s="672">
        <f>T1205</f>
        <v>0</v>
      </c>
      <c r="AC1205" s="664"/>
      <c r="AD1205" s="664"/>
    </row>
    <row r="1206" spans="1:30" ht="54.75" hidden="1" customHeight="1">
      <c r="A1206" s="656"/>
      <c r="B1206" s="970"/>
      <c r="C1206" s="695"/>
      <c r="D1206" s="940"/>
      <c r="E1206" s="1102" t="s">
        <v>871</v>
      </c>
      <c r="F1206" s="1103"/>
      <c r="G1206" s="1103"/>
      <c r="H1206" s="1103"/>
      <c r="I1206" s="1103"/>
      <c r="J1206" s="1103"/>
      <c r="K1206" s="1132"/>
      <c r="L1206" s="673">
        <f>M1201-K1201-J1201-I1201-M1203-M1204-M1205</f>
        <v>334.09766796116475</v>
      </c>
      <c r="M1206" s="647">
        <f>L1206</f>
        <v>334.09766796116475</v>
      </c>
      <c r="N1206" s="983"/>
      <c r="O1206" s="984"/>
      <c r="P1206" s="985"/>
      <c r="Q1206" s="999"/>
      <c r="R1206" s="1115"/>
      <c r="S1206" s="1136"/>
      <c r="T1206" s="674">
        <f>H1200*M1206*N1200*O1200*P1200</f>
        <v>0</v>
      </c>
      <c r="U1206" s="646">
        <f>T1206</f>
        <v>0</v>
      </c>
      <c r="V1206" s="23"/>
      <c r="W1206" s="664"/>
      <c r="X1206" s="664"/>
      <c r="Y1206" s="664"/>
      <c r="Z1206" s="691"/>
      <c r="AA1206" s="664"/>
      <c r="AB1206" s="664"/>
      <c r="AC1206" s="691">
        <f>T1206</f>
        <v>0</v>
      </c>
      <c r="AD1206" s="664"/>
    </row>
    <row r="1207" spans="1:30" ht="45" hidden="1" customHeight="1">
      <c r="A1207" s="656"/>
      <c r="B1207" s="970"/>
      <c r="C1207" s="695"/>
      <c r="D1207" s="940"/>
      <c r="E1207" s="1102" t="s">
        <v>813</v>
      </c>
      <c r="F1207" s="1103"/>
      <c r="G1207" s="1103"/>
      <c r="H1207" s="1103"/>
      <c r="I1207" s="1103"/>
      <c r="J1207" s="1103"/>
      <c r="K1207" s="1103"/>
      <c r="L1207" s="1103"/>
      <c r="M1207" s="1104"/>
      <c r="N1207" s="983"/>
      <c r="O1207" s="984"/>
      <c r="P1207" s="985"/>
      <c r="Q1207" s="1005"/>
      <c r="R1207" s="1113"/>
      <c r="S1207" s="1113"/>
      <c r="T1207" s="1113"/>
      <c r="U1207" s="1134"/>
      <c r="V1207" s="24"/>
      <c r="W1207" s="664"/>
      <c r="X1207" s="664"/>
      <c r="Y1207" s="664"/>
      <c r="Z1207" s="664"/>
      <c r="AA1207" s="691"/>
      <c r="AB1207" s="664"/>
      <c r="AC1207" s="664"/>
      <c r="AD1207" s="664"/>
    </row>
    <row r="1208" spans="1:30" ht="45" hidden="1" customHeight="1" thickBot="1">
      <c r="A1208" s="656"/>
      <c r="B1208" s="971"/>
      <c r="C1208" s="696"/>
      <c r="D1208" s="941"/>
      <c r="E1208" s="1008" t="s">
        <v>1176</v>
      </c>
      <c r="F1208" s="1008" t="s">
        <v>306</v>
      </c>
      <c r="G1208" s="1008"/>
      <c r="H1208" s="1008"/>
      <c r="I1208" s="1008"/>
      <c r="J1208" s="1008"/>
      <c r="K1208" s="1008"/>
      <c r="L1208" s="568">
        <f>(M1201-M1205-M1204)*3.93%</f>
        <v>131.4695650485437</v>
      </c>
      <c r="M1208" s="648">
        <f>L1208</f>
        <v>131.4695650485437</v>
      </c>
      <c r="N1208" s="986"/>
      <c r="O1208" s="987"/>
      <c r="P1208" s="988"/>
      <c r="Q1208" s="1009"/>
      <c r="R1208" s="1010"/>
      <c r="S1208" s="1011"/>
      <c r="T1208" s="649">
        <f>H1200*M1208*N1200*O1200*P1200</f>
        <v>0</v>
      </c>
      <c r="U1208" s="650">
        <f>T1208</f>
        <v>0</v>
      </c>
      <c r="V1208" s="25"/>
      <c r="W1208" s="664"/>
      <c r="X1208" s="664"/>
      <c r="Y1208" s="664"/>
      <c r="Z1208" s="664"/>
      <c r="AA1208" s="664"/>
      <c r="AB1208" s="691"/>
      <c r="AC1208" s="664"/>
      <c r="AD1208" s="691">
        <f>T1208</f>
        <v>0</v>
      </c>
    </row>
    <row r="1209" spans="1:30" ht="150" hidden="1" customHeight="1">
      <c r="A1209" s="656"/>
      <c r="B1209" s="969">
        <v>1</v>
      </c>
      <c r="C1209" s="693">
        <v>2</v>
      </c>
      <c r="D1209" s="944"/>
      <c r="E1209" s="685" t="s">
        <v>1050</v>
      </c>
      <c r="F1209" s="1130" t="s">
        <v>1051</v>
      </c>
      <c r="G1209" s="974" t="s">
        <v>432</v>
      </c>
      <c r="H1209" s="1108">
        <v>0</v>
      </c>
      <c r="I1209" s="686">
        <f>I1210</f>
        <v>0</v>
      </c>
      <c r="J1209" s="686">
        <f>J1210</f>
        <v>3145.7759999999998</v>
      </c>
      <c r="K1209" s="686">
        <f>K1210</f>
        <v>78.644400000000005</v>
      </c>
      <c r="L1209" s="686">
        <f>L1210+L1217</f>
        <v>855.28029029126196</v>
      </c>
      <c r="M1209" s="641">
        <f>SUM(I1209:L1209)</f>
        <v>4079.7006902912617</v>
      </c>
      <c r="N1209" s="687">
        <v>1</v>
      </c>
      <c r="O1209" s="688">
        <v>1</v>
      </c>
      <c r="P1209" s="645">
        <v>1</v>
      </c>
      <c r="Q1209" s="642">
        <f>H1209*I1209*N1209*O1209*P1209</f>
        <v>0</v>
      </c>
      <c r="R1209" s="643">
        <f>H1209*J1209*N1209*O1209*P1209</f>
        <v>0</v>
      </c>
      <c r="S1209" s="644">
        <f>H1209*K1209*N1209*O1209*P1209</f>
        <v>0</v>
      </c>
      <c r="T1209" s="644">
        <f>H1209*L1209*N1209*O1209*P1209</f>
        <v>0</v>
      </c>
      <c r="U1209" s="645">
        <f>SUM(Q1209:T1209)</f>
        <v>0</v>
      </c>
      <c r="V1209" s="21">
        <f>(Q1209+R1209+S1209+T1213+T1214+T1215+T1217)*'Прогнозная стоимость РСС ИП '!$M$11+T1212*'Прогнозная стоимость РСС ИП '!$M$10</f>
        <v>0</v>
      </c>
      <c r="W1209" s="672">
        <f>T1209</f>
        <v>0</v>
      </c>
      <c r="X1209" s="672">
        <f>U1209</f>
        <v>0</v>
      </c>
      <c r="Y1209" s="672">
        <f>V1209</f>
        <v>0</v>
      </c>
      <c r="Z1209" s="664"/>
      <c r="AA1209" s="664"/>
      <c r="AB1209" s="664"/>
      <c r="AC1209" s="664"/>
      <c r="AD1209" s="664"/>
    </row>
    <row r="1210" spans="1:30" ht="41.25" hidden="1" customHeight="1">
      <c r="A1210" s="656"/>
      <c r="B1210" s="970"/>
      <c r="C1210" s="694"/>
      <c r="D1210" s="940"/>
      <c r="E1210" s="924" t="s">
        <v>812</v>
      </c>
      <c r="F1210" s="1131"/>
      <c r="G1210" s="975"/>
      <c r="H1210" s="1109"/>
      <c r="I1210" s="903">
        <v>0</v>
      </c>
      <c r="J1210" s="903">
        <f>M1210*0.8</f>
        <v>3145.7759999999998</v>
      </c>
      <c r="K1210" s="919">
        <f>M1210*0.02</f>
        <v>78.644400000000005</v>
      </c>
      <c r="L1210" s="919">
        <f>L1212+L1213+L1214+L1215</f>
        <v>707.79959999999983</v>
      </c>
      <c r="M1210" s="905">
        <v>3932.22</v>
      </c>
      <c r="N1210" s="1086"/>
      <c r="O1210" s="1087"/>
      <c r="P1210" s="1088"/>
      <c r="Q1210" s="989"/>
      <c r="R1210" s="1118"/>
      <c r="S1210" s="1118"/>
      <c r="T1210" s="1118"/>
      <c r="U1210" s="1137"/>
      <c r="V1210" s="22"/>
      <c r="W1210" s="664"/>
      <c r="X1210" s="664"/>
      <c r="Y1210" s="664"/>
      <c r="Z1210" s="664"/>
      <c r="AA1210" s="664"/>
      <c r="AB1210" s="664"/>
      <c r="AC1210" s="664"/>
      <c r="AD1210" s="664"/>
    </row>
    <row r="1211" spans="1:30" ht="41.25" hidden="1" customHeight="1">
      <c r="A1211" s="656"/>
      <c r="B1211" s="970"/>
      <c r="C1211" s="694"/>
      <c r="D1211" s="940"/>
      <c r="E1211" s="1102" t="s">
        <v>29</v>
      </c>
      <c r="F1211" s="1103"/>
      <c r="G1211" s="1103"/>
      <c r="H1211" s="1103"/>
      <c r="I1211" s="1103"/>
      <c r="J1211" s="1103"/>
      <c r="K1211" s="1103"/>
      <c r="L1211" s="1103"/>
      <c r="M1211" s="1104"/>
      <c r="N1211" s="983"/>
      <c r="O1211" s="984"/>
      <c r="P1211" s="985"/>
      <c r="Q1211" s="995"/>
      <c r="R1211" s="1138"/>
      <c r="S1211" s="1138"/>
      <c r="T1211" s="1138"/>
      <c r="U1211" s="1139"/>
      <c r="V1211" s="23"/>
      <c r="W1211" s="664"/>
      <c r="X1211" s="664"/>
      <c r="Y1211" s="664"/>
      <c r="Z1211" s="664"/>
      <c r="AA1211" s="664"/>
      <c r="AB1211" s="664"/>
      <c r="AC1211" s="664"/>
      <c r="AD1211" s="664"/>
    </row>
    <row r="1212" spans="1:30" ht="41.25" hidden="1" customHeight="1">
      <c r="A1212" s="656"/>
      <c r="B1212" s="970"/>
      <c r="C1212" s="694">
        <v>22</v>
      </c>
      <c r="D1212" s="940"/>
      <c r="E1212" s="1102" t="s">
        <v>32</v>
      </c>
      <c r="F1212" s="1103"/>
      <c r="G1212" s="1103"/>
      <c r="H1212" s="1103"/>
      <c r="I1212" s="1103"/>
      <c r="J1212" s="1103"/>
      <c r="K1212" s="1132"/>
      <c r="L1212" s="673">
        <f>158.83/103*100</f>
        <v>154.20388349514565</v>
      </c>
      <c r="M1212" s="647">
        <f>L1212</f>
        <v>154.20388349514565</v>
      </c>
      <c r="N1212" s="983"/>
      <c r="O1212" s="984"/>
      <c r="P1212" s="985"/>
      <c r="Q1212" s="999"/>
      <c r="R1212" s="1115"/>
      <c r="S1212" s="1136"/>
      <c r="T1212" s="919">
        <f>H1209*M1212*N1209*O1209*P1209</f>
        <v>0</v>
      </c>
      <c r="U1212" s="646">
        <f>T1212</f>
        <v>0</v>
      </c>
      <c r="V1212" s="23"/>
      <c r="W1212" s="672"/>
      <c r="X1212" s="664"/>
      <c r="Y1212" s="664"/>
      <c r="Z1212" s="672">
        <f>T1212</f>
        <v>0</v>
      </c>
      <c r="AA1212" s="664"/>
      <c r="AB1212" s="664"/>
      <c r="AC1212" s="664"/>
      <c r="AD1212" s="664"/>
    </row>
    <row r="1213" spans="1:30" ht="41.25" hidden="1" customHeight="1">
      <c r="A1213" s="656"/>
      <c r="B1213" s="970"/>
      <c r="C1213" s="694"/>
      <c r="D1213" s="940"/>
      <c r="E1213" s="1102" t="s">
        <v>31</v>
      </c>
      <c r="F1213" s="1103"/>
      <c r="G1213" s="1103"/>
      <c r="H1213" s="1103"/>
      <c r="I1213" s="1103"/>
      <c r="J1213" s="1103"/>
      <c r="K1213" s="1132"/>
      <c r="L1213" s="673">
        <f>66.95/103*100</f>
        <v>65</v>
      </c>
      <c r="M1213" s="647">
        <f>L1213</f>
        <v>65</v>
      </c>
      <c r="N1213" s="983"/>
      <c r="O1213" s="984"/>
      <c r="P1213" s="985"/>
      <c r="Q1213" s="999"/>
      <c r="R1213" s="1115"/>
      <c r="S1213" s="1136"/>
      <c r="T1213" s="919">
        <f>H1209*M1213*N1209*O1209*P1209</f>
        <v>0</v>
      </c>
      <c r="U1213" s="646">
        <f>T1213</f>
        <v>0</v>
      </c>
      <c r="V1213" s="23"/>
      <c r="W1213" s="664"/>
      <c r="X1213" s="672"/>
      <c r="Y1213" s="664"/>
      <c r="Z1213" s="664"/>
      <c r="AA1213" s="672">
        <f>T1213</f>
        <v>0</v>
      </c>
      <c r="AB1213" s="664"/>
      <c r="AC1213" s="664"/>
      <c r="AD1213" s="664"/>
    </row>
    <row r="1214" spans="1:30" ht="41.25" hidden="1" customHeight="1">
      <c r="A1214" s="656"/>
      <c r="B1214" s="970"/>
      <c r="C1214" s="695"/>
      <c r="D1214" s="940"/>
      <c r="E1214" s="1102" t="s">
        <v>870</v>
      </c>
      <c r="F1214" s="1103"/>
      <c r="G1214" s="1103"/>
      <c r="H1214" s="1103"/>
      <c r="I1214" s="1103"/>
      <c r="J1214" s="1103"/>
      <c r="K1214" s="1132"/>
      <c r="L1214" s="673">
        <f>M1210/103*3</f>
        <v>114.53067961165048</v>
      </c>
      <c r="M1214" s="647">
        <f>L1214</f>
        <v>114.53067961165048</v>
      </c>
      <c r="N1214" s="983"/>
      <c r="O1214" s="984"/>
      <c r="P1214" s="985"/>
      <c r="Q1214" s="999"/>
      <c r="R1214" s="1115"/>
      <c r="S1214" s="1136"/>
      <c r="T1214" s="919">
        <f>H1209*M1214*N1209*O1209*P1209</f>
        <v>0</v>
      </c>
      <c r="U1214" s="646">
        <f>T1214</f>
        <v>0</v>
      </c>
      <c r="V1214" s="23"/>
      <c r="W1214" s="664"/>
      <c r="X1214" s="664"/>
      <c r="Y1214" s="672"/>
      <c r="Z1214" s="664"/>
      <c r="AA1214" s="664"/>
      <c r="AB1214" s="672">
        <f>T1214</f>
        <v>0</v>
      </c>
      <c r="AC1214" s="664"/>
      <c r="AD1214" s="664"/>
    </row>
    <row r="1215" spans="1:30" ht="54.75" hidden="1" customHeight="1">
      <c r="A1215" s="656"/>
      <c r="B1215" s="970"/>
      <c r="C1215" s="695"/>
      <c r="D1215" s="940"/>
      <c r="E1215" s="1102" t="s">
        <v>871</v>
      </c>
      <c r="F1215" s="1103"/>
      <c r="G1215" s="1103"/>
      <c r="H1215" s="1103"/>
      <c r="I1215" s="1103"/>
      <c r="J1215" s="1103"/>
      <c r="K1215" s="1132"/>
      <c r="L1215" s="673">
        <f>M1210-K1210-J1210-I1210-M1212-M1213-M1214</f>
        <v>374.06503689320368</v>
      </c>
      <c r="M1215" s="647">
        <f>L1215</f>
        <v>374.06503689320368</v>
      </c>
      <c r="N1215" s="983"/>
      <c r="O1215" s="984"/>
      <c r="P1215" s="985"/>
      <c r="Q1215" s="999"/>
      <c r="R1215" s="1115"/>
      <c r="S1215" s="1136"/>
      <c r="T1215" s="674">
        <f>H1209*M1215*N1209*O1209*P1209</f>
        <v>0</v>
      </c>
      <c r="U1215" s="646">
        <f>T1215</f>
        <v>0</v>
      </c>
      <c r="V1215" s="23"/>
      <c r="W1215" s="664"/>
      <c r="X1215" s="664"/>
      <c r="Y1215" s="664"/>
      <c r="Z1215" s="691"/>
      <c r="AA1215" s="664"/>
      <c r="AB1215" s="664"/>
      <c r="AC1215" s="691">
        <f>T1215</f>
        <v>0</v>
      </c>
      <c r="AD1215" s="664"/>
    </row>
    <row r="1216" spans="1:30" ht="45" hidden="1" customHeight="1">
      <c r="A1216" s="656"/>
      <c r="B1216" s="970"/>
      <c r="C1216" s="695"/>
      <c r="D1216" s="940"/>
      <c r="E1216" s="1102" t="s">
        <v>813</v>
      </c>
      <c r="F1216" s="1103"/>
      <c r="G1216" s="1103"/>
      <c r="H1216" s="1103"/>
      <c r="I1216" s="1103"/>
      <c r="J1216" s="1103"/>
      <c r="K1216" s="1103"/>
      <c r="L1216" s="1103"/>
      <c r="M1216" s="1104"/>
      <c r="N1216" s="983"/>
      <c r="O1216" s="984"/>
      <c r="P1216" s="985"/>
      <c r="Q1216" s="1005"/>
      <c r="R1216" s="1113"/>
      <c r="S1216" s="1113"/>
      <c r="T1216" s="1113"/>
      <c r="U1216" s="1134"/>
      <c r="V1216" s="24"/>
      <c r="W1216" s="664"/>
      <c r="X1216" s="664"/>
      <c r="Y1216" s="664"/>
      <c r="Z1216" s="664"/>
      <c r="AA1216" s="691"/>
      <c r="AB1216" s="664"/>
      <c r="AC1216" s="664"/>
      <c r="AD1216" s="664"/>
    </row>
    <row r="1217" spans="1:30" ht="45" hidden="1" customHeight="1" thickBot="1">
      <c r="A1217" s="656"/>
      <c r="B1217" s="971"/>
      <c r="C1217" s="696"/>
      <c r="D1217" s="941"/>
      <c r="E1217" s="1008" t="s">
        <v>1176</v>
      </c>
      <c r="F1217" s="1008" t="s">
        <v>306</v>
      </c>
      <c r="G1217" s="1008"/>
      <c r="H1217" s="1008"/>
      <c r="I1217" s="1008"/>
      <c r="J1217" s="1008"/>
      <c r="K1217" s="1008"/>
      <c r="L1217" s="568">
        <f>(M1210-M1214-M1213)*3.93%</f>
        <v>147.48069029126214</v>
      </c>
      <c r="M1217" s="648">
        <f>L1217</f>
        <v>147.48069029126214</v>
      </c>
      <c r="N1217" s="986"/>
      <c r="O1217" s="987"/>
      <c r="P1217" s="988"/>
      <c r="Q1217" s="1009"/>
      <c r="R1217" s="1010"/>
      <c r="S1217" s="1011"/>
      <c r="T1217" s="649">
        <f>H1209*M1217*N1209*O1209*P1209</f>
        <v>0</v>
      </c>
      <c r="U1217" s="650">
        <f>T1217</f>
        <v>0</v>
      </c>
      <c r="V1217" s="25"/>
      <c r="W1217" s="664"/>
      <c r="X1217" s="664"/>
      <c r="Y1217" s="664"/>
      <c r="Z1217" s="664"/>
      <c r="AA1217" s="664"/>
      <c r="AB1217" s="691"/>
      <c r="AC1217" s="664"/>
      <c r="AD1217" s="691">
        <f>T1217</f>
        <v>0</v>
      </c>
    </row>
    <row r="1218" spans="1:30" ht="150" hidden="1" customHeight="1">
      <c r="A1218" s="656"/>
      <c r="B1218" s="969">
        <v>1</v>
      </c>
      <c r="C1218" s="693">
        <v>2</v>
      </c>
      <c r="D1218" s="944"/>
      <c r="E1218" s="685" t="s">
        <v>1052</v>
      </c>
      <c r="F1218" s="1130" t="s">
        <v>1053</v>
      </c>
      <c r="G1218" s="974" t="s">
        <v>432</v>
      </c>
      <c r="H1218" s="1108">
        <v>0</v>
      </c>
      <c r="I1218" s="686">
        <f>I1219</f>
        <v>0</v>
      </c>
      <c r="J1218" s="686">
        <f>J1219</f>
        <v>3532.3919999999998</v>
      </c>
      <c r="K1218" s="686">
        <f>K1219</f>
        <v>88.309799999999996</v>
      </c>
      <c r="L1218" s="686">
        <f>L1219+L1226</f>
        <v>960.73264077669887</v>
      </c>
      <c r="M1218" s="641">
        <f>SUM(I1218:L1218)</f>
        <v>4581.4344407766985</v>
      </c>
      <c r="N1218" s="687">
        <v>1</v>
      </c>
      <c r="O1218" s="688">
        <v>1</v>
      </c>
      <c r="P1218" s="645">
        <v>1</v>
      </c>
      <c r="Q1218" s="642">
        <f>H1218*I1218*N1218*O1218*P1218</f>
        <v>0</v>
      </c>
      <c r="R1218" s="643">
        <f>H1218*J1218*N1218*O1218*P1218</f>
        <v>0</v>
      </c>
      <c r="S1218" s="644">
        <f>H1218*K1218*N1218*O1218*P1218</f>
        <v>0</v>
      </c>
      <c r="T1218" s="644">
        <f>H1218*L1218*N1218*O1218*P1218</f>
        <v>0</v>
      </c>
      <c r="U1218" s="645">
        <f>SUM(Q1218:T1218)</f>
        <v>0</v>
      </c>
      <c r="V1218" s="21">
        <f>(Q1218+R1218+S1218+T1222+T1223+T1224+T1226)*'Прогнозная стоимость РСС ИП '!$M$11+T1221*'Прогнозная стоимость РСС ИП '!$M$10</f>
        <v>0</v>
      </c>
      <c r="W1218" s="672">
        <f>T1218</f>
        <v>0</v>
      </c>
      <c r="X1218" s="672">
        <f>U1218</f>
        <v>0</v>
      </c>
      <c r="Y1218" s="672">
        <f>V1218</f>
        <v>0</v>
      </c>
      <c r="Z1218" s="664"/>
      <c r="AA1218" s="664"/>
      <c r="AB1218" s="664"/>
      <c r="AC1218" s="664"/>
      <c r="AD1218" s="664"/>
    </row>
    <row r="1219" spans="1:30" ht="41.25" hidden="1" customHeight="1">
      <c r="A1219" s="656"/>
      <c r="B1219" s="970"/>
      <c r="C1219" s="694"/>
      <c r="D1219" s="940"/>
      <c r="E1219" s="924" t="s">
        <v>812</v>
      </c>
      <c r="F1219" s="1131"/>
      <c r="G1219" s="975"/>
      <c r="H1219" s="1109"/>
      <c r="I1219" s="903">
        <v>0</v>
      </c>
      <c r="J1219" s="903">
        <f>M1219*0.8</f>
        <v>3532.3919999999998</v>
      </c>
      <c r="K1219" s="919">
        <f>M1219*0.02</f>
        <v>88.309799999999996</v>
      </c>
      <c r="L1219" s="919">
        <f>L1221+L1222+L1223+L1224</f>
        <v>794.78819999999985</v>
      </c>
      <c r="M1219" s="905">
        <v>4415.49</v>
      </c>
      <c r="N1219" s="1086"/>
      <c r="O1219" s="1087"/>
      <c r="P1219" s="1088"/>
      <c r="Q1219" s="989"/>
      <c r="R1219" s="1118"/>
      <c r="S1219" s="1118"/>
      <c r="T1219" s="1118"/>
      <c r="U1219" s="1137"/>
      <c r="V1219" s="22"/>
      <c r="W1219" s="664"/>
      <c r="X1219" s="664"/>
      <c r="Y1219" s="664"/>
      <c r="Z1219" s="664"/>
      <c r="AA1219" s="664"/>
      <c r="AB1219" s="664"/>
      <c r="AC1219" s="664"/>
      <c r="AD1219" s="664"/>
    </row>
    <row r="1220" spans="1:30" ht="41.25" hidden="1" customHeight="1">
      <c r="A1220" s="656"/>
      <c r="B1220" s="970"/>
      <c r="C1220" s="694"/>
      <c r="D1220" s="940"/>
      <c r="E1220" s="1102" t="s">
        <v>29</v>
      </c>
      <c r="F1220" s="1103"/>
      <c r="G1220" s="1103"/>
      <c r="H1220" s="1103"/>
      <c r="I1220" s="1103"/>
      <c r="J1220" s="1103"/>
      <c r="K1220" s="1103"/>
      <c r="L1220" s="1103"/>
      <c r="M1220" s="1104"/>
      <c r="N1220" s="983"/>
      <c r="O1220" s="984"/>
      <c r="P1220" s="985"/>
      <c r="Q1220" s="995"/>
      <c r="R1220" s="1138"/>
      <c r="S1220" s="1138"/>
      <c r="T1220" s="1138"/>
      <c r="U1220" s="1139"/>
      <c r="V1220" s="23"/>
      <c r="W1220" s="664"/>
      <c r="X1220" s="664"/>
      <c r="Y1220" s="664"/>
      <c r="Z1220" s="664"/>
      <c r="AA1220" s="664"/>
      <c r="AB1220" s="664"/>
      <c r="AC1220" s="664"/>
      <c r="AD1220" s="664"/>
    </row>
    <row r="1221" spans="1:30" ht="41.25" hidden="1" customHeight="1">
      <c r="A1221" s="656"/>
      <c r="B1221" s="970"/>
      <c r="C1221" s="694">
        <v>22</v>
      </c>
      <c r="D1221" s="940"/>
      <c r="E1221" s="1102" t="s">
        <v>32</v>
      </c>
      <c r="F1221" s="1103"/>
      <c r="G1221" s="1103"/>
      <c r="H1221" s="1103"/>
      <c r="I1221" s="1103"/>
      <c r="J1221" s="1103"/>
      <c r="K1221" s="1132"/>
      <c r="L1221" s="673">
        <f>175.52/103*100</f>
        <v>170.40776699029126</v>
      </c>
      <c r="M1221" s="647">
        <f>L1221</f>
        <v>170.40776699029126</v>
      </c>
      <c r="N1221" s="983"/>
      <c r="O1221" s="984"/>
      <c r="P1221" s="985"/>
      <c r="Q1221" s="999"/>
      <c r="R1221" s="1115"/>
      <c r="S1221" s="1136"/>
      <c r="T1221" s="919">
        <f>H1218*M1221*N1218*O1218*P1218</f>
        <v>0</v>
      </c>
      <c r="U1221" s="646">
        <f>T1221</f>
        <v>0</v>
      </c>
      <c r="V1221" s="23"/>
      <c r="W1221" s="672"/>
      <c r="X1221" s="664"/>
      <c r="Y1221" s="664"/>
      <c r="Z1221" s="672">
        <f>T1221</f>
        <v>0</v>
      </c>
      <c r="AA1221" s="664"/>
      <c r="AB1221" s="664"/>
      <c r="AC1221" s="664"/>
      <c r="AD1221" s="664"/>
    </row>
    <row r="1222" spans="1:30" ht="41.25" hidden="1" customHeight="1">
      <c r="A1222" s="656"/>
      <c r="B1222" s="970"/>
      <c r="C1222" s="694"/>
      <c r="D1222" s="940"/>
      <c r="E1222" s="1102" t="s">
        <v>31</v>
      </c>
      <c r="F1222" s="1103"/>
      <c r="G1222" s="1103"/>
      <c r="H1222" s="1103"/>
      <c r="I1222" s="1103"/>
      <c r="J1222" s="1103"/>
      <c r="K1222" s="1132"/>
      <c r="L1222" s="673">
        <f>66.31/103*100</f>
        <v>64.378640776699029</v>
      </c>
      <c r="M1222" s="647">
        <f>L1222</f>
        <v>64.378640776699029</v>
      </c>
      <c r="N1222" s="983"/>
      <c r="O1222" s="984"/>
      <c r="P1222" s="985"/>
      <c r="Q1222" s="999"/>
      <c r="R1222" s="1115"/>
      <c r="S1222" s="1136"/>
      <c r="T1222" s="919">
        <f>H1218*M1222*N1218*O1218*P1218</f>
        <v>0</v>
      </c>
      <c r="U1222" s="646">
        <f>T1222</f>
        <v>0</v>
      </c>
      <c r="V1222" s="23"/>
      <c r="W1222" s="664"/>
      <c r="X1222" s="672"/>
      <c r="Y1222" s="664"/>
      <c r="Z1222" s="664"/>
      <c r="AA1222" s="672">
        <f>T1222</f>
        <v>0</v>
      </c>
      <c r="AB1222" s="664"/>
      <c r="AC1222" s="664"/>
      <c r="AD1222" s="664"/>
    </row>
    <row r="1223" spans="1:30" ht="41.25" hidden="1" customHeight="1">
      <c r="A1223" s="656"/>
      <c r="B1223" s="970"/>
      <c r="C1223" s="695"/>
      <c r="D1223" s="940"/>
      <c r="E1223" s="1102" t="s">
        <v>870</v>
      </c>
      <c r="F1223" s="1103"/>
      <c r="G1223" s="1103"/>
      <c r="H1223" s="1103"/>
      <c r="I1223" s="1103"/>
      <c r="J1223" s="1103"/>
      <c r="K1223" s="1132"/>
      <c r="L1223" s="673">
        <f>M1219/103*3</f>
        <v>128.60650485436892</v>
      </c>
      <c r="M1223" s="647">
        <f>L1223</f>
        <v>128.60650485436892</v>
      </c>
      <c r="N1223" s="983"/>
      <c r="O1223" s="984"/>
      <c r="P1223" s="985"/>
      <c r="Q1223" s="999"/>
      <c r="R1223" s="1115"/>
      <c r="S1223" s="1136"/>
      <c r="T1223" s="919">
        <f>H1218*M1223*N1218*O1218*P1218</f>
        <v>0</v>
      </c>
      <c r="U1223" s="646">
        <f>T1223</f>
        <v>0</v>
      </c>
      <c r="V1223" s="23"/>
      <c r="W1223" s="664"/>
      <c r="X1223" s="664"/>
      <c r="Y1223" s="672"/>
      <c r="Z1223" s="664"/>
      <c r="AA1223" s="664"/>
      <c r="AB1223" s="672">
        <f>T1223</f>
        <v>0</v>
      </c>
      <c r="AC1223" s="664"/>
      <c r="AD1223" s="664"/>
    </row>
    <row r="1224" spans="1:30" ht="54.75" hidden="1" customHeight="1">
      <c r="A1224" s="656"/>
      <c r="B1224" s="970"/>
      <c r="C1224" s="695"/>
      <c r="D1224" s="940"/>
      <c r="E1224" s="1102" t="s">
        <v>871</v>
      </c>
      <c r="F1224" s="1103"/>
      <c r="G1224" s="1103"/>
      <c r="H1224" s="1103"/>
      <c r="I1224" s="1103"/>
      <c r="J1224" s="1103"/>
      <c r="K1224" s="1132"/>
      <c r="L1224" s="673">
        <f>M1219-K1219-J1219-I1219-M1221-M1222-M1223</f>
        <v>431.39528737864066</v>
      </c>
      <c r="M1224" s="647">
        <f>L1224</f>
        <v>431.39528737864066</v>
      </c>
      <c r="N1224" s="983"/>
      <c r="O1224" s="984"/>
      <c r="P1224" s="985"/>
      <c r="Q1224" s="999"/>
      <c r="R1224" s="1115"/>
      <c r="S1224" s="1136"/>
      <c r="T1224" s="674">
        <f>H1218*M1224*N1218*O1218*P1218</f>
        <v>0</v>
      </c>
      <c r="U1224" s="646">
        <f>T1224</f>
        <v>0</v>
      </c>
      <c r="V1224" s="23"/>
      <c r="W1224" s="664"/>
      <c r="X1224" s="664"/>
      <c r="Y1224" s="664"/>
      <c r="Z1224" s="691"/>
      <c r="AA1224" s="664"/>
      <c r="AB1224" s="664"/>
      <c r="AC1224" s="691">
        <f>T1224</f>
        <v>0</v>
      </c>
      <c r="AD1224" s="664"/>
    </row>
    <row r="1225" spans="1:30" ht="45" hidden="1" customHeight="1">
      <c r="A1225" s="656"/>
      <c r="B1225" s="970"/>
      <c r="C1225" s="695"/>
      <c r="D1225" s="940"/>
      <c r="E1225" s="1102" t="s">
        <v>813</v>
      </c>
      <c r="F1225" s="1103"/>
      <c r="G1225" s="1103"/>
      <c r="H1225" s="1103"/>
      <c r="I1225" s="1103"/>
      <c r="J1225" s="1103"/>
      <c r="K1225" s="1103"/>
      <c r="L1225" s="1103"/>
      <c r="M1225" s="1104"/>
      <c r="N1225" s="983"/>
      <c r="O1225" s="984"/>
      <c r="P1225" s="985"/>
      <c r="Q1225" s="1005"/>
      <c r="R1225" s="1113"/>
      <c r="S1225" s="1113"/>
      <c r="T1225" s="1113"/>
      <c r="U1225" s="1134"/>
      <c r="V1225" s="24"/>
      <c r="W1225" s="664"/>
      <c r="X1225" s="664"/>
      <c r="Y1225" s="664"/>
      <c r="Z1225" s="664"/>
      <c r="AA1225" s="691"/>
      <c r="AB1225" s="664"/>
      <c r="AC1225" s="664"/>
      <c r="AD1225" s="664"/>
    </row>
    <row r="1226" spans="1:30" ht="45" hidden="1" customHeight="1" thickBot="1">
      <c r="A1226" s="656"/>
      <c r="B1226" s="971"/>
      <c r="C1226" s="696"/>
      <c r="D1226" s="941"/>
      <c r="E1226" s="1008" t="s">
        <v>1176</v>
      </c>
      <c r="F1226" s="1008" t="s">
        <v>306</v>
      </c>
      <c r="G1226" s="1008"/>
      <c r="H1226" s="1008"/>
      <c r="I1226" s="1008"/>
      <c r="J1226" s="1008"/>
      <c r="K1226" s="1008"/>
      <c r="L1226" s="568">
        <f>(M1219-M1223-M1222)*3.93%</f>
        <v>165.94444077669903</v>
      </c>
      <c r="M1226" s="648">
        <f>L1226</f>
        <v>165.94444077669903</v>
      </c>
      <c r="N1226" s="986"/>
      <c r="O1226" s="987"/>
      <c r="P1226" s="988"/>
      <c r="Q1226" s="1009"/>
      <c r="R1226" s="1010"/>
      <c r="S1226" s="1011"/>
      <c r="T1226" s="649">
        <f>H1218*M1226*N1218*O1218*P1218</f>
        <v>0</v>
      </c>
      <c r="U1226" s="650">
        <f>T1226</f>
        <v>0</v>
      </c>
      <c r="V1226" s="25"/>
      <c r="W1226" s="664"/>
      <c r="X1226" s="664"/>
      <c r="Y1226" s="664"/>
      <c r="Z1226" s="664"/>
      <c r="AA1226" s="664"/>
      <c r="AB1226" s="691"/>
      <c r="AC1226" s="664"/>
      <c r="AD1226" s="691">
        <f>T1226</f>
        <v>0</v>
      </c>
    </row>
    <row r="1227" spans="1:30" ht="150" hidden="1" customHeight="1">
      <c r="A1227" s="656"/>
      <c r="B1227" s="969">
        <v>1</v>
      </c>
      <c r="C1227" s="693">
        <v>2</v>
      </c>
      <c r="D1227" s="944"/>
      <c r="E1227" s="685" t="s">
        <v>1054</v>
      </c>
      <c r="F1227" s="1130" t="s">
        <v>1055</v>
      </c>
      <c r="G1227" s="974" t="s">
        <v>432</v>
      </c>
      <c r="H1227" s="1108">
        <v>0</v>
      </c>
      <c r="I1227" s="686">
        <f>I1228</f>
        <v>0</v>
      </c>
      <c r="J1227" s="686">
        <f>J1228</f>
        <v>3933.3760000000002</v>
      </c>
      <c r="K1227" s="686">
        <f>K1228</f>
        <v>98.334400000000002</v>
      </c>
      <c r="L1227" s="686">
        <f>L1228+L1235</f>
        <v>1069.7909504854374</v>
      </c>
      <c r="M1227" s="641">
        <f>SUM(I1227:L1227)</f>
        <v>5101.5013504854378</v>
      </c>
      <c r="N1227" s="687">
        <v>1</v>
      </c>
      <c r="O1227" s="688">
        <v>1</v>
      </c>
      <c r="P1227" s="645">
        <v>1</v>
      </c>
      <c r="Q1227" s="642">
        <f>H1227*I1227*N1227*O1227*P1227</f>
        <v>0</v>
      </c>
      <c r="R1227" s="643">
        <f>H1227*J1227*N1227*O1227*P1227</f>
        <v>0</v>
      </c>
      <c r="S1227" s="644">
        <f>H1227*K1227*N1227*O1227*P1227</f>
        <v>0</v>
      </c>
      <c r="T1227" s="644">
        <f>H1227*L1227*N1227*O1227*P1227</f>
        <v>0</v>
      </c>
      <c r="U1227" s="645">
        <f>SUM(Q1227:T1227)</f>
        <v>0</v>
      </c>
      <c r="V1227" s="21">
        <f>(Q1227+R1227+S1227+T1231+T1232+T1233+T1235)*'Прогнозная стоимость РСС ИП '!$M$11+T1230*'Прогнозная стоимость РСС ИП '!$M$10</f>
        <v>0</v>
      </c>
      <c r="W1227" s="672">
        <f>T1227</f>
        <v>0</v>
      </c>
      <c r="X1227" s="672">
        <f>U1227</f>
        <v>0</v>
      </c>
      <c r="Y1227" s="672">
        <f>V1227</f>
        <v>0</v>
      </c>
      <c r="Z1227" s="664"/>
      <c r="AA1227" s="664"/>
      <c r="AB1227" s="664"/>
      <c r="AC1227" s="664"/>
      <c r="AD1227" s="664"/>
    </row>
    <row r="1228" spans="1:30" ht="41.25" hidden="1" customHeight="1">
      <c r="A1228" s="656"/>
      <c r="B1228" s="970"/>
      <c r="C1228" s="694"/>
      <c r="D1228" s="940"/>
      <c r="E1228" s="924" t="s">
        <v>812</v>
      </c>
      <c r="F1228" s="1131"/>
      <c r="G1228" s="975"/>
      <c r="H1228" s="1109"/>
      <c r="I1228" s="903">
        <v>0</v>
      </c>
      <c r="J1228" s="903">
        <f>M1228*0.8</f>
        <v>3933.3760000000002</v>
      </c>
      <c r="K1228" s="919">
        <f>M1228*0.02</f>
        <v>98.334400000000002</v>
      </c>
      <c r="L1228" s="919">
        <f>L1230+L1231+L1232+L1233</f>
        <v>885.00960000000043</v>
      </c>
      <c r="M1228" s="905">
        <v>4916.72</v>
      </c>
      <c r="N1228" s="1086"/>
      <c r="O1228" s="1087"/>
      <c r="P1228" s="1088"/>
      <c r="Q1228" s="989"/>
      <c r="R1228" s="1118"/>
      <c r="S1228" s="1118"/>
      <c r="T1228" s="1118"/>
      <c r="U1228" s="1137"/>
      <c r="V1228" s="22"/>
      <c r="W1228" s="664"/>
      <c r="X1228" s="664"/>
      <c r="Y1228" s="664"/>
      <c r="Z1228" s="664"/>
      <c r="AA1228" s="664"/>
      <c r="AB1228" s="664"/>
      <c r="AC1228" s="664"/>
      <c r="AD1228" s="664"/>
    </row>
    <row r="1229" spans="1:30" ht="41.25" hidden="1" customHeight="1">
      <c r="A1229" s="656"/>
      <c r="B1229" s="970"/>
      <c r="C1229" s="694"/>
      <c r="D1229" s="940"/>
      <c r="E1229" s="1102" t="s">
        <v>29</v>
      </c>
      <c r="F1229" s="1103"/>
      <c r="G1229" s="1103"/>
      <c r="H1229" s="1103"/>
      <c r="I1229" s="1103"/>
      <c r="J1229" s="1103"/>
      <c r="K1229" s="1103"/>
      <c r="L1229" s="1103"/>
      <c r="M1229" s="1104"/>
      <c r="N1229" s="983"/>
      <c r="O1229" s="984"/>
      <c r="P1229" s="985"/>
      <c r="Q1229" s="995"/>
      <c r="R1229" s="1138"/>
      <c r="S1229" s="1138"/>
      <c r="T1229" s="1138"/>
      <c r="U1229" s="1139"/>
      <c r="V1229" s="23"/>
      <c r="W1229" s="664"/>
      <c r="X1229" s="664"/>
      <c r="Y1229" s="664"/>
      <c r="Z1229" s="664"/>
      <c r="AA1229" s="664"/>
      <c r="AB1229" s="664"/>
      <c r="AC1229" s="664"/>
      <c r="AD1229" s="664"/>
    </row>
    <row r="1230" spans="1:30" ht="41.25" hidden="1" customHeight="1">
      <c r="A1230" s="656"/>
      <c r="B1230" s="970"/>
      <c r="C1230" s="694">
        <v>22</v>
      </c>
      <c r="D1230" s="940"/>
      <c r="E1230" s="1102" t="s">
        <v>32</v>
      </c>
      <c r="F1230" s="1103"/>
      <c r="G1230" s="1103"/>
      <c r="H1230" s="1103"/>
      <c r="I1230" s="1103"/>
      <c r="J1230" s="1103"/>
      <c r="K1230" s="1132"/>
      <c r="L1230" s="673">
        <f>193.78/103*100</f>
        <v>188.13592233009709</v>
      </c>
      <c r="M1230" s="647">
        <f>L1230</f>
        <v>188.13592233009709</v>
      </c>
      <c r="N1230" s="983"/>
      <c r="O1230" s="984"/>
      <c r="P1230" s="985"/>
      <c r="Q1230" s="999"/>
      <c r="R1230" s="1115"/>
      <c r="S1230" s="1136"/>
      <c r="T1230" s="919">
        <f>H1227*M1230*N1227*O1227*P1227</f>
        <v>0</v>
      </c>
      <c r="U1230" s="646">
        <f>T1230</f>
        <v>0</v>
      </c>
      <c r="V1230" s="23"/>
      <c r="W1230" s="672"/>
      <c r="X1230" s="664"/>
      <c r="Y1230" s="664"/>
      <c r="Z1230" s="672">
        <f>T1230</f>
        <v>0</v>
      </c>
      <c r="AA1230" s="664"/>
      <c r="AB1230" s="664"/>
      <c r="AC1230" s="664"/>
      <c r="AD1230" s="664"/>
    </row>
    <row r="1231" spans="1:30" ht="41.25" hidden="1" customHeight="1">
      <c r="A1231" s="656"/>
      <c r="B1231" s="970"/>
      <c r="C1231" s="694"/>
      <c r="D1231" s="940"/>
      <c r="E1231" s="1102" t="s">
        <v>31</v>
      </c>
      <c r="F1231" s="1103"/>
      <c r="G1231" s="1103"/>
      <c r="H1231" s="1103"/>
      <c r="I1231" s="1103"/>
      <c r="J1231" s="1103"/>
      <c r="K1231" s="1132"/>
      <c r="L1231" s="673">
        <f>73.85/103*100</f>
        <v>71.699029126213588</v>
      </c>
      <c r="M1231" s="647">
        <f>L1231</f>
        <v>71.699029126213588</v>
      </c>
      <c r="N1231" s="983"/>
      <c r="O1231" s="984"/>
      <c r="P1231" s="985"/>
      <c r="Q1231" s="999"/>
      <c r="R1231" s="1115"/>
      <c r="S1231" s="1136"/>
      <c r="T1231" s="919">
        <f>H1227*M1231*N1227*O1227*P1227</f>
        <v>0</v>
      </c>
      <c r="U1231" s="646">
        <f>T1231</f>
        <v>0</v>
      </c>
      <c r="V1231" s="23"/>
      <c r="W1231" s="664"/>
      <c r="X1231" s="672"/>
      <c r="Y1231" s="664"/>
      <c r="Z1231" s="664"/>
      <c r="AA1231" s="672">
        <f>T1231</f>
        <v>0</v>
      </c>
      <c r="AB1231" s="664"/>
      <c r="AC1231" s="664"/>
      <c r="AD1231" s="664"/>
    </row>
    <row r="1232" spans="1:30" ht="41.25" hidden="1" customHeight="1">
      <c r="A1232" s="656"/>
      <c r="B1232" s="970"/>
      <c r="C1232" s="695"/>
      <c r="D1232" s="940"/>
      <c r="E1232" s="1102" t="s">
        <v>870</v>
      </c>
      <c r="F1232" s="1103"/>
      <c r="G1232" s="1103"/>
      <c r="H1232" s="1103"/>
      <c r="I1232" s="1103"/>
      <c r="J1232" s="1103"/>
      <c r="K1232" s="1132"/>
      <c r="L1232" s="673">
        <f>M1228/103*3</f>
        <v>143.20543689320391</v>
      </c>
      <c r="M1232" s="647">
        <f>L1232</f>
        <v>143.20543689320391</v>
      </c>
      <c r="N1232" s="983"/>
      <c r="O1232" s="984"/>
      <c r="P1232" s="985"/>
      <c r="Q1232" s="999"/>
      <c r="R1232" s="1115"/>
      <c r="S1232" s="1136"/>
      <c r="T1232" s="919">
        <f>H1227*M1232*N1227*O1227*P1227</f>
        <v>0</v>
      </c>
      <c r="U1232" s="646">
        <f>T1232</f>
        <v>0</v>
      </c>
      <c r="V1232" s="23"/>
      <c r="W1232" s="664"/>
      <c r="X1232" s="664"/>
      <c r="Y1232" s="672"/>
      <c r="Z1232" s="664"/>
      <c r="AA1232" s="664"/>
      <c r="AB1232" s="672">
        <f>T1232</f>
        <v>0</v>
      </c>
      <c r="AC1232" s="664"/>
      <c r="AD1232" s="664"/>
    </row>
    <row r="1233" spans="1:30" ht="54.75" hidden="1" customHeight="1">
      <c r="A1233" s="656"/>
      <c r="B1233" s="970"/>
      <c r="C1233" s="695"/>
      <c r="D1233" s="940"/>
      <c r="E1233" s="1102" t="s">
        <v>871</v>
      </c>
      <c r="F1233" s="1103"/>
      <c r="G1233" s="1103"/>
      <c r="H1233" s="1103"/>
      <c r="I1233" s="1103"/>
      <c r="J1233" s="1103"/>
      <c r="K1233" s="1132"/>
      <c r="L1233" s="673">
        <f>M1228-K1228-J1228-I1228-M1230-M1231-M1232</f>
        <v>481.96921165048582</v>
      </c>
      <c r="M1233" s="647">
        <f>L1233</f>
        <v>481.96921165048582</v>
      </c>
      <c r="N1233" s="983"/>
      <c r="O1233" s="984"/>
      <c r="P1233" s="985"/>
      <c r="Q1233" s="999"/>
      <c r="R1233" s="1115"/>
      <c r="S1233" s="1136"/>
      <c r="T1233" s="674">
        <f>H1227*M1233*N1227*O1227*P1227</f>
        <v>0</v>
      </c>
      <c r="U1233" s="646">
        <f>T1233</f>
        <v>0</v>
      </c>
      <c r="V1233" s="23"/>
      <c r="W1233" s="664"/>
      <c r="X1233" s="664"/>
      <c r="Y1233" s="664"/>
      <c r="Z1233" s="691"/>
      <c r="AA1233" s="664"/>
      <c r="AB1233" s="664"/>
      <c r="AC1233" s="691">
        <f>T1233</f>
        <v>0</v>
      </c>
      <c r="AD1233" s="664"/>
    </row>
    <row r="1234" spans="1:30" ht="45" hidden="1" customHeight="1">
      <c r="A1234" s="656"/>
      <c r="B1234" s="970"/>
      <c r="C1234" s="695"/>
      <c r="D1234" s="940"/>
      <c r="E1234" s="1102" t="s">
        <v>813</v>
      </c>
      <c r="F1234" s="1103"/>
      <c r="G1234" s="1103"/>
      <c r="H1234" s="1103"/>
      <c r="I1234" s="1103"/>
      <c r="J1234" s="1103"/>
      <c r="K1234" s="1103"/>
      <c r="L1234" s="1103"/>
      <c r="M1234" s="1104"/>
      <c r="N1234" s="983"/>
      <c r="O1234" s="984"/>
      <c r="P1234" s="985"/>
      <c r="Q1234" s="1005"/>
      <c r="R1234" s="1113"/>
      <c r="S1234" s="1113"/>
      <c r="T1234" s="1113"/>
      <c r="U1234" s="1134"/>
      <c r="V1234" s="24"/>
      <c r="W1234" s="664"/>
      <c r="X1234" s="664"/>
      <c r="Y1234" s="664"/>
      <c r="Z1234" s="664"/>
      <c r="AA1234" s="691"/>
      <c r="AB1234" s="664"/>
      <c r="AC1234" s="664"/>
      <c r="AD1234" s="664"/>
    </row>
    <row r="1235" spans="1:30" ht="45" hidden="1" customHeight="1" thickBot="1">
      <c r="A1235" s="656"/>
      <c r="B1235" s="971"/>
      <c r="C1235" s="696"/>
      <c r="D1235" s="941"/>
      <c r="E1235" s="1008" t="s">
        <v>1176</v>
      </c>
      <c r="F1235" s="1008" t="s">
        <v>306</v>
      </c>
      <c r="G1235" s="1008"/>
      <c r="H1235" s="1008"/>
      <c r="I1235" s="1008"/>
      <c r="J1235" s="1008"/>
      <c r="K1235" s="1008"/>
      <c r="L1235" s="568">
        <f>(M1228-M1232-M1231)*3.93%</f>
        <v>184.78135048543692</v>
      </c>
      <c r="M1235" s="648">
        <f>L1235</f>
        <v>184.78135048543692</v>
      </c>
      <c r="N1235" s="986"/>
      <c r="O1235" s="987"/>
      <c r="P1235" s="988"/>
      <c r="Q1235" s="1009"/>
      <c r="R1235" s="1010"/>
      <c r="S1235" s="1011"/>
      <c r="T1235" s="649">
        <f>H1227*M1235*N1227*O1227*P1227</f>
        <v>0</v>
      </c>
      <c r="U1235" s="650">
        <f>T1235</f>
        <v>0</v>
      </c>
      <c r="V1235" s="25"/>
      <c r="W1235" s="664"/>
      <c r="X1235" s="664"/>
      <c r="Y1235" s="664"/>
      <c r="Z1235" s="664"/>
      <c r="AA1235" s="664"/>
      <c r="AB1235" s="691"/>
      <c r="AC1235" s="664"/>
      <c r="AD1235" s="691">
        <f>T1235</f>
        <v>0</v>
      </c>
    </row>
    <row r="1236" spans="1:30" ht="150" hidden="1" customHeight="1">
      <c r="A1236" s="656"/>
      <c r="B1236" s="969">
        <v>1</v>
      </c>
      <c r="C1236" s="693">
        <v>2</v>
      </c>
      <c r="D1236" s="944"/>
      <c r="E1236" s="685" t="s">
        <v>1056</v>
      </c>
      <c r="F1236" s="1130" t="s">
        <v>1057</v>
      </c>
      <c r="G1236" s="974" t="s">
        <v>432</v>
      </c>
      <c r="H1236" s="1108">
        <v>0</v>
      </c>
      <c r="I1236" s="686">
        <f>I1237</f>
        <v>0</v>
      </c>
      <c r="J1236" s="686">
        <f>J1237</f>
        <v>4418.5360000000001</v>
      </c>
      <c r="K1236" s="686">
        <f>K1237</f>
        <v>110.46340000000001</v>
      </c>
      <c r="L1236" s="686">
        <f>L1237+L1244</f>
        <v>1201.8493514563111</v>
      </c>
      <c r="M1236" s="641">
        <f>SUM(I1236:L1236)</f>
        <v>5730.8487514563112</v>
      </c>
      <c r="N1236" s="687">
        <v>1</v>
      </c>
      <c r="O1236" s="688">
        <v>1</v>
      </c>
      <c r="P1236" s="645">
        <v>1</v>
      </c>
      <c r="Q1236" s="642">
        <f>H1236*I1236*N1236*O1236*P1236</f>
        <v>0</v>
      </c>
      <c r="R1236" s="643">
        <f>H1236*J1236*N1236*O1236*P1236</f>
        <v>0</v>
      </c>
      <c r="S1236" s="644">
        <f>H1236*K1236*N1236*O1236*P1236</f>
        <v>0</v>
      </c>
      <c r="T1236" s="644">
        <f>H1236*L1236*N1236*O1236*P1236</f>
        <v>0</v>
      </c>
      <c r="U1236" s="645">
        <f>SUM(Q1236:T1236)</f>
        <v>0</v>
      </c>
      <c r="V1236" s="21">
        <f>(Q1236+R1236+S1236+T1240+T1241+T1242+T1244)*'Прогнозная стоимость РСС ИП '!$M$11+T1239*'Прогнозная стоимость РСС ИП '!$M$10</f>
        <v>0</v>
      </c>
      <c r="W1236" s="672">
        <f>T1236</f>
        <v>0</v>
      </c>
      <c r="X1236" s="672">
        <f>U1236</f>
        <v>0</v>
      </c>
      <c r="Y1236" s="672">
        <f>V1236</f>
        <v>0</v>
      </c>
      <c r="Z1236" s="664"/>
      <c r="AA1236" s="664"/>
      <c r="AB1236" s="664"/>
      <c r="AC1236" s="664"/>
      <c r="AD1236" s="664"/>
    </row>
    <row r="1237" spans="1:30" ht="41.25" hidden="1" customHeight="1">
      <c r="A1237" s="656"/>
      <c r="B1237" s="970"/>
      <c r="C1237" s="694"/>
      <c r="D1237" s="940"/>
      <c r="E1237" s="924" t="s">
        <v>812</v>
      </c>
      <c r="F1237" s="1131"/>
      <c r="G1237" s="975"/>
      <c r="H1237" s="1109"/>
      <c r="I1237" s="903">
        <v>0</v>
      </c>
      <c r="J1237" s="903">
        <f>M1237*0.8</f>
        <v>4418.5360000000001</v>
      </c>
      <c r="K1237" s="919">
        <f>M1237*0.02</f>
        <v>110.46340000000001</v>
      </c>
      <c r="L1237" s="919">
        <f>L1239+L1240+L1241+L1242</f>
        <v>994.17060000000038</v>
      </c>
      <c r="M1237" s="905">
        <v>5523.17</v>
      </c>
      <c r="N1237" s="1086"/>
      <c r="O1237" s="1087"/>
      <c r="P1237" s="1088"/>
      <c r="Q1237" s="989"/>
      <c r="R1237" s="1118"/>
      <c r="S1237" s="1118"/>
      <c r="T1237" s="1118"/>
      <c r="U1237" s="1137"/>
      <c r="V1237" s="22"/>
      <c r="W1237" s="664"/>
      <c r="X1237" s="664"/>
      <c r="Y1237" s="664"/>
      <c r="Z1237" s="664"/>
      <c r="AA1237" s="664"/>
      <c r="AB1237" s="664"/>
      <c r="AC1237" s="664"/>
      <c r="AD1237" s="664"/>
    </row>
    <row r="1238" spans="1:30" ht="41.25" hidden="1" customHeight="1">
      <c r="A1238" s="656"/>
      <c r="B1238" s="970"/>
      <c r="C1238" s="694"/>
      <c r="D1238" s="940"/>
      <c r="E1238" s="1102" t="s">
        <v>29</v>
      </c>
      <c r="F1238" s="1103"/>
      <c r="G1238" s="1103"/>
      <c r="H1238" s="1103"/>
      <c r="I1238" s="1103"/>
      <c r="J1238" s="1103"/>
      <c r="K1238" s="1103"/>
      <c r="L1238" s="1103"/>
      <c r="M1238" s="1104"/>
      <c r="N1238" s="983"/>
      <c r="O1238" s="984"/>
      <c r="P1238" s="985"/>
      <c r="Q1238" s="995"/>
      <c r="R1238" s="1138"/>
      <c r="S1238" s="1138"/>
      <c r="T1238" s="1138"/>
      <c r="U1238" s="1139"/>
      <c r="V1238" s="23"/>
      <c r="W1238" s="664"/>
      <c r="X1238" s="664"/>
      <c r="Y1238" s="664"/>
      <c r="Z1238" s="664"/>
      <c r="AA1238" s="664"/>
      <c r="AB1238" s="664"/>
      <c r="AC1238" s="664"/>
      <c r="AD1238" s="664"/>
    </row>
    <row r="1239" spans="1:30" ht="41.25" hidden="1" customHeight="1">
      <c r="A1239" s="656"/>
      <c r="B1239" s="970"/>
      <c r="C1239" s="694">
        <v>22</v>
      </c>
      <c r="D1239" s="940"/>
      <c r="E1239" s="1102" t="s">
        <v>32</v>
      </c>
      <c r="F1239" s="1103"/>
      <c r="G1239" s="1103"/>
      <c r="H1239" s="1103"/>
      <c r="I1239" s="1103"/>
      <c r="J1239" s="1103"/>
      <c r="K1239" s="1132"/>
      <c r="L1239" s="673">
        <f>216.18/103*100</f>
        <v>209.88349514563106</v>
      </c>
      <c r="M1239" s="647">
        <f>L1239</f>
        <v>209.88349514563106</v>
      </c>
      <c r="N1239" s="983"/>
      <c r="O1239" s="984"/>
      <c r="P1239" s="985"/>
      <c r="Q1239" s="999"/>
      <c r="R1239" s="1115"/>
      <c r="S1239" s="1136"/>
      <c r="T1239" s="919">
        <f>H1236*M1239*N1236*O1236*P1236</f>
        <v>0</v>
      </c>
      <c r="U1239" s="646">
        <f>T1239</f>
        <v>0</v>
      </c>
      <c r="V1239" s="23"/>
      <c r="W1239" s="672"/>
      <c r="X1239" s="664"/>
      <c r="Y1239" s="664"/>
      <c r="Z1239" s="672">
        <f>T1239</f>
        <v>0</v>
      </c>
      <c r="AA1239" s="664"/>
      <c r="AB1239" s="664"/>
      <c r="AC1239" s="664"/>
      <c r="AD1239" s="664"/>
    </row>
    <row r="1240" spans="1:30" ht="41.25" hidden="1" customHeight="1">
      <c r="A1240" s="656"/>
      <c r="B1240" s="970"/>
      <c r="C1240" s="694"/>
      <c r="D1240" s="940"/>
      <c r="E1240" s="1102" t="s">
        <v>31</v>
      </c>
      <c r="F1240" s="1103"/>
      <c r="G1240" s="1103"/>
      <c r="H1240" s="1103"/>
      <c r="I1240" s="1103"/>
      <c r="J1240" s="1103"/>
      <c r="K1240" s="1132"/>
      <c r="L1240" s="673">
        <f>80.19/103*100</f>
        <v>77.854368932038824</v>
      </c>
      <c r="M1240" s="647">
        <f>L1240</f>
        <v>77.854368932038824</v>
      </c>
      <c r="N1240" s="983"/>
      <c r="O1240" s="984"/>
      <c r="P1240" s="985"/>
      <c r="Q1240" s="999"/>
      <c r="R1240" s="1115"/>
      <c r="S1240" s="1136"/>
      <c r="T1240" s="919">
        <f>H1236*M1240*N1236*O1236*P1236</f>
        <v>0</v>
      </c>
      <c r="U1240" s="646">
        <f>T1240</f>
        <v>0</v>
      </c>
      <c r="V1240" s="23"/>
      <c r="W1240" s="664"/>
      <c r="X1240" s="672"/>
      <c r="Y1240" s="664"/>
      <c r="Z1240" s="664"/>
      <c r="AA1240" s="672">
        <f>T1240</f>
        <v>0</v>
      </c>
      <c r="AB1240" s="664"/>
      <c r="AC1240" s="664"/>
      <c r="AD1240" s="664"/>
    </row>
    <row r="1241" spans="1:30" ht="41.25" hidden="1" customHeight="1">
      <c r="A1241" s="656"/>
      <c r="B1241" s="970"/>
      <c r="C1241" s="695"/>
      <c r="D1241" s="940"/>
      <c r="E1241" s="1102" t="s">
        <v>870</v>
      </c>
      <c r="F1241" s="1103"/>
      <c r="G1241" s="1103"/>
      <c r="H1241" s="1103"/>
      <c r="I1241" s="1103"/>
      <c r="J1241" s="1103"/>
      <c r="K1241" s="1132"/>
      <c r="L1241" s="673">
        <f>M1237/103*3</f>
        <v>160.8690291262136</v>
      </c>
      <c r="M1241" s="647">
        <f>L1241</f>
        <v>160.8690291262136</v>
      </c>
      <c r="N1241" s="983"/>
      <c r="O1241" s="984"/>
      <c r="P1241" s="985"/>
      <c r="Q1241" s="999"/>
      <c r="R1241" s="1115"/>
      <c r="S1241" s="1136"/>
      <c r="T1241" s="919">
        <f>H1236*M1241*N1236*O1236*P1236</f>
        <v>0</v>
      </c>
      <c r="U1241" s="646">
        <f>T1241</f>
        <v>0</v>
      </c>
      <c r="V1241" s="23"/>
      <c r="W1241" s="664"/>
      <c r="X1241" s="664"/>
      <c r="Y1241" s="672"/>
      <c r="Z1241" s="664"/>
      <c r="AA1241" s="664"/>
      <c r="AB1241" s="672">
        <f>T1241</f>
        <v>0</v>
      </c>
      <c r="AC1241" s="664"/>
      <c r="AD1241" s="664"/>
    </row>
    <row r="1242" spans="1:30" ht="54.75" hidden="1" customHeight="1">
      <c r="A1242" s="656"/>
      <c r="B1242" s="970"/>
      <c r="C1242" s="695"/>
      <c r="D1242" s="940"/>
      <c r="E1242" s="1102" t="s">
        <v>871</v>
      </c>
      <c r="F1242" s="1103"/>
      <c r="G1242" s="1103"/>
      <c r="H1242" s="1103"/>
      <c r="I1242" s="1103"/>
      <c r="J1242" s="1103"/>
      <c r="K1242" s="1132"/>
      <c r="L1242" s="673">
        <f>M1237-K1237-J1237-I1237-M1239-M1240-M1241</f>
        <v>545.56370679611689</v>
      </c>
      <c r="M1242" s="647">
        <f>L1242</f>
        <v>545.56370679611689</v>
      </c>
      <c r="N1242" s="983"/>
      <c r="O1242" s="984"/>
      <c r="P1242" s="985"/>
      <c r="Q1242" s="999"/>
      <c r="R1242" s="1115"/>
      <c r="S1242" s="1136"/>
      <c r="T1242" s="674">
        <f>H1236*M1242*N1236*O1236*P1236</f>
        <v>0</v>
      </c>
      <c r="U1242" s="646">
        <f>T1242</f>
        <v>0</v>
      </c>
      <c r="V1242" s="23"/>
      <c r="W1242" s="664"/>
      <c r="X1242" s="664"/>
      <c r="Y1242" s="664"/>
      <c r="Z1242" s="691"/>
      <c r="AA1242" s="664"/>
      <c r="AB1242" s="664"/>
      <c r="AC1242" s="691">
        <f>T1242</f>
        <v>0</v>
      </c>
      <c r="AD1242" s="664"/>
    </row>
    <row r="1243" spans="1:30" ht="45" hidden="1" customHeight="1">
      <c r="A1243" s="656"/>
      <c r="B1243" s="970"/>
      <c r="C1243" s="695"/>
      <c r="D1243" s="940"/>
      <c r="E1243" s="1102" t="s">
        <v>813</v>
      </c>
      <c r="F1243" s="1103"/>
      <c r="G1243" s="1103"/>
      <c r="H1243" s="1103"/>
      <c r="I1243" s="1103"/>
      <c r="J1243" s="1103"/>
      <c r="K1243" s="1103"/>
      <c r="L1243" s="1103"/>
      <c r="M1243" s="1104"/>
      <c r="N1243" s="983"/>
      <c r="O1243" s="984"/>
      <c r="P1243" s="985"/>
      <c r="Q1243" s="1005"/>
      <c r="R1243" s="1113"/>
      <c r="S1243" s="1113"/>
      <c r="T1243" s="1113"/>
      <c r="U1243" s="1134"/>
      <c r="V1243" s="24"/>
      <c r="W1243" s="664"/>
      <c r="X1243" s="664"/>
      <c r="Y1243" s="664"/>
      <c r="Z1243" s="664"/>
      <c r="AA1243" s="691"/>
      <c r="AB1243" s="664"/>
      <c r="AC1243" s="664"/>
      <c r="AD1243" s="664"/>
    </row>
    <row r="1244" spans="1:30" ht="45" hidden="1" customHeight="1" thickBot="1">
      <c r="A1244" s="656"/>
      <c r="B1244" s="971"/>
      <c r="C1244" s="696"/>
      <c r="D1244" s="941"/>
      <c r="E1244" s="1008" t="s">
        <v>1176</v>
      </c>
      <c r="F1244" s="1008" t="s">
        <v>306</v>
      </c>
      <c r="G1244" s="1008"/>
      <c r="H1244" s="1008"/>
      <c r="I1244" s="1008"/>
      <c r="J1244" s="1008"/>
      <c r="K1244" s="1008"/>
      <c r="L1244" s="568">
        <f>(M1237-M1241-M1240)*3.93%</f>
        <v>207.67875145631069</v>
      </c>
      <c r="M1244" s="648">
        <f>L1244</f>
        <v>207.67875145631069</v>
      </c>
      <c r="N1244" s="986"/>
      <c r="O1244" s="987"/>
      <c r="P1244" s="988"/>
      <c r="Q1244" s="1009"/>
      <c r="R1244" s="1010"/>
      <c r="S1244" s="1011"/>
      <c r="T1244" s="649">
        <f>H1236*M1244*N1236*O1236*P1236</f>
        <v>0</v>
      </c>
      <c r="U1244" s="650">
        <f>T1244</f>
        <v>0</v>
      </c>
      <c r="V1244" s="25"/>
      <c r="W1244" s="664"/>
      <c r="X1244" s="664"/>
      <c r="Y1244" s="664"/>
      <c r="Z1244" s="664"/>
      <c r="AA1244" s="664"/>
      <c r="AB1244" s="691"/>
      <c r="AC1244" s="664"/>
      <c r="AD1244" s="691">
        <f>T1244</f>
        <v>0</v>
      </c>
    </row>
    <row r="1245" spans="1:30" ht="150" hidden="1" customHeight="1">
      <c r="A1245" s="656"/>
      <c r="B1245" s="969">
        <v>1</v>
      </c>
      <c r="C1245" s="693">
        <v>2</v>
      </c>
      <c r="D1245" s="944"/>
      <c r="E1245" s="685" t="s">
        <v>1058</v>
      </c>
      <c r="F1245" s="1130" t="s">
        <v>1059</v>
      </c>
      <c r="G1245" s="974" t="s">
        <v>432</v>
      </c>
      <c r="H1245" s="1108">
        <v>0</v>
      </c>
      <c r="I1245" s="686">
        <f>I1246</f>
        <v>0</v>
      </c>
      <c r="J1245" s="686">
        <f>J1246</f>
        <v>5083.5680000000002</v>
      </c>
      <c r="K1245" s="686">
        <f>K1246</f>
        <v>127.08920000000001</v>
      </c>
      <c r="L1245" s="686">
        <f>L1246+L1253</f>
        <v>1382.3324330097082</v>
      </c>
      <c r="M1245" s="641">
        <f>SUM(I1245:L1245)</f>
        <v>6592.989633009709</v>
      </c>
      <c r="N1245" s="687">
        <v>1</v>
      </c>
      <c r="O1245" s="688">
        <v>1</v>
      </c>
      <c r="P1245" s="645">
        <v>1</v>
      </c>
      <c r="Q1245" s="642">
        <f>H1245*I1245*N1245*O1245*P1245</f>
        <v>0</v>
      </c>
      <c r="R1245" s="643">
        <f>H1245*J1245*N1245*O1245*P1245</f>
        <v>0</v>
      </c>
      <c r="S1245" s="644">
        <f>H1245*K1245*N1245*O1245*P1245</f>
        <v>0</v>
      </c>
      <c r="T1245" s="644">
        <f>H1245*L1245*N1245*O1245*P1245</f>
        <v>0</v>
      </c>
      <c r="U1245" s="645">
        <f>SUM(Q1245:T1245)</f>
        <v>0</v>
      </c>
      <c r="V1245" s="21">
        <f>(Q1245+R1245+S1245+T1249+T1250+T1251+T1253)*'Прогнозная стоимость РСС ИП '!$M$11+T1248*'Прогнозная стоимость РСС ИП '!$M$10</f>
        <v>0</v>
      </c>
      <c r="W1245" s="672">
        <f>T1245</f>
        <v>0</v>
      </c>
      <c r="X1245" s="672">
        <f>U1245</f>
        <v>0</v>
      </c>
      <c r="Y1245" s="672">
        <f>V1245</f>
        <v>0</v>
      </c>
      <c r="Z1245" s="664"/>
      <c r="AA1245" s="664"/>
      <c r="AB1245" s="664"/>
      <c r="AC1245" s="664"/>
      <c r="AD1245" s="664"/>
    </row>
    <row r="1246" spans="1:30" ht="41.25" hidden="1" customHeight="1">
      <c r="A1246" s="656"/>
      <c r="B1246" s="970"/>
      <c r="C1246" s="694"/>
      <c r="D1246" s="940"/>
      <c r="E1246" s="924" t="s">
        <v>812</v>
      </c>
      <c r="F1246" s="1131"/>
      <c r="G1246" s="975"/>
      <c r="H1246" s="1109"/>
      <c r="I1246" s="903">
        <v>0</v>
      </c>
      <c r="J1246" s="903">
        <f>M1246*0.8</f>
        <v>5083.5680000000002</v>
      </c>
      <c r="K1246" s="919">
        <f>M1246*0.02</f>
        <v>127.08920000000001</v>
      </c>
      <c r="L1246" s="919">
        <f>L1248+L1249+L1250+L1251</f>
        <v>1143.8027999999995</v>
      </c>
      <c r="M1246" s="905">
        <v>6354.46</v>
      </c>
      <c r="N1246" s="1086"/>
      <c r="O1246" s="1087"/>
      <c r="P1246" s="1088"/>
      <c r="Q1246" s="989"/>
      <c r="R1246" s="1118"/>
      <c r="S1246" s="1118"/>
      <c r="T1246" s="1118"/>
      <c r="U1246" s="1137"/>
      <c r="V1246" s="22"/>
      <c r="W1246" s="664"/>
      <c r="X1246" s="664"/>
      <c r="Y1246" s="664"/>
      <c r="Z1246" s="664"/>
      <c r="AA1246" s="664"/>
      <c r="AB1246" s="664"/>
      <c r="AC1246" s="664"/>
      <c r="AD1246" s="664"/>
    </row>
    <row r="1247" spans="1:30" ht="41.25" hidden="1" customHeight="1">
      <c r="A1247" s="656"/>
      <c r="B1247" s="970"/>
      <c r="C1247" s="694"/>
      <c r="D1247" s="940"/>
      <c r="E1247" s="1102" t="s">
        <v>29</v>
      </c>
      <c r="F1247" s="1103"/>
      <c r="G1247" s="1103"/>
      <c r="H1247" s="1103"/>
      <c r="I1247" s="1103"/>
      <c r="J1247" s="1103"/>
      <c r="K1247" s="1103"/>
      <c r="L1247" s="1103"/>
      <c r="M1247" s="1104"/>
      <c r="N1247" s="983"/>
      <c r="O1247" s="984"/>
      <c r="P1247" s="985"/>
      <c r="Q1247" s="995"/>
      <c r="R1247" s="1138"/>
      <c r="S1247" s="1138"/>
      <c r="T1247" s="1138"/>
      <c r="U1247" s="1139"/>
      <c r="V1247" s="23"/>
      <c r="W1247" s="664"/>
      <c r="X1247" s="664"/>
      <c r="Y1247" s="664"/>
      <c r="Z1247" s="664"/>
      <c r="AA1247" s="664"/>
      <c r="AB1247" s="664"/>
      <c r="AC1247" s="664"/>
      <c r="AD1247" s="664"/>
    </row>
    <row r="1248" spans="1:30" ht="41.25" hidden="1" customHeight="1">
      <c r="A1248" s="656"/>
      <c r="B1248" s="970"/>
      <c r="C1248" s="694">
        <v>22</v>
      </c>
      <c r="D1248" s="940"/>
      <c r="E1248" s="1102" t="s">
        <v>32</v>
      </c>
      <c r="F1248" s="1103"/>
      <c r="G1248" s="1103"/>
      <c r="H1248" s="1103"/>
      <c r="I1248" s="1103"/>
      <c r="J1248" s="1103"/>
      <c r="K1248" s="1132"/>
      <c r="L1248" s="673">
        <f>246.45/103*100</f>
        <v>239.27184466019415</v>
      </c>
      <c r="M1248" s="647">
        <f>L1248</f>
        <v>239.27184466019415</v>
      </c>
      <c r="N1248" s="983"/>
      <c r="O1248" s="984"/>
      <c r="P1248" s="985"/>
      <c r="Q1248" s="999"/>
      <c r="R1248" s="1115"/>
      <c r="S1248" s="1136"/>
      <c r="T1248" s="919">
        <f>H1245*M1248*N1245*O1245*P1245</f>
        <v>0</v>
      </c>
      <c r="U1248" s="646">
        <f>T1248</f>
        <v>0</v>
      </c>
      <c r="V1248" s="23"/>
      <c r="W1248" s="672"/>
      <c r="X1248" s="664"/>
      <c r="Y1248" s="664"/>
      <c r="Z1248" s="672">
        <f>T1248</f>
        <v>0</v>
      </c>
      <c r="AA1248" s="664"/>
      <c r="AB1248" s="664"/>
      <c r="AC1248" s="664"/>
      <c r="AD1248" s="664"/>
    </row>
    <row r="1249" spans="1:30" ht="41.25" hidden="1" customHeight="1">
      <c r="A1249" s="656"/>
      <c r="B1249" s="970"/>
      <c r="C1249" s="694"/>
      <c r="D1249" s="940"/>
      <c r="E1249" s="1102" t="s">
        <v>31</v>
      </c>
      <c r="F1249" s="1103"/>
      <c r="G1249" s="1103"/>
      <c r="H1249" s="1103"/>
      <c r="I1249" s="1103"/>
      <c r="J1249" s="1103"/>
      <c r="K1249" s="1132"/>
      <c r="L1249" s="673">
        <f>102.92/103*100</f>
        <v>99.922330097087382</v>
      </c>
      <c r="M1249" s="647">
        <f>L1249</f>
        <v>99.922330097087382</v>
      </c>
      <c r="N1249" s="983"/>
      <c r="O1249" s="984"/>
      <c r="P1249" s="985"/>
      <c r="Q1249" s="999"/>
      <c r="R1249" s="1115"/>
      <c r="S1249" s="1136"/>
      <c r="T1249" s="919">
        <f>H1245*M1249*N1245*O1245*P1245</f>
        <v>0</v>
      </c>
      <c r="U1249" s="646">
        <f>T1249</f>
        <v>0</v>
      </c>
      <c r="V1249" s="23"/>
      <c r="W1249" s="664"/>
      <c r="X1249" s="672"/>
      <c r="Y1249" s="664"/>
      <c r="Z1249" s="664"/>
      <c r="AA1249" s="672">
        <f>T1249</f>
        <v>0</v>
      </c>
      <c r="AB1249" s="664"/>
      <c r="AC1249" s="664"/>
      <c r="AD1249" s="664"/>
    </row>
    <row r="1250" spans="1:30" ht="41.25" hidden="1" customHeight="1">
      <c r="A1250" s="656"/>
      <c r="B1250" s="970"/>
      <c r="C1250" s="695"/>
      <c r="D1250" s="940"/>
      <c r="E1250" s="1102" t="s">
        <v>870</v>
      </c>
      <c r="F1250" s="1103"/>
      <c r="G1250" s="1103"/>
      <c r="H1250" s="1103"/>
      <c r="I1250" s="1103"/>
      <c r="J1250" s="1103"/>
      <c r="K1250" s="1132"/>
      <c r="L1250" s="673">
        <f>M1246/103*3</f>
        <v>185.08135922330098</v>
      </c>
      <c r="M1250" s="647">
        <f>L1250</f>
        <v>185.08135922330098</v>
      </c>
      <c r="N1250" s="983"/>
      <c r="O1250" s="984"/>
      <c r="P1250" s="985"/>
      <c r="Q1250" s="999"/>
      <c r="R1250" s="1115"/>
      <c r="S1250" s="1136"/>
      <c r="T1250" s="919">
        <f>H1245*M1250*N1245*O1245*P1245</f>
        <v>0</v>
      </c>
      <c r="U1250" s="646">
        <f>T1250</f>
        <v>0</v>
      </c>
      <c r="V1250" s="23"/>
      <c r="W1250" s="664"/>
      <c r="X1250" s="664"/>
      <c r="Y1250" s="672"/>
      <c r="Z1250" s="664"/>
      <c r="AA1250" s="664"/>
      <c r="AB1250" s="672">
        <f>T1250</f>
        <v>0</v>
      </c>
      <c r="AC1250" s="664"/>
      <c r="AD1250" s="664"/>
    </row>
    <row r="1251" spans="1:30" ht="54.75" hidden="1" customHeight="1">
      <c r="A1251" s="656"/>
      <c r="B1251" s="970"/>
      <c r="C1251" s="695"/>
      <c r="D1251" s="940"/>
      <c r="E1251" s="1102" t="s">
        <v>871</v>
      </c>
      <c r="F1251" s="1103"/>
      <c r="G1251" s="1103"/>
      <c r="H1251" s="1103"/>
      <c r="I1251" s="1103"/>
      <c r="J1251" s="1103"/>
      <c r="K1251" s="1132"/>
      <c r="L1251" s="673">
        <f>M1246-K1246-J1246-I1246-M1248-M1249-M1250</f>
        <v>619.52726601941697</v>
      </c>
      <c r="M1251" s="647">
        <f>L1251</f>
        <v>619.52726601941697</v>
      </c>
      <c r="N1251" s="983"/>
      <c r="O1251" s="984"/>
      <c r="P1251" s="985"/>
      <c r="Q1251" s="999"/>
      <c r="R1251" s="1115"/>
      <c r="S1251" s="1136"/>
      <c r="T1251" s="674">
        <f>H1245*M1251*N1245*O1245*P1245</f>
        <v>0</v>
      </c>
      <c r="U1251" s="646">
        <f>T1251</f>
        <v>0</v>
      </c>
      <c r="V1251" s="23"/>
      <c r="W1251" s="664"/>
      <c r="X1251" s="664"/>
      <c r="Y1251" s="664"/>
      <c r="Z1251" s="691"/>
      <c r="AA1251" s="664"/>
      <c r="AB1251" s="664"/>
      <c r="AC1251" s="691">
        <f>T1251</f>
        <v>0</v>
      </c>
      <c r="AD1251" s="664"/>
    </row>
    <row r="1252" spans="1:30" ht="45" hidden="1" customHeight="1">
      <c r="A1252" s="656"/>
      <c r="B1252" s="970"/>
      <c r="C1252" s="695"/>
      <c r="D1252" s="940"/>
      <c r="E1252" s="1102" t="s">
        <v>813</v>
      </c>
      <c r="F1252" s="1103"/>
      <c r="G1252" s="1103"/>
      <c r="H1252" s="1103"/>
      <c r="I1252" s="1103"/>
      <c r="J1252" s="1103"/>
      <c r="K1252" s="1103"/>
      <c r="L1252" s="1103"/>
      <c r="M1252" s="1104"/>
      <c r="N1252" s="983"/>
      <c r="O1252" s="984"/>
      <c r="P1252" s="985"/>
      <c r="Q1252" s="1005"/>
      <c r="R1252" s="1113"/>
      <c r="S1252" s="1113"/>
      <c r="T1252" s="1113"/>
      <c r="U1252" s="1134"/>
      <c r="V1252" s="24"/>
      <c r="W1252" s="664"/>
      <c r="X1252" s="664"/>
      <c r="Y1252" s="664"/>
      <c r="Z1252" s="664"/>
      <c r="AA1252" s="691"/>
      <c r="AB1252" s="664"/>
      <c r="AC1252" s="664"/>
      <c r="AD1252" s="664"/>
    </row>
    <row r="1253" spans="1:30" ht="45" hidden="1" customHeight="1" thickBot="1">
      <c r="A1253" s="656"/>
      <c r="B1253" s="971"/>
      <c r="C1253" s="696"/>
      <c r="D1253" s="941"/>
      <c r="E1253" s="1008" t="s">
        <v>1176</v>
      </c>
      <c r="F1253" s="1008" t="s">
        <v>306</v>
      </c>
      <c r="G1253" s="1008"/>
      <c r="H1253" s="1008"/>
      <c r="I1253" s="1008"/>
      <c r="J1253" s="1008"/>
      <c r="K1253" s="1008"/>
      <c r="L1253" s="568">
        <f>(M1246-M1250-M1249)*3.93%</f>
        <v>238.52963300970876</v>
      </c>
      <c r="M1253" s="648">
        <f>L1253</f>
        <v>238.52963300970876</v>
      </c>
      <c r="N1253" s="986"/>
      <c r="O1253" s="987"/>
      <c r="P1253" s="988"/>
      <c r="Q1253" s="1009"/>
      <c r="R1253" s="1010"/>
      <c r="S1253" s="1011"/>
      <c r="T1253" s="649">
        <f>H1245*M1253*N1245*O1245*P1245</f>
        <v>0</v>
      </c>
      <c r="U1253" s="650">
        <f>T1253</f>
        <v>0</v>
      </c>
      <c r="V1253" s="25"/>
      <c r="W1253" s="664"/>
      <c r="X1253" s="664"/>
      <c r="Y1253" s="664"/>
      <c r="Z1253" s="664"/>
      <c r="AA1253" s="664"/>
      <c r="AB1253" s="691"/>
      <c r="AC1253" s="664"/>
      <c r="AD1253" s="691">
        <f>T1253</f>
        <v>0</v>
      </c>
    </row>
    <row r="1254" spans="1:30" ht="150" hidden="1" customHeight="1">
      <c r="A1254" s="656"/>
      <c r="B1254" s="969">
        <v>1</v>
      </c>
      <c r="C1254" s="693">
        <v>2</v>
      </c>
      <c r="D1254" s="944"/>
      <c r="E1254" s="685" t="s">
        <v>1060</v>
      </c>
      <c r="F1254" s="1130" t="s">
        <v>1061</v>
      </c>
      <c r="G1254" s="974" t="s">
        <v>432</v>
      </c>
      <c r="H1254" s="1108">
        <v>0</v>
      </c>
      <c r="I1254" s="686">
        <f>I1255</f>
        <v>0</v>
      </c>
      <c r="J1254" s="686">
        <f>J1255</f>
        <v>5855.52</v>
      </c>
      <c r="K1254" s="686">
        <f>K1255</f>
        <v>146.38800000000001</v>
      </c>
      <c r="L1254" s="686">
        <f>L1255+L1262</f>
        <v>1593.1257932038827</v>
      </c>
      <c r="M1254" s="641">
        <f>SUM(I1254:L1254)</f>
        <v>7595.0337932038829</v>
      </c>
      <c r="N1254" s="687">
        <v>1</v>
      </c>
      <c r="O1254" s="688">
        <v>1</v>
      </c>
      <c r="P1254" s="645">
        <v>1</v>
      </c>
      <c r="Q1254" s="642">
        <f>H1254*I1254*N1254*O1254*P1254</f>
        <v>0</v>
      </c>
      <c r="R1254" s="643">
        <f>H1254*J1254*N1254*O1254*P1254</f>
        <v>0</v>
      </c>
      <c r="S1254" s="644">
        <f>H1254*K1254*N1254*O1254*P1254</f>
        <v>0</v>
      </c>
      <c r="T1254" s="644">
        <f>H1254*L1254*N1254*O1254*P1254</f>
        <v>0</v>
      </c>
      <c r="U1254" s="645">
        <f>SUM(Q1254:T1254)</f>
        <v>0</v>
      </c>
      <c r="V1254" s="21">
        <f>(Q1254+R1254+S1254+T1258+T1259+T1260+T1262)*'Прогнозная стоимость РСС ИП '!$M$11+T1257*'Прогнозная стоимость РСС ИП '!$M$10</f>
        <v>0</v>
      </c>
      <c r="W1254" s="672">
        <f>T1254</f>
        <v>0</v>
      </c>
      <c r="X1254" s="672">
        <f>U1254</f>
        <v>0</v>
      </c>
      <c r="Y1254" s="672">
        <f>V1254</f>
        <v>0</v>
      </c>
      <c r="Z1254" s="664"/>
      <c r="AA1254" s="664"/>
      <c r="AB1254" s="664"/>
      <c r="AC1254" s="664"/>
      <c r="AD1254" s="664"/>
    </row>
    <row r="1255" spans="1:30" ht="41.25" hidden="1" customHeight="1">
      <c r="A1255" s="656"/>
      <c r="B1255" s="970"/>
      <c r="C1255" s="694"/>
      <c r="D1255" s="940"/>
      <c r="E1255" s="924" t="s">
        <v>812</v>
      </c>
      <c r="F1255" s="1131"/>
      <c r="G1255" s="975"/>
      <c r="H1255" s="1109"/>
      <c r="I1255" s="903">
        <v>0</v>
      </c>
      <c r="J1255" s="903">
        <f>M1255*0.8</f>
        <v>5855.52</v>
      </c>
      <c r="K1255" s="919">
        <f>M1255*0.02</f>
        <v>146.38800000000001</v>
      </c>
      <c r="L1255" s="919">
        <f>L1257+L1258+L1259+L1260</f>
        <v>1317.4919999999993</v>
      </c>
      <c r="M1255" s="905">
        <v>7319.4</v>
      </c>
      <c r="N1255" s="1086"/>
      <c r="O1255" s="1087"/>
      <c r="P1255" s="1088"/>
      <c r="Q1255" s="989"/>
      <c r="R1255" s="1118"/>
      <c r="S1255" s="1118"/>
      <c r="T1255" s="1118"/>
      <c r="U1255" s="1137"/>
      <c r="V1255" s="22"/>
      <c r="W1255" s="664"/>
      <c r="X1255" s="664"/>
      <c r="Y1255" s="664"/>
      <c r="Z1255" s="664"/>
      <c r="AA1255" s="664"/>
      <c r="AB1255" s="664"/>
      <c r="AC1255" s="664"/>
      <c r="AD1255" s="664"/>
    </row>
    <row r="1256" spans="1:30" ht="41.25" hidden="1" customHeight="1">
      <c r="A1256" s="656"/>
      <c r="B1256" s="970"/>
      <c r="C1256" s="694"/>
      <c r="D1256" s="940"/>
      <c r="E1256" s="1102" t="s">
        <v>29</v>
      </c>
      <c r="F1256" s="1103"/>
      <c r="G1256" s="1103"/>
      <c r="H1256" s="1103"/>
      <c r="I1256" s="1103"/>
      <c r="J1256" s="1103"/>
      <c r="K1256" s="1103"/>
      <c r="L1256" s="1103"/>
      <c r="M1256" s="1104"/>
      <c r="N1256" s="983"/>
      <c r="O1256" s="984"/>
      <c r="P1256" s="985"/>
      <c r="Q1256" s="995"/>
      <c r="R1256" s="1138"/>
      <c r="S1256" s="1138"/>
      <c r="T1256" s="1138"/>
      <c r="U1256" s="1139"/>
      <c r="V1256" s="23"/>
      <c r="W1256" s="664"/>
      <c r="X1256" s="664"/>
      <c r="Y1256" s="664"/>
      <c r="Z1256" s="664"/>
      <c r="AA1256" s="664"/>
      <c r="AB1256" s="664"/>
      <c r="AC1256" s="664"/>
      <c r="AD1256" s="664"/>
    </row>
    <row r="1257" spans="1:30" ht="41.25" hidden="1" customHeight="1">
      <c r="A1257" s="656"/>
      <c r="B1257" s="970"/>
      <c r="C1257" s="694">
        <v>22</v>
      </c>
      <c r="D1257" s="940"/>
      <c r="E1257" s="1102" t="s">
        <v>32</v>
      </c>
      <c r="F1257" s="1103"/>
      <c r="G1257" s="1103"/>
      <c r="H1257" s="1103"/>
      <c r="I1257" s="1103"/>
      <c r="J1257" s="1103"/>
      <c r="K1257" s="1132"/>
      <c r="L1257" s="673">
        <f>278.8/103*100</f>
        <v>270.67961165048541</v>
      </c>
      <c r="M1257" s="647">
        <f>L1257</f>
        <v>270.67961165048541</v>
      </c>
      <c r="N1257" s="983"/>
      <c r="O1257" s="984"/>
      <c r="P1257" s="985"/>
      <c r="Q1257" s="999"/>
      <c r="R1257" s="1115"/>
      <c r="S1257" s="1136"/>
      <c r="T1257" s="919">
        <f>H1254*M1257*N1254*O1254*P1254</f>
        <v>0</v>
      </c>
      <c r="U1257" s="646">
        <f>T1257</f>
        <v>0</v>
      </c>
      <c r="V1257" s="23"/>
      <c r="W1257" s="672"/>
      <c r="X1257" s="664"/>
      <c r="Y1257" s="664"/>
      <c r="Z1257" s="672">
        <f>T1257</f>
        <v>0</v>
      </c>
      <c r="AA1257" s="664"/>
      <c r="AB1257" s="664"/>
      <c r="AC1257" s="664"/>
      <c r="AD1257" s="664"/>
    </row>
    <row r="1258" spans="1:30" ht="41.25" hidden="1" customHeight="1">
      <c r="A1258" s="656"/>
      <c r="B1258" s="970"/>
      <c r="C1258" s="694"/>
      <c r="D1258" s="940"/>
      <c r="E1258" s="1102" t="s">
        <v>31</v>
      </c>
      <c r="F1258" s="1103"/>
      <c r="G1258" s="1103"/>
      <c r="H1258" s="1103"/>
      <c r="I1258" s="1103"/>
      <c r="J1258" s="1103"/>
      <c r="K1258" s="1132"/>
      <c r="L1258" s="673">
        <f>95.41/103*100</f>
        <v>92.631067961165044</v>
      </c>
      <c r="M1258" s="647">
        <f>L1258</f>
        <v>92.631067961165044</v>
      </c>
      <c r="N1258" s="983"/>
      <c r="O1258" s="984"/>
      <c r="P1258" s="985"/>
      <c r="Q1258" s="999"/>
      <c r="R1258" s="1115"/>
      <c r="S1258" s="1136"/>
      <c r="T1258" s="919">
        <f>H1254*M1258*N1254*O1254*P1254</f>
        <v>0</v>
      </c>
      <c r="U1258" s="646">
        <f>T1258</f>
        <v>0</v>
      </c>
      <c r="V1258" s="23"/>
      <c r="W1258" s="664"/>
      <c r="X1258" s="672"/>
      <c r="Y1258" s="664"/>
      <c r="Z1258" s="664"/>
      <c r="AA1258" s="672">
        <f>T1258</f>
        <v>0</v>
      </c>
      <c r="AB1258" s="664"/>
      <c r="AC1258" s="664"/>
      <c r="AD1258" s="664"/>
    </row>
    <row r="1259" spans="1:30" ht="41.25" hidden="1" customHeight="1">
      <c r="A1259" s="656"/>
      <c r="B1259" s="970"/>
      <c r="C1259" s="695"/>
      <c r="D1259" s="940"/>
      <c r="E1259" s="1102" t="s">
        <v>870</v>
      </c>
      <c r="F1259" s="1103"/>
      <c r="G1259" s="1103"/>
      <c r="H1259" s="1103"/>
      <c r="I1259" s="1103"/>
      <c r="J1259" s="1103"/>
      <c r="K1259" s="1132"/>
      <c r="L1259" s="673">
        <f>M1255/103*3</f>
        <v>213.1864077669903</v>
      </c>
      <c r="M1259" s="647">
        <f>L1259</f>
        <v>213.1864077669903</v>
      </c>
      <c r="N1259" s="983"/>
      <c r="O1259" s="984"/>
      <c r="P1259" s="985"/>
      <c r="Q1259" s="999"/>
      <c r="R1259" s="1115"/>
      <c r="S1259" s="1136"/>
      <c r="T1259" s="919">
        <f>H1254*M1259*N1254*O1254*P1254</f>
        <v>0</v>
      </c>
      <c r="U1259" s="646">
        <f>T1259</f>
        <v>0</v>
      </c>
      <c r="V1259" s="23"/>
      <c r="W1259" s="664"/>
      <c r="X1259" s="664"/>
      <c r="Y1259" s="672"/>
      <c r="Z1259" s="664"/>
      <c r="AA1259" s="664"/>
      <c r="AB1259" s="672">
        <f>T1259</f>
        <v>0</v>
      </c>
      <c r="AC1259" s="664"/>
      <c r="AD1259" s="664"/>
    </row>
    <row r="1260" spans="1:30" ht="54.75" hidden="1" customHeight="1">
      <c r="A1260" s="656"/>
      <c r="B1260" s="970"/>
      <c r="C1260" s="695"/>
      <c r="D1260" s="940"/>
      <c r="E1260" s="1102" t="s">
        <v>871</v>
      </c>
      <c r="F1260" s="1103"/>
      <c r="G1260" s="1103"/>
      <c r="H1260" s="1103"/>
      <c r="I1260" s="1103"/>
      <c r="J1260" s="1103"/>
      <c r="K1260" s="1132"/>
      <c r="L1260" s="673">
        <f>M1255-K1255-J1255-I1255-M1257-M1258-M1259</f>
        <v>740.99491262135848</v>
      </c>
      <c r="M1260" s="647">
        <f>L1260</f>
        <v>740.99491262135848</v>
      </c>
      <c r="N1260" s="983"/>
      <c r="O1260" s="984"/>
      <c r="P1260" s="985"/>
      <c r="Q1260" s="999"/>
      <c r="R1260" s="1115"/>
      <c r="S1260" s="1136"/>
      <c r="T1260" s="674">
        <f>H1254*M1260*N1254*O1254*P1254</f>
        <v>0</v>
      </c>
      <c r="U1260" s="646">
        <f>T1260</f>
        <v>0</v>
      </c>
      <c r="V1260" s="23"/>
      <c r="W1260" s="664"/>
      <c r="X1260" s="664"/>
      <c r="Y1260" s="664"/>
      <c r="Z1260" s="691"/>
      <c r="AA1260" s="664"/>
      <c r="AB1260" s="664"/>
      <c r="AC1260" s="691">
        <f>T1260</f>
        <v>0</v>
      </c>
      <c r="AD1260" s="664"/>
    </row>
    <row r="1261" spans="1:30" ht="45" hidden="1" customHeight="1">
      <c r="A1261" s="656"/>
      <c r="B1261" s="970"/>
      <c r="C1261" s="695"/>
      <c r="D1261" s="940"/>
      <c r="E1261" s="1102" t="s">
        <v>813</v>
      </c>
      <c r="F1261" s="1103"/>
      <c r="G1261" s="1103"/>
      <c r="H1261" s="1103"/>
      <c r="I1261" s="1103"/>
      <c r="J1261" s="1103"/>
      <c r="K1261" s="1103"/>
      <c r="L1261" s="1103"/>
      <c r="M1261" s="1104"/>
      <c r="N1261" s="983"/>
      <c r="O1261" s="984"/>
      <c r="P1261" s="985"/>
      <c r="Q1261" s="1005"/>
      <c r="R1261" s="1113"/>
      <c r="S1261" s="1113"/>
      <c r="T1261" s="1113"/>
      <c r="U1261" s="1134"/>
      <c r="V1261" s="24"/>
      <c r="W1261" s="664"/>
      <c r="X1261" s="664"/>
      <c r="Y1261" s="664"/>
      <c r="Z1261" s="664"/>
      <c r="AA1261" s="691"/>
      <c r="AB1261" s="664"/>
      <c r="AC1261" s="664"/>
      <c r="AD1261" s="664"/>
    </row>
    <row r="1262" spans="1:30" ht="45" hidden="1" customHeight="1" thickBot="1">
      <c r="A1262" s="656"/>
      <c r="B1262" s="971"/>
      <c r="C1262" s="696"/>
      <c r="D1262" s="941"/>
      <c r="E1262" s="1008" t="s">
        <v>1176</v>
      </c>
      <c r="F1262" s="1008" t="s">
        <v>306</v>
      </c>
      <c r="G1262" s="1008"/>
      <c r="H1262" s="1008"/>
      <c r="I1262" s="1008"/>
      <c r="J1262" s="1008"/>
      <c r="K1262" s="1008"/>
      <c r="L1262" s="568">
        <f>(M1255-M1259-M1258)*3.93%</f>
        <v>275.6337932038835</v>
      </c>
      <c r="M1262" s="648">
        <f>L1262</f>
        <v>275.6337932038835</v>
      </c>
      <c r="N1262" s="986"/>
      <c r="O1262" s="987"/>
      <c r="P1262" s="988"/>
      <c r="Q1262" s="1009"/>
      <c r="R1262" s="1010"/>
      <c r="S1262" s="1011"/>
      <c r="T1262" s="649">
        <f>H1254*M1262*N1254*O1254*P1254</f>
        <v>0</v>
      </c>
      <c r="U1262" s="650">
        <f>T1262</f>
        <v>0</v>
      </c>
      <c r="V1262" s="25"/>
      <c r="W1262" s="664"/>
      <c r="X1262" s="664"/>
      <c r="Y1262" s="664"/>
      <c r="Z1262" s="664"/>
      <c r="AA1262" s="664"/>
      <c r="AB1262" s="691"/>
      <c r="AC1262" s="664"/>
      <c r="AD1262" s="691">
        <f>T1262</f>
        <v>0</v>
      </c>
    </row>
    <row r="1263" spans="1:30" ht="150" hidden="1" customHeight="1">
      <c r="A1263" s="656"/>
      <c r="B1263" s="969">
        <v>2</v>
      </c>
      <c r="C1263" s="697">
        <v>9</v>
      </c>
      <c r="D1263" s="698"/>
      <c r="E1263" s="685" t="s">
        <v>1062</v>
      </c>
      <c r="F1263" s="911" t="s">
        <v>1218</v>
      </c>
      <c r="G1263" s="974" t="s">
        <v>432</v>
      </c>
      <c r="H1263" s="699">
        <v>0</v>
      </c>
      <c r="I1263" s="686">
        <v>0</v>
      </c>
      <c r="J1263" s="686">
        <v>1934.81</v>
      </c>
      <c r="K1263" s="686">
        <v>0</v>
      </c>
      <c r="L1263" s="686">
        <f>SUM(L1265:L1271)</f>
        <v>179</v>
      </c>
      <c r="M1263" s="641">
        <f>SUM(I1263:L1263)</f>
        <v>2113.81</v>
      </c>
      <c r="N1263" s="687">
        <v>1</v>
      </c>
      <c r="O1263" s="688">
        <v>1</v>
      </c>
      <c r="P1263" s="645">
        <v>1</v>
      </c>
      <c r="Q1263" s="642">
        <f>H1263*I1263*N1263*O1263*P1263</f>
        <v>0</v>
      </c>
      <c r="R1263" s="643">
        <f>H1263*J1263*N1263*O1263*P1263</f>
        <v>0</v>
      </c>
      <c r="S1263" s="644">
        <f>H1263*K1263*N1263*O1263*P1263</f>
        <v>0</v>
      </c>
      <c r="T1263" s="700">
        <f>H1263*L1263*N1263*O1263*P1263</f>
        <v>0</v>
      </c>
      <c r="U1263" s="645">
        <f>SUM(Q1263:T1263)</f>
        <v>0</v>
      </c>
      <c r="V1263" s="21">
        <f>(Q1263+R1263+S1263+T1267+T1268+T1269+T1271)*'Прогнозная стоимость РСС ИП '!$M$11+T1266*'Прогнозная стоимость РСС ИП '!$M$10</f>
        <v>0</v>
      </c>
      <c r="W1263" s="672">
        <f>T1263</f>
        <v>0</v>
      </c>
      <c r="X1263" s="672">
        <f>U1263</f>
        <v>0</v>
      </c>
      <c r="Y1263" s="672">
        <f>V1263</f>
        <v>0</v>
      </c>
      <c r="Z1263" s="664"/>
      <c r="AA1263" s="664"/>
      <c r="AB1263" s="664"/>
      <c r="AC1263" s="664"/>
      <c r="AD1263" s="664"/>
    </row>
    <row r="1264" spans="1:30" ht="41.25" hidden="1" customHeight="1">
      <c r="A1264" s="656"/>
      <c r="B1264" s="970"/>
      <c r="C1264" s="701"/>
      <c r="D1264" s="658"/>
      <c r="E1264" s="924" t="s">
        <v>812</v>
      </c>
      <c r="F1264" s="926"/>
      <c r="G1264" s="975"/>
      <c r="H1264" s="683"/>
      <c r="I1264" s="919"/>
      <c r="J1264" s="920"/>
      <c r="K1264" s="920"/>
      <c r="L1264" s="920"/>
      <c r="M1264" s="921"/>
      <c r="N1264" s="1086"/>
      <c r="O1264" s="1087"/>
      <c r="P1264" s="1088"/>
      <c r="Q1264" s="661"/>
      <c r="R1264" s="662"/>
      <c r="S1264" s="662"/>
      <c r="T1264" s="702"/>
      <c r="U1264" s="663"/>
      <c r="V1264" s="22"/>
      <c r="W1264" s="664"/>
      <c r="X1264" s="664"/>
      <c r="Y1264" s="664"/>
      <c r="Z1264" s="664"/>
      <c r="AA1264" s="664"/>
      <c r="AB1264" s="664"/>
      <c r="AC1264" s="664"/>
      <c r="AD1264" s="664"/>
    </row>
    <row r="1265" spans="1:30" ht="41.25" hidden="1" customHeight="1">
      <c r="A1265" s="656"/>
      <c r="B1265" s="970"/>
      <c r="C1265" s="701"/>
      <c r="D1265" s="658"/>
      <c r="E1265" s="1102" t="s">
        <v>29</v>
      </c>
      <c r="F1265" s="1103"/>
      <c r="G1265" s="1103"/>
      <c r="H1265" s="1103"/>
      <c r="I1265" s="1103"/>
      <c r="J1265" s="1103"/>
      <c r="K1265" s="1103"/>
      <c r="L1265" s="1103"/>
      <c r="M1265" s="1104"/>
      <c r="N1265" s="983"/>
      <c r="O1265" s="984"/>
      <c r="P1265" s="985"/>
      <c r="Q1265" s="666"/>
      <c r="R1265" s="667"/>
      <c r="S1265" s="667"/>
      <c r="T1265" s="703"/>
      <c r="U1265" s="668"/>
      <c r="V1265" s="23"/>
      <c r="W1265" s="664"/>
      <c r="X1265" s="664"/>
      <c r="Y1265" s="664"/>
      <c r="Z1265" s="664"/>
      <c r="AA1265" s="664"/>
      <c r="AB1265" s="664"/>
      <c r="AC1265" s="664"/>
      <c r="AD1265" s="664"/>
    </row>
    <row r="1266" spans="1:30" ht="41.25" hidden="1" customHeight="1">
      <c r="A1266" s="656"/>
      <c r="B1266" s="970"/>
      <c r="C1266" s="701">
        <v>99</v>
      </c>
      <c r="D1266" s="658"/>
      <c r="E1266" s="1022" t="s">
        <v>30</v>
      </c>
      <c r="F1266" s="1022"/>
      <c r="G1266" s="1022"/>
      <c r="H1266" s="1022"/>
      <c r="I1266" s="1022"/>
      <c r="J1266" s="1022"/>
      <c r="K1266" s="1022"/>
      <c r="L1266" s="673">
        <v>0</v>
      </c>
      <c r="M1266" s="647">
        <f>L1266</f>
        <v>0</v>
      </c>
      <c r="N1266" s="983"/>
      <c r="O1266" s="984"/>
      <c r="P1266" s="985"/>
      <c r="Q1266" s="666"/>
      <c r="R1266" s="670"/>
      <c r="S1266" s="671"/>
      <c r="T1266" s="674">
        <f>H1263*M1266*N1263*O1263*P1263</f>
        <v>0</v>
      </c>
      <c r="U1266" s="646">
        <f>T1266</f>
        <v>0</v>
      </c>
      <c r="V1266" s="23"/>
      <c r="W1266" s="672"/>
      <c r="X1266" s="664"/>
      <c r="Y1266" s="664"/>
      <c r="Z1266" s="672">
        <f>T1266</f>
        <v>0</v>
      </c>
      <c r="AA1266" s="664"/>
      <c r="AB1266" s="664"/>
      <c r="AC1266" s="664"/>
      <c r="AD1266" s="664"/>
    </row>
    <row r="1267" spans="1:30" ht="41.25" hidden="1" customHeight="1">
      <c r="A1267" s="656"/>
      <c r="B1267" s="970"/>
      <c r="C1267" s="701"/>
      <c r="D1267" s="658"/>
      <c r="E1267" s="1022" t="s">
        <v>31</v>
      </c>
      <c r="F1267" s="1022"/>
      <c r="G1267" s="1022"/>
      <c r="H1267" s="1022"/>
      <c r="I1267" s="1022"/>
      <c r="J1267" s="1022"/>
      <c r="K1267" s="1022"/>
      <c r="L1267" s="673">
        <v>41.4</v>
      </c>
      <c r="M1267" s="647">
        <f>L1267</f>
        <v>41.4</v>
      </c>
      <c r="N1267" s="983"/>
      <c r="O1267" s="984"/>
      <c r="P1267" s="985"/>
      <c r="Q1267" s="666"/>
      <c r="R1267" s="670"/>
      <c r="S1267" s="671"/>
      <c r="T1267" s="674">
        <f>H1263*M1267*N1263*O1263*P1263</f>
        <v>0</v>
      </c>
      <c r="U1267" s="646">
        <f>T1267</f>
        <v>0</v>
      </c>
      <c r="V1267" s="23"/>
      <c r="W1267" s="664"/>
      <c r="X1267" s="672"/>
      <c r="Y1267" s="664"/>
      <c r="Z1267" s="664"/>
      <c r="AA1267" s="672">
        <f>T1267</f>
        <v>0</v>
      </c>
      <c r="AB1267" s="664"/>
      <c r="AC1267" s="664"/>
      <c r="AD1267" s="664"/>
    </row>
    <row r="1268" spans="1:30" ht="41.25" hidden="1" customHeight="1">
      <c r="A1268" s="656"/>
      <c r="B1268" s="970"/>
      <c r="C1268" s="701"/>
      <c r="D1268" s="658"/>
      <c r="E1268" s="1022" t="s">
        <v>351</v>
      </c>
      <c r="F1268" s="1022"/>
      <c r="G1268" s="1022"/>
      <c r="H1268" s="1022"/>
      <c r="I1268" s="1022"/>
      <c r="J1268" s="1022"/>
      <c r="K1268" s="1022"/>
      <c r="L1268" s="673">
        <v>61.56</v>
      </c>
      <c r="M1268" s="647">
        <f>L1268</f>
        <v>61.56</v>
      </c>
      <c r="N1268" s="983"/>
      <c r="O1268" s="984"/>
      <c r="P1268" s="985"/>
      <c r="Q1268" s="666"/>
      <c r="R1268" s="670"/>
      <c r="S1268" s="671"/>
      <c r="T1268" s="674">
        <f>H1263*M1268*N1263*O1263*P1263</f>
        <v>0</v>
      </c>
      <c r="U1268" s="646">
        <f>T1268</f>
        <v>0</v>
      </c>
      <c r="V1268" s="23"/>
      <c r="W1268" s="664"/>
      <c r="X1268" s="664"/>
      <c r="Y1268" s="672"/>
      <c r="Z1268" s="664"/>
      <c r="AA1268" s="664"/>
      <c r="AB1268" s="672">
        <f>T1268</f>
        <v>0</v>
      </c>
      <c r="AC1268" s="664"/>
      <c r="AD1268" s="664"/>
    </row>
    <row r="1269" spans="1:30" ht="54.75" hidden="1" customHeight="1">
      <c r="A1269" s="656"/>
      <c r="B1269" s="970"/>
      <c r="C1269" s="701"/>
      <c r="D1269" s="658"/>
      <c r="E1269" s="1022" t="s">
        <v>352</v>
      </c>
      <c r="F1269" s="1022"/>
      <c r="G1269" s="1022"/>
      <c r="H1269" s="1022"/>
      <c r="I1269" s="1022"/>
      <c r="J1269" s="1022"/>
      <c r="K1269" s="1022"/>
      <c r="L1269" s="673">
        <f>117.44-L1266-L1267-L1271</f>
        <v>0</v>
      </c>
      <c r="M1269" s="647">
        <f>L1269</f>
        <v>0</v>
      </c>
      <c r="N1269" s="983"/>
      <c r="O1269" s="984"/>
      <c r="P1269" s="985"/>
      <c r="Q1269" s="666"/>
      <c r="R1269" s="670"/>
      <c r="S1269" s="671"/>
      <c r="T1269" s="674">
        <f>H1263*M1269*N1263*O1263*P1263</f>
        <v>0</v>
      </c>
      <c r="U1269" s="646">
        <f>T1269</f>
        <v>0</v>
      </c>
      <c r="V1269" s="23"/>
      <c r="W1269" s="664"/>
      <c r="X1269" s="664"/>
      <c r="Y1269" s="664"/>
      <c r="Z1269" s="691"/>
      <c r="AA1269" s="664"/>
      <c r="AB1269" s="664"/>
      <c r="AC1269" s="691">
        <f>T1269</f>
        <v>0</v>
      </c>
      <c r="AD1269" s="664"/>
    </row>
    <row r="1270" spans="1:30" ht="45" hidden="1" customHeight="1">
      <c r="A1270" s="656"/>
      <c r="B1270" s="970"/>
      <c r="C1270" s="701"/>
      <c r="D1270" s="658"/>
      <c r="E1270" s="1105"/>
      <c r="F1270" s="1106"/>
      <c r="G1270" s="1106"/>
      <c r="H1270" s="1106"/>
      <c r="I1270" s="1106"/>
      <c r="J1270" s="1106"/>
      <c r="K1270" s="1106"/>
      <c r="L1270" s="1106"/>
      <c r="M1270" s="1107"/>
      <c r="N1270" s="983"/>
      <c r="O1270" s="984"/>
      <c r="P1270" s="985"/>
      <c r="Q1270" s="677"/>
      <c r="R1270" s="678"/>
      <c r="S1270" s="678"/>
      <c r="T1270" s="704"/>
      <c r="U1270" s="679"/>
      <c r="V1270" s="24"/>
      <c r="W1270" s="664"/>
      <c r="X1270" s="664"/>
      <c r="Y1270" s="664"/>
      <c r="Z1270" s="664"/>
      <c r="AA1270" s="691"/>
      <c r="AB1270" s="664"/>
      <c r="AC1270" s="664"/>
      <c r="AD1270" s="664"/>
    </row>
    <row r="1271" spans="1:30" ht="45" hidden="1" customHeight="1" thickBot="1">
      <c r="A1271" s="656"/>
      <c r="B1271" s="971"/>
      <c r="C1271" s="705"/>
      <c r="D1271" s="706"/>
      <c r="E1271" s="1008" t="s">
        <v>1176</v>
      </c>
      <c r="F1271" s="1008" t="s">
        <v>306</v>
      </c>
      <c r="G1271" s="1008"/>
      <c r="H1271" s="1008"/>
      <c r="I1271" s="1008"/>
      <c r="J1271" s="1008"/>
      <c r="K1271" s="1008"/>
      <c r="L1271" s="568">
        <v>76.040000000000006</v>
      </c>
      <c r="M1271" s="648">
        <f>L1271</f>
        <v>76.040000000000006</v>
      </c>
      <c r="N1271" s="986"/>
      <c r="O1271" s="987"/>
      <c r="P1271" s="988"/>
      <c r="Q1271" s="680"/>
      <c r="R1271" s="681"/>
      <c r="S1271" s="682"/>
      <c r="T1271" s="649">
        <f>H1263*M1271*N1263*O1263*P1263</f>
        <v>0</v>
      </c>
      <c r="U1271" s="650">
        <f>T1271</f>
        <v>0</v>
      </c>
      <c r="V1271" s="25"/>
      <c r="W1271" s="664"/>
      <c r="X1271" s="664"/>
      <c r="Y1271" s="664"/>
      <c r="Z1271" s="664"/>
      <c r="AA1271" s="664"/>
      <c r="AB1271" s="691"/>
      <c r="AC1271" s="664"/>
      <c r="AD1271" s="691">
        <f>T1271</f>
        <v>0</v>
      </c>
    </row>
    <row r="1272" spans="1:30" ht="150" hidden="1" customHeight="1">
      <c r="A1272" s="656"/>
      <c r="B1272" s="969">
        <v>1</v>
      </c>
      <c r="C1272" s="693">
        <v>2</v>
      </c>
      <c r="D1272" s="944"/>
      <c r="E1272" s="685" t="s">
        <v>1063</v>
      </c>
      <c r="F1272" s="1130" t="s">
        <v>1064</v>
      </c>
      <c r="G1272" s="974" t="s">
        <v>432</v>
      </c>
      <c r="H1272" s="1108">
        <v>0</v>
      </c>
      <c r="I1272" s="686">
        <f>I1273</f>
        <v>0</v>
      </c>
      <c r="J1272" s="686">
        <f>J1273</f>
        <v>3327.4320000000002</v>
      </c>
      <c r="K1272" s="686">
        <f>K1273</f>
        <v>83.1858</v>
      </c>
      <c r="L1272" s="686">
        <f>L1273+L1280</f>
        <v>904.20748252427131</v>
      </c>
      <c r="M1272" s="641">
        <f>SUM(I1272:L1272)</f>
        <v>4314.8252825242716</v>
      </c>
      <c r="N1272" s="687">
        <v>1</v>
      </c>
      <c r="O1272" s="688">
        <v>1</v>
      </c>
      <c r="P1272" s="645">
        <v>1</v>
      </c>
      <c r="Q1272" s="642">
        <f>H1272*I1272*N1272*O1272*P1272</f>
        <v>0</v>
      </c>
      <c r="R1272" s="643">
        <f>H1272*J1272*N1272*O1272*P1272</f>
        <v>0</v>
      </c>
      <c r="S1272" s="644">
        <f>H1272*K1272*N1272*O1272*P1272</f>
        <v>0</v>
      </c>
      <c r="T1272" s="644">
        <f>H1272*L1272*N1272*O1272*P1272</f>
        <v>0</v>
      </c>
      <c r="U1272" s="645">
        <f>SUM(Q1272:T1272)</f>
        <v>0</v>
      </c>
      <c r="V1272" s="21">
        <f>(Q1272+R1272+S1272+T1276+T1277+T1278+T1280)*'Прогнозная стоимость РСС ИП '!$M$11+T1275*'Прогнозная стоимость РСС ИП '!$M$10</f>
        <v>0</v>
      </c>
      <c r="W1272" s="672">
        <f>T1272</f>
        <v>0</v>
      </c>
      <c r="X1272" s="672">
        <f>U1272</f>
        <v>0</v>
      </c>
      <c r="Y1272" s="672">
        <f>V1272</f>
        <v>0</v>
      </c>
      <c r="Z1272" s="664"/>
      <c r="AA1272" s="664"/>
      <c r="AB1272" s="664"/>
      <c r="AC1272" s="664"/>
      <c r="AD1272" s="664"/>
    </row>
    <row r="1273" spans="1:30" ht="41.25" hidden="1" customHeight="1">
      <c r="A1273" s="656"/>
      <c r="B1273" s="970"/>
      <c r="C1273" s="694"/>
      <c r="D1273" s="940"/>
      <c r="E1273" s="924" t="s">
        <v>812</v>
      </c>
      <c r="F1273" s="1131"/>
      <c r="G1273" s="975"/>
      <c r="H1273" s="1109"/>
      <c r="I1273" s="903">
        <v>0</v>
      </c>
      <c r="J1273" s="903">
        <f>M1273*0.8</f>
        <v>3327.4320000000002</v>
      </c>
      <c r="K1273" s="919">
        <f>M1273*0.02</f>
        <v>83.1858</v>
      </c>
      <c r="L1273" s="919">
        <f>L1275+L1276+L1277+L1278</f>
        <v>748.67219999999952</v>
      </c>
      <c r="M1273" s="905">
        <f>1386.43*3</f>
        <v>4159.29</v>
      </c>
      <c r="N1273" s="1086"/>
      <c r="O1273" s="1087"/>
      <c r="P1273" s="1088"/>
      <c r="Q1273" s="989"/>
      <c r="R1273" s="1118"/>
      <c r="S1273" s="1118"/>
      <c r="T1273" s="1118"/>
      <c r="U1273" s="1137"/>
      <c r="V1273" s="22"/>
      <c r="W1273" s="664"/>
      <c r="X1273" s="664"/>
      <c r="Y1273" s="664"/>
      <c r="Z1273" s="664"/>
      <c r="AA1273" s="664"/>
      <c r="AB1273" s="664"/>
      <c r="AC1273" s="664"/>
      <c r="AD1273" s="664"/>
    </row>
    <row r="1274" spans="1:30" ht="41.25" hidden="1" customHeight="1">
      <c r="A1274" s="656"/>
      <c r="B1274" s="970"/>
      <c r="C1274" s="694"/>
      <c r="D1274" s="940"/>
      <c r="E1274" s="1102" t="s">
        <v>29</v>
      </c>
      <c r="F1274" s="1103"/>
      <c r="G1274" s="1103"/>
      <c r="H1274" s="1103"/>
      <c r="I1274" s="1103"/>
      <c r="J1274" s="1103"/>
      <c r="K1274" s="1103"/>
      <c r="L1274" s="1103"/>
      <c r="M1274" s="1104"/>
      <c r="N1274" s="983"/>
      <c r="O1274" s="984"/>
      <c r="P1274" s="985"/>
      <c r="Q1274" s="995"/>
      <c r="R1274" s="1138"/>
      <c r="S1274" s="1138"/>
      <c r="T1274" s="1138"/>
      <c r="U1274" s="1139"/>
      <c r="V1274" s="23"/>
      <c r="W1274" s="664"/>
      <c r="X1274" s="664"/>
      <c r="Y1274" s="664"/>
      <c r="Z1274" s="664"/>
      <c r="AA1274" s="664"/>
      <c r="AB1274" s="664"/>
      <c r="AC1274" s="664"/>
      <c r="AD1274" s="664"/>
    </row>
    <row r="1275" spans="1:30" ht="41.25" hidden="1" customHeight="1">
      <c r="A1275" s="656"/>
      <c r="B1275" s="970"/>
      <c r="C1275" s="694">
        <v>22</v>
      </c>
      <c r="D1275" s="940"/>
      <c r="E1275" s="1102" t="s">
        <v>32</v>
      </c>
      <c r="F1275" s="1103"/>
      <c r="G1275" s="1103"/>
      <c r="H1275" s="1103"/>
      <c r="I1275" s="1103"/>
      <c r="J1275" s="1103"/>
      <c r="K1275" s="1132"/>
      <c r="L1275" s="673">
        <f>63.89*3/103*100</f>
        <v>186.08737864077671</v>
      </c>
      <c r="M1275" s="647">
        <f>L1275</f>
        <v>186.08737864077671</v>
      </c>
      <c r="N1275" s="983"/>
      <c r="O1275" s="984"/>
      <c r="P1275" s="985"/>
      <c r="Q1275" s="999"/>
      <c r="R1275" s="1115"/>
      <c r="S1275" s="1136"/>
      <c r="T1275" s="919">
        <f>H1272*M1275*N1272*O1272*P1272</f>
        <v>0</v>
      </c>
      <c r="U1275" s="646">
        <f>T1275</f>
        <v>0</v>
      </c>
      <c r="V1275" s="23"/>
      <c r="W1275" s="672"/>
      <c r="X1275" s="664"/>
      <c r="Y1275" s="664"/>
      <c r="Z1275" s="672">
        <f>T1275</f>
        <v>0</v>
      </c>
      <c r="AA1275" s="664"/>
      <c r="AB1275" s="664"/>
      <c r="AC1275" s="664"/>
      <c r="AD1275" s="664"/>
    </row>
    <row r="1276" spans="1:30" ht="41.25" hidden="1" customHeight="1">
      <c r="A1276" s="656"/>
      <c r="B1276" s="970"/>
      <c r="C1276" s="694"/>
      <c r="D1276" s="940"/>
      <c r="E1276" s="1102" t="s">
        <v>31</v>
      </c>
      <c r="F1276" s="1103"/>
      <c r="G1276" s="1103"/>
      <c r="H1276" s="1103"/>
      <c r="I1276" s="1103"/>
      <c r="J1276" s="1103"/>
      <c r="K1276" s="1132"/>
      <c r="L1276" s="673">
        <f>27.64*3/103*100</f>
        <v>80.504854368932044</v>
      </c>
      <c r="M1276" s="647">
        <f>L1276</f>
        <v>80.504854368932044</v>
      </c>
      <c r="N1276" s="983"/>
      <c r="O1276" s="984"/>
      <c r="P1276" s="985"/>
      <c r="Q1276" s="999"/>
      <c r="R1276" s="1115"/>
      <c r="S1276" s="1136"/>
      <c r="T1276" s="919">
        <f>H1272*M1276*N1272*O1272*P1272</f>
        <v>0</v>
      </c>
      <c r="U1276" s="646">
        <f>T1276</f>
        <v>0</v>
      </c>
      <c r="V1276" s="23"/>
      <c r="W1276" s="664"/>
      <c r="X1276" s="672"/>
      <c r="Y1276" s="664"/>
      <c r="Z1276" s="664"/>
      <c r="AA1276" s="672">
        <f>T1276</f>
        <v>0</v>
      </c>
      <c r="AB1276" s="664"/>
      <c r="AC1276" s="664"/>
      <c r="AD1276" s="664"/>
    </row>
    <row r="1277" spans="1:30" ht="41.25" hidden="1" customHeight="1">
      <c r="A1277" s="656"/>
      <c r="B1277" s="970"/>
      <c r="C1277" s="695"/>
      <c r="D1277" s="940"/>
      <c r="E1277" s="1102" t="s">
        <v>870</v>
      </c>
      <c r="F1277" s="1103"/>
      <c r="G1277" s="1103"/>
      <c r="H1277" s="1103"/>
      <c r="I1277" s="1103"/>
      <c r="J1277" s="1103"/>
      <c r="K1277" s="1132"/>
      <c r="L1277" s="673">
        <f>M1273/103*3</f>
        <v>121.14436893203883</v>
      </c>
      <c r="M1277" s="647">
        <f>L1277</f>
        <v>121.14436893203883</v>
      </c>
      <c r="N1277" s="983"/>
      <c r="O1277" s="984"/>
      <c r="P1277" s="985"/>
      <c r="Q1277" s="999"/>
      <c r="R1277" s="1115"/>
      <c r="S1277" s="1136"/>
      <c r="T1277" s="919">
        <f>H1272*M1277*N1272*O1272*P1272</f>
        <v>0</v>
      </c>
      <c r="U1277" s="646">
        <f>T1277</f>
        <v>0</v>
      </c>
      <c r="V1277" s="23"/>
      <c r="W1277" s="664"/>
      <c r="X1277" s="664"/>
      <c r="Y1277" s="672"/>
      <c r="Z1277" s="664"/>
      <c r="AA1277" s="664"/>
      <c r="AB1277" s="672">
        <f>T1277</f>
        <v>0</v>
      </c>
      <c r="AC1277" s="664"/>
      <c r="AD1277" s="664"/>
    </row>
    <row r="1278" spans="1:30" ht="54.75" hidden="1" customHeight="1">
      <c r="A1278" s="656"/>
      <c r="B1278" s="970"/>
      <c r="C1278" s="695"/>
      <c r="D1278" s="940"/>
      <c r="E1278" s="1102" t="s">
        <v>871</v>
      </c>
      <c r="F1278" s="1103"/>
      <c r="G1278" s="1103"/>
      <c r="H1278" s="1103"/>
      <c r="I1278" s="1103"/>
      <c r="J1278" s="1103"/>
      <c r="K1278" s="1132"/>
      <c r="L1278" s="673">
        <f>M1273-K1273-J1273-I1273-M1275-M1276-M1277</f>
        <v>360.93559805825191</v>
      </c>
      <c r="M1278" s="647">
        <f>L1278</f>
        <v>360.93559805825191</v>
      </c>
      <c r="N1278" s="983"/>
      <c r="O1278" s="984"/>
      <c r="P1278" s="985"/>
      <c r="Q1278" s="999"/>
      <c r="R1278" s="1115"/>
      <c r="S1278" s="1136"/>
      <c r="T1278" s="674">
        <f>H1272*M1278*N1272*O1272*P1272</f>
        <v>0</v>
      </c>
      <c r="U1278" s="646">
        <f>T1278</f>
        <v>0</v>
      </c>
      <c r="V1278" s="23"/>
      <c r="W1278" s="664"/>
      <c r="X1278" s="664"/>
      <c r="Y1278" s="664"/>
      <c r="Z1278" s="691"/>
      <c r="AA1278" s="664"/>
      <c r="AB1278" s="664"/>
      <c r="AC1278" s="691">
        <f>T1278</f>
        <v>0</v>
      </c>
      <c r="AD1278" s="664"/>
    </row>
    <row r="1279" spans="1:30" ht="45" hidden="1" customHeight="1">
      <c r="A1279" s="656"/>
      <c r="B1279" s="970"/>
      <c r="C1279" s="695"/>
      <c r="D1279" s="940"/>
      <c r="E1279" s="1102" t="s">
        <v>813</v>
      </c>
      <c r="F1279" s="1103"/>
      <c r="G1279" s="1103"/>
      <c r="H1279" s="1103"/>
      <c r="I1279" s="1103"/>
      <c r="J1279" s="1103"/>
      <c r="K1279" s="1103"/>
      <c r="L1279" s="1103"/>
      <c r="M1279" s="1104"/>
      <c r="N1279" s="983"/>
      <c r="O1279" s="984"/>
      <c r="P1279" s="985"/>
      <c r="Q1279" s="1005"/>
      <c r="R1279" s="1113"/>
      <c r="S1279" s="1113"/>
      <c r="T1279" s="1113"/>
      <c r="U1279" s="1134"/>
      <c r="V1279" s="24"/>
      <c r="W1279" s="664"/>
      <c r="X1279" s="664"/>
      <c r="Y1279" s="664"/>
      <c r="Z1279" s="664"/>
      <c r="AA1279" s="691"/>
      <c r="AB1279" s="664"/>
      <c r="AC1279" s="664"/>
      <c r="AD1279" s="664"/>
    </row>
    <row r="1280" spans="1:30" ht="45" hidden="1" customHeight="1" thickBot="1">
      <c r="A1280" s="656"/>
      <c r="B1280" s="971"/>
      <c r="C1280" s="696"/>
      <c r="D1280" s="941"/>
      <c r="E1280" s="1008" t="s">
        <v>1176</v>
      </c>
      <c r="F1280" s="1008" t="s">
        <v>306</v>
      </c>
      <c r="G1280" s="1008"/>
      <c r="H1280" s="1008"/>
      <c r="I1280" s="1008"/>
      <c r="J1280" s="1008"/>
      <c r="K1280" s="1008"/>
      <c r="L1280" s="568">
        <f>(M1273-M1277-M1276)*3.93%</f>
        <v>155.53528252427182</v>
      </c>
      <c r="M1280" s="648">
        <f>L1280</f>
        <v>155.53528252427182</v>
      </c>
      <c r="N1280" s="986"/>
      <c r="O1280" s="987"/>
      <c r="P1280" s="988"/>
      <c r="Q1280" s="1009"/>
      <c r="R1280" s="1010"/>
      <c r="S1280" s="1011"/>
      <c r="T1280" s="649">
        <f>H1272*M1280*N1272*O1272*P1272</f>
        <v>0</v>
      </c>
      <c r="U1280" s="650">
        <f>T1280</f>
        <v>0</v>
      </c>
      <c r="V1280" s="25"/>
      <c r="W1280" s="664"/>
      <c r="X1280" s="664"/>
      <c r="Y1280" s="664"/>
      <c r="Z1280" s="664"/>
      <c r="AA1280" s="664"/>
      <c r="AB1280" s="691"/>
      <c r="AC1280" s="664"/>
      <c r="AD1280" s="691">
        <f>T1280</f>
        <v>0</v>
      </c>
    </row>
    <row r="1281" spans="1:30" ht="150" hidden="1" customHeight="1">
      <c r="A1281" s="656"/>
      <c r="B1281" s="969">
        <v>1</v>
      </c>
      <c r="C1281" s="693">
        <v>2</v>
      </c>
      <c r="D1281" s="944"/>
      <c r="E1281" s="685" t="s">
        <v>1065</v>
      </c>
      <c r="F1281" s="1130" t="s">
        <v>1066</v>
      </c>
      <c r="G1281" s="974" t="s">
        <v>432</v>
      </c>
      <c r="H1281" s="1108">
        <v>0</v>
      </c>
      <c r="I1281" s="686">
        <f>I1282</f>
        <v>0</v>
      </c>
      <c r="J1281" s="686">
        <f>J1282</f>
        <v>3652.6559999999999</v>
      </c>
      <c r="K1281" s="686">
        <f>K1282</f>
        <v>91.316400000000002</v>
      </c>
      <c r="L1281" s="686">
        <f>L1282+L1289</f>
        <v>992.50040970873795</v>
      </c>
      <c r="M1281" s="641">
        <f>SUM(I1281:L1281)</f>
        <v>4736.4728097087382</v>
      </c>
      <c r="N1281" s="687">
        <v>1</v>
      </c>
      <c r="O1281" s="688">
        <v>1</v>
      </c>
      <c r="P1281" s="645">
        <v>1</v>
      </c>
      <c r="Q1281" s="642">
        <f>H1281*I1281*N1281*O1281*P1281</f>
        <v>0</v>
      </c>
      <c r="R1281" s="643">
        <f>H1281*J1281*N1281*O1281*P1281</f>
        <v>0</v>
      </c>
      <c r="S1281" s="644">
        <f>H1281*K1281*N1281*O1281*P1281</f>
        <v>0</v>
      </c>
      <c r="T1281" s="644">
        <f>H1281*L1281*N1281*O1281*P1281</f>
        <v>0</v>
      </c>
      <c r="U1281" s="645">
        <f>SUM(Q1281:T1281)</f>
        <v>0</v>
      </c>
      <c r="V1281" s="21">
        <f>(Q1281+R1281+S1281+T1285+T1286+T1287+T1289)*'Прогнозная стоимость РСС ИП '!$M$11+T1284*'Прогнозная стоимость РСС ИП '!$M$10</f>
        <v>0</v>
      </c>
      <c r="W1281" s="672">
        <f>T1281</f>
        <v>0</v>
      </c>
      <c r="X1281" s="672">
        <f>U1281</f>
        <v>0</v>
      </c>
      <c r="Y1281" s="672">
        <f>V1281</f>
        <v>0</v>
      </c>
      <c r="Z1281" s="664"/>
      <c r="AA1281" s="664"/>
      <c r="AB1281" s="664"/>
      <c r="AC1281" s="664"/>
      <c r="AD1281" s="664"/>
    </row>
    <row r="1282" spans="1:30" ht="41.25" hidden="1" customHeight="1">
      <c r="A1282" s="656"/>
      <c r="B1282" s="970"/>
      <c r="C1282" s="694"/>
      <c r="D1282" s="940"/>
      <c r="E1282" s="924" t="s">
        <v>812</v>
      </c>
      <c r="F1282" s="1131"/>
      <c r="G1282" s="975"/>
      <c r="H1282" s="1109"/>
      <c r="I1282" s="903">
        <v>0</v>
      </c>
      <c r="J1282" s="903">
        <f>M1282*0.8</f>
        <v>3652.6559999999999</v>
      </c>
      <c r="K1282" s="919">
        <f>M1282*0.02</f>
        <v>91.316400000000002</v>
      </c>
      <c r="L1282" s="919">
        <f>L1284+L1285+L1286+L1287</f>
        <v>821.84760000000006</v>
      </c>
      <c r="M1282" s="905">
        <f>1521.94*3</f>
        <v>4565.82</v>
      </c>
      <c r="N1282" s="1086"/>
      <c r="O1282" s="1087"/>
      <c r="P1282" s="1088"/>
      <c r="Q1282" s="989"/>
      <c r="R1282" s="1118"/>
      <c r="S1282" s="1118"/>
      <c r="T1282" s="1118"/>
      <c r="U1282" s="1137"/>
      <c r="V1282" s="22"/>
      <c r="W1282" s="664"/>
      <c r="X1282" s="664"/>
      <c r="Y1282" s="664"/>
      <c r="Z1282" s="664"/>
      <c r="AA1282" s="664"/>
      <c r="AB1282" s="664"/>
      <c r="AC1282" s="664"/>
      <c r="AD1282" s="664"/>
    </row>
    <row r="1283" spans="1:30" ht="41.25" hidden="1" customHeight="1">
      <c r="A1283" s="656"/>
      <c r="B1283" s="970"/>
      <c r="C1283" s="694"/>
      <c r="D1283" s="940"/>
      <c r="E1283" s="1102" t="s">
        <v>29</v>
      </c>
      <c r="F1283" s="1103"/>
      <c r="G1283" s="1103"/>
      <c r="H1283" s="1103"/>
      <c r="I1283" s="1103"/>
      <c r="J1283" s="1103"/>
      <c r="K1283" s="1103"/>
      <c r="L1283" s="1103"/>
      <c r="M1283" s="1104"/>
      <c r="N1283" s="983"/>
      <c r="O1283" s="984"/>
      <c r="P1283" s="985"/>
      <c r="Q1283" s="995"/>
      <c r="R1283" s="1138"/>
      <c r="S1283" s="1138"/>
      <c r="T1283" s="1138"/>
      <c r="U1283" s="1139"/>
      <c r="V1283" s="23"/>
      <c r="W1283" s="664"/>
      <c r="X1283" s="664"/>
      <c r="Y1283" s="664"/>
      <c r="Z1283" s="664"/>
      <c r="AA1283" s="664"/>
      <c r="AB1283" s="664"/>
      <c r="AC1283" s="664"/>
      <c r="AD1283" s="664"/>
    </row>
    <row r="1284" spans="1:30" ht="41.25" hidden="1" customHeight="1">
      <c r="A1284" s="656"/>
      <c r="B1284" s="970"/>
      <c r="C1284" s="694">
        <v>22</v>
      </c>
      <c r="D1284" s="940"/>
      <c r="E1284" s="1102" t="s">
        <v>32</v>
      </c>
      <c r="F1284" s="1103"/>
      <c r="G1284" s="1103"/>
      <c r="H1284" s="1103"/>
      <c r="I1284" s="1103"/>
      <c r="J1284" s="1103"/>
      <c r="K1284" s="1132"/>
      <c r="L1284" s="673">
        <f>67.99*3/103*100</f>
        <v>198.02912621359221</v>
      </c>
      <c r="M1284" s="647">
        <f>L1284</f>
        <v>198.02912621359221</v>
      </c>
      <c r="N1284" s="983"/>
      <c r="O1284" s="984"/>
      <c r="P1284" s="985"/>
      <c r="Q1284" s="999"/>
      <c r="R1284" s="1115"/>
      <c r="S1284" s="1136"/>
      <c r="T1284" s="919">
        <f>H1281*M1284*N1281*O1281*P1281</f>
        <v>0</v>
      </c>
      <c r="U1284" s="646">
        <f>T1284</f>
        <v>0</v>
      </c>
      <c r="V1284" s="23"/>
      <c r="W1284" s="672"/>
      <c r="X1284" s="664"/>
      <c r="Y1284" s="664"/>
      <c r="Z1284" s="672">
        <f>T1284</f>
        <v>0</v>
      </c>
      <c r="AA1284" s="664"/>
      <c r="AB1284" s="664"/>
      <c r="AC1284" s="664"/>
      <c r="AD1284" s="664"/>
    </row>
    <row r="1285" spans="1:30" ht="41.25" hidden="1" customHeight="1">
      <c r="A1285" s="656"/>
      <c r="B1285" s="970"/>
      <c r="C1285" s="694"/>
      <c r="D1285" s="940"/>
      <c r="E1285" s="1102" t="s">
        <v>31</v>
      </c>
      <c r="F1285" s="1103"/>
      <c r="G1285" s="1103"/>
      <c r="H1285" s="1103"/>
      <c r="I1285" s="1103"/>
      <c r="J1285" s="1103"/>
      <c r="K1285" s="1132"/>
      <c r="L1285" s="673">
        <f>31.08*3/103*100</f>
        <v>90.524271844660191</v>
      </c>
      <c r="M1285" s="647">
        <f>L1285</f>
        <v>90.524271844660191</v>
      </c>
      <c r="N1285" s="983"/>
      <c r="O1285" s="984"/>
      <c r="P1285" s="985"/>
      <c r="Q1285" s="999"/>
      <c r="R1285" s="1115"/>
      <c r="S1285" s="1136"/>
      <c r="T1285" s="919">
        <f>H1281*M1285*N1281*O1281*P1281</f>
        <v>0</v>
      </c>
      <c r="U1285" s="646">
        <f>T1285</f>
        <v>0</v>
      </c>
      <c r="V1285" s="23"/>
      <c r="W1285" s="664"/>
      <c r="X1285" s="672"/>
      <c r="Y1285" s="664"/>
      <c r="Z1285" s="664"/>
      <c r="AA1285" s="672">
        <f>T1285</f>
        <v>0</v>
      </c>
      <c r="AB1285" s="664"/>
      <c r="AC1285" s="664"/>
      <c r="AD1285" s="664"/>
    </row>
    <row r="1286" spans="1:30" ht="41.25" hidden="1" customHeight="1">
      <c r="A1286" s="656"/>
      <c r="B1286" s="970"/>
      <c r="C1286" s="695"/>
      <c r="D1286" s="940"/>
      <c r="E1286" s="1102" t="s">
        <v>870</v>
      </c>
      <c r="F1286" s="1103"/>
      <c r="G1286" s="1103"/>
      <c r="H1286" s="1103"/>
      <c r="I1286" s="1103"/>
      <c r="J1286" s="1103"/>
      <c r="K1286" s="1132"/>
      <c r="L1286" s="673">
        <f>M1282/103*3</f>
        <v>132.98504854368929</v>
      </c>
      <c r="M1286" s="647">
        <f>L1286</f>
        <v>132.98504854368929</v>
      </c>
      <c r="N1286" s="983"/>
      <c r="O1286" s="984"/>
      <c r="P1286" s="985"/>
      <c r="Q1286" s="999"/>
      <c r="R1286" s="1115"/>
      <c r="S1286" s="1136"/>
      <c r="T1286" s="919">
        <f>H1281*M1286*N1281*O1281*P1281</f>
        <v>0</v>
      </c>
      <c r="U1286" s="646">
        <f>T1286</f>
        <v>0</v>
      </c>
      <c r="V1286" s="23"/>
      <c r="W1286" s="664"/>
      <c r="X1286" s="664"/>
      <c r="Y1286" s="672"/>
      <c r="Z1286" s="664"/>
      <c r="AA1286" s="664"/>
      <c r="AB1286" s="672">
        <f>T1286</f>
        <v>0</v>
      </c>
      <c r="AC1286" s="664"/>
      <c r="AD1286" s="664"/>
    </row>
    <row r="1287" spans="1:30" ht="54.75" hidden="1" customHeight="1">
      <c r="A1287" s="656"/>
      <c r="B1287" s="970"/>
      <c r="C1287" s="695"/>
      <c r="D1287" s="940"/>
      <c r="E1287" s="1102" t="s">
        <v>871</v>
      </c>
      <c r="F1287" s="1103"/>
      <c r="G1287" s="1103"/>
      <c r="H1287" s="1103"/>
      <c r="I1287" s="1103"/>
      <c r="J1287" s="1103"/>
      <c r="K1287" s="1132"/>
      <c r="L1287" s="673">
        <f>M1282-K1282-J1282-I1282-M1284-M1285-M1286</f>
        <v>400.3091533980583</v>
      </c>
      <c r="M1287" s="647">
        <f>L1287</f>
        <v>400.3091533980583</v>
      </c>
      <c r="N1287" s="983"/>
      <c r="O1287" s="984"/>
      <c r="P1287" s="985"/>
      <c r="Q1287" s="999"/>
      <c r="R1287" s="1115"/>
      <c r="S1287" s="1136"/>
      <c r="T1287" s="674">
        <f>H1281*M1287*N1281*O1281*P1281</f>
        <v>0</v>
      </c>
      <c r="U1287" s="646">
        <f>T1287</f>
        <v>0</v>
      </c>
      <c r="V1287" s="23"/>
      <c r="W1287" s="664"/>
      <c r="X1287" s="664"/>
      <c r="Y1287" s="664"/>
      <c r="Z1287" s="691"/>
      <c r="AA1287" s="664"/>
      <c r="AB1287" s="664"/>
      <c r="AC1287" s="691">
        <f>T1287</f>
        <v>0</v>
      </c>
      <c r="AD1287" s="664"/>
    </row>
    <row r="1288" spans="1:30" ht="45" hidden="1" customHeight="1">
      <c r="A1288" s="656"/>
      <c r="B1288" s="970"/>
      <c r="C1288" s="695"/>
      <c r="D1288" s="940"/>
      <c r="E1288" s="1102" t="s">
        <v>813</v>
      </c>
      <c r="F1288" s="1103"/>
      <c r="G1288" s="1103"/>
      <c r="H1288" s="1103"/>
      <c r="I1288" s="1103"/>
      <c r="J1288" s="1103"/>
      <c r="K1288" s="1103"/>
      <c r="L1288" s="1103"/>
      <c r="M1288" s="1104"/>
      <c r="N1288" s="983"/>
      <c r="O1288" s="984"/>
      <c r="P1288" s="985"/>
      <c r="Q1288" s="1005"/>
      <c r="R1288" s="1113"/>
      <c r="S1288" s="1113"/>
      <c r="T1288" s="1113"/>
      <c r="U1288" s="1134"/>
      <c r="V1288" s="24"/>
      <c r="W1288" s="664"/>
      <c r="X1288" s="664"/>
      <c r="Y1288" s="664"/>
      <c r="Z1288" s="664"/>
      <c r="AA1288" s="691"/>
      <c r="AB1288" s="664"/>
      <c r="AC1288" s="664"/>
      <c r="AD1288" s="664"/>
    </row>
    <row r="1289" spans="1:30" ht="45" hidden="1" customHeight="1" thickBot="1">
      <c r="A1289" s="656"/>
      <c r="B1289" s="971"/>
      <c r="C1289" s="696"/>
      <c r="D1289" s="941"/>
      <c r="E1289" s="1008" t="s">
        <v>1176</v>
      </c>
      <c r="F1289" s="1008" t="s">
        <v>306</v>
      </c>
      <c r="G1289" s="1008"/>
      <c r="H1289" s="1008"/>
      <c r="I1289" s="1008"/>
      <c r="J1289" s="1008"/>
      <c r="K1289" s="1008"/>
      <c r="L1289" s="568">
        <f>(M1282-M1286-M1285)*3.93%</f>
        <v>170.65280970873789</v>
      </c>
      <c r="M1289" s="648">
        <f>L1289</f>
        <v>170.65280970873789</v>
      </c>
      <c r="N1289" s="986"/>
      <c r="O1289" s="987"/>
      <c r="P1289" s="988"/>
      <c r="Q1289" s="1009"/>
      <c r="R1289" s="1010"/>
      <c r="S1289" s="1011"/>
      <c r="T1289" s="649">
        <f>H1281*M1289*N1281*O1281*P1281</f>
        <v>0</v>
      </c>
      <c r="U1289" s="650">
        <f>T1289</f>
        <v>0</v>
      </c>
      <c r="V1289" s="25"/>
      <c r="W1289" s="664"/>
      <c r="X1289" s="664"/>
      <c r="Y1289" s="664"/>
      <c r="Z1289" s="664"/>
      <c r="AA1289" s="664"/>
      <c r="AB1289" s="691"/>
      <c r="AC1289" s="664"/>
      <c r="AD1289" s="691">
        <f>T1289</f>
        <v>0</v>
      </c>
    </row>
    <row r="1290" spans="1:30" ht="150" hidden="1" customHeight="1">
      <c r="A1290" s="656"/>
      <c r="B1290" s="969">
        <v>1</v>
      </c>
      <c r="C1290" s="693">
        <v>2</v>
      </c>
      <c r="D1290" s="944"/>
      <c r="E1290" s="685" t="s">
        <v>1067</v>
      </c>
      <c r="F1290" s="1130" t="s">
        <v>1068</v>
      </c>
      <c r="G1290" s="974" t="s">
        <v>432</v>
      </c>
      <c r="H1290" s="1108">
        <v>0</v>
      </c>
      <c r="I1290" s="686">
        <f>I1291</f>
        <v>0</v>
      </c>
      <c r="J1290" s="686">
        <f>J1291</f>
        <v>3991.7280000000001</v>
      </c>
      <c r="K1290" s="686">
        <f>K1291</f>
        <v>99.793199999999999</v>
      </c>
      <c r="L1290" s="686">
        <f>L1291+L1298</f>
        <v>1084.5593038834947</v>
      </c>
      <c r="M1290" s="641">
        <f>SUM(I1290:L1290)</f>
        <v>5176.0805038834951</v>
      </c>
      <c r="N1290" s="687">
        <v>1</v>
      </c>
      <c r="O1290" s="688">
        <v>1</v>
      </c>
      <c r="P1290" s="645">
        <v>1</v>
      </c>
      <c r="Q1290" s="642">
        <f>H1290*I1290*N1290*O1290*P1290</f>
        <v>0</v>
      </c>
      <c r="R1290" s="643">
        <f>H1290*J1290*N1290*O1290*P1290</f>
        <v>0</v>
      </c>
      <c r="S1290" s="644">
        <f>H1290*K1290*N1290*O1290*P1290</f>
        <v>0</v>
      </c>
      <c r="T1290" s="644">
        <f>H1290*L1290*N1290*O1290*P1290</f>
        <v>0</v>
      </c>
      <c r="U1290" s="645">
        <f>SUM(Q1290:T1290)</f>
        <v>0</v>
      </c>
      <c r="V1290" s="21">
        <f>(Q1290+R1290+S1290+T1294+T1295+T1296+T1298)*'Прогнозная стоимость РСС ИП '!$M$11+T1293*'Прогнозная стоимость РСС ИП '!$M$10</f>
        <v>0</v>
      </c>
      <c r="W1290" s="672">
        <f>T1290</f>
        <v>0</v>
      </c>
      <c r="X1290" s="672">
        <f>U1290</f>
        <v>0</v>
      </c>
      <c r="Y1290" s="672">
        <f>V1290</f>
        <v>0</v>
      </c>
      <c r="Z1290" s="664"/>
      <c r="AA1290" s="664"/>
      <c r="AB1290" s="664"/>
      <c r="AC1290" s="664"/>
      <c r="AD1290" s="664"/>
    </row>
    <row r="1291" spans="1:30" ht="41.25" hidden="1" customHeight="1">
      <c r="A1291" s="656"/>
      <c r="B1291" s="970"/>
      <c r="C1291" s="694"/>
      <c r="D1291" s="940"/>
      <c r="E1291" s="924" t="s">
        <v>812</v>
      </c>
      <c r="F1291" s="1131"/>
      <c r="G1291" s="975"/>
      <c r="H1291" s="1109"/>
      <c r="I1291" s="903">
        <v>0</v>
      </c>
      <c r="J1291" s="903">
        <f>M1291*0.8</f>
        <v>3991.7280000000001</v>
      </c>
      <c r="K1291" s="919">
        <f>M1291*0.02</f>
        <v>99.793199999999999</v>
      </c>
      <c r="L1291" s="919">
        <f>L1293+L1294+L1295+L1296</f>
        <v>898.13879999999961</v>
      </c>
      <c r="M1291" s="905">
        <f>1663.22*3</f>
        <v>4989.66</v>
      </c>
      <c r="N1291" s="1086"/>
      <c r="O1291" s="1087"/>
      <c r="P1291" s="1088"/>
      <c r="Q1291" s="989"/>
      <c r="R1291" s="1118"/>
      <c r="S1291" s="1118"/>
      <c r="T1291" s="1118"/>
      <c r="U1291" s="1137"/>
      <c r="V1291" s="22"/>
      <c r="W1291" s="664"/>
      <c r="X1291" s="664"/>
      <c r="Y1291" s="664"/>
      <c r="Z1291" s="664"/>
      <c r="AA1291" s="664"/>
      <c r="AB1291" s="664"/>
      <c r="AC1291" s="664"/>
      <c r="AD1291" s="664"/>
    </row>
    <row r="1292" spans="1:30" ht="41.25" hidden="1" customHeight="1">
      <c r="A1292" s="656"/>
      <c r="B1292" s="970"/>
      <c r="C1292" s="694"/>
      <c r="D1292" s="940"/>
      <c r="E1292" s="1102" t="s">
        <v>29</v>
      </c>
      <c r="F1292" s="1103"/>
      <c r="G1292" s="1103"/>
      <c r="H1292" s="1103"/>
      <c r="I1292" s="1103"/>
      <c r="J1292" s="1103"/>
      <c r="K1292" s="1103"/>
      <c r="L1292" s="1103"/>
      <c r="M1292" s="1104"/>
      <c r="N1292" s="983"/>
      <c r="O1292" s="984"/>
      <c r="P1292" s="985"/>
      <c r="Q1292" s="995"/>
      <c r="R1292" s="1138"/>
      <c r="S1292" s="1138"/>
      <c r="T1292" s="1138"/>
      <c r="U1292" s="1139"/>
      <c r="V1292" s="23"/>
      <c r="W1292" s="664"/>
      <c r="X1292" s="664"/>
      <c r="Y1292" s="664"/>
      <c r="Z1292" s="664"/>
      <c r="AA1292" s="664"/>
      <c r="AB1292" s="664"/>
      <c r="AC1292" s="664"/>
      <c r="AD1292" s="664"/>
    </row>
    <row r="1293" spans="1:30" ht="41.25" hidden="1" customHeight="1">
      <c r="A1293" s="656"/>
      <c r="B1293" s="970"/>
      <c r="C1293" s="694">
        <v>22</v>
      </c>
      <c r="D1293" s="940"/>
      <c r="E1293" s="1102" t="s">
        <v>32</v>
      </c>
      <c r="F1293" s="1103"/>
      <c r="G1293" s="1103"/>
      <c r="H1293" s="1103"/>
      <c r="I1293" s="1103"/>
      <c r="J1293" s="1103"/>
      <c r="K1293" s="1132"/>
      <c r="L1293" s="673">
        <f>72.44*3/103*100</f>
        <v>210.99029126213594</v>
      </c>
      <c r="M1293" s="647">
        <f>L1293</f>
        <v>210.99029126213594</v>
      </c>
      <c r="N1293" s="983"/>
      <c r="O1293" s="984"/>
      <c r="P1293" s="985"/>
      <c r="Q1293" s="999"/>
      <c r="R1293" s="1115"/>
      <c r="S1293" s="1136"/>
      <c r="T1293" s="919">
        <f>H1290*M1293*N1290*O1290*P1290</f>
        <v>0</v>
      </c>
      <c r="U1293" s="646">
        <f>T1293</f>
        <v>0</v>
      </c>
      <c r="V1293" s="23"/>
      <c r="W1293" s="672"/>
      <c r="X1293" s="664"/>
      <c r="Y1293" s="664"/>
      <c r="Z1293" s="672">
        <f>T1293</f>
        <v>0</v>
      </c>
      <c r="AA1293" s="664"/>
      <c r="AB1293" s="664"/>
      <c r="AC1293" s="664"/>
      <c r="AD1293" s="664"/>
    </row>
    <row r="1294" spans="1:30" ht="41.25" hidden="1" customHeight="1">
      <c r="A1294" s="656"/>
      <c r="B1294" s="970"/>
      <c r="C1294" s="694"/>
      <c r="D1294" s="940"/>
      <c r="E1294" s="1102" t="s">
        <v>31</v>
      </c>
      <c r="F1294" s="1103"/>
      <c r="G1294" s="1103"/>
      <c r="H1294" s="1103"/>
      <c r="I1294" s="1103"/>
      <c r="J1294" s="1103"/>
      <c r="K1294" s="1132"/>
      <c r="L1294" s="673">
        <f>34.61*3/103*100</f>
        <v>100.80582524271844</v>
      </c>
      <c r="M1294" s="647">
        <f>L1294</f>
        <v>100.80582524271844</v>
      </c>
      <c r="N1294" s="983"/>
      <c r="O1294" s="984"/>
      <c r="P1294" s="985"/>
      <c r="Q1294" s="999"/>
      <c r="R1294" s="1115"/>
      <c r="S1294" s="1136"/>
      <c r="T1294" s="919">
        <f>H1290*M1294*N1290*O1290*P1290</f>
        <v>0</v>
      </c>
      <c r="U1294" s="646">
        <f>T1294</f>
        <v>0</v>
      </c>
      <c r="V1294" s="23"/>
      <c r="W1294" s="664"/>
      <c r="X1294" s="672"/>
      <c r="Y1294" s="664"/>
      <c r="Z1294" s="664"/>
      <c r="AA1294" s="672">
        <f>T1294</f>
        <v>0</v>
      </c>
      <c r="AB1294" s="664"/>
      <c r="AC1294" s="664"/>
      <c r="AD1294" s="664"/>
    </row>
    <row r="1295" spans="1:30" ht="41.25" hidden="1" customHeight="1">
      <c r="A1295" s="656"/>
      <c r="B1295" s="970"/>
      <c r="C1295" s="695"/>
      <c r="D1295" s="940"/>
      <c r="E1295" s="1102" t="s">
        <v>870</v>
      </c>
      <c r="F1295" s="1103"/>
      <c r="G1295" s="1103"/>
      <c r="H1295" s="1103"/>
      <c r="I1295" s="1103"/>
      <c r="J1295" s="1103"/>
      <c r="K1295" s="1132"/>
      <c r="L1295" s="673">
        <f>M1291/103*3</f>
        <v>145.32990291262135</v>
      </c>
      <c r="M1295" s="647">
        <f>L1295</f>
        <v>145.32990291262135</v>
      </c>
      <c r="N1295" s="983"/>
      <c r="O1295" s="984"/>
      <c r="P1295" s="985"/>
      <c r="Q1295" s="999"/>
      <c r="R1295" s="1115"/>
      <c r="S1295" s="1136"/>
      <c r="T1295" s="919">
        <f>H1290*M1295*N1290*O1290*P1290</f>
        <v>0</v>
      </c>
      <c r="U1295" s="646">
        <f>T1295</f>
        <v>0</v>
      </c>
      <c r="V1295" s="23"/>
      <c r="W1295" s="664"/>
      <c r="X1295" s="664"/>
      <c r="Y1295" s="672"/>
      <c r="Z1295" s="664"/>
      <c r="AA1295" s="664"/>
      <c r="AB1295" s="672">
        <f>T1295</f>
        <v>0</v>
      </c>
      <c r="AC1295" s="664"/>
      <c r="AD1295" s="664"/>
    </row>
    <row r="1296" spans="1:30" ht="54.75" hidden="1" customHeight="1">
      <c r="A1296" s="656"/>
      <c r="B1296" s="970"/>
      <c r="C1296" s="695"/>
      <c r="D1296" s="940"/>
      <c r="E1296" s="1102" t="s">
        <v>871</v>
      </c>
      <c r="F1296" s="1103"/>
      <c r="G1296" s="1103"/>
      <c r="H1296" s="1103"/>
      <c r="I1296" s="1103"/>
      <c r="J1296" s="1103"/>
      <c r="K1296" s="1132"/>
      <c r="L1296" s="673">
        <f>M1291-K1291-J1291-I1291-M1293-M1294-M1295</f>
        <v>441.01278058252387</v>
      </c>
      <c r="M1296" s="647">
        <f>L1296</f>
        <v>441.01278058252387</v>
      </c>
      <c r="N1296" s="983"/>
      <c r="O1296" s="984"/>
      <c r="P1296" s="985"/>
      <c r="Q1296" s="999"/>
      <c r="R1296" s="1115"/>
      <c r="S1296" s="1136"/>
      <c r="T1296" s="674">
        <f>H1290*M1296*N1290*O1290*P1290</f>
        <v>0</v>
      </c>
      <c r="U1296" s="646">
        <f>T1296</f>
        <v>0</v>
      </c>
      <c r="V1296" s="23"/>
      <c r="W1296" s="664"/>
      <c r="X1296" s="664"/>
      <c r="Y1296" s="664"/>
      <c r="Z1296" s="691"/>
      <c r="AA1296" s="664"/>
      <c r="AB1296" s="664"/>
      <c r="AC1296" s="691">
        <f>T1296</f>
        <v>0</v>
      </c>
      <c r="AD1296" s="664"/>
    </row>
    <row r="1297" spans="1:30" ht="45" hidden="1" customHeight="1">
      <c r="A1297" s="656"/>
      <c r="B1297" s="970"/>
      <c r="C1297" s="695"/>
      <c r="D1297" s="940"/>
      <c r="E1297" s="1102" t="s">
        <v>813</v>
      </c>
      <c r="F1297" s="1103"/>
      <c r="G1297" s="1103"/>
      <c r="H1297" s="1103"/>
      <c r="I1297" s="1103"/>
      <c r="J1297" s="1103"/>
      <c r="K1297" s="1103"/>
      <c r="L1297" s="1103"/>
      <c r="M1297" s="1104"/>
      <c r="N1297" s="983"/>
      <c r="O1297" s="984"/>
      <c r="P1297" s="985"/>
      <c r="Q1297" s="1005"/>
      <c r="R1297" s="1113"/>
      <c r="S1297" s="1113"/>
      <c r="T1297" s="1113"/>
      <c r="U1297" s="1134"/>
      <c r="V1297" s="24"/>
      <c r="W1297" s="664"/>
      <c r="X1297" s="664"/>
      <c r="Y1297" s="664"/>
      <c r="Z1297" s="664"/>
      <c r="AA1297" s="691"/>
      <c r="AB1297" s="664"/>
      <c r="AC1297" s="664"/>
      <c r="AD1297" s="664"/>
    </row>
    <row r="1298" spans="1:30" ht="45" hidden="1" customHeight="1" thickBot="1">
      <c r="A1298" s="656"/>
      <c r="B1298" s="971"/>
      <c r="C1298" s="696"/>
      <c r="D1298" s="941"/>
      <c r="E1298" s="1008" t="s">
        <v>1176</v>
      </c>
      <c r="F1298" s="1008" t="s">
        <v>306</v>
      </c>
      <c r="G1298" s="1008"/>
      <c r="H1298" s="1008"/>
      <c r="I1298" s="1008"/>
      <c r="J1298" s="1008"/>
      <c r="K1298" s="1008"/>
      <c r="L1298" s="568">
        <f>(M1291-M1295-M1294)*3.93%</f>
        <v>186.42050388349517</v>
      </c>
      <c r="M1298" s="648">
        <f>L1298</f>
        <v>186.42050388349517</v>
      </c>
      <c r="N1298" s="986"/>
      <c r="O1298" s="987"/>
      <c r="P1298" s="988"/>
      <c r="Q1298" s="1009"/>
      <c r="R1298" s="1010"/>
      <c r="S1298" s="1011"/>
      <c r="T1298" s="649">
        <f>H1290*M1298*N1290*O1290*P1290</f>
        <v>0</v>
      </c>
      <c r="U1298" s="650">
        <f>T1298</f>
        <v>0</v>
      </c>
      <c r="V1298" s="25"/>
      <c r="W1298" s="664"/>
      <c r="X1298" s="664"/>
      <c r="Y1298" s="664"/>
      <c r="Z1298" s="664"/>
      <c r="AA1298" s="664"/>
      <c r="AB1298" s="691"/>
      <c r="AC1298" s="664"/>
      <c r="AD1298" s="691">
        <f>T1298</f>
        <v>0</v>
      </c>
    </row>
    <row r="1299" spans="1:30" ht="150" hidden="1" customHeight="1">
      <c r="A1299" s="656"/>
      <c r="B1299" s="969">
        <v>1</v>
      </c>
      <c r="C1299" s="693">
        <v>2</v>
      </c>
      <c r="D1299" s="944"/>
      <c r="E1299" s="685" t="s">
        <v>1069</v>
      </c>
      <c r="F1299" s="1130" t="s">
        <v>1070</v>
      </c>
      <c r="G1299" s="974" t="s">
        <v>432</v>
      </c>
      <c r="H1299" s="1108">
        <v>0</v>
      </c>
      <c r="I1299" s="686">
        <f>I1300</f>
        <v>0</v>
      </c>
      <c r="J1299" s="686">
        <f>J1300</f>
        <v>4086.096</v>
      </c>
      <c r="K1299" s="686">
        <f>K1300</f>
        <v>102.1524</v>
      </c>
      <c r="L1299" s="686">
        <f>L1300+L1307</f>
        <v>1109.9060126213592</v>
      </c>
      <c r="M1299" s="641">
        <f>SUM(I1299:L1299)</f>
        <v>5298.1544126213594</v>
      </c>
      <c r="N1299" s="687">
        <v>1</v>
      </c>
      <c r="O1299" s="688">
        <v>1</v>
      </c>
      <c r="P1299" s="645">
        <v>1</v>
      </c>
      <c r="Q1299" s="642">
        <f>H1299*I1299*N1299*O1299*P1299</f>
        <v>0</v>
      </c>
      <c r="R1299" s="643">
        <f>H1299*J1299*N1299*O1299*P1299</f>
        <v>0</v>
      </c>
      <c r="S1299" s="644">
        <f>H1299*K1299*N1299*O1299*P1299</f>
        <v>0</v>
      </c>
      <c r="T1299" s="644">
        <f>H1299*L1299*N1299*O1299*P1299</f>
        <v>0</v>
      </c>
      <c r="U1299" s="645">
        <f>SUM(Q1299:T1299)</f>
        <v>0</v>
      </c>
      <c r="V1299" s="21">
        <f>(Q1299+R1299+S1299+T1303+T1304+T1305+T1307)*'Прогнозная стоимость РСС ИП '!$M$11+T1302*'Прогнозная стоимость РСС ИП '!$M$10</f>
        <v>0</v>
      </c>
      <c r="W1299" s="672">
        <f>T1299</f>
        <v>0</v>
      </c>
      <c r="X1299" s="672">
        <f>U1299</f>
        <v>0</v>
      </c>
      <c r="Y1299" s="672">
        <f>V1299</f>
        <v>0</v>
      </c>
      <c r="Z1299" s="664"/>
      <c r="AA1299" s="664"/>
      <c r="AB1299" s="664"/>
      <c r="AC1299" s="664"/>
      <c r="AD1299" s="664"/>
    </row>
    <row r="1300" spans="1:30" ht="41.25" hidden="1" customHeight="1">
      <c r="A1300" s="656"/>
      <c r="B1300" s="970"/>
      <c r="C1300" s="694"/>
      <c r="D1300" s="940"/>
      <c r="E1300" s="924" t="s">
        <v>812</v>
      </c>
      <c r="F1300" s="1131"/>
      <c r="G1300" s="975"/>
      <c r="H1300" s="1109"/>
      <c r="I1300" s="903">
        <v>0</v>
      </c>
      <c r="J1300" s="903">
        <f>M1300*0.8</f>
        <v>4086.096</v>
      </c>
      <c r="K1300" s="919">
        <f>M1300*0.02</f>
        <v>102.1524</v>
      </c>
      <c r="L1300" s="919">
        <f>L1302+L1303+L1304+L1305</f>
        <v>919.37159999999994</v>
      </c>
      <c r="M1300" s="905">
        <f>1702.54*3</f>
        <v>5107.62</v>
      </c>
      <c r="N1300" s="1086"/>
      <c r="O1300" s="1087"/>
      <c r="P1300" s="1088"/>
      <c r="Q1300" s="989"/>
      <c r="R1300" s="1118"/>
      <c r="S1300" s="1118"/>
      <c r="T1300" s="1118"/>
      <c r="U1300" s="1137"/>
      <c r="V1300" s="22"/>
      <c r="W1300" s="664"/>
      <c r="X1300" s="664"/>
      <c r="Y1300" s="664"/>
      <c r="Z1300" s="664"/>
      <c r="AA1300" s="664"/>
      <c r="AB1300" s="664"/>
      <c r="AC1300" s="664"/>
      <c r="AD1300" s="664"/>
    </row>
    <row r="1301" spans="1:30" ht="41.25" hidden="1" customHeight="1">
      <c r="A1301" s="656"/>
      <c r="B1301" s="970"/>
      <c r="C1301" s="694"/>
      <c r="D1301" s="940"/>
      <c r="E1301" s="1102" t="s">
        <v>29</v>
      </c>
      <c r="F1301" s="1103"/>
      <c r="G1301" s="1103"/>
      <c r="H1301" s="1103"/>
      <c r="I1301" s="1103"/>
      <c r="J1301" s="1103"/>
      <c r="K1301" s="1103"/>
      <c r="L1301" s="1103"/>
      <c r="M1301" s="1104"/>
      <c r="N1301" s="983"/>
      <c r="O1301" s="984"/>
      <c r="P1301" s="985"/>
      <c r="Q1301" s="995"/>
      <c r="R1301" s="1138"/>
      <c r="S1301" s="1138"/>
      <c r="T1301" s="1138"/>
      <c r="U1301" s="1139"/>
      <c r="V1301" s="23"/>
      <c r="W1301" s="664"/>
      <c r="X1301" s="664"/>
      <c r="Y1301" s="664"/>
      <c r="Z1301" s="664"/>
      <c r="AA1301" s="664"/>
      <c r="AB1301" s="664"/>
      <c r="AC1301" s="664"/>
      <c r="AD1301" s="664"/>
    </row>
    <row r="1302" spans="1:30" ht="41.25" hidden="1" customHeight="1">
      <c r="A1302" s="656"/>
      <c r="B1302" s="970"/>
      <c r="C1302" s="694">
        <v>22</v>
      </c>
      <c r="D1302" s="940"/>
      <c r="E1302" s="1102" t="s">
        <v>32</v>
      </c>
      <c r="F1302" s="1103"/>
      <c r="G1302" s="1103"/>
      <c r="H1302" s="1103"/>
      <c r="I1302" s="1103"/>
      <c r="J1302" s="1103"/>
      <c r="K1302" s="1132"/>
      <c r="L1302" s="673">
        <f>81.52*3/103*100</f>
        <v>237.4368932038835</v>
      </c>
      <c r="M1302" s="647">
        <f>L1302</f>
        <v>237.4368932038835</v>
      </c>
      <c r="N1302" s="983"/>
      <c r="O1302" s="984"/>
      <c r="P1302" s="985"/>
      <c r="Q1302" s="999"/>
      <c r="R1302" s="1115"/>
      <c r="S1302" s="1136"/>
      <c r="T1302" s="919">
        <f>H1299*M1302*N1299*O1299*P1299</f>
        <v>0</v>
      </c>
      <c r="U1302" s="646">
        <f>T1302</f>
        <v>0</v>
      </c>
      <c r="V1302" s="23"/>
      <c r="W1302" s="672"/>
      <c r="X1302" s="664"/>
      <c r="Y1302" s="664"/>
      <c r="Z1302" s="672">
        <f>T1302</f>
        <v>0</v>
      </c>
      <c r="AA1302" s="664"/>
      <c r="AB1302" s="664"/>
      <c r="AC1302" s="664"/>
      <c r="AD1302" s="664"/>
    </row>
    <row r="1303" spans="1:30" ht="41.25" hidden="1" customHeight="1">
      <c r="A1303" s="656"/>
      <c r="B1303" s="970"/>
      <c r="C1303" s="694"/>
      <c r="D1303" s="940"/>
      <c r="E1303" s="1102" t="s">
        <v>31</v>
      </c>
      <c r="F1303" s="1103"/>
      <c r="G1303" s="1103"/>
      <c r="H1303" s="1103"/>
      <c r="I1303" s="1103"/>
      <c r="J1303" s="1103"/>
      <c r="K1303" s="1132"/>
      <c r="L1303" s="673">
        <f>37.99*3/103*100</f>
        <v>110.65048543689319</v>
      </c>
      <c r="M1303" s="647">
        <f>L1303</f>
        <v>110.65048543689319</v>
      </c>
      <c r="N1303" s="983"/>
      <c r="O1303" s="984"/>
      <c r="P1303" s="985"/>
      <c r="Q1303" s="999"/>
      <c r="R1303" s="1115"/>
      <c r="S1303" s="1136"/>
      <c r="T1303" s="919">
        <f>H1299*M1303*N1299*O1299*P1299</f>
        <v>0</v>
      </c>
      <c r="U1303" s="646">
        <f>T1303</f>
        <v>0</v>
      </c>
      <c r="V1303" s="23"/>
      <c r="W1303" s="664"/>
      <c r="X1303" s="672"/>
      <c r="Y1303" s="664"/>
      <c r="Z1303" s="664"/>
      <c r="AA1303" s="672">
        <f>T1303</f>
        <v>0</v>
      </c>
      <c r="AB1303" s="664"/>
      <c r="AC1303" s="664"/>
      <c r="AD1303" s="664"/>
    </row>
    <row r="1304" spans="1:30" ht="41.25" hidden="1" customHeight="1">
      <c r="A1304" s="656"/>
      <c r="B1304" s="970"/>
      <c r="C1304" s="695"/>
      <c r="D1304" s="940"/>
      <c r="E1304" s="1102" t="s">
        <v>870</v>
      </c>
      <c r="F1304" s="1103"/>
      <c r="G1304" s="1103"/>
      <c r="H1304" s="1103"/>
      <c r="I1304" s="1103"/>
      <c r="J1304" s="1103"/>
      <c r="K1304" s="1132"/>
      <c r="L1304" s="673">
        <f>M1300/103*3</f>
        <v>148.76563106796118</v>
      </c>
      <c r="M1304" s="647">
        <f>L1304</f>
        <v>148.76563106796118</v>
      </c>
      <c r="N1304" s="983"/>
      <c r="O1304" s="984"/>
      <c r="P1304" s="985"/>
      <c r="Q1304" s="999"/>
      <c r="R1304" s="1115"/>
      <c r="S1304" s="1136"/>
      <c r="T1304" s="919">
        <f>H1299*M1304*N1299*O1299*P1299</f>
        <v>0</v>
      </c>
      <c r="U1304" s="646">
        <f>T1304</f>
        <v>0</v>
      </c>
      <c r="V1304" s="23"/>
      <c r="W1304" s="664"/>
      <c r="X1304" s="664"/>
      <c r="Y1304" s="672"/>
      <c r="Z1304" s="664"/>
      <c r="AA1304" s="664"/>
      <c r="AB1304" s="672">
        <f>T1304</f>
        <v>0</v>
      </c>
      <c r="AC1304" s="664"/>
      <c r="AD1304" s="664"/>
    </row>
    <row r="1305" spans="1:30" ht="54.75" hidden="1" customHeight="1">
      <c r="A1305" s="656"/>
      <c r="B1305" s="970"/>
      <c r="C1305" s="695"/>
      <c r="D1305" s="940"/>
      <c r="E1305" s="1102" t="s">
        <v>871</v>
      </c>
      <c r="F1305" s="1103"/>
      <c r="G1305" s="1103"/>
      <c r="H1305" s="1103"/>
      <c r="I1305" s="1103"/>
      <c r="J1305" s="1103"/>
      <c r="K1305" s="1132"/>
      <c r="L1305" s="673">
        <f>M1300-K1300-J1300-I1300-M1302-M1303-M1304</f>
        <v>422.51859029126206</v>
      </c>
      <c r="M1305" s="647">
        <f>L1305</f>
        <v>422.51859029126206</v>
      </c>
      <c r="N1305" s="983"/>
      <c r="O1305" s="984"/>
      <c r="P1305" s="985"/>
      <c r="Q1305" s="999"/>
      <c r="R1305" s="1115"/>
      <c r="S1305" s="1136"/>
      <c r="T1305" s="674">
        <f>H1299*M1305*N1299*O1299*P1299</f>
        <v>0</v>
      </c>
      <c r="U1305" s="646">
        <f>T1305</f>
        <v>0</v>
      </c>
      <c r="V1305" s="23"/>
      <c r="W1305" s="664"/>
      <c r="X1305" s="664"/>
      <c r="Y1305" s="664"/>
      <c r="Z1305" s="691"/>
      <c r="AA1305" s="664"/>
      <c r="AB1305" s="664"/>
      <c r="AC1305" s="691">
        <f>T1305</f>
        <v>0</v>
      </c>
      <c r="AD1305" s="664"/>
    </row>
    <row r="1306" spans="1:30" ht="45" hidden="1" customHeight="1">
      <c r="A1306" s="656"/>
      <c r="B1306" s="970"/>
      <c r="C1306" s="695"/>
      <c r="D1306" s="940"/>
      <c r="E1306" s="1102" t="s">
        <v>813</v>
      </c>
      <c r="F1306" s="1103"/>
      <c r="G1306" s="1103"/>
      <c r="H1306" s="1103"/>
      <c r="I1306" s="1103"/>
      <c r="J1306" s="1103"/>
      <c r="K1306" s="1103"/>
      <c r="L1306" s="1103"/>
      <c r="M1306" s="1104"/>
      <c r="N1306" s="983"/>
      <c r="O1306" s="984"/>
      <c r="P1306" s="985"/>
      <c r="Q1306" s="1005"/>
      <c r="R1306" s="1113"/>
      <c r="S1306" s="1113"/>
      <c r="T1306" s="1113"/>
      <c r="U1306" s="1134"/>
      <c r="V1306" s="24"/>
      <c r="W1306" s="664"/>
      <c r="X1306" s="664"/>
      <c r="Y1306" s="664"/>
      <c r="Z1306" s="664"/>
      <c r="AA1306" s="691"/>
      <c r="AB1306" s="664"/>
      <c r="AC1306" s="664"/>
      <c r="AD1306" s="664"/>
    </row>
    <row r="1307" spans="1:30" ht="45" hidden="1" customHeight="1" thickBot="1">
      <c r="A1307" s="656"/>
      <c r="B1307" s="971"/>
      <c r="C1307" s="696"/>
      <c r="D1307" s="941"/>
      <c r="E1307" s="1008" t="s">
        <v>1176</v>
      </c>
      <c r="F1307" s="1008" t="s">
        <v>306</v>
      </c>
      <c r="G1307" s="1008"/>
      <c r="H1307" s="1008"/>
      <c r="I1307" s="1008"/>
      <c r="J1307" s="1008"/>
      <c r="K1307" s="1008"/>
      <c r="L1307" s="568">
        <f>(M1300-M1304-M1303)*3.93%</f>
        <v>190.53441262135922</v>
      </c>
      <c r="M1307" s="648">
        <f>L1307</f>
        <v>190.53441262135922</v>
      </c>
      <c r="N1307" s="986"/>
      <c r="O1307" s="987"/>
      <c r="P1307" s="988"/>
      <c r="Q1307" s="1009"/>
      <c r="R1307" s="1010"/>
      <c r="S1307" s="1011"/>
      <c r="T1307" s="649">
        <f>H1299*M1307*N1299*O1299*P1299</f>
        <v>0</v>
      </c>
      <c r="U1307" s="650">
        <f>T1307</f>
        <v>0</v>
      </c>
      <c r="V1307" s="25"/>
      <c r="W1307" s="664"/>
      <c r="X1307" s="664"/>
      <c r="Y1307" s="664"/>
      <c r="Z1307" s="664"/>
      <c r="AA1307" s="664"/>
      <c r="AB1307" s="691"/>
      <c r="AC1307" s="664"/>
      <c r="AD1307" s="691">
        <f>T1307</f>
        <v>0</v>
      </c>
    </row>
    <row r="1308" spans="1:30" ht="150" hidden="1" customHeight="1">
      <c r="A1308" s="656"/>
      <c r="B1308" s="969">
        <v>1</v>
      </c>
      <c r="C1308" s="693">
        <v>2</v>
      </c>
      <c r="D1308" s="944"/>
      <c r="E1308" s="685" t="s">
        <v>1071</v>
      </c>
      <c r="F1308" s="1130" t="s">
        <v>1072</v>
      </c>
      <c r="G1308" s="974" t="s">
        <v>432</v>
      </c>
      <c r="H1308" s="1108">
        <v>0</v>
      </c>
      <c r="I1308" s="686">
        <f>I1309</f>
        <v>0</v>
      </c>
      <c r="J1308" s="686">
        <f>J1309</f>
        <v>4717.5360000000001</v>
      </c>
      <c r="K1308" s="686">
        <f>K1309</f>
        <v>117.9384</v>
      </c>
      <c r="L1308" s="686">
        <f>L1309+L1316</f>
        <v>1281.3794650485438</v>
      </c>
      <c r="M1308" s="641">
        <f>SUM(I1308:L1308)</f>
        <v>6116.8538650485443</v>
      </c>
      <c r="N1308" s="687">
        <v>1</v>
      </c>
      <c r="O1308" s="688">
        <v>1</v>
      </c>
      <c r="P1308" s="645">
        <v>1</v>
      </c>
      <c r="Q1308" s="642">
        <f>H1308*I1308*N1308*O1308*P1308</f>
        <v>0</v>
      </c>
      <c r="R1308" s="643">
        <f>H1308*J1308*N1308*O1308*P1308</f>
        <v>0</v>
      </c>
      <c r="S1308" s="644">
        <f>H1308*K1308*N1308*O1308*P1308</f>
        <v>0</v>
      </c>
      <c r="T1308" s="644">
        <f>H1308*L1308*N1308*O1308*P1308</f>
        <v>0</v>
      </c>
      <c r="U1308" s="645">
        <f>SUM(Q1308:T1308)</f>
        <v>0</v>
      </c>
      <c r="V1308" s="21">
        <f>(Q1308+R1308+S1308+T1312+T1313+T1314+T1316)*'Прогнозная стоимость РСС ИП '!$M$11+T1311*'Прогнозная стоимость РСС ИП '!$M$10</f>
        <v>0</v>
      </c>
      <c r="W1308" s="672">
        <f>T1308</f>
        <v>0</v>
      </c>
      <c r="X1308" s="672">
        <f>U1308</f>
        <v>0</v>
      </c>
      <c r="Y1308" s="672">
        <f>V1308</f>
        <v>0</v>
      </c>
      <c r="Z1308" s="664"/>
      <c r="AA1308" s="664"/>
      <c r="AB1308" s="664"/>
      <c r="AC1308" s="664"/>
      <c r="AD1308" s="664"/>
    </row>
    <row r="1309" spans="1:30" ht="41.25" hidden="1" customHeight="1">
      <c r="A1309" s="656"/>
      <c r="B1309" s="970"/>
      <c r="C1309" s="694"/>
      <c r="D1309" s="940"/>
      <c r="E1309" s="924" t="s">
        <v>812</v>
      </c>
      <c r="F1309" s="1131"/>
      <c r="G1309" s="975"/>
      <c r="H1309" s="1109"/>
      <c r="I1309" s="903">
        <v>0</v>
      </c>
      <c r="J1309" s="903">
        <f>M1309*0.8</f>
        <v>4717.5360000000001</v>
      </c>
      <c r="K1309" s="919">
        <f>M1309*0.02</f>
        <v>117.9384</v>
      </c>
      <c r="L1309" s="919">
        <f>L1311+L1312+L1313+L1314</f>
        <v>1061.4456</v>
      </c>
      <c r="M1309" s="905">
        <f>1965.64*3</f>
        <v>5896.92</v>
      </c>
      <c r="N1309" s="1086"/>
      <c r="O1309" s="1087"/>
      <c r="P1309" s="1088"/>
      <c r="Q1309" s="989"/>
      <c r="R1309" s="1118"/>
      <c r="S1309" s="1118"/>
      <c r="T1309" s="1118"/>
      <c r="U1309" s="1137"/>
      <c r="V1309" s="22"/>
      <c r="W1309" s="664"/>
      <c r="X1309" s="664"/>
      <c r="Y1309" s="664"/>
      <c r="Z1309" s="664"/>
      <c r="AA1309" s="664"/>
      <c r="AB1309" s="664"/>
      <c r="AC1309" s="664"/>
      <c r="AD1309" s="664"/>
    </row>
    <row r="1310" spans="1:30" ht="41.25" hidden="1" customHeight="1">
      <c r="A1310" s="656"/>
      <c r="B1310" s="970"/>
      <c r="C1310" s="694"/>
      <c r="D1310" s="940"/>
      <c r="E1310" s="1102" t="s">
        <v>29</v>
      </c>
      <c r="F1310" s="1103"/>
      <c r="G1310" s="1103"/>
      <c r="H1310" s="1103"/>
      <c r="I1310" s="1103"/>
      <c r="J1310" s="1103"/>
      <c r="K1310" s="1103"/>
      <c r="L1310" s="1103"/>
      <c r="M1310" s="1104"/>
      <c r="N1310" s="983"/>
      <c r="O1310" s="984"/>
      <c r="P1310" s="985"/>
      <c r="Q1310" s="995"/>
      <c r="R1310" s="1138"/>
      <c r="S1310" s="1138"/>
      <c r="T1310" s="1138"/>
      <c r="U1310" s="1139"/>
      <c r="V1310" s="23"/>
      <c r="W1310" s="664"/>
      <c r="X1310" s="664"/>
      <c r="Y1310" s="664"/>
      <c r="Z1310" s="664"/>
      <c r="AA1310" s="664"/>
      <c r="AB1310" s="664"/>
      <c r="AC1310" s="664"/>
      <c r="AD1310" s="664"/>
    </row>
    <row r="1311" spans="1:30" ht="41.25" hidden="1" customHeight="1">
      <c r="A1311" s="656"/>
      <c r="B1311" s="970"/>
      <c r="C1311" s="694">
        <v>22</v>
      </c>
      <c r="D1311" s="940"/>
      <c r="E1311" s="1102" t="s">
        <v>32</v>
      </c>
      <c r="F1311" s="1103"/>
      <c r="G1311" s="1103"/>
      <c r="H1311" s="1103"/>
      <c r="I1311" s="1103"/>
      <c r="J1311" s="1103"/>
      <c r="K1311" s="1132"/>
      <c r="L1311" s="673">
        <f>91.17*3/103*100</f>
        <v>265.5436893203883</v>
      </c>
      <c r="M1311" s="647">
        <f>L1311</f>
        <v>265.5436893203883</v>
      </c>
      <c r="N1311" s="983"/>
      <c r="O1311" s="984"/>
      <c r="P1311" s="985"/>
      <c r="Q1311" s="999"/>
      <c r="R1311" s="1115"/>
      <c r="S1311" s="1136"/>
      <c r="T1311" s="919">
        <f>H1308*M1311*N1308*O1308*P1308</f>
        <v>0</v>
      </c>
      <c r="U1311" s="646">
        <f>T1311</f>
        <v>0</v>
      </c>
      <c r="V1311" s="23"/>
      <c r="W1311" s="672"/>
      <c r="X1311" s="664"/>
      <c r="Y1311" s="664"/>
      <c r="Z1311" s="672">
        <f>T1311</f>
        <v>0</v>
      </c>
      <c r="AA1311" s="664"/>
      <c r="AB1311" s="664"/>
      <c r="AC1311" s="664"/>
      <c r="AD1311" s="664"/>
    </row>
    <row r="1312" spans="1:30" ht="41.25" hidden="1" customHeight="1">
      <c r="A1312" s="656"/>
      <c r="B1312" s="970"/>
      <c r="C1312" s="694"/>
      <c r="D1312" s="940"/>
      <c r="E1312" s="1102" t="s">
        <v>31</v>
      </c>
      <c r="F1312" s="1103"/>
      <c r="G1312" s="1103"/>
      <c r="H1312" s="1103"/>
      <c r="I1312" s="1103"/>
      <c r="J1312" s="1103"/>
      <c r="K1312" s="1132"/>
      <c r="L1312" s="673">
        <f>44.25*3/103*100</f>
        <v>128.88349514563106</v>
      </c>
      <c r="M1312" s="647">
        <f>L1312</f>
        <v>128.88349514563106</v>
      </c>
      <c r="N1312" s="983"/>
      <c r="O1312" s="984"/>
      <c r="P1312" s="985"/>
      <c r="Q1312" s="999"/>
      <c r="R1312" s="1115"/>
      <c r="S1312" s="1136"/>
      <c r="T1312" s="919">
        <f>H1308*M1312*N1308*O1308*P1308</f>
        <v>0</v>
      </c>
      <c r="U1312" s="646">
        <f>T1312</f>
        <v>0</v>
      </c>
      <c r="V1312" s="23"/>
      <c r="W1312" s="664"/>
      <c r="X1312" s="672"/>
      <c r="Y1312" s="664"/>
      <c r="Z1312" s="664"/>
      <c r="AA1312" s="672">
        <f>T1312</f>
        <v>0</v>
      </c>
      <c r="AB1312" s="664"/>
      <c r="AC1312" s="664"/>
      <c r="AD1312" s="664"/>
    </row>
    <row r="1313" spans="1:30" ht="41.25" hidden="1" customHeight="1">
      <c r="A1313" s="656"/>
      <c r="B1313" s="970"/>
      <c r="C1313" s="695"/>
      <c r="D1313" s="940"/>
      <c r="E1313" s="1102" t="s">
        <v>870</v>
      </c>
      <c r="F1313" s="1103"/>
      <c r="G1313" s="1103"/>
      <c r="H1313" s="1103"/>
      <c r="I1313" s="1103"/>
      <c r="J1313" s="1103"/>
      <c r="K1313" s="1132"/>
      <c r="L1313" s="673">
        <f>M1309/103*3</f>
        <v>171.75495145631066</v>
      </c>
      <c r="M1313" s="647">
        <f>L1313</f>
        <v>171.75495145631066</v>
      </c>
      <c r="N1313" s="983"/>
      <c r="O1313" s="984"/>
      <c r="P1313" s="985"/>
      <c r="Q1313" s="999"/>
      <c r="R1313" s="1115"/>
      <c r="S1313" s="1136"/>
      <c r="T1313" s="919">
        <f>H1308*M1313*N1308*O1308*P1308</f>
        <v>0</v>
      </c>
      <c r="U1313" s="646">
        <f>T1313</f>
        <v>0</v>
      </c>
      <c r="V1313" s="23"/>
      <c r="W1313" s="664"/>
      <c r="X1313" s="664"/>
      <c r="Y1313" s="672"/>
      <c r="Z1313" s="664"/>
      <c r="AA1313" s="664"/>
      <c r="AB1313" s="672">
        <f>T1313</f>
        <v>0</v>
      </c>
      <c r="AC1313" s="664"/>
      <c r="AD1313" s="664"/>
    </row>
    <row r="1314" spans="1:30" ht="54.75" hidden="1" customHeight="1">
      <c r="A1314" s="656"/>
      <c r="B1314" s="970"/>
      <c r="C1314" s="695"/>
      <c r="D1314" s="940"/>
      <c r="E1314" s="1102" t="s">
        <v>871</v>
      </c>
      <c r="F1314" s="1103"/>
      <c r="G1314" s="1103"/>
      <c r="H1314" s="1103"/>
      <c r="I1314" s="1103"/>
      <c r="J1314" s="1103"/>
      <c r="K1314" s="1132"/>
      <c r="L1314" s="673">
        <f>M1309-K1309-J1309-I1309-M1311-M1312-M1313</f>
        <v>495.26346407767005</v>
      </c>
      <c r="M1314" s="647">
        <f>L1314</f>
        <v>495.26346407767005</v>
      </c>
      <c r="N1314" s="983"/>
      <c r="O1314" s="984"/>
      <c r="P1314" s="985"/>
      <c r="Q1314" s="999"/>
      <c r="R1314" s="1115"/>
      <c r="S1314" s="1136"/>
      <c r="T1314" s="674">
        <f>H1308*M1314*N1308*O1308*P1308</f>
        <v>0</v>
      </c>
      <c r="U1314" s="646">
        <f>T1314</f>
        <v>0</v>
      </c>
      <c r="V1314" s="23"/>
      <c r="W1314" s="664"/>
      <c r="X1314" s="664"/>
      <c r="Y1314" s="664"/>
      <c r="Z1314" s="691"/>
      <c r="AA1314" s="664"/>
      <c r="AB1314" s="664"/>
      <c r="AC1314" s="691">
        <f>T1314</f>
        <v>0</v>
      </c>
      <c r="AD1314" s="664"/>
    </row>
    <row r="1315" spans="1:30" ht="45" hidden="1" customHeight="1">
      <c r="A1315" s="656"/>
      <c r="B1315" s="970"/>
      <c r="C1315" s="695"/>
      <c r="D1315" s="940"/>
      <c r="E1315" s="1102" t="s">
        <v>813</v>
      </c>
      <c r="F1315" s="1103"/>
      <c r="G1315" s="1103"/>
      <c r="H1315" s="1103"/>
      <c r="I1315" s="1103"/>
      <c r="J1315" s="1103"/>
      <c r="K1315" s="1103"/>
      <c r="L1315" s="1103"/>
      <c r="M1315" s="1104"/>
      <c r="N1315" s="983"/>
      <c r="O1315" s="984"/>
      <c r="P1315" s="985"/>
      <c r="Q1315" s="1005"/>
      <c r="R1315" s="1113"/>
      <c r="S1315" s="1113"/>
      <c r="T1315" s="1113"/>
      <c r="U1315" s="1134"/>
      <c r="V1315" s="24"/>
      <c r="W1315" s="664"/>
      <c r="X1315" s="664"/>
      <c r="Y1315" s="664"/>
      <c r="Z1315" s="664"/>
      <c r="AA1315" s="691"/>
      <c r="AB1315" s="664"/>
      <c r="AC1315" s="664"/>
      <c r="AD1315" s="664"/>
    </row>
    <row r="1316" spans="1:30" ht="45" hidden="1" customHeight="1" thickBot="1">
      <c r="A1316" s="656"/>
      <c r="B1316" s="971"/>
      <c r="C1316" s="696"/>
      <c r="D1316" s="941"/>
      <c r="E1316" s="1008" t="s">
        <v>1176</v>
      </c>
      <c r="F1316" s="1008" t="s">
        <v>306</v>
      </c>
      <c r="G1316" s="1008"/>
      <c r="H1316" s="1008"/>
      <c r="I1316" s="1008"/>
      <c r="J1316" s="1008"/>
      <c r="K1316" s="1008"/>
      <c r="L1316" s="568">
        <f>(M1309-M1313-M1312)*3.93%</f>
        <v>219.93386504854371</v>
      </c>
      <c r="M1316" s="648">
        <f>L1316</f>
        <v>219.93386504854371</v>
      </c>
      <c r="N1316" s="986"/>
      <c r="O1316" s="987"/>
      <c r="P1316" s="988"/>
      <c r="Q1316" s="1009"/>
      <c r="R1316" s="1010"/>
      <c r="S1316" s="1011"/>
      <c r="T1316" s="649">
        <f>H1308*M1316*N1308*O1308*P1308</f>
        <v>0</v>
      </c>
      <c r="U1316" s="650">
        <f>T1316</f>
        <v>0</v>
      </c>
      <c r="V1316" s="25"/>
      <c r="W1316" s="664"/>
      <c r="X1316" s="664"/>
      <c r="Y1316" s="664"/>
      <c r="Z1316" s="664"/>
      <c r="AA1316" s="664"/>
      <c r="AB1316" s="691"/>
      <c r="AC1316" s="664"/>
      <c r="AD1316" s="691">
        <f>T1316</f>
        <v>0</v>
      </c>
    </row>
    <row r="1317" spans="1:30" ht="150" hidden="1" customHeight="1">
      <c r="A1317" s="656"/>
      <c r="B1317" s="969">
        <v>1</v>
      </c>
      <c r="C1317" s="693">
        <v>2</v>
      </c>
      <c r="D1317" s="944"/>
      <c r="E1317" s="685" t="s">
        <v>1073</v>
      </c>
      <c r="F1317" s="1130" t="s">
        <v>1074</v>
      </c>
      <c r="G1317" s="974" t="s">
        <v>432</v>
      </c>
      <c r="H1317" s="1108">
        <v>0</v>
      </c>
      <c r="I1317" s="686">
        <f>I1318</f>
        <v>0</v>
      </c>
      <c r="J1317" s="686">
        <f>J1318</f>
        <v>4922.112000000001</v>
      </c>
      <c r="K1317" s="686">
        <f>K1318</f>
        <v>123.0528</v>
      </c>
      <c r="L1317" s="686">
        <f>L1318+L1325</f>
        <v>1336.9612543689309</v>
      </c>
      <c r="M1317" s="641">
        <f>SUM(I1317:L1317)</f>
        <v>6382.1260543689323</v>
      </c>
      <c r="N1317" s="687">
        <v>1</v>
      </c>
      <c r="O1317" s="688">
        <v>1</v>
      </c>
      <c r="P1317" s="645">
        <v>1</v>
      </c>
      <c r="Q1317" s="642">
        <f>H1317*I1317*N1317*O1317*P1317</f>
        <v>0</v>
      </c>
      <c r="R1317" s="643">
        <f>H1317*J1317*N1317*O1317*P1317</f>
        <v>0</v>
      </c>
      <c r="S1317" s="644">
        <f>H1317*K1317*N1317*O1317*P1317</f>
        <v>0</v>
      </c>
      <c r="T1317" s="644">
        <f>H1317*L1317*N1317*O1317*P1317</f>
        <v>0</v>
      </c>
      <c r="U1317" s="645">
        <f>SUM(Q1317:T1317)</f>
        <v>0</v>
      </c>
      <c r="V1317" s="21">
        <f>(Q1317+R1317+S1317+T1321+T1322+T1323+T1325)*'Прогнозная стоимость РСС ИП '!$M$11+T1320*'Прогнозная стоимость РСС ИП '!$M$10</f>
        <v>0</v>
      </c>
      <c r="W1317" s="672">
        <f>T1317</f>
        <v>0</v>
      </c>
      <c r="X1317" s="672">
        <f>U1317</f>
        <v>0</v>
      </c>
      <c r="Y1317" s="672">
        <f>V1317</f>
        <v>0</v>
      </c>
      <c r="Z1317" s="664"/>
      <c r="AA1317" s="664"/>
      <c r="AB1317" s="664"/>
      <c r="AC1317" s="664"/>
      <c r="AD1317" s="664"/>
    </row>
    <row r="1318" spans="1:30" ht="41.25" hidden="1" customHeight="1">
      <c r="A1318" s="656"/>
      <c r="B1318" s="970"/>
      <c r="C1318" s="694"/>
      <c r="D1318" s="940"/>
      <c r="E1318" s="924" t="s">
        <v>812</v>
      </c>
      <c r="F1318" s="1131"/>
      <c r="G1318" s="975"/>
      <c r="H1318" s="1109"/>
      <c r="I1318" s="903">
        <v>0</v>
      </c>
      <c r="J1318" s="903">
        <f>M1318*0.8</f>
        <v>4922.112000000001</v>
      </c>
      <c r="K1318" s="919">
        <f>M1318*0.02</f>
        <v>123.0528</v>
      </c>
      <c r="L1318" s="919">
        <f>L1320+L1321+L1322+L1323</f>
        <v>1107.4751999999989</v>
      </c>
      <c r="M1318" s="905">
        <f>2050.88*3</f>
        <v>6152.64</v>
      </c>
      <c r="N1318" s="1086"/>
      <c r="O1318" s="1087"/>
      <c r="P1318" s="1088"/>
      <c r="Q1318" s="989"/>
      <c r="R1318" s="1118"/>
      <c r="S1318" s="1118"/>
      <c r="T1318" s="1118"/>
      <c r="U1318" s="1137"/>
      <c r="V1318" s="22"/>
      <c r="W1318" s="664"/>
      <c r="X1318" s="664"/>
      <c r="Y1318" s="664"/>
      <c r="Z1318" s="664"/>
      <c r="AA1318" s="664"/>
      <c r="AB1318" s="664"/>
      <c r="AC1318" s="664"/>
      <c r="AD1318" s="664"/>
    </row>
    <row r="1319" spans="1:30" ht="41.25" hidden="1" customHeight="1">
      <c r="A1319" s="656"/>
      <c r="B1319" s="970"/>
      <c r="C1319" s="694"/>
      <c r="D1319" s="940"/>
      <c r="E1319" s="1102" t="s">
        <v>29</v>
      </c>
      <c r="F1319" s="1103"/>
      <c r="G1319" s="1103"/>
      <c r="H1319" s="1103"/>
      <c r="I1319" s="1103"/>
      <c r="J1319" s="1103"/>
      <c r="K1319" s="1103"/>
      <c r="L1319" s="1103"/>
      <c r="M1319" s="1104"/>
      <c r="N1319" s="983"/>
      <c r="O1319" s="984"/>
      <c r="P1319" s="985"/>
      <c r="Q1319" s="995"/>
      <c r="R1319" s="1138"/>
      <c r="S1319" s="1138"/>
      <c r="T1319" s="1138"/>
      <c r="U1319" s="1139"/>
      <c r="V1319" s="23"/>
      <c r="W1319" s="664"/>
      <c r="X1319" s="664"/>
      <c r="Y1319" s="664"/>
      <c r="Z1319" s="664"/>
      <c r="AA1319" s="664"/>
      <c r="AB1319" s="664"/>
      <c r="AC1319" s="664"/>
      <c r="AD1319" s="664"/>
    </row>
    <row r="1320" spans="1:30" ht="41.25" hidden="1" customHeight="1">
      <c r="A1320" s="656"/>
      <c r="B1320" s="970"/>
      <c r="C1320" s="694">
        <v>22</v>
      </c>
      <c r="D1320" s="940"/>
      <c r="E1320" s="1102" t="s">
        <v>32</v>
      </c>
      <c r="F1320" s="1103"/>
      <c r="G1320" s="1103"/>
      <c r="H1320" s="1103"/>
      <c r="I1320" s="1103"/>
      <c r="J1320" s="1103"/>
      <c r="K1320" s="1132"/>
      <c r="L1320" s="673">
        <f>97.24*3/103*100</f>
        <v>283.22330097087377</v>
      </c>
      <c r="M1320" s="647">
        <f>L1320</f>
        <v>283.22330097087377</v>
      </c>
      <c r="N1320" s="983"/>
      <c r="O1320" s="984"/>
      <c r="P1320" s="985"/>
      <c r="Q1320" s="999"/>
      <c r="R1320" s="1115"/>
      <c r="S1320" s="1136"/>
      <c r="T1320" s="919">
        <f>H1317*M1320*N1317*O1317*P1317</f>
        <v>0</v>
      </c>
      <c r="U1320" s="646">
        <f>T1320</f>
        <v>0</v>
      </c>
      <c r="V1320" s="23"/>
      <c r="W1320" s="672"/>
      <c r="X1320" s="664"/>
      <c r="Y1320" s="664"/>
      <c r="Z1320" s="672">
        <f>T1320</f>
        <v>0</v>
      </c>
      <c r="AA1320" s="664"/>
      <c r="AB1320" s="664"/>
      <c r="AC1320" s="664"/>
      <c r="AD1320" s="664"/>
    </row>
    <row r="1321" spans="1:30" ht="41.25" hidden="1" customHeight="1">
      <c r="A1321" s="656"/>
      <c r="B1321" s="970"/>
      <c r="C1321" s="694"/>
      <c r="D1321" s="940"/>
      <c r="E1321" s="1102" t="s">
        <v>31</v>
      </c>
      <c r="F1321" s="1103"/>
      <c r="G1321" s="1103"/>
      <c r="H1321" s="1103"/>
      <c r="I1321" s="1103"/>
      <c r="J1321" s="1103"/>
      <c r="K1321" s="1132"/>
      <c r="L1321" s="673">
        <f>46.04*3/103*100</f>
        <v>134.09708737864079</v>
      </c>
      <c r="M1321" s="647">
        <f>L1321</f>
        <v>134.09708737864079</v>
      </c>
      <c r="N1321" s="983"/>
      <c r="O1321" s="984"/>
      <c r="P1321" s="985"/>
      <c r="Q1321" s="999"/>
      <c r="R1321" s="1115"/>
      <c r="S1321" s="1136"/>
      <c r="T1321" s="919">
        <f>H1317*M1321*N1317*O1317*P1317</f>
        <v>0</v>
      </c>
      <c r="U1321" s="646">
        <f>T1321</f>
        <v>0</v>
      </c>
      <c r="V1321" s="23"/>
      <c r="W1321" s="664"/>
      <c r="X1321" s="672"/>
      <c r="Y1321" s="664"/>
      <c r="Z1321" s="664"/>
      <c r="AA1321" s="672">
        <f>T1321</f>
        <v>0</v>
      </c>
      <c r="AB1321" s="664"/>
      <c r="AC1321" s="664"/>
      <c r="AD1321" s="664"/>
    </row>
    <row r="1322" spans="1:30" ht="41.25" hidden="1" customHeight="1">
      <c r="A1322" s="656"/>
      <c r="B1322" s="970"/>
      <c r="C1322" s="695"/>
      <c r="D1322" s="940"/>
      <c r="E1322" s="1102" t="s">
        <v>870</v>
      </c>
      <c r="F1322" s="1103"/>
      <c r="G1322" s="1103"/>
      <c r="H1322" s="1103"/>
      <c r="I1322" s="1103"/>
      <c r="J1322" s="1103"/>
      <c r="K1322" s="1132"/>
      <c r="L1322" s="673">
        <f>M1318/103*3</f>
        <v>179.20310679611651</v>
      </c>
      <c r="M1322" s="647">
        <f>L1322</f>
        <v>179.20310679611651</v>
      </c>
      <c r="N1322" s="983"/>
      <c r="O1322" s="984"/>
      <c r="P1322" s="985"/>
      <c r="Q1322" s="999"/>
      <c r="R1322" s="1115"/>
      <c r="S1322" s="1136"/>
      <c r="T1322" s="919">
        <f>H1317*M1322*N1317*O1317*P1317</f>
        <v>0</v>
      </c>
      <c r="U1322" s="646">
        <f>T1322</f>
        <v>0</v>
      </c>
      <c r="V1322" s="23"/>
      <c r="W1322" s="664"/>
      <c r="X1322" s="664"/>
      <c r="Y1322" s="672"/>
      <c r="Z1322" s="664"/>
      <c r="AA1322" s="664"/>
      <c r="AB1322" s="672">
        <f>T1322</f>
        <v>0</v>
      </c>
      <c r="AC1322" s="664"/>
      <c r="AD1322" s="664"/>
    </row>
    <row r="1323" spans="1:30" ht="54.75" hidden="1" customHeight="1">
      <c r="A1323" s="656"/>
      <c r="B1323" s="970"/>
      <c r="C1323" s="695"/>
      <c r="D1323" s="940"/>
      <c r="E1323" s="1102" t="s">
        <v>871</v>
      </c>
      <c r="F1323" s="1103"/>
      <c r="G1323" s="1103"/>
      <c r="H1323" s="1103"/>
      <c r="I1323" s="1103"/>
      <c r="J1323" s="1103"/>
      <c r="K1323" s="1132"/>
      <c r="L1323" s="673">
        <f>M1318-K1318-J1318-I1318-M1320-M1321-M1322</f>
        <v>510.95170485436785</v>
      </c>
      <c r="M1323" s="647">
        <f>L1323</f>
        <v>510.95170485436785</v>
      </c>
      <c r="N1323" s="983"/>
      <c r="O1323" s="984"/>
      <c r="P1323" s="985"/>
      <c r="Q1323" s="999"/>
      <c r="R1323" s="1115"/>
      <c r="S1323" s="1136"/>
      <c r="T1323" s="674">
        <f>H1317*M1323*N1317*O1317*P1317</f>
        <v>0</v>
      </c>
      <c r="U1323" s="646">
        <f>T1323</f>
        <v>0</v>
      </c>
      <c r="V1323" s="23"/>
      <c r="W1323" s="664"/>
      <c r="X1323" s="664"/>
      <c r="Y1323" s="664"/>
      <c r="Z1323" s="691"/>
      <c r="AA1323" s="664"/>
      <c r="AB1323" s="664"/>
      <c r="AC1323" s="691">
        <f>T1323</f>
        <v>0</v>
      </c>
      <c r="AD1323" s="664"/>
    </row>
    <row r="1324" spans="1:30" ht="45" hidden="1" customHeight="1">
      <c r="A1324" s="656"/>
      <c r="B1324" s="970"/>
      <c r="C1324" s="695"/>
      <c r="D1324" s="940"/>
      <c r="E1324" s="1102" t="s">
        <v>813</v>
      </c>
      <c r="F1324" s="1103"/>
      <c r="G1324" s="1103"/>
      <c r="H1324" s="1103"/>
      <c r="I1324" s="1103"/>
      <c r="J1324" s="1103"/>
      <c r="K1324" s="1103"/>
      <c r="L1324" s="1103"/>
      <c r="M1324" s="1104"/>
      <c r="N1324" s="983"/>
      <c r="O1324" s="984"/>
      <c r="P1324" s="985"/>
      <c r="Q1324" s="1005"/>
      <c r="R1324" s="1113"/>
      <c r="S1324" s="1113"/>
      <c r="T1324" s="1113"/>
      <c r="U1324" s="1134"/>
      <c r="V1324" s="24"/>
      <c r="W1324" s="664"/>
      <c r="X1324" s="664"/>
      <c r="Y1324" s="664"/>
      <c r="Z1324" s="664"/>
      <c r="AA1324" s="691"/>
      <c r="AB1324" s="664"/>
      <c r="AC1324" s="664"/>
      <c r="AD1324" s="664"/>
    </row>
    <row r="1325" spans="1:30" ht="45" hidden="1" customHeight="1" thickBot="1">
      <c r="A1325" s="656"/>
      <c r="B1325" s="971"/>
      <c r="C1325" s="696"/>
      <c r="D1325" s="941"/>
      <c r="E1325" s="1008" t="s">
        <v>1176</v>
      </c>
      <c r="F1325" s="1008" t="s">
        <v>306</v>
      </c>
      <c r="G1325" s="1008"/>
      <c r="H1325" s="1008"/>
      <c r="I1325" s="1008"/>
      <c r="J1325" s="1008"/>
      <c r="K1325" s="1008"/>
      <c r="L1325" s="568">
        <f>(M1318-M1322-M1321)*3.93%</f>
        <v>229.48605436893206</v>
      </c>
      <c r="M1325" s="648">
        <f>L1325</f>
        <v>229.48605436893206</v>
      </c>
      <c r="N1325" s="986"/>
      <c r="O1325" s="987"/>
      <c r="P1325" s="988"/>
      <c r="Q1325" s="1009"/>
      <c r="R1325" s="1010"/>
      <c r="S1325" s="1011"/>
      <c r="T1325" s="649">
        <f>H1317*M1325*N1317*O1317*P1317</f>
        <v>0</v>
      </c>
      <c r="U1325" s="650">
        <f>T1325</f>
        <v>0</v>
      </c>
      <c r="V1325" s="25"/>
      <c r="W1325" s="664"/>
      <c r="X1325" s="664"/>
      <c r="Y1325" s="664"/>
      <c r="Z1325" s="664"/>
      <c r="AA1325" s="664"/>
      <c r="AB1325" s="691"/>
      <c r="AC1325" s="664"/>
      <c r="AD1325" s="691">
        <f>T1325</f>
        <v>0</v>
      </c>
    </row>
    <row r="1326" spans="1:30" ht="150" hidden="1" customHeight="1">
      <c r="A1326" s="656"/>
      <c r="B1326" s="969">
        <v>1</v>
      </c>
      <c r="C1326" s="693">
        <v>2</v>
      </c>
      <c r="D1326" s="944"/>
      <c r="E1326" s="685" t="s">
        <v>1075</v>
      </c>
      <c r="F1326" s="1130" t="s">
        <v>1076</v>
      </c>
      <c r="G1326" s="974" t="s">
        <v>432</v>
      </c>
      <c r="H1326" s="1108">
        <v>0</v>
      </c>
      <c r="I1326" s="686">
        <f>I1327</f>
        <v>0</v>
      </c>
      <c r="J1326" s="686">
        <f>J1327</f>
        <v>5389.2720000000008</v>
      </c>
      <c r="K1326" s="686">
        <f>K1327</f>
        <v>134.73179999999999</v>
      </c>
      <c r="L1326" s="686">
        <f>L1327+L1334</f>
        <v>1463.8677291262134</v>
      </c>
      <c r="M1326" s="641">
        <f>SUM(I1326:L1326)</f>
        <v>6987.8715291262142</v>
      </c>
      <c r="N1326" s="687">
        <v>1</v>
      </c>
      <c r="O1326" s="688">
        <v>1</v>
      </c>
      <c r="P1326" s="645">
        <v>1</v>
      </c>
      <c r="Q1326" s="642">
        <f>H1326*I1326*N1326*O1326*P1326</f>
        <v>0</v>
      </c>
      <c r="R1326" s="643">
        <f>H1326*J1326*N1326*O1326*P1326</f>
        <v>0</v>
      </c>
      <c r="S1326" s="644">
        <f>H1326*K1326*N1326*O1326*P1326</f>
        <v>0</v>
      </c>
      <c r="T1326" s="644">
        <f>H1326*L1326*N1326*O1326*P1326</f>
        <v>0</v>
      </c>
      <c r="U1326" s="645">
        <f>SUM(Q1326:T1326)</f>
        <v>0</v>
      </c>
      <c r="V1326" s="21">
        <f>(Q1326+R1326+S1326+T1330+T1331+T1332+T1334)*'Прогнозная стоимость РСС ИП '!$M$11+T1329*'Прогнозная стоимость РСС ИП '!$M$10</f>
        <v>0</v>
      </c>
      <c r="W1326" s="672">
        <f>T1326</f>
        <v>0</v>
      </c>
      <c r="X1326" s="672">
        <f>U1326</f>
        <v>0</v>
      </c>
      <c r="Y1326" s="672">
        <f>V1326</f>
        <v>0</v>
      </c>
      <c r="Z1326" s="664"/>
      <c r="AA1326" s="664"/>
      <c r="AB1326" s="664"/>
      <c r="AC1326" s="664"/>
      <c r="AD1326" s="664"/>
    </row>
    <row r="1327" spans="1:30" ht="41.25" hidden="1" customHeight="1">
      <c r="A1327" s="656"/>
      <c r="B1327" s="970"/>
      <c r="C1327" s="694"/>
      <c r="D1327" s="940"/>
      <c r="E1327" s="924" t="s">
        <v>812</v>
      </c>
      <c r="F1327" s="1131"/>
      <c r="G1327" s="975"/>
      <c r="H1327" s="1109"/>
      <c r="I1327" s="903">
        <v>0</v>
      </c>
      <c r="J1327" s="903">
        <f>M1327*0.8</f>
        <v>5389.2720000000008</v>
      </c>
      <c r="K1327" s="919">
        <f>M1327*0.02</f>
        <v>134.73179999999999</v>
      </c>
      <c r="L1327" s="919">
        <f>L1329+L1330+L1331+L1332</f>
        <v>1212.5861999999997</v>
      </c>
      <c r="M1327" s="905">
        <f>2245.53*3</f>
        <v>6736.59</v>
      </c>
      <c r="N1327" s="1086"/>
      <c r="O1327" s="1087"/>
      <c r="P1327" s="1088"/>
      <c r="Q1327" s="989"/>
      <c r="R1327" s="1118"/>
      <c r="S1327" s="1118"/>
      <c r="T1327" s="1118"/>
      <c r="U1327" s="1137"/>
      <c r="V1327" s="22"/>
      <c r="W1327" s="664"/>
      <c r="X1327" s="664"/>
      <c r="Y1327" s="664"/>
      <c r="Z1327" s="664"/>
      <c r="AA1327" s="664"/>
      <c r="AB1327" s="664"/>
      <c r="AC1327" s="664"/>
      <c r="AD1327" s="664"/>
    </row>
    <row r="1328" spans="1:30" ht="41.25" hidden="1" customHeight="1">
      <c r="A1328" s="656"/>
      <c r="B1328" s="970"/>
      <c r="C1328" s="694"/>
      <c r="D1328" s="940"/>
      <c r="E1328" s="1102" t="s">
        <v>29</v>
      </c>
      <c r="F1328" s="1103"/>
      <c r="G1328" s="1103"/>
      <c r="H1328" s="1103"/>
      <c r="I1328" s="1103"/>
      <c r="J1328" s="1103"/>
      <c r="K1328" s="1103"/>
      <c r="L1328" s="1103"/>
      <c r="M1328" s="1104"/>
      <c r="N1328" s="983"/>
      <c r="O1328" s="984"/>
      <c r="P1328" s="985"/>
      <c r="Q1328" s="995"/>
      <c r="R1328" s="1138"/>
      <c r="S1328" s="1138"/>
      <c r="T1328" s="1138"/>
      <c r="U1328" s="1139"/>
      <c r="V1328" s="23"/>
      <c r="W1328" s="664"/>
      <c r="X1328" s="664"/>
      <c r="Y1328" s="664"/>
      <c r="Z1328" s="664"/>
      <c r="AA1328" s="664"/>
      <c r="AB1328" s="664"/>
      <c r="AC1328" s="664"/>
      <c r="AD1328" s="664"/>
    </row>
    <row r="1329" spans="1:30" ht="41.25" hidden="1" customHeight="1">
      <c r="A1329" s="656"/>
      <c r="B1329" s="970"/>
      <c r="C1329" s="694">
        <v>22</v>
      </c>
      <c r="D1329" s="940"/>
      <c r="E1329" s="1102" t="s">
        <v>32</v>
      </c>
      <c r="F1329" s="1103"/>
      <c r="G1329" s="1103"/>
      <c r="H1329" s="1103"/>
      <c r="I1329" s="1103"/>
      <c r="J1329" s="1103"/>
      <c r="K1329" s="1132"/>
      <c r="L1329" s="673">
        <f>107.07*3/103*100</f>
        <v>311.85436893203882</v>
      </c>
      <c r="M1329" s="647">
        <f>L1329</f>
        <v>311.85436893203882</v>
      </c>
      <c r="N1329" s="983"/>
      <c r="O1329" s="984"/>
      <c r="P1329" s="985"/>
      <c r="Q1329" s="999"/>
      <c r="R1329" s="1115"/>
      <c r="S1329" s="1136"/>
      <c r="T1329" s="919">
        <f>H1326*M1329*N1326*O1326*P1326</f>
        <v>0</v>
      </c>
      <c r="U1329" s="646">
        <f>T1329</f>
        <v>0</v>
      </c>
      <c r="V1329" s="23"/>
      <c r="W1329" s="672"/>
      <c r="X1329" s="664"/>
      <c r="Y1329" s="664"/>
      <c r="Z1329" s="672">
        <f>T1329</f>
        <v>0</v>
      </c>
      <c r="AA1329" s="664"/>
      <c r="AB1329" s="664"/>
      <c r="AC1329" s="664"/>
      <c r="AD1329" s="664"/>
    </row>
    <row r="1330" spans="1:30" ht="41.25" hidden="1" customHeight="1">
      <c r="A1330" s="656"/>
      <c r="B1330" s="970"/>
      <c r="C1330" s="694"/>
      <c r="D1330" s="940"/>
      <c r="E1330" s="1102" t="s">
        <v>31</v>
      </c>
      <c r="F1330" s="1103"/>
      <c r="G1330" s="1103"/>
      <c r="H1330" s="1103"/>
      <c r="I1330" s="1103"/>
      <c r="J1330" s="1103"/>
      <c r="K1330" s="1132"/>
      <c r="L1330" s="673">
        <f>50.28*3/103*100</f>
        <v>146.44660194174756</v>
      </c>
      <c r="M1330" s="647">
        <f>L1330</f>
        <v>146.44660194174756</v>
      </c>
      <c r="N1330" s="983"/>
      <c r="O1330" s="984"/>
      <c r="P1330" s="985"/>
      <c r="Q1330" s="999"/>
      <c r="R1330" s="1115"/>
      <c r="S1330" s="1136"/>
      <c r="T1330" s="919">
        <f>H1326*M1330*N1326*O1326*P1326</f>
        <v>0</v>
      </c>
      <c r="U1330" s="646">
        <f>T1330</f>
        <v>0</v>
      </c>
      <c r="V1330" s="23"/>
      <c r="W1330" s="664"/>
      <c r="X1330" s="672"/>
      <c r="Y1330" s="664"/>
      <c r="Z1330" s="664"/>
      <c r="AA1330" s="672">
        <f>T1330</f>
        <v>0</v>
      </c>
      <c r="AB1330" s="664"/>
      <c r="AC1330" s="664"/>
      <c r="AD1330" s="664"/>
    </row>
    <row r="1331" spans="1:30" ht="41.25" hidden="1" customHeight="1">
      <c r="A1331" s="656"/>
      <c r="B1331" s="970"/>
      <c r="C1331" s="695"/>
      <c r="D1331" s="940"/>
      <c r="E1331" s="1102" t="s">
        <v>870</v>
      </c>
      <c r="F1331" s="1103"/>
      <c r="G1331" s="1103"/>
      <c r="H1331" s="1103"/>
      <c r="I1331" s="1103"/>
      <c r="J1331" s="1103"/>
      <c r="K1331" s="1132"/>
      <c r="L1331" s="673">
        <f>M1327/103*3</f>
        <v>196.21135922330097</v>
      </c>
      <c r="M1331" s="647">
        <f>L1331</f>
        <v>196.21135922330097</v>
      </c>
      <c r="N1331" s="983"/>
      <c r="O1331" s="984"/>
      <c r="P1331" s="985"/>
      <c r="Q1331" s="999"/>
      <c r="R1331" s="1115"/>
      <c r="S1331" s="1136"/>
      <c r="T1331" s="919">
        <f>H1326*M1331*N1326*O1326*P1326</f>
        <v>0</v>
      </c>
      <c r="U1331" s="646">
        <f>T1331</f>
        <v>0</v>
      </c>
      <c r="V1331" s="23"/>
      <c r="W1331" s="664"/>
      <c r="X1331" s="664"/>
      <c r="Y1331" s="672"/>
      <c r="Z1331" s="664"/>
      <c r="AA1331" s="664"/>
      <c r="AB1331" s="672">
        <f>T1331</f>
        <v>0</v>
      </c>
      <c r="AC1331" s="664"/>
      <c r="AD1331" s="664"/>
    </row>
    <row r="1332" spans="1:30" ht="54.75" hidden="1" customHeight="1">
      <c r="A1332" s="656"/>
      <c r="B1332" s="970"/>
      <c r="C1332" s="695"/>
      <c r="D1332" s="940"/>
      <c r="E1332" s="1102" t="s">
        <v>871</v>
      </c>
      <c r="F1332" s="1103"/>
      <c r="G1332" s="1103"/>
      <c r="H1332" s="1103"/>
      <c r="I1332" s="1103"/>
      <c r="J1332" s="1103"/>
      <c r="K1332" s="1132"/>
      <c r="L1332" s="673">
        <f>M1327-K1327-J1327-I1327-M1329-M1330-M1331</f>
        <v>558.07386990291241</v>
      </c>
      <c r="M1332" s="647">
        <f>L1332</f>
        <v>558.07386990291241</v>
      </c>
      <c r="N1332" s="983"/>
      <c r="O1332" s="984"/>
      <c r="P1332" s="985"/>
      <c r="Q1332" s="999"/>
      <c r="R1332" s="1115"/>
      <c r="S1332" s="1136"/>
      <c r="T1332" s="674">
        <f>H1326*M1332*N1326*O1326*P1326</f>
        <v>0</v>
      </c>
      <c r="U1332" s="646">
        <f>T1332</f>
        <v>0</v>
      </c>
      <c r="V1332" s="23"/>
      <c r="W1332" s="664"/>
      <c r="X1332" s="664"/>
      <c r="Y1332" s="664"/>
      <c r="Z1332" s="691"/>
      <c r="AA1332" s="664"/>
      <c r="AB1332" s="664"/>
      <c r="AC1332" s="691">
        <f>T1332</f>
        <v>0</v>
      </c>
      <c r="AD1332" s="664"/>
    </row>
    <row r="1333" spans="1:30" ht="45" hidden="1" customHeight="1">
      <c r="A1333" s="656"/>
      <c r="B1333" s="970"/>
      <c r="C1333" s="695"/>
      <c r="D1333" s="940"/>
      <c r="E1333" s="1102" t="s">
        <v>813</v>
      </c>
      <c r="F1333" s="1103"/>
      <c r="G1333" s="1103"/>
      <c r="H1333" s="1103"/>
      <c r="I1333" s="1103"/>
      <c r="J1333" s="1103"/>
      <c r="K1333" s="1103"/>
      <c r="L1333" s="1103"/>
      <c r="M1333" s="1104"/>
      <c r="N1333" s="983"/>
      <c r="O1333" s="984"/>
      <c r="P1333" s="985"/>
      <c r="Q1333" s="1005"/>
      <c r="R1333" s="1113"/>
      <c r="S1333" s="1113"/>
      <c r="T1333" s="1113"/>
      <c r="U1333" s="1134"/>
      <c r="V1333" s="24"/>
      <c r="W1333" s="664"/>
      <c r="X1333" s="664"/>
      <c r="Y1333" s="664"/>
      <c r="Z1333" s="664"/>
      <c r="AA1333" s="691"/>
      <c r="AB1333" s="664"/>
      <c r="AC1333" s="664"/>
      <c r="AD1333" s="664"/>
    </row>
    <row r="1334" spans="1:30" ht="45" hidden="1" customHeight="1" thickBot="1">
      <c r="A1334" s="656"/>
      <c r="B1334" s="971"/>
      <c r="C1334" s="696"/>
      <c r="D1334" s="941"/>
      <c r="E1334" s="1008" t="s">
        <v>1176</v>
      </c>
      <c r="F1334" s="1008" t="s">
        <v>306</v>
      </c>
      <c r="G1334" s="1008"/>
      <c r="H1334" s="1008"/>
      <c r="I1334" s="1008"/>
      <c r="J1334" s="1008"/>
      <c r="K1334" s="1008"/>
      <c r="L1334" s="568">
        <f>(M1327-M1331-M1330)*3.93%</f>
        <v>251.2815291262136</v>
      </c>
      <c r="M1334" s="648">
        <f>L1334</f>
        <v>251.2815291262136</v>
      </c>
      <c r="N1334" s="986"/>
      <c r="O1334" s="987"/>
      <c r="P1334" s="988"/>
      <c r="Q1334" s="1009"/>
      <c r="R1334" s="1010"/>
      <c r="S1334" s="1011"/>
      <c r="T1334" s="649">
        <f>H1326*M1334*N1326*O1326*P1326</f>
        <v>0</v>
      </c>
      <c r="U1334" s="650">
        <f>T1334</f>
        <v>0</v>
      </c>
      <c r="V1334" s="25"/>
      <c r="W1334" s="664"/>
      <c r="X1334" s="664"/>
      <c r="Y1334" s="664"/>
      <c r="Z1334" s="664"/>
      <c r="AA1334" s="664"/>
      <c r="AB1334" s="691"/>
      <c r="AC1334" s="664"/>
      <c r="AD1334" s="691">
        <f>T1334</f>
        <v>0</v>
      </c>
    </row>
    <row r="1335" spans="1:30" ht="150" hidden="1" customHeight="1">
      <c r="A1335" s="656"/>
      <c r="B1335" s="969">
        <v>1</v>
      </c>
      <c r="C1335" s="693">
        <v>2</v>
      </c>
      <c r="D1335" s="944"/>
      <c r="E1335" s="685" t="s">
        <v>1077</v>
      </c>
      <c r="F1335" s="1130" t="s">
        <v>1078</v>
      </c>
      <c r="G1335" s="974" t="s">
        <v>432</v>
      </c>
      <c r="H1335" s="1108">
        <v>0</v>
      </c>
      <c r="I1335" s="686">
        <f>I1336</f>
        <v>0</v>
      </c>
      <c r="J1335" s="686">
        <f>J1336</f>
        <v>4760.6239999999998</v>
      </c>
      <c r="K1335" s="686">
        <f>K1336</f>
        <v>119.01559999999999</v>
      </c>
      <c r="L1335" s="686">
        <f>L1336+L1343</f>
        <v>1292.758060194175</v>
      </c>
      <c r="M1335" s="641">
        <f>SUM(I1335:L1335)</f>
        <v>6172.397660194174</v>
      </c>
      <c r="N1335" s="687">
        <v>1</v>
      </c>
      <c r="O1335" s="688">
        <v>1</v>
      </c>
      <c r="P1335" s="645">
        <v>1</v>
      </c>
      <c r="Q1335" s="642">
        <f>H1335*I1335*N1335*O1335*P1335</f>
        <v>0</v>
      </c>
      <c r="R1335" s="643">
        <f>H1335*J1335*N1335*O1335*P1335</f>
        <v>0</v>
      </c>
      <c r="S1335" s="644">
        <f>H1335*K1335*N1335*O1335*P1335</f>
        <v>0</v>
      </c>
      <c r="T1335" s="644">
        <f>H1335*L1335*N1335*O1335*P1335</f>
        <v>0</v>
      </c>
      <c r="U1335" s="645">
        <f>SUM(Q1335:T1335)</f>
        <v>0</v>
      </c>
      <c r="V1335" s="21">
        <f>(Q1335+R1335+S1335+T1339+T1340+T1341+T1343)*'Прогнозная стоимость РСС ИП '!$M$11+T1338*'Прогнозная стоимость РСС ИП '!$M$10</f>
        <v>0</v>
      </c>
      <c r="W1335" s="672">
        <f>T1335</f>
        <v>0</v>
      </c>
      <c r="X1335" s="672">
        <f>U1335</f>
        <v>0</v>
      </c>
      <c r="Y1335" s="672">
        <f>V1335</f>
        <v>0</v>
      </c>
      <c r="Z1335" s="664"/>
      <c r="AA1335" s="664"/>
      <c r="AB1335" s="664"/>
      <c r="AC1335" s="664"/>
      <c r="AD1335" s="664"/>
    </row>
    <row r="1336" spans="1:30" ht="41.25" hidden="1" customHeight="1">
      <c r="A1336" s="656"/>
      <c r="B1336" s="970"/>
      <c r="C1336" s="694"/>
      <c r="D1336" s="940"/>
      <c r="E1336" s="924" t="s">
        <v>812</v>
      </c>
      <c r="F1336" s="1131"/>
      <c r="G1336" s="975"/>
      <c r="H1336" s="1109"/>
      <c r="I1336" s="903">
        <v>0</v>
      </c>
      <c r="J1336" s="903">
        <f>M1336*0.8</f>
        <v>4760.6239999999998</v>
      </c>
      <c r="K1336" s="919">
        <f>M1336*0.02</f>
        <v>119.01559999999999</v>
      </c>
      <c r="L1336" s="919">
        <f>L1338+L1339+L1340+L1341</f>
        <v>1071.1404000000002</v>
      </c>
      <c r="M1336" s="905">
        <f>5950.78</f>
        <v>5950.78</v>
      </c>
      <c r="N1336" s="1086"/>
      <c r="O1336" s="1087"/>
      <c r="P1336" s="1088"/>
      <c r="Q1336" s="989"/>
      <c r="R1336" s="1118"/>
      <c r="S1336" s="1118"/>
      <c r="T1336" s="1118"/>
      <c r="U1336" s="1137"/>
      <c r="V1336" s="22"/>
      <c r="W1336" s="664"/>
      <c r="X1336" s="664"/>
      <c r="Y1336" s="664"/>
      <c r="Z1336" s="664"/>
      <c r="AA1336" s="664"/>
      <c r="AB1336" s="664"/>
      <c r="AC1336" s="664"/>
      <c r="AD1336" s="664"/>
    </row>
    <row r="1337" spans="1:30" ht="41.25" hidden="1" customHeight="1">
      <c r="A1337" s="656"/>
      <c r="B1337" s="970"/>
      <c r="C1337" s="694"/>
      <c r="D1337" s="940"/>
      <c r="E1337" s="1102" t="s">
        <v>29</v>
      </c>
      <c r="F1337" s="1103"/>
      <c r="G1337" s="1103"/>
      <c r="H1337" s="1103"/>
      <c r="I1337" s="1103"/>
      <c r="J1337" s="1103"/>
      <c r="K1337" s="1103"/>
      <c r="L1337" s="1103"/>
      <c r="M1337" s="1104"/>
      <c r="N1337" s="983"/>
      <c r="O1337" s="984"/>
      <c r="P1337" s="985"/>
      <c r="Q1337" s="995"/>
      <c r="R1337" s="1138"/>
      <c r="S1337" s="1138"/>
      <c r="T1337" s="1138"/>
      <c r="U1337" s="1139"/>
      <c r="V1337" s="23"/>
      <c r="W1337" s="664"/>
      <c r="X1337" s="664"/>
      <c r="Y1337" s="664"/>
      <c r="Z1337" s="664"/>
      <c r="AA1337" s="664"/>
      <c r="AB1337" s="664"/>
      <c r="AC1337" s="664"/>
      <c r="AD1337" s="664"/>
    </row>
    <row r="1338" spans="1:30" ht="41.25" hidden="1" customHeight="1">
      <c r="A1338" s="656"/>
      <c r="B1338" s="970"/>
      <c r="C1338" s="694">
        <v>22</v>
      </c>
      <c r="D1338" s="940"/>
      <c r="E1338" s="1102" t="s">
        <v>32</v>
      </c>
      <c r="F1338" s="1103"/>
      <c r="G1338" s="1103"/>
      <c r="H1338" s="1103"/>
      <c r="I1338" s="1103"/>
      <c r="J1338" s="1103"/>
      <c r="K1338" s="1132"/>
      <c r="L1338" s="673">
        <f>292.27/103*100</f>
        <v>283.75728155339806</v>
      </c>
      <c r="M1338" s="647">
        <f>L1338</f>
        <v>283.75728155339806</v>
      </c>
      <c r="N1338" s="983"/>
      <c r="O1338" s="984"/>
      <c r="P1338" s="985"/>
      <c r="Q1338" s="999"/>
      <c r="R1338" s="1115"/>
      <c r="S1338" s="1136"/>
      <c r="T1338" s="919">
        <f>H1335*M1338*N1335*O1335*P1335</f>
        <v>0</v>
      </c>
      <c r="U1338" s="646">
        <f>T1338</f>
        <v>0</v>
      </c>
      <c r="V1338" s="23"/>
      <c r="W1338" s="672"/>
      <c r="X1338" s="664"/>
      <c r="Y1338" s="664"/>
      <c r="Z1338" s="672">
        <f>T1338</f>
        <v>0</v>
      </c>
      <c r="AA1338" s="664"/>
      <c r="AB1338" s="664"/>
      <c r="AC1338" s="664"/>
      <c r="AD1338" s="664"/>
    </row>
    <row r="1339" spans="1:30" ht="41.25" hidden="1" customHeight="1">
      <c r="A1339" s="656"/>
      <c r="B1339" s="970"/>
      <c r="C1339" s="694"/>
      <c r="D1339" s="940"/>
      <c r="E1339" s="1102" t="s">
        <v>31</v>
      </c>
      <c r="F1339" s="1103"/>
      <c r="G1339" s="1103"/>
      <c r="H1339" s="1103"/>
      <c r="I1339" s="1103"/>
      <c r="J1339" s="1103"/>
      <c r="K1339" s="1132"/>
      <c r="L1339" s="673">
        <f>142.48/103*100</f>
        <v>138.33009708737862</v>
      </c>
      <c r="M1339" s="647">
        <f>L1339</f>
        <v>138.33009708737862</v>
      </c>
      <c r="N1339" s="983"/>
      <c r="O1339" s="984"/>
      <c r="P1339" s="985"/>
      <c r="Q1339" s="999"/>
      <c r="R1339" s="1115"/>
      <c r="S1339" s="1136"/>
      <c r="T1339" s="919">
        <f>H1335*M1339*N1335*O1335*P1335</f>
        <v>0</v>
      </c>
      <c r="U1339" s="646">
        <f>T1339</f>
        <v>0</v>
      </c>
      <c r="V1339" s="23"/>
      <c r="W1339" s="664"/>
      <c r="X1339" s="672"/>
      <c r="Y1339" s="664"/>
      <c r="Z1339" s="664"/>
      <c r="AA1339" s="672">
        <f>T1339</f>
        <v>0</v>
      </c>
      <c r="AB1339" s="664"/>
      <c r="AC1339" s="664"/>
      <c r="AD1339" s="664"/>
    </row>
    <row r="1340" spans="1:30" ht="41.25" hidden="1" customHeight="1">
      <c r="A1340" s="656"/>
      <c r="B1340" s="970"/>
      <c r="C1340" s="695"/>
      <c r="D1340" s="940"/>
      <c r="E1340" s="1102" t="s">
        <v>870</v>
      </c>
      <c r="F1340" s="1103"/>
      <c r="G1340" s="1103"/>
      <c r="H1340" s="1103"/>
      <c r="I1340" s="1103"/>
      <c r="J1340" s="1103"/>
      <c r="K1340" s="1132"/>
      <c r="L1340" s="673">
        <f>M1336/103*3</f>
        <v>173.32368932038835</v>
      </c>
      <c r="M1340" s="647">
        <f>L1340</f>
        <v>173.32368932038835</v>
      </c>
      <c r="N1340" s="983"/>
      <c r="O1340" s="984"/>
      <c r="P1340" s="985"/>
      <c r="Q1340" s="999"/>
      <c r="R1340" s="1115"/>
      <c r="S1340" s="1136"/>
      <c r="T1340" s="919">
        <f>H1335*M1340*N1335*O1335*P1335</f>
        <v>0</v>
      </c>
      <c r="U1340" s="646">
        <f>T1340</f>
        <v>0</v>
      </c>
      <c r="V1340" s="23"/>
      <c r="W1340" s="664"/>
      <c r="X1340" s="664"/>
      <c r="Y1340" s="672"/>
      <c r="Z1340" s="664"/>
      <c r="AA1340" s="664"/>
      <c r="AB1340" s="672">
        <f>T1340</f>
        <v>0</v>
      </c>
      <c r="AC1340" s="664"/>
      <c r="AD1340" s="664"/>
    </row>
    <row r="1341" spans="1:30" ht="54.75" hidden="1" customHeight="1">
      <c r="A1341" s="656"/>
      <c r="B1341" s="970"/>
      <c r="C1341" s="695"/>
      <c r="D1341" s="940"/>
      <c r="E1341" s="1102" t="s">
        <v>871</v>
      </c>
      <c r="F1341" s="1103"/>
      <c r="G1341" s="1103"/>
      <c r="H1341" s="1103"/>
      <c r="I1341" s="1103"/>
      <c r="J1341" s="1103"/>
      <c r="K1341" s="1132"/>
      <c r="L1341" s="673">
        <f>M1336-K1336-J1336-I1336-M1338-M1339-M1340</f>
        <v>475.7293320388352</v>
      </c>
      <c r="M1341" s="647">
        <f>L1341</f>
        <v>475.7293320388352</v>
      </c>
      <c r="N1341" s="983"/>
      <c r="O1341" s="984"/>
      <c r="P1341" s="985"/>
      <c r="Q1341" s="999"/>
      <c r="R1341" s="1115"/>
      <c r="S1341" s="1136"/>
      <c r="T1341" s="674">
        <f>H1335*M1341*N1335*O1335*P1335</f>
        <v>0</v>
      </c>
      <c r="U1341" s="646">
        <f>T1341</f>
        <v>0</v>
      </c>
      <c r="V1341" s="23"/>
      <c r="W1341" s="664"/>
      <c r="X1341" s="664"/>
      <c r="Y1341" s="664"/>
      <c r="Z1341" s="691"/>
      <c r="AA1341" s="664"/>
      <c r="AB1341" s="664"/>
      <c r="AC1341" s="691">
        <f>T1341</f>
        <v>0</v>
      </c>
      <c r="AD1341" s="664"/>
    </row>
    <row r="1342" spans="1:30" ht="45" hidden="1" customHeight="1">
      <c r="A1342" s="656"/>
      <c r="B1342" s="970"/>
      <c r="C1342" s="695"/>
      <c r="D1342" s="940"/>
      <c r="E1342" s="1102" t="s">
        <v>813</v>
      </c>
      <c r="F1342" s="1103"/>
      <c r="G1342" s="1103"/>
      <c r="H1342" s="1103"/>
      <c r="I1342" s="1103"/>
      <c r="J1342" s="1103"/>
      <c r="K1342" s="1103"/>
      <c r="L1342" s="1103"/>
      <c r="M1342" s="1104"/>
      <c r="N1342" s="983"/>
      <c r="O1342" s="984"/>
      <c r="P1342" s="985"/>
      <c r="Q1342" s="1005"/>
      <c r="R1342" s="1113"/>
      <c r="S1342" s="1113"/>
      <c r="T1342" s="1113"/>
      <c r="U1342" s="1134"/>
      <c r="V1342" s="24"/>
      <c r="W1342" s="664"/>
      <c r="X1342" s="664"/>
      <c r="Y1342" s="664"/>
      <c r="Z1342" s="664"/>
      <c r="AA1342" s="691"/>
      <c r="AB1342" s="664"/>
      <c r="AC1342" s="664"/>
      <c r="AD1342" s="664"/>
    </row>
    <row r="1343" spans="1:30" ht="45" hidden="1" customHeight="1" thickBot="1">
      <c r="A1343" s="656"/>
      <c r="B1343" s="971"/>
      <c r="C1343" s="696"/>
      <c r="D1343" s="941"/>
      <c r="E1343" s="1008" t="s">
        <v>1176</v>
      </c>
      <c r="F1343" s="1008" t="s">
        <v>306</v>
      </c>
      <c r="G1343" s="1008"/>
      <c r="H1343" s="1008"/>
      <c r="I1343" s="1008"/>
      <c r="J1343" s="1008"/>
      <c r="K1343" s="1008"/>
      <c r="L1343" s="568">
        <f>(M1336-M1340-M1339)*3.93%</f>
        <v>221.61766019417473</v>
      </c>
      <c r="M1343" s="648">
        <f>L1343</f>
        <v>221.61766019417473</v>
      </c>
      <c r="N1343" s="986"/>
      <c r="O1343" s="987"/>
      <c r="P1343" s="988"/>
      <c r="Q1343" s="1009"/>
      <c r="R1343" s="1010"/>
      <c r="S1343" s="1011"/>
      <c r="T1343" s="649">
        <f>H1335*M1343*N1335*O1335*P1335</f>
        <v>0</v>
      </c>
      <c r="U1343" s="650">
        <f>T1343</f>
        <v>0</v>
      </c>
      <c r="V1343" s="25"/>
      <c r="W1343" s="664"/>
      <c r="X1343" s="664"/>
      <c r="Y1343" s="664"/>
      <c r="Z1343" s="664"/>
      <c r="AA1343" s="664"/>
      <c r="AB1343" s="691"/>
      <c r="AC1343" s="664"/>
      <c r="AD1343" s="691">
        <f>T1343</f>
        <v>0</v>
      </c>
    </row>
    <row r="1344" spans="1:30" ht="150" hidden="1" customHeight="1">
      <c r="A1344" s="656"/>
      <c r="B1344" s="969">
        <v>1</v>
      </c>
      <c r="C1344" s="693">
        <v>2</v>
      </c>
      <c r="D1344" s="944"/>
      <c r="E1344" s="685" t="s">
        <v>1079</v>
      </c>
      <c r="F1344" s="1130" t="s">
        <v>1080</v>
      </c>
      <c r="G1344" s="974" t="s">
        <v>432</v>
      </c>
      <c r="H1344" s="1108">
        <v>0</v>
      </c>
      <c r="I1344" s="686">
        <f>I1345</f>
        <v>0</v>
      </c>
      <c r="J1344" s="686">
        <f>J1345</f>
        <v>5719.0960000000005</v>
      </c>
      <c r="K1344" s="686">
        <f>K1345</f>
        <v>142.97739999999999</v>
      </c>
      <c r="L1344" s="686">
        <f>L1345+L1352</f>
        <v>1552.9625271844657</v>
      </c>
      <c r="M1344" s="641">
        <f>SUM(I1344:L1344)</f>
        <v>7415.0359271844663</v>
      </c>
      <c r="N1344" s="687">
        <v>1</v>
      </c>
      <c r="O1344" s="688">
        <v>1</v>
      </c>
      <c r="P1344" s="645">
        <v>1</v>
      </c>
      <c r="Q1344" s="642">
        <f>H1344*I1344*N1344*O1344*P1344</f>
        <v>0</v>
      </c>
      <c r="R1344" s="643">
        <f>H1344*J1344*N1344*O1344*P1344</f>
        <v>0</v>
      </c>
      <c r="S1344" s="644">
        <f>H1344*K1344*N1344*O1344*P1344</f>
        <v>0</v>
      </c>
      <c r="T1344" s="644">
        <f>H1344*L1344*N1344*O1344*P1344</f>
        <v>0</v>
      </c>
      <c r="U1344" s="645">
        <f>SUM(Q1344:T1344)</f>
        <v>0</v>
      </c>
      <c r="V1344" s="21">
        <f>(Q1344+R1344+S1344+T1348+T1349+T1350+T1352)*'Прогнозная стоимость РСС ИП '!$M$11+T1347*'Прогнозная стоимость РСС ИП '!$M$10</f>
        <v>0</v>
      </c>
      <c r="W1344" s="672">
        <f>T1344</f>
        <v>0</v>
      </c>
      <c r="X1344" s="672">
        <f>U1344</f>
        <v>0</v>
      </c>
      <c r="Y1344" s="672">
        <f>V1344</f>
        <v>0</v>
      </c>
      <c r="Z1344" s="664"/>
      <c r="AA1344" s="664"/>
      <c r="AB1344" s="664"/>
      <c r="AC1344" s="664"/>
      <c r="AD1344" s="664"/>
    </row>
    <row r="1345" spans="1:30" ht="41.25" hidden="1" customHeight="1">
      <c r="A1345" s="656"/>
      <c r="B1345" s="970"/>
      <c r="C1345" s="694"/>
      <c r="D1345" s="940"/>
      <c r="E1345" s="924" t="s">
        <v>812</v>
      </c>
      <c r="F1345" s="1131"/>
      <c r="G1345" s="975"/>
      <c r="H1345" s="1109"/>
      <c r="I1345" s="903">
        <v>0</v>
      </c>
      <c r="J1345" s="903">
        <f>M1345*0.8</f>
        <v>5719.0960000000005</v>
      </c>
      <c r="K1345" s="919">
        <f>M1345*0.02</f>
        <v>142.97739999999999</v>
      </c>
      <c r="L1345" s="919">
        <f>L1347+L1348+L1349+L1350</f>
        <v>1286.7965999999997</v>
      </c>
      <c r="M1345" s="905">
        <f>7148.87</f>
        <v>7148.87</v>
      </c>
      <c r="N1345" s="1086"/>
      <c r="O1345" s="1087"/>
      <c r="P1345" s="1088"/>
      <c r="Q1345" s="989"/>
      <c r="R1345" s="1118"/>
      <c r="S1345" s="1118"/>
      <c r="T1345" s="1118"/>
      <c r="U1345" s="1137"/>
      <c r="V1345" s="22"/>
      <c r="W1345" s="664"/>
      <c r="X1345" s="664"/>
      <c r="Y1345" s="664"/>
      <c r="Z1345" s="664"/>
      <c r="AA1345" s="664"/>
      <c r="AB1345" s="664"/>
      <c r="AC1345" s="664"/>
      <c r="AD1345" s="664"/>
    </row>
    <row r="1346" spans="1:30" ht="41.25" hidden="1" customHeight="1">
      <c r="A1346" s="656"/>
      <c r="B1346" s="970"/>
      <c r="C1346" s="694"/>
      <c r="D1346" s="940"/>
      <c r="E1346" s="1102" t="s">
        <v>29</v>
      </c>
      <c r="F1346" s="1103"/>
      <c r="G1346" s="1103"/>
      <c r="H1346" s="1103"/>
      <c r="I1346" s="1103"/>
      <c r="J1346" s="1103"/>
      <c r="K1346" s="1103"/>
      <c r="L1346" s="1103"/>
      <c r="M1346" s="1104"/>
      <c r="N1346" s="983"/>
      <c r="O1346" s="984"/>
      <c r="P1346" s="985"/>
      <c r="Q1346" s="995"/>
      <c r="R1346" s="1138"/>
      <c r="S1346" s="1138"/>
      <c r="T1346" s="1138"/>
      <c r="U1346" s="1139"/>
      <c r="V1346" s="23"/>
      <c r="W1346" s="664"/>
      <c r="X1346" s="664"/>
      <c r="Y1346" s="664"/>
      <c r="Z1346" s="664"/>
      <c r="AA1346" s="664"/>
      <c r="AB1346" s="664"/>
      <c r="AC1346" s="664"/>
      <c r="AD1346" s="664"/>
    </row>
    <row r="1347" spans="1:30" ht="41.25" hidden="1" customHeight="1">
      <c r="A1347" s="656"/>
      <c r="B1347" s="970"/>
      <c r="C1347" s="694">
        <v>22</v>
      </c>
      <c r="D1347" s="940"/>
      <c r="E1347" s="1102" t="s">
        <v>32</v>
      </c>
      <c r="F1347" s="1103"/>
      <c r="G1347" s="1103"/>
      <c r="H1347" s="1103"/>
      <c r="I1347" s="1103"/>
      <c r="J1347" s="1103"/>
      <c r="K1347" s="1132"/>
      <c r="L1347" s="673">
        <f>361.27/103*100</f>
        <v>350.74757281553394</v>
      </c>
      <c r="M1347" s="647">
        <f>L1347</f>
        <v>350.74757281553394</v>
      </c>
      <c r="N1347" s="983"/>
      <c r="O1347" s="984"/>
      <c r="P1347" s="985"/>
      <c r="Q1347" s="999"/>
      <c r="R1347" s="1115"/>
      <c r="S1347" s="1136"/>
      <c r="T1347" s="919">
        <f>H1344*M1347*N1344*O1344*P1344</f>
        <v>0</v>
      </c>
      <c r="U1347" s="646">
        <f>T1347</f>
        <v>0</v>
      </c>
      <c r="V1347" s="23"/>
      <c r="W1347" s="672"/>
      <c r="X1347" s="664"/>
      <c r="Y1347" s="664"/>
      <c r="Z1347" s="672">
        <f>T1347</f>
        <v>0</v>
      </c>
      <c r="AA1347" s="664"/>
      <c r="AB1347" s="664"/>
      <c r="AC1347" s="664"/>
      <c r="AD1347" s="664"/>
    </row>
    <row r="1348" spans="1:30" ht="41.25" hidden="1" customHeight="1">
      <c r="A1348" s="656"/>
      <c r="B1348" s="970"/>
      <c r="C1348" s="694"/>
      <c r="D1348" s="940"/>
      <c r="E1348" s="1102" t="s">
        <v>31</v>
      </c>
      <c r="F1348" s="1103"/>
      <c r="G1348" s="1103"/>
      <c r="H1348" s="1103"/>
      <c r="I1348" s="1103"/>
      <c r="J1348" s="1103"/>
      <c r="K1348" s="1132"/>
      <c r="L1348" s="673">
        <f>173.02/103*100</f>
        <v>167.98058252427185</v>
      </c>
      <c r="M1348" s="647">
        <f>L1348</f>
        <v>167.98058252427185</v>
      </c>
      <c r="N1348" s="983"/>
      <c r="O1348" s="984"/>
      <c r="P1348" s="985"/>
      <c r="Q1348" s="999"/>
      <c r="R1348" s="1115"/>
      <c r="S1348" s="1136"/>
      <c r="T1348" s="919">
        <f>H1344*M1348*N1344*O1344*P1344</f>
        <v>0</v>
      </c>
      <c r="U1348" s="646">
        <f>T1348</f>
        <v>0</v>
      </c>
      <c r="V1348" s="23"/>
      <c r="W1348" s="664"/>
      <c r="X1348" s="672"/>
      <c r="Y1348" s="664"/>
      <c r="Z1348" s="664"/>
      <c r="AA1348" s="672">
        <f>T1348</f>
        <v>0</v>
      </c>
      <c r="AB1348" s="664"/>
      <c r="AC1348" s="664"/>
      <c r="AD1348" s="664"/>
    </row>
    <row r="1349" spans="1:30" ht="41.25" hidden="1" customHeight="1">
      <c r="A1349" s="656"/>
      <c r="B1349" s="970"/>
      <c r="C1349" s="695"/>
      <c r="D1349" s="940"/>
      <c r="E1349" s="1102" t="s">
        <v>870</v>
      </c>
      <c r="F1349" s="1103"/>
      <c r="G1349" s="1103"/>
      <c r="H1349" s="1103"/>
      <c r="I1349" s="1103"/>
      <c r="J1349" s="1103"/>
      <c r="K1349" s="1132"/>
      <c r="L1349" s="673">
        <f>M1345/103*3</f>
        <v>208.2195145631068</v>
      </c>
      <c r="M1349" s="647">
        <f>L1349</f>
        <v>208.2195145631068</v>
      </c>
      <c r="N1349" s="983"/>
      <c r="O1349" s="984"/>
      <c r="P1349" s="985"/>
      <c r="Q1349" s="999"/>
      <c r="R1349" s="1115"/>
      <c r="S1349" s="1136"/>
      <c r="T1349" s="919">
        <f>H1344*M1349*N1344*O1344*P1344</f>
        <v>0</v>
      </c>
      <c r="U1349" s="646">
        <f>T1349</f>
        <v>0</v>
      </c>
      <c r="V1349" s="23"/>
      <c r="W1349" s="664"/>
      <c r="X1349" s="664"/>
      <c r="Y1349" s="672"/>
      <c r="Z1349" s="664"/>
      <c r="AA1349" s="664"/>
      <c r="AB1349" s="672">
        <f>T1349</f>
        <v>0</v>
      </c>
      <c r="AC1349" s="664"/>
      <c r="AD1349" s="664"/>
    </row>
    <row r="1350" spans="1:30" ht="54.75" hidden="1" customHeight="1">
      <c r="A1350" s="656"/>
      <c r="B1350" s="970"/>
      <c r="C1350" s="695"/>
      <c r="D1350" s="940"/>
      <c r="E1350" s="1102" t="s">
        <v>871</v>
      </c>
      <c r="F1350" s="1103"/>
      <c r="G1350" s="1103"/>
      <c r="H1350" s="1103"/>
      <c r="I1350" s="1103"/>
      <c r="J1350" s="1103"/>
      <c r="K1350" s="1132"/>
      <c r="L1350" s="673">
        <f>M1345-K1345-J1345-I1345-M1347-M1348-M1349</f>
        <v>559.84893009708708</v>
      </c>
      <c r="M1350" s="647">
        <f>L1350</f>
        <v>559.84893009708708</v>
      </c>
      <c r="N1350" s="983"/>
      <c r="O1350" s="984"/>
      <c r="P1350" s="985"/>
      <c r="Q1350" s="999"/>
      <c r="R1350" s="1115"/>
      <c r="S1350" s="1136"/>
      <c r="T1350" s="674">
        <f>H1344*M1350*N1344*O1344*P1344</f>
        <v>0</v>
      </c>
      <c r="U1350" s="646">
        <f>T1350</f>
        <v>0</v>
      </c>
      <c r="V1350" s="23"/>
      <c r="W1350" s="664"/>
      <c r="X1350" s="664"/>
      <c r="Y1350" s="664"/>
      <c r="Z1350" s="691"/>
      <c r="AA1350" s="664"/>
      <c r="AB1350" s="664"/>
      <c r="AC1350" s="691">
        <f>T1350</f>
        <v>0</v>
      </c>
      <c r="AD1350" s="664"/>
    </row>
    <row r="1351" spans="1:30" ht="45" hidden="1" customHeight="1">
      <c r="A1351" s="656"/>
      <c r="B1351" s="970"/>
      <c r="C1351" s="695"/>
      <c r="D1351" s="940"/>
      <c r="E1351" s="1102" t="s">
        <v>813</v>
      </c>
      <c r="F1351" s="1103"/>
      <c r="G1351" s="1103"/>
      <c r="H1351" s="1103"/>
      <c r="I1351" s="1103"/>
      <c r="J1351" s="1103"/>
      <c r="K1351" s="1103"/>
      <c r="L1351" s="1103"/>
      <c r="M1351" s="1104"/>
      <c r="N1351" s="983"/>
      <c r="O1351" s="984"/>
      <c r="P1351" s="985"/>
      <c r="Q1351" s="1005"/>
      <c r="R1351" s="1113"/>
      <c r="S1351" s="1113"/>
      <c r="T1351" s="1113"/>
      <c r="U1351" s="1134"/>
      <c r="V1351" s="24"/>
      <c r="W1351" s="664"/>
      <c r="X1351" s="664"/>
      <c r="Y1351" s="664"/>
      <c r="Z1351" s="664"/>
      <c r="AA1351" s="691"/>
      <c r="AB1351" s="664"/>
      <c r="AC1351" s="664"/>
      <c r="AD1351" s="664"/>
    </row>
    <row r="1352" spans="1:30" ht="45" hidden="1" customHeight="1" thickBot="1">
      <c r="A1352" s="656"/>
      <c r="B1352" s="971"/>
      <c r="C1352" s="696"/>
      <c r="D1352" s="941"/>
      <c r="E1352" s="1008" t="s">
        <v>1176</v>
      </c>
      <c r="F1352" s="1008" t="s">
        <v>306</v>
      </c>
      <c r="G1352" s="1008"/>
      <c r="H1352" s="1008"/>
      <c r="I1352" s="1008"/>
      <c r="J1352" s="1008"/>
      <c r="K1352" s="1008"/>
      <c r="L1352" s="568">
        <f>(M1345-M1349-M1348)*3.93%</f>
        <v>266.165927184466</v>
      </c>
      <c r="M1352" s="648">
        <f>L1352</f>
        <v>266.165927184466</v>
      </c>
      <c r="N1352" s="986"/>
      <c r="O1352" s="987"/>
      <c r="P1352" s="988"/>
      <c r="Q1352" s="1009"/>
      <c r="R1352" s="1010"/>
      <c r="S1352" s="1011"/>
      <c r="T1352" s="649">
        <f>H1344*M1352*N1344*O1344*P1344</f>
        <v>0</v>
      </c>
      <c r="U1352" s="650">
        <f>T1352</f>
        <v>0</v>
      </c>
      <c r="V1352" s="25"/>
      <c r="W1352" s="664"/>
      <c r="X1352" s="664"/>
      <c r="Y1352" s="664"/>
      <c r="Z1352" s="664"/>
      <c r="AA1352" s="664"/>
      <c r="AB1352" s="691"/>
      <c r="AC1352" s="664"/>
      <c r="AD1352" s="691">
        <f>T1352</f>
        <v>0</v>
      </c>
    </row>
    <row r="1353" spans="1:30" ht="150" hidden="1" customHeight="1">
      <c r="A1353" s="656"/>
      <c r="B1353" s="969">
        <v>1</v>
      </c>
      <c r="C1353" s="693">
        <v>2</v>
      </c>
      <c r="D1353" s="944"/>
      <c r="E1353" s="685" t="s">
        <v>1081</v>
      </c>
      <c r="F1353" s="1130" t="s">
        <v>1082</v>
      </c>
      <c r="G1353" s="974" t="s">
        <v>432</v>
      </c>
      <c r="H1353" s="1108">
        <v>0</v>
      </c>
      <c r="I1353" s="686">
        <f>I1354</f>
        <v>0</v>
      </c>
      <c r="J1353" s="686">
        <f>J1354</f>
        <v>6199.8320000000003</v>
      </c>
      <c r="K1353" s="686">
        <f>K1354</f>
        <v>154.9958</v>
      </c>
      <c r="L1353" s="686">
        <f>L1354+L1361</f>
        <v>1683.5814</v>
      </c>
      <c r="M1353" s="641">
        <f>SUM(I1353:L1353)</f>
        <v>8038.4092000000001</v>
      </c>
      <c r="N1353" s="687">
        <v>1</v>
      </c>
      <c r="O1353" s="688">
        <v>1</v>
      </c>
      <c r="P1353" s="645">
        <v>1</v>
      </c>
      <c r="Q1353" s="642">
        <f>H1353*I1353*N1353*O1353*P1353</f>
        <v>0</v>
      </c>
      <c r="R1353" s="643">
        <f>H1353*J1353*N1353*O1353*P1353</f>
        <v>0</v>
      </c>
      <c r="S1353" s="644">
        <f>H1353*K1353*N1353*O1353*P1353</f>
        <v>0</v>
      </c>
      <c r="T1353" s="644">
        <f>H1353*L1353*N1353*O1353*P1353</f>
        <v>0</v>
      </c>
      <c r="U1353" s="645">
        <f>SUM(Q1353:T1353)</f>
        <v>0</v>
      </c>
      <c r="V1353" s="21">
        <f>(Q1353+R1353+S1353+T1357+T1358+T1359+T1361)*'Прогнозная стоимость РСС ИП '!$M$11+T1356*'Прогнозная стоимость РСС ИП '!$M$10</f>
        <v>0</v>
      </c>
      <c r="W1353" s="672">
        <f>T1353</f>
        <v>0</v>
      </c>
      <c r="X1353" s="672">
        <f>U1353</f>
        <v>0</v>
      </c>
      <c r="Y1353" s="672">
        <f>V1353</f>
        <v>0</v>
      </c>
      <c r="Z1353" s="664"/>
      <c r="AA1353" s="664"/>
      <c r="AB1353" s="664"/>
      <c r="AC1353" s="664"/>
      <c r="AD1353" s="664"/>
    </row>
    <row r="1354" spans="1:30" ht="41.25" hidden="1" customHeight="1">
      <c r="A1354" s="656"/>
      <c r="B1354" s="970"/>
      <c r="C1354" s="694"/>
      <c r="D1354" s="940"/>
      <c r="E1354" s="924" t="s">
        <v>812</v>
      </c>
      <c r="F1354" s="1131"/>
      <c r="G1354" s="975"/>
      <c r="H1354" s="1109"/>
      <c r="I1354" s="903">
        <v>0</v>
      </c>
      <c r="J1354" s="903">
        <f>M1354*0.8</f>
        <v>6199.8320000000003</v>
      </c>
      <c r="K1354" s="919">
        <f>M1354*0.02</f>
        <v>154.9958</v>
      </c>
      <c r="L1354" s="919">
        <f>L1356+L1357+L1358+L1359</f>
        <v>1394.9621999999999</v>
      </c>
      <c r="M1354" s="905">
        <f>7749.79</f>
        <v>7749.79</v>
      </c>
      <c r="N1354" s="1086"/>
      <c r="O1354" s="1087"/>
      <c r="P1354" s="1088"/>
      <c r="Q1354" s="989"/>
      <c r="R1354" s="1118"/>
      <c r="S1354" s="1118"/>
      <c r="T1354" s="1118"/>
      <c r="U1354" s="1137"/>
      <c r="V1354" s="22"/>
      <c r="W1354" s="664"/>
      <c r="X1354" s="664"/>
      <c r="Y1354" s="664"/>
      <c r="Z1354" s="664"/>
      <c r="AA1354" s="664"/>
      <c r="AB1354" s="664"/>
      <c r="AC1354" s="664"/>
      <c r="AD1354" s="664"/>
    </row>
    <row r="1355" spans="1:30" ht="41.25" hidden="1" customHeight="1">
      <c r="A1355" s="656"/>
      <c r="B1355" s="970"/>
      <c r="C1355" s="694"/>
      <c r="D1355" s="940"/>
      <c r="E1355" s="1102" t="s">
        <v>29</v>
      </c>
      <c r="F1355" s="1103"/>
      <c r="G1355" s="1103"/>
      <c r="H1355" s="1103"/>
      <c r="I1355" s="1103"/>
      <c r="J1355" s="1103"/>
      <c r="K1355" s="1103"/>
      <c r="L1355" s="1103"/>
      <c r="M1355" s="1104"/>
      <c r="N1355" s="983"/>
      <c r="O1355" s="984"/>
      <c r="P1355" s="985"/>
      <c r="Q1355" s="995"/>
      <c r="R1355" s="1138"/>
      <c r="S1355" s="1138"/>
      <c r="T1355" s="1138"/>
      <c r="U1355" s="1139"/>
      <c r="V1355" s="23"/>
      <c r="W1355" s="664"/>
      <c r="X1355" s="664"/>
      <c r="Y1355" s="664"/>
      <c r="Z1355" s="664"/>
      <c r="AA1355" s="664"/>
      <c r="AB1355" s="664"/>
      <c r="AC1355" s="664"/>
      <c r="AD1355" s="664"/>
    </row>
    <row r="1356" spans="1:30" ht="41.25" hidden="1" customHeight="1">
      <c r="A1356" s="656"/>
      <c r="B1356" s="970"/>
      <c r="C1356" s="694">
        <v>22</v>
      </c>
      <c r="D1356" s="940"/>
      <c r="E1356" s="1102" t="s">
        <v>32</v>
      </c>
      <c r="F1356" s="1103"/>
      <c r="G1356" s="1103"/>
      <c r="H1356" s="1103"/>
      <c r="I1356" s="1103"/>
      <c r="J1356" s="1103"/>
      <c r="K1356" s="1132"/>
      <c r="L1356" s="673">
        <f>384.03/103*100</f>
        <v>372.84466019417476</v>
      </c>
      <c r="M1356" s="647">
        <f>L1356</f>
        <v>372.84466019417476</v>
      </c>
      <c r="N1356" s="983"/>
      <c r="O1356" s="984"/>
      <c r="P1356" s="985"/>
      <c r="Q1356" s="999"/>
      <c r="R1356" s="1115"/>
      <c r="S1356" s="1136"/>
      <c r="T1356" s="919">
        <f>H1353*M1356*N1353*O1353*P1353</f>
        <v>0</v>
      </c>
      <c r="U1356" s="646">
        <f>T1356</f>
        <v>0</v>
      </c>
      <c r="V1356" s="23"/>
      <c r="W1356" s="672"/>
      <c r="X1356" s="664"/>
      <c r="Y1356" s="664"/>
      <c r="Z1356" s="672">
        <f>T1356</f>
        <v>0</v>
      </c>
      <c r="AA1356" s="664"/>
      <c r="AB1356" s="664"/>
      <c r="AC1356" s="664"/>
      <c r="AD1356" s="664"/>
    </row>
    <row r="1357" spans="1:30" ht="41.25" hidden="1" customHeight="1">
      <c r="A1357" s="656"/>
      <c r="B1357" s="970"/>
      <c r="C1357" s="694"/>
      <c r="D1357" s="940"/>
      <c r="E1357" s="1102" t="s">
        <v>31</v>
      </c>
      <c r="F1357" s="1103"/>
      <c r="G1357" s="1103"/>
      <c r="H1357" s="1103"/>
      <c r="I1357" s="1103"/>
      <c r="J1357" s="1103"/>
      <c r="K1357" s="1132"/>
      <c r="L1357" s="673">
        <f>185.47/103*100</f>
        <v>180.06796116504856</v>
      </c>
      <c r="M1357" s="647">
        <f>L1357</f>
        <v>180.06796116504856</v>
      </c>
      <c r="N1357" s="983"/>
      <c r="O1357" s="984"/>
      <c r="P1357" s="985"/>
      <c r="Q1357" s="999"/>
      <c r="R1357" s="1115"/>
      <c r="S1357" s="1136"/>
      <c r="T1357" s="919">
        <f>H1353*M1357*N1353*O1353*P1353</f>
        <v>0</v>
      </c>
      <c r="U1357" s="646">
        <f>T1357</f>
        <v>0</v>
      </c>
      <c r="V1357" s="23"/>
      <c r="W1357" s="664"/>
      <c r="X1357" s="672"/>
      <c r="Y1357" s="664"/>
      <c r="Z1357" s="664"/>
      <c r="AA1357" s="672">
        <f>T1357</f>
        <v>0</v>
      </c>
      <c r="AB1357" s="664"/>
      <c r="AC1357" s="664"/>
      <c r="AD1357" s="664"/>
    </row>
    <row r="1358" spans="1:30" ht="41.25" hidden="1" customHeight="1">
      <c r="A1358" s="656"/>
      <c r="B1358" s="970"/>
      <c r="C1358" s="695"/>
      <c r="D1358" s="940"/>
      <c r="E1358" s="1102" t="s">
        <v>870</v>
      </c>
      <c r="F1358" s="1103"/>
      <c r="G1358" s="1103"/>
      <c r="H1358" s="1103"/>
      <c r="I1358" s="1103"/>
      <c r="J1358" s="1103"/>
      <c r="K1358" s="1132"/>
      <c r="L1358" s="673">
        <f>M1354/103*3</f>
        <v>225.72203883495149</v>
      </c>
      <c r="M1358" s="647">
        <f>L1358</f>
        <v>225.72203883495149</v>
      </c>
      <c r="N1358" s="983"/>
      <c r="O1358" s="984"/>
      <c r="P1358" s="985"/>
      <c r="Q1358" s="999"/>
      <c r="R1358" s="1115"/>
      <c r="S1358" s="1136"/>
      <c r="T1358" s="919">
        <f>H1353*M1358*N1353*O1353*P1353</f>
        <v>0</v>
      </c>
      <c r="U1358" s="646">
        <f>T1358</f>
        <v>0</v>
      </c>
      <c r="V1358" s="23"/>
      <c r="W1358" s="664"/>
      <c r="X1358" s="664"/>
      <c r="Y1358" s="672"/>
      <c r="Z1358" s="664"/>
      <c r="AA1358" s="664"/>
      <c r="AB1358" s="672">
        <f>T1358</f>
        <v>0</v>
      </c>
      <c r="AC1358" s="664"/>
      <c r="AD1358" s="664"/>
    </row>
    <row r="1359" spans="1:30" ht="54.75" hidden="1" customHeight="1">
      <c r="A1359" s="656"/>
      <c r="B1359" s="970"/>
      <c r="C1359" s="695"/>
      <c r="D1359" s="940"/>
      <c r="E1359" s="1102" t="s">
        <v>871</v>
      </c>
      <c r="F1359" s="1103"/>
      <c r="G1359" s="1103"/>
      <c r="H1359" s="1103"/>
      <c r="I1359" s="1103"/>
      <c r="J1359" s="1103"/>
      <c r="K1359" s="1132"/>
      <c r="L1359" s="673">
        <f>M1354-K1354-J1354-I1354-M1356-M1357-M1358</f>
        <v>616.32753980582504</v>
      </c>
      <c r="M1359" s="647">
        <f>L1359</f>
        <v>616.32753980582504</v>
      </c>
      <c r="N1359" s="983"/>
      <c r="O1359" s="984"/>
      <c r="P1359" s="985"/>
      <c r="Q1359" s="999"/>
      <c r="R1359" s="1115"/>
      <c r="S1359" s="1136"/>
      <c r="T1359" s="674">
        <f>H1353*M1359*N1353*O1353*P1353</f>
        <v>0</v>
      </c>
      <c r="U1359" s="646">
        <f>T1359</f>
        <v>0</v>
      </c>
      <c r="V1359" s="23"/>
      <c r="W1359" s="664"/>
      <c r="X1359" s="664"/>
      <c r="Y1359" s="664"/>
      <c r="Z1359" s="691"/>
      <c r="AA1359" s="664"/>
      <c r="AB1359" s="664"/>
      <c r="AC1359" s="691">
        <f>T1359</f>
        <v>0</v>
      </c>
      <c r="AD1359" s="664"/>
    </row>
    <row r="1360" spans="1:30" ht="45" hidden="1" customHeight="1">
      <c r="A1360" s="656"/>
      <c r="B1360" s="970"/>
      <c r="C1360" s="695"/>
      <c r="D1360" s="940"/>
      <c r="E1360" s="1102" t="s">
        <v>813</v>
      </c>
      <c r="F1360" s="1103"/>
      <c r="G1360" s="1103"/>
      <c r="H1360" s="1103"/>
      <c r="I1360" s="1103"/>
      <c r="J1360" s="1103"/>
      <c r="K1360" s="1103"/>
      <c r="L1360" s="1103"/>
      <c r="M1360" s="1104"/>
      <c r="N1360" s="983"/>
      <c r="O1360" s="984"/>
      <c r="P1360" s="985"/>
      <c r="Q1360" s="1005"/>
      <c r="R1360" s="1113"/>
      <c r="S1360" s="1113"/>
      <c r="T1360" s="1113"/>
      <c r="U1360" s="1134"/>
      <c r="V1360" s="24"/>
      <c r="W1360" s="664"/>
      <c r="X1360" s="664"/>
      <c r="Y1360" s="664"/>
      <c r="Z1360" s="664"/>
      <c r="AA1360" s="691"/>
      <c r="AB1360" s="664"/>
      <c r="AC1360" s="664"/>
      <c r="AD1360" s="664"/>
    </row>
    <row r="1361" spans="1:30" ht="45" hidden="1" customHeight="1" thickBot="1">
      <c r="A1361" s="656"/>
      <c r="B1361" s="971"/>
      <c r="C1361" s="696"/>
      <c r="D1361" s="941"/>
      <c r="E1361" s="1008" t="s">
        <v>1176</v>
      </c>
      <c r="F1361" s="1008" t="s">
        <v>306</v>
      </c>
      <c r="G1361" s="1008"/>
      <c r="H1361" s="1008"/>
      <c r="I1361" s="1008"/>
      <c r="J1361" s="1008"/>
      <c r="K1361" s="1008"/>
      <c r="L1361" s="568">
        <f>(M1354-M1358-M1357)*3.93%</f>
        <v>288.61920000000003</v>
      </c>
      <c r="M1361" s="648">
        <f>L1361</f>
        <v>288.61920000000003</v>
      </c>
      <c r="N1361" s="986"/>
      <c r="O1361" s="987"/>
      <c r="P1361" s="988"/>
      <c r="Q1361" s="1009"/>
      <c r="R1361" s="1010"/>
      <c r="S1361" s="1011"/>
      <c r="T1361" s="649">
        <f>H1353*M1361*N1353*O1353*P1353</f>
        <v>0</v>
      </c>
      <c r="U1361" s="650">
        <f>T1361</f>
        <v>0</v>
      </c>
      <c r="V1361" s="25"/>
      <c r="W1361" s="664"/>
      <c r="X1361" s="664"/>
      <c r="Y1361" s="664"/>
      <c r="Z1361" s="664"/>
      <c r="AA1361" s="664"/>
      <c r="AB1361" s="691"/>
      <c r="AC1361" s="664"/>
      <c r="AD1361" s="691">
        <f>T1361</f>
        <v>0</v>
      </c>
    </row>
    <row r="1362" spans="1:30" ht="150" hidden="1" customHeight="1">
      <c r="A1362" s="656"/>
      <c r="B1362" s="969">
        <v>1</v>
      </c>
      <c r="C1362" s="693">
        <v>2</v>
      </c>
      <c r="D1362" s="944"/>
      <c r="E1362" s="685" t="s">
        <v>1083</v>
      </c>
      <c r="F1362" s="1130" t="s">
        <v>1084</v>
      </c>
      <c r="G1362" s="974" t="s">
        <v>432</v>
      </c>
      <c r="H1362" s="1108">
        <v>0</v>
      </c>
      <c r="I1362" s="686">
        <f>I1363</f>
        <v>0</v>
      </c>
      <c r="J1362" s="686">
        <f>J1363</f>
        <v>5635.56</v>
      </c>
      <c r="K1362" s="686">
        <f>K1363</f>
        <v>140.88900000000001</v>
      </c>
      <c r="L1362" s="686">
        <f>L1363+L1370</f>
        <v>1531.0427679611644</v>
      </c>
      <c r="M1362" s="641">
        <f>SUM(I1362:L1362)</f>
        <v>7307.4917679611644</v>
      </c>
      <c r="N1362" s="687">
        <v>1</v>
      </c>
      <c r="O1362" s="688">
        <v>1</v>
      </c>
      <c r="P1362" s="645">
        <v>1</v>
      </c>
      <c r="Q1362" s="642">
        <f>H1362*I1362*N1362*O1362*P1362</f>
        <v>0</v>
      </c>
      <c r="R1362" s="643">
        <f>H1362*J1362*N1362*O1362*P1362</f>
        <v>0</v>
      </c>
      <c r="S1362" s="644">
        <f>H1362*K1362*N1362*O1362*P1362</f>
        <v>0</v>
      </c>
      <c r="T1362" s="644">
        <f>H1362*L1362*N1362*O1362*P1362</f>
        <v>0</v>
      </c>
      <c r="U1362" s="645">
        <f>SUM(Q1362:T1362)</f>
        <v>0</v>
      </c>
      <c r="V1362" s="21">
        <f>(Q1362+R1362+S1362+T1366+T1367+T1368+T1370)*'Прогнозная стоимость РСС ИП '!$M$11+T1365*'Прогнозная стоимость РСС ИП '!$M$10</f>
        <v>0</v>
      </c>
      <c r="W1362" s="672">
        <f>T1362</f>
        <v>0</v>
      </c>
      <c r="X1362" s="672">
        <f>U1362</f>
        <v>0</v>
      </c>
      <c r="Y1362" s="672">
        <f>V1362</f>
        <v>0</v>
      </c>
      <c r="Z1362" s="664"/>
      <c r="AA1362" s="664"/>
      <c r="AB1362" s="664"/>
      <c r="AC1362" s="664"/>
      <c r="AD1362" s="664"/>
    </row>
    <row r="1363" spans="1:30" ht="41.25" hidden="1" customHeight="1">
      <c r="A1363" s="656"/>
      <c r="B1363" s="970"/>
      <c r="C1363" s="694"/>
      <c r="D1363" s="940"/>
      <c r="E1363" s="924" t="s">
        <v>812</v>
      </c>
      <c r="F1363" s="1131"/>
      <c r="G1363" s="975"/>
      <c r="H1363" s="1109"/>
      <c r="I1363" s="903">
        <v>0</v>
      </c>
      <c r="J1363" s="903">
        <f>M1363*0.8</f>
        <v>5635.56</v>
      </c>
      <c r="K1363" s="919">
        <f>M1363*0.02</f>
        <v>140.88900000000001</v>
      </c>
      <c r="L1363" s="919">
        <f>L1365+L1366+L1367+L1368</f>
        <v>1268.0009999999993</v>
      </c>
      <c r="M1363" s="905">
        <f>7044.45</f>
        <v>7044.45</v>
      </c>
      <c r="N1363" s="1086"/>
      <c r="O1363" s="1087"/>
      <c r="P1363" s="1088"/>
      <c r="Q1363" s="989"/>
      <c r="R1363" s="1118"/>
      <c r="S1363" s="1118"/>
      <c r="T1363" s="1118"/>
      <c r="U1363" s="1137"/>
      <c r="V1363" s="22"/>
      <c r="W1363" s="664"/>
      <c r="X1363" s="664"/>
      <c r="Y1363" s="664"/>
      <c r="Z1363" s="664"/>
      <c r="AA1363" s="664"/>
      <c r="AB1363" s="664"/>
      <c r="AC1363" s="664"/>
      <c r="AD1363" s="664"/>
    </row>
    <row r="1364" spans="1:30" ht="41.25" hidden="1" customHeight="1">
      <c r="A1364" s="656"/>
      <c r="B1364" s="970"/>
      <c r="C1364" s="694"/>
      <c r="D1364" s="940"/>
      <c r="E1364" s="1102" t="s">
        <v>29</v>
      </c>
      <c r="F1364" s="1103"/>
      <c r="G1364" s="1103"/>
      <c r="H1364" s="1103"/>
      <c r="I1364" s="1103"/>
      <c r="J1364" s="1103"/>
      <c r="K1364" s="1103"/>
      <c r="L1364" s="1103"/>
      <c r="M1364" s="1104"/>
      <c r="N1364" s="983"/>
      <c r="O1364" s="984"/>
      <c r="P1364" s="985"/>
      <c r="Q1364" s="995"/>
      <c r="R1364" s="1138"/>
      <c r="S1364" s="1138"/>
      <c r="T1364" s="1138"/>
      <c r="U1364" s="1139"/>
      <c r="V1364" s="23"/>
      <c r="W1364" s="664"/>
      <c r="X1364" s="664"/>
      <c r="Y1364" s="664"/>
      <c r="Z1364" s="664"/>
      <c r="AA1364" s="664"/>
      <c r="AB1364" s="664"/>
      <c r="AC1364" s="664"/>
      <c r="AD1364" s="664"/>
    </row>
    <row r="1365" spans="1:30" ht="41.25" hidden="1" customHeight="1">
      <c r="A1365" s="656"/>
      <c r="B1365" s="970"/>
      <c r="C1365" s="694">
        <v>22</v>
      </c>
      <c r="D1365" s="940"/>
      <c r="E1365" s="1102" t="s">
        <v>32</v>
      </c>
      <c r="F1365" s="1103"/>
      <c r="G1365" s="1103"/>
      <c r="H1365" s="1103"/>
      <c r="I1365" s="1103"/>
      <c r="J1365" s="1103"/>
      <c r="K1365" s="1132"/>
      <c r="L1365" s="673">
        <f>400.87/103*100</f>
        <v>389.19417475728159</v>
      </c>
      <c r="M1365" s="647">
        <f>L1365</f>
        <v>389.19417475728159</v>
      </c>
      <c r="N1365" s="983"/>
      <c r="O1365" s="984"/>
      <c r="P1365" s="985"/>
      <c r="Q1365" s="999"/>
      <c r="R1365" s="1115"/>
      <c r="S1365" s="1136"/>
      <c r="T1365" s="919">
        <f>H1362*M1365*N1362*O1362*P1362</f>
        <v>0</v>
      </c>
      <c r="U1365" s="646">
        <f>T1365</f>
        <v>0</v>
      </c>
      <c r="V1365" s="23"/>
      <c r="W1365" s="672"/>
      <c r="X1365" s="664"/>
      <c r="Y1365" s="664"/>
      <c r="Z1365" s="672">
        <f>T1365</f>
        <v>0</v>
      </c>
      <c r="AA1365" s="664"/>
      <c r="AB1365" s="664"/>
      <c r="AC1365" s="664"/>
      <c r="AD1365" s="664"/>
    </row>
    <row r="1366" spans="1:30" ht="41.25" hidden="1" customHeight="1">
      <c r="A1366" s="656"/>
      <c r="B1366" s="970"/>
      <c r="C1366" s="694"/>
      <c r="D1366" s="940"/>
      <c r="E1366" s="1102" t="s">
        <v>31</v>
      </c>
      <c r="F1366" s="1103"/>
      <c r="G1366" s="1103"/>
      <c r="H1366" s="1103"/>
      <c r="I1366" s="1103"/>
      <c r="J1366" s="1103"/>
      <c r="K1366" s="1132"/>
      <c r="L1366" s="673">
        <f>150.48/103*100</f>
        <v>146.09708737864077</v>
      </c>
      <c r="M1366" s="647">
        <f>L1366</f>
        <v>146.09708737864077</v>
      </c>
      <c r="N1366" s="983"/>
      <c r="O1366" s="984"/>
      <c r="P1366" s="985"/>
      <c r="Q1366" s="999"/>
      <c r="R1366" s="1115"/>
      <c r="S1366" s="1136"/>
      <c r="T1366" s="919">
        <f>H1362*M1366*N1362*O1362*P1362</f>
        <v>0</v>
      </c>
      <c r="U1366" s="646">
        <f>T1366</f>
        <v>0</v>
      </c>
      <c r="V1366" s="23"/>
      <c r="W1366" s="664"/>
      <c r="X1366" s="672"/>
      <c r="Y1366" s="664"/>
      <c r="Z1366" s="664"/>
      <c r="AA1366" s="672">
        <f>T1366</f>
        <v>0</v>
      </c>
      <c r="AB1366" s="664"/>
      <c r="AC1366" s="664"/>
      <c r="AD1366" s="664"/>
    </row>
    <row r="1367" spans="1:30" ht="41.25" hidden="1" customHeight="1">
      <c r="A1367" s="656"/>
      <c r="B1367" s="970"/>
      <c r="C1367" s="695"/>
      <c r="D1367" s="940"/>
      <c r="E1367" s="1102" t="s">
        <v>870</v>
      </c>
      <c r="F1367" s="1103"/>
      <c r="G1367" s="1103"/>
      <c r="H1367" s="1103"/>
      <c r="I1367" s="1103"/>
      <c r="J1367" s="1103"/>
      <c r="K1367" s="1132"/>
      <c r="L1367" s="673">
        <f>M1363/103*3</f>
        <v>205.17815533980584</v>
      </c>
      <c r="M1367" s="647">
        <f>L1367</f>
        <v>205.17815533980584</v>
      </c>
      <c r="N1367" s="983"/>
      <c r="O1367" s="984"/>
      <c r="P1367" s="985"/>
      <c r="Q1367" s="999"/>
      <c r="R1367" s="1115"/>
      <c r="S1367" s="1136"/>
      <c r="T1367" s="919">
        <f>H1362*M1367*N1362*O1362*P1362</f>
        <v>0</v>
      </c>
      <c r="U1367" s="646">
        <f>T1367</f>
        <v>0</v>
      </c>
      <c r="V1367" s="23"/>
      <c r="W1367" s="664"/>
      <c r="X1367" s="664"/>
      <c r="Y1367" s="672"/>
      <c r="Z1367" s="664"/>
      <c r="AA1367" s="664"/>
      <c r="AB1367" s="672">
        <f>T1367</f>
        <v>0</v>
      </c>
      <c r="AC1367" s="664"/>
      <c r="AD1367" s="664"/>
    </row>
    <row r="1368" spans="1:30" ht="54.75" hidden="1" customHeight="1">
      <c r="A1368" s="656"/>
      <c r="B1368" s="970"/>
      <c r="C1368" s="695"/>
      <c r="D1368" s="940"/>
      <c r="E1368" s="1102" t="s">
        <v>871</v>
      </c>
      <c r="F1368" s="1103"/>
      <c r="G1368" s="1103"/>
      <c r="H1368" s="1103"/>
      <c r="I1368" s="1103"/>
      <c r="J1368" s="1103"/>
      <c r="K1368" s="1132"/>
      <c r="L1368" s="673">
        <f>M1363-K1363-J1363-I1363-M1365-M1366-M1367</f>
        <v>527.53158252427113</v>
      </c>
      <c r="M1368" s="647">
        <f>L1368</f>
        <v>527.53158252427113</v>
      </c>
      <c r="N1368" s="983"/>
      <c r="O1368" s="984"/>
      <c r="P1368" s="985"/>
      <c r="Q1368" s="999"/>
      <c r="R1368" s="1115"/>
      <c r="S1368" s="1136"/>
      <c r="T1368" s="674">
        <f>H1362*M1368*N1362*O1362*P1362</f>
        <v>0</v>
      </c>
      <c r="U1368" s="646">
        <f>T1368</f>
        <v>0</v>
      </c>
      <c r="V1368" s="23"/>
      <c r="W1368" s="664"/>
      <c r="X1368" s="664"/>
      <c r="Y1368" s="664"/>
      <c r="Z1368" s="691"/>
      <c r="AA1368" s="664"/>
      <c r="AB1368" s="664"/>
      <c r="AC1368" s="691">
        <f>T1368</f>
        <v>0</v>
      </c>
      <c r="AD1368" s="664"/>
    </row>
    <row r="1369" spans="1:30" ht="45" hidden="1" customHeight="1">
      <c r="A1369" s="656"/>
      <c r="B1369" s="970"/>
      <c r="C1369" s="695"/>
      <c r="D1369" s="940"/>
      <c r="E1369" s="1102" t="s">
        <v>813</v>
      </c>
      <c r="F1369" s="1103"/>
      <c r="G1369" s="1103"/>
      <c r="H1369" s="1103"/>
      <c r="I1369" s="1103"/>
      <c r="J1369" s="1103"/>
      <c r="K1369" s="1103"/>
      <c r="L1369" s="1103"/>
      <c r="M1369" s="1104"/>
      <c r="N1369" s="983"/>
      <c r="O1369" s="984"/>
      <c r="P1369" s="985"/>
      <c r="Q1369" s="1005"/>
      <c r="R1369" s="1113"/>
      <c r="S1369" s="1113"/>
      <c r="T1369" s="1113"/>
      <c r="U1369" s="1134"/>
      <c r="V1369" s="24"/>
      <c r="W1369" s="664"/>
      <c r="X1369" s="664"/>
      <c r="Y1369" s="664"/>
      <c r="Z1369" s="664"/>
      <c r="AA1369" s="691"/>
      <c r="AB1369" s="664"/>
      <c r="AC1369" s="664"/>
      <c r="AD1369" s="664"/>
    </row>
    <row r="1370" spans="1:30" ht="45" hidden="1" customHeight="1" thickBot="1">
      <c r="A1370" s="656"/>
      <c r="B1370" s="971"/>
      <c r="C1370" s="696"/>
      <c r="D1370" s="941"/>
      <c r="E1370" s="1008" t="s">
        <v>1176</v>
      </c>
      <c r="F1370" s="1008" t="s">
        <v>306</v>
      </c>
      <c r="G1370" s="1008"/>
      <c r="H1370" s="1008"/>
      <c r="I1370" s="1008"/>
      <c r="J1370" s="1008"/>
      <c r="K1370" s="1008"/>
      <c r="L1370" s="568">
        <f>(M1363-M1367-M1366)*3.93%</f>
        <v>263.04176796116502</v>
      </c>
      <c r="M1370" s="648">
        <f>L1370</f>
        <v>263.04176796116502</v>
      </c>
      <c r="N1370" s="986"/>
      <c r="O1370" s="987"/>
      <c r="P1370" s="988"/>
      <c r="Q1370" s="1009"/>
      <c r="R1370" s="1010"/>
      <c r="S1370" s="1011"/>
      <c r="T1370" s="649">
        <f>H1362*M1370*N1362*O1362*P1362</f>
        <v>0</v>
      </c>
      <c r="U1370" s="650">
        <f>T1370</f>
        <v>0</v>
      </c>
      <c r="V1370" s="25"/>
      <c r="W1370" s="664"/>
      <c r="X1370" s="664"/>
      <c r="Y1370" s="664"/>
      <c r="Z1370" s="664"/>
      <c r="AA1370" s="664"/>
      <c r="AB1370" s="691"/>
      <c r="AC1370" s="664"/>
      <c r="AD1370" s="691">
        <f>T1370</f>
        <v>0</v>
      </c>
    </row>
    <row r="1371" spans="1:30" ht="150" hidden="1" customHeight="1">
      <c r="A1371" s="656"/>
      <c r="B1371" s="969">
        <v>1</v>
      </c>
      <c r="C1371" s="693">
        <v>2</v>
      </c>
      <c r="D1371" s="944"/>
      <c r="E1371" s="685" t="s">
        <v>1085</v>
      </c>
      <c r="F1371" s="1130" t="s">
        <v>1086</v>
      </c>
      <c r="G1371" s="974" t="s">
        <v>432</v>
      </c>
      <c r="H1371" s="1108">
        <v>0</v>
      </c>
      <c r="I1371" s="686">
        <f>I1372</f>
        <v>0</v>
      </c>
      <c r="J1371" s="686">
        <f>J1372</f>
        <v>6906.4160000000011</v>
      </c>
      <c r="K1371" s="686">
        <f>K1372</f>
        <v>172.66040000000001</v>
      </c>
      <c r="L1371" s="686">
        <f>L1372+L1379</f>
        <v>1876.4233747572805</v>
      </c>
      <c r="M1371" s="641">
        <f>SUM(I1371:L1371)</f>
        <v>8955.4997747572816</v>
      </c>
      <c r="N1371" s="687">
        <v>1</v>
      </c>
      <c r="O1371" s="688">
        <v>1</v>
      </c>
      <c r="P1371" s="645">
        <v>1</v>
      </c>
      <c r="Q1371" s="642">
        <f>H1371*I1371*N1371*O1371*P1371</f>
        <v>0</v>
      </c>
      <c r="R1371" s="643">
        <f>H1371*J1371*N1371*O1371*P1371</f>
        <v>0</v>
      </c>
      <c r="S1371" s="644">
        <f>H1371*K1371*N1371*O1371*P1371</f>
        <v>0</v>
      </c>
      <c r="T1371" s="644">
        <f>H1371*L1371*N1371*O1371*P1371</f>
        <v>0</v>
      </c>
      <c r="U1371" s="645">
        <f>SUM(Q1371:T1371)</f>
        <v>0</v>
      </c>
      <c r="V1371" s="21">
        <f>(Q1371+R1371+S1371+T1375+T1376+T1377+T1379)*'Прогнозная стоимость РСС ИП '!$M$11+T1374*'Прогнозная стоимость РСС ИП '!$M$10</f>
        <v>0</v>
      </c>
      <c r="W1371" s="672">
        <f>T1371</f>
        <v>0</v>
      </c>
      <c r="X1371" s="672">
        <f>U1371</f>
        <v>0</v>
      </c>
      <c r="Y1371" s="672">
        <f>V1371</f>
        <v>0</v>
      </c>
      <c r="Z1371" s="664"/>
      <c r="AA1371" s="664"/>
      <c r="AB1371" s="664"/>
      <c r="AC1371" s="664"/>
      <c r="AD1371" s="664"/>
    </row>
    <row r="1372" spans="1:30" ht="41.25" hidden="1" customHeight="1">
      <c r="A1372" s="656"/>
      <c r="B1372" s="970"/>
      <c r="C1372" s="694"/>
      <c r="D1372" s="940"/>
      <c r="E1372" s="924" t="s">
        <v>812</v>
      </c>
      <c r="F1372" s="1131"/>
      <c r="G1372" s="975"/>
      <c r="H1372" s="1109"/>
      <c r="I1372" s="903">
        <v>0</v>
      </c>
      <c r="J1372" s="903">
        <f>M1372*0.8</f>
        <v>6906.4160000000011</v>
      </c>
      <c r="K1372" s="919">
        <f>M1372*0.02</f>
        <v>172.66040000000001</v>
      </c>
      <c r="L1372" s="919">
        <f>L1374+L1375+L1376+L1377</f>
        <v>1553.9435999999989</v>
      </c>
      <c r="M1372" s="905">
        <f>8633.02</f>
        <v>8633.02</v>
      </c>
      <c r="N1372" s="1086"/>
      <c r="O1372" s="1087"/>
      <c r="P1372" s="1088"/>
      <c r="Q1372" s="989"/>
      <c r="R1372" s="1118"/>
      <c r="S1372" s="1118"/>
      <c r="T1372" s="1118"/>
      <c r="U1372" s="1137"/>
      <c r="V1372" s="22"/>
      <c r="W1372" s="664"/>
      <c r="X1372" s="664"/>
      <c r="Y1372" s="664"/>
      <c r="Z1372" s="664"/>
      <c r="AA1372" s="664"/>
      <c r="AB1372" s="664"/>
      <c r="AC1372" s="664"/>
      <c r="AD1372" s="664"/>
    </row>
    <row r="1373" spans="1:30" ht="41.25" hidden="1" customHeight="1">
      <c r="A1373" s="656"/>
      <c r="B1373" s="970"/>
      <c r="C1373" s="694"/>
      <c r="D1373" s="940"/>
      <c r="E1373" s="1102" t="s">
        <v>29</v>
      </c>
      <c r="F1373" s="1103"/>
      <c r="G1373" s="1103"/>
      <c r="H1373" s="1103"/>
      <c r="I1373" s="1103"/>
      <c r="J1373" s="1103"/>
      <c r="K1373" s="1103"/>
      <c r="L1373" s="1103"/>
      <c r="M1373" s="1104"/>
      <c r="N1373" s="983"/>
      <c r="O1373" s="984"/>
      <c r="P1373" s="985"/>
      <c r="Q1373" s="995"/>
      <c r="R1373" s="1138"/>
      <c r="S1373" s="1138"/>
      <c r="T1373" s="1138"/>
      <c r="U1373" s="1139"/>
      <c r="V1373" s="23"/>
      <c r="W1373" s="664"/>
      <c r="X1373" s="664"/>
      <c r="Y1373" s="664"/>
      <c r="Z1373" s="664"/>
      <c r="AA1373" s="664"/>
      <c r="AB1373" s="664"/>
      <c r="AC1373" s="664"/>
      <c r="AD1373" s="664"/>
    </row>
    <row r="1374" spans="1:30" ht="41.25" hidden="1" customHeight="1">
      <c r="A1374" s="656"/>
      <c r="B1374" s="970"/>
      <c r="C1374" s="694">
        <v>22</v>
      </c>
      <c r="D1374" s="940"/>
      <c r="E1374" s="1102" t="s">
        <v>32</v>
      </c>
      <c r="F1374" s="1103"/>
      <c r="G1374" s="1103"/>
      <c r="H1374" s="1103"/>
      <c r="I1374" s="1103"/>
      <c r="J1374" s="1103"/>
      <c r="K1374" s="1132"/>
      <c r="L1374" s="673">
        <f>413.95/103*100</f>
        <v>401.89320388349518</v>
      </c>
      <c r="M1374" s="647">
        <f>L1374</f>
        <v>401.89320388349518</v>
      </c>
      <c r="N1374" s="983"/>
      <c r="O1374" s="984"/>
      <c r="P1374" s="985"/>
      <c r="Q1374" s="999"/>
      <c r="R1374" s="1115"/>
      <c r="S1374" s="1136"/>
      <c r="T1374" s="919">
        <f>H1371*M1374*N1371*O1371*P1371</f>
        <v>0</v>
      </c>
      <c r="U1374" s="646">
        <f>T1374</f>
        <v>0</v>
      </c>
      <c r="V1374" s="23"/>
      <c r="W1374" s="672"/>
      <c r="X1374" s="664"/>
      <c r="Y1374" s="664"/>
      <c r="Z1374" s="672">
        <f>T1374</f>
        <v>0</v>
      </c>
      <c r="AA1374" s="664"/>
      <c r="AB1374" s="664"/>
      <c r="AC1374" s="664"/>
      <c r="AD1374" s="664"/>
    </row>
    <row r="1375" spans="1:30" ht="41.25" hidden="1" customHeight="1">
      <c r="A1375" s="656"/>
      <c r="B1375" s="970"/>
      <c r="C1375" s="694"/>
      <c r="D1375" s="940"/>
      <c r="E1375" s="1102" t="s">
        <v>31</v>
      </c>
      <c r="F1375" s="1103"/>
      <c r="G1375" s="1103"/>
      <c r="H1375" s="1103"/>
      <c r="I1375" s="1103"/>
      <c r="J1375" s="1103"/>
      <c r="K1375" s="1132"/>
      <c r="L1375" s="673">
        <f>181.26/103*100</f>
        <v>175.98058252427185</v>
      </c>
      <c r="M1375" s="647">
        <f>L1375</f>
        <v>175.98058252427185</v>
      </c>
      <c r="N1375" s="983"/>
      <c r="O1375" s="984"/>
      <c r="P1375" s="985"/>
      <c r="Q1375" s="999"/>
      <c r="R1375" s="1115"/>
      <c r="S1375" s="1136"/>
      <c r="T1375" s="919">
        <f>H1371*M1375*N1371*O1371*P1371</f>
        <v>0</v>
      </c>
      <c r="U1375" s="646">
        <f>T1375</f>
        <v>0</v>
      </c>
      <c r="V1375" s="23"/>
      <c r="W1375" s="664"/>
      <c r="X1375" s="672"/>
      <c r="Y1375" s="664"/>
      <c r="Z1375" s="664"/>
      <c r="AA1375" s="672">
        <f>T1375</f>
        <v>0</v>
      </c>
      <c r="AB1375" s="664"/>
      <c r="AC1375" s="664"/>
      <c r="AD1375" s="664"/>
    </row>
    <row r="1376" spans="1:30" ht="41.25" hidden="1" customHeight="1">
      <c r="A1376" s="656"/>
      <c r="B1376" s="970"/>
      <c r="C1376" s="695"/>
      <c r="D1376" s="940"/>
      <c r="E1376" s="1102" t="s">
        <v>870</v>
      </c>
      <c r="F1376" s="1103"/>
      <c r="G1376" s="1103"/>
      <c r="H1376" s="1103"/>
      <c r="I1376" s="1103"/>
      <c r="J1376" s="1103"/>
      <c r="K1376" s="1132"/>
      <c r="L1376" s="673">
        <f>M1372/103*3</f>
        <v>251.44718446601945</v>
      </c>
      <c r="M1376" s="647">
        <f>L1376</f>
        <v>251.44718446601945</v>
      </c>
      <c r="N1376" s="983"/>
      <c r="O1376" s="984"/>
      <c r="P1376" s="985"/>
      <c r="Q1376" s="999"/>
      <c r="R1376" s="1115"/>
      <c r="S1376" s="1136"/>
      <c r="T1376" s="919">
        <f>H1371*M1376*N1371*O1371*P1371</f>
        <v>0</v>
      </c>
      <c r="U1376" s="646">
        <f>T1376</f>
        <v>0</v>
      </c>
      <c r="V1376" s="23"/>
      <c r="W1376" s="664"/>
      <c r="X1376" s="664"/>
      <c r="Y1376" s="672"/>
      <c r="Z1376" s="664"/>
      <c r="AA1376" s="664"/>
      <c r="AB1376" s="672">
        <f>T1376</f>
        <v>0</v>
      </c>
      <c r="AC1376" s="664"/>
      <c r="AD1376" s="664"/>
    </row>
    <row r="1377" spans="1:30" ht="54.75" hidden="1" customHeight="1">
      <c r="A1377" s="656"/>
      <c r="B1377" s="970"/>
      <c r="C1377" s="695"/>
      <c r="D1377" s="940"/>
      <c r="E1377" s="1102" t="s">
        <v>871</v>
      </c>
      <c r="F1377" s="1103"/>
      <c r="G1377" s="1103"/>
      <c r="H1377" s="1103"/>
      <c r="I1377" s="1103"/>
      <c r="J1377" s="1103"/>
      <c r="K1377" s="1132"/>
      <c r="L1377" s="673">
        <f>M1372-K1372-J1372-I1372-M1374-M1375-M1376</f>
        <v>724.62262912621236</v>
      </c>
      <c r="M1377" s="647">
        <f>L1377</f>
        <v>724.62262912621236</v>
      </c>
      <c r="N1377" s="983"/>
      <c r="O1377" s="984"/>
      <c r="P1377" s="985"/>
      <c r="Q1377" s="999"/>
      <c r="R1377" s="1115"/>
      <c r="S1377" s="1136"/>
      <c r="T1377" s="674">
        <f>H1371*M1377*N1371*O1371*P1371</f>
        <v>0</v>
      </c>
      <c r="U1377" s="646">
        <f>T1377</f>
        <v>0</v>
      </c>
      <c r="V1377" s="23"/>
      <c r="W1377" s="664"/>
      <c r="X1377" s="664"/>
      <c r="Y1377" s="664"/>
      <c r="Z1377" s="691"/>
      <c r="AA1377" s="664"/>
      <c r="AB1377" s="664"/>
      <c r="AC1377" s="691">
        <f>T1377</f>
        <v>0</v>
      </c>
      <c r="AD1377" s="664"/>
    </row>
    <row r="1378" spans="1:30" ht="45" hidden="1" customHeight="1">
      <c r="A1378" s="656"/>
      <c r="B1378" s="970"/>
      <c r="C1378" s="695"/>
      <c r="D1378" s="940"/>
      <c r="E1378" s="1102" t="s">
        <v>813</v>
      </c>
      <c r="F1378" s="1103"/>
      <c r="G1378" s="1103"/>
      <c r="H1378" s="1103"/>
      <c r="I1378" s="1103"/>
      <c r="J1378" s="1103"/>
      <c r="K1378" s="1103"/>
      <c r="L1378" s="1103"/>
      <c r="M1378" s="1104"/>
      <c r="N1378" s="983"/>
      <c r="O1378" s="984"/>
      <c r="P1378" s="985"/>
      <c r="Q1378" s="1005"/>
      <c r="R1378" s="1113"/>
      <c r="S1378" s="1113"/>
      <c r="T1378" s="1113"/>
      <c r="U1378" s="1134"/>
      <c r="V1378" s="24"/>
      <c r="W1378" s="664"/>
      <c r="X1378" s="664"/>
      <c r="Y1378" s="664"/>
      <c r="Z1378" s="664"/>
      <c r="AA1378" s="691"/>
      <c r="AB1378" s="664"/>
      <c r="AC1378" s="664"/>
      <c r="AD1378" s="664"/>
    </row>
    <row r="1379" spans="1:30" ht="45" hidden="1" customHeight="1" thickBot="1">
      <c r="A1379" s="656"/>
      <c r="B1379" s="971"/>
      <c r="C1379" s="696"/>
      <c r="D1379" s="941"/>
      <c r="E1379" s="1008" t="s">
        <v>1176</v>
      </c>
      <c r="F1379" s="1008" t="s">
        <v>306</v>
      </c>
      <c r="G1379" s="1008"/>
      <c r="H1379" s="1008"/>
      <c r="I1379" s="1008"/>
      <c r="J1379" s="1008"/>
      <c r="K1379" s="1008"/>
      <c r="L1379" s="568">
        <f>(M1372-M1376-M1375)*3.93%</f>
        <v>322.47977475728158</v>
      </c>
      <c r="M1379" s="648">
        <f>L1379</f>
        <v>322.47977475728158</v>
      </c>
      <c r="N1379" s="986"/>
      <c r="O1379" s="987"/>
      <c r="P1379" s="988"/>
      <c r="Q1379" s="1009"/>
      <c r="R1379" s="1010"/>
      <c r="S1379" s="1011"/>
      <c r="T1379" s="649">
        <f>H1371*M1379*N1371*O1371*P1371</f>
        <v>0</v>
      </c>
      <c r="U1379" s="650">
        <f>T1379</f>
        <v>0</v>
      </c>
      <c r="V1379" s="25"/>
      <c r="W1379" s="664"/>
      <c r="X1379" s="664"/>
      <c r="Y1379" s="664"/>
      <c r="Z1379" s="664"/>
      <c r="AA1379" s="664"/>
      <c r="AB1379" s="691"/>
      <c r="AC1379" s="664"/>
      <c r="AD1379" s="691">
        <f>T1379</f>
        <v>0</v>
      </c>
    </row>
    <row r="1380" spans="1:30" ht="150" hidden="1" customHeight="1">
      <c r="A1380" s="656"/>
      <c r="B1380" s="969">
        <v>1</v>
      </c>
      <c r="C1380" s="693">
        <v>2</v>
      </c>
      <c r="D1380" s="944"/>
      <c r="E1380" s="685" t="s">
        <v>1087</v>
      </c>
      <c r="F1380" s="1130" t="s">
        <v>1088</v>
      </c>
      <c r="G1380" s="974" t="s">
        <v>432</v>
      </c>
      <c r="H1380" s="1108">
        <v>0</v>
      </c>
      <c r="I1380" s="686">
        <f>I1381</f>
        <v>0</v>
      </c>
      <c r="J1380" s="686">
        <f>J1381</f>
        <v>6654.8640000000005</v>
      </c>
      <c r="K1380" s="686">
        <f>K1381</f>
        <v>166.3716</v>
      </c>
      <c r="L1380" s="686">
        <f>L1381+L1388</f>
        <v>1808.4149650485426</v>
      </c>
      <c r="M1380" s="641">
        <f>SUM(I1380:L1380)</f>
        <v>8629.6505650485433</v>
      </c>
      <c r="N1380" s="687">
        <v>1</v>
      </c>
      <c r="O1380" s="688">
        <v>1</v>
      </c>
      <c r="P1380" s="645">
        <v>1</v>
      </c>
      <c r="Q1380" s="642">
        <f>H1380*I1380*N1380*O1380*P1380</f>
        <v>0</v>
      </c>
      <c r="R1380" s="643">
        <f>H1380*J1380*N1380*O1380*P1380</f>
        <v>0</v>
      </c>
      <c r="S1380" s="644">
        <f>H1380*K1380*N1380*O1380*P1380</f>
        <v>0</v>
      </c>
      <c r="T1380" s="644">
        <f>H1380*L1380*N1380*O1380*P1380</f>
        <v>0</v>
      </c>
      <c r="U1380" s="645">
        <f>SUM(Q1380:T1380)</f>
        <v>0</v>
      </c>
      <c r="V1380" s="21">
        <f>(Q1380+R1380+S1380+T1384+T1385+T1386+T1388)*'Прогнозная стоимость РСС ИП '!$M$11+T1383*'Прогнозная стоимость РСС ИП '!$M$10</f>
        <v>0</v>
      </c>
      <c r="W1380" s="672">
        <f>T1380</f>
        <v>0</v>
      </c>
      <c r="X1380" s="672">
        <f>U1380</f>
        <v>0</v>
      </c>
      <c r="Y1380" s="672">
        <f>V1380</f>
        <v>0</v>
      </c>
      <c r="Z1380" s="664"/>
      <c r="AA1380" s="664"/>
      <c r="AB1380" s="664"/>
      <c r="AC1380" s="664"/>
      <c r="AD1380" s="664"/>
    </row>
    <row r="1381" spans="1:30" ht="41.25" hidden="1" customHeight="1">
      <c r="A1381" s="656"/>
      <c r="B1381" s="970"/>
      <c r="C1381" s="694"/>
      <c r="D1381" s="940"/>
      <c r="E1381" s="924" t="s">
        <v>812</v>
      </c>
      <c r="F1381" s="1131"/>
      <c r="G1381" s="975"/>
      <c r="H1381" s="1109"/>
      <c r="I1381" s="903">
        <v>0</v>
      </c>
      <c r="J1381" s="903">
        <f>M1381*0.8</f>
        <v>6654.8640000000005</v>
      </c>
      <c r="K1381" s="919">
        <f>M1381*0.02</f>
        <v>166.3716</v>
      </c>
      <c r="L1381" s="919">
        <f>L1383+L1384+L1385+L1386</f>
        <v>1497.344399999999</v>
      </c>
      <c r="M1381" s="905">
        <f>1386.43*3*2</f>
        <v>8318.58</v>
      </c>
      <c r="N1381" s="1086"/>
      <c r="O1381" s="1087"/>
      <c r="P1381" s="1088"/>
      <c r="Q1381" s="989"/>
      <c r="R1381" s="1118"/>
      <c r="S1381" s="1118"/>
      <c r="T1381" s="1118"/>
      <c r="U1381" s="1137"/>
      <c r="V1381" s="22"/>
      <c r="W1381" s="664"/>
      <c r="X1381" s="664"/>
      <c r="Y1381" s="664"/>
      <c r="Z1381" s="664"/>
      <c r="AA1381" s="664"/>
      <c r="AB1381" s="664"/>
      <c r="AC1381" s="664"/>
      <c r="AD1381" s="664"/>
    </row>
    <row r="1382" spans="1:30" ht="41.25" hidden="1" customHeight="1">
      <c r="A1382" s="656"/>
      <c r="B1382" s="970"/>
      <c r="C1382" s="694"/>
      <c r="D1382" s="940"/>
      <c r="E1382" s="1102" t="s">
        <v>29</v>
      </c>
      <c r="F1382" s="1103"/>
      <c r="G1382" s="1103"/>
      <c r="H1382" s="1103"/>
      <c r="I1382" s="1103"/>
      <c r="J1382" s="1103"/>
      <c r="K1382" s="1103"/>
      <c r="L1382" s="1103"/>
      <c r="M1382" s="1104"/>
      <c r="N1382" s="983"/>
      <c r="O1382" s="984"/>
      <c r="P1382" s="985"/>
      <c r="Q1382" s="995"/>
      <c r="R1382" s="1138"/>
      <c r="S1382" s="1138"/>
      <c r="T1382" s="1138"/>
      <c r="U1382" s="1139"/>
      <c r="V1382" s="23"/>
      <c r="W1382" s="664"/>
      <c r="X1382" s="664"/>
      <c r="Y1382" s="664"/>
      <c r="Z1382" s="664"/>
      <c r="AA1382" s="664"/>
      <c r="AB1382" s="664"/>
      <c r="AC1382" s="664"/>
      <c r="AD1382" s="664"/>
    </row>
    <row r="1383" spans="1:30" ht="41.25" hidden="1" customHeight="1">
      <c r="A1383" s="656"/>
      <c r="B1383" s="970"/>
      <c r="C1383" s="694">
        <v>22</v>
      </c>
      <c r="D1383" s="940"/>
      <c r="E1383" s="1102" t="s">
        <v>32</v>
      </c>
      <c r="F1383" s="1103"/>
      <c r="G1383" s="1103"/>
      <c r="H1383" s="1103"/>
      <c r="I1383" s="1103"/>
      <c r="J1383" s="1103"/>
      <c r="K1383" s="1132"/>
      <c r="L1383" s="673">
        <f>63.89*3*2/103*100</f>
        <v>372.17475728155341</v>
      </c>
      <c r="M1383" s="647">
        <f>L1383</f>
        <v>372.17475728155341</v>
      </c>
      <c r="N1383" s="983"/>
      <c r="O1383" s="984"/>
      <c r="P1383" s="985"/>
      <c r="Q1383" s="999"/>
      <c r="R1383" s="1115"/>
      <c r="S1383" s="1136"/>
      <c r="T1383" s="919">
        <f>H1380*M1383*N1380*O1380*P1380</f>
        <v>0</v>
      </c>
      <c r="U1383" s="646">
        <f>T1383</f>
        <v>0</v>
      </c>
      <c r="V1383" s="23"/>
      <c r="W1383" s="672"/>
      <c r="X1383" s="664"/>
      <c r="Y1383" s="664"/>
      <c r="Z1383" s="672">
        <f>T1383</f>
        <v>0</v>
      </c>
      <c r="AA1383" s="664"/>
      <c r="AB1383" s="664"/>
      <c r="AC1383" s="664"/>
      <c r="AD1383" s="664"/>
    </row>
    <row r="1384" spans="1:30" ht="41.25" hidden="1" customHeight="1">
      <c r="A1384" s="656"/>
      <c r="B1384" s="970"/>
      <c r="C1384" s="694"/>
      <c r="D1384" s="940"/>
      <c r="E1384" s="1102" t="s">
        <v>31</v>
      </c>
      <c r="F1384" s="1103"/>
      <c r="G1384" s="1103"/>
      <c r="H1384" s="1103"/>
      <c r="I1384" s="1103"/>
      <c r="J1384" s="1103"/>
      <c r="K1384" s="1132"/>
      <c r="L1384" s="673">
        <f>27.64*3*2/103*100</f>
        <v>161.00970873786409</v>
      </c>
      <c r="M1384" s="647">
        <f>L1384</f>
        <v>161.00970873786409</v>
      </c>
      <c r="N1384" s="983"/>
      <c r="O1384" s="984"/>
      <c r="P1384" s="985"/>
      <c r="Q1384" s="999"/>
      <c r="R1384" s="1115"/>
      <c r="S1384" s="1136"/>
      <c r="T1384" s="919">
        <f>H1380*M1384*N1380*O1380*P1380</f>
        <v>0</v>
      </c>
      <c r="U1384" s="646">
        <f>T1384</f>
        <v>0</v>
      </c>
      <c r="V1384" s="23"/>
      <c r="W1384" s="664"/>
      <c r="X1384" s="672"/>
      <c r="Y1384" s="664"/>
      <c r="Z1384" s="664"/>
      <c r="AA1384" s="672">
        <f>T1384</f>
        <v>0</v>
      </c>
      <c r="AB1384" s="664"/>
      <c r="AC1384" s="664"/>
      <c r="AD1384" s="664"/>
    </row>
    <row r="1385" spans="1:30" ht="41.25" hidden="1" customHeight="1">
      <c r="A1385" s="656"/>
      <c r="B1385" s="970"/>
      <c r="C1385" s="695"/>
      <c r="D1385" s="940"/>
      <c r="E1385" s="1102" t="s">
        <v>870</v>
      </c>
      <c r="F1385" s="1103"/>
      <c r="G1385" s="1103"/>
      <c r="H1385" s="1103"/>
      <c r="I1385" s="1103"/>
      <c r="J1385" s="1103"/>
      <c r="K1385" s="1132"/>
      <c r="L1385" s="673">
        <f>M1381/103*3</f>
        <v>242.28873786407766</v>
      </c>
      <c r="M1385" s="647">
        <f>L1385</f>
        <v>242.28873786407766</v>
      </c>
      <c r="N1385" s="983"/>
      <c r="O1385" s="984"/>
      <c r="P1385" s="985"/>
      <c r="Q1385" s="999"/>
      <c r="R1385" s="1115"/>
      <c r="S1385" s="1136"/>
      <c r="T1385" s="919">
        <f>H1380*M1385*N1380*O1380*P1380</f>
        <v>0</v>
      </c>
      <c r="U1385" s="646">
        <f>T1385</f>
        <v>0</v>
      </c>
      <c r="V1385" s="23"/>
      <c r="W1385" s="664"/>
      <c r="X1385" s="664"/>
      <c r="Y1385" s="672"/>
      <c r="Z1385" s="664"/>
      <c r="AA1385" s="664"/>
      <c r="AB1385" s="672">
        <f>T1385</f>
        <v>0</v>
      </c>
      <c r="AC1385" s="664"/>
      <c r="AD1385" s="664"/>
    </row>
    <row r="1386" spans="1:30" ht="54.75" hidden="1" customHeight="1">
      <c r="A1386" s="656"/>
      <c r="B1386" s="970"/>
      <c r="C1386" s="695"/>
      <c r="D1386" s="940"/>
      <c r="E1386" s="1102" t="s">
        <v>871</v>
      </c>
      <c r="F1386" s="1103"/>
      <c r="G1386" s="1103"/>
      <c r="H1386" s="1103"/>
      <c r="I1386" s="1103"/>
      <c r="J1386" s="1103"/>
      <c r="K1386" s="1132"/>
      <c r="L1386" s="673">
        <f>M1381-K1381-J1381-I1381-M1383-M1384-M1385</f>
        <v>721.87119611650382</v>
      </c>
      <c r="M1386" s="647">
        <f>L1386</f>
        <v>721.87119611650382</v>
      </c>
      <c r="N1386" s="983"/>
      <c r="O1386" s="984"/>
      <c r="P1386" s="985"/>
      <c r="Q1386" s="999"/>
      <c r="R1386" s="1115"/>
      <c r="S1386" s="1136"/>
      <c r="T1386" s="674">
        <f>H1380*M1386*N1380*O1380*P1380</f>
        <v>0</v>
      </c>
      <c r="U1386" s="646">
        <f>T1386</f>
        <v>0</v>
      </c>
      <c r="V1386" s="23"/>
      <c r="W1386" s="664"/>
      <c r="X1386" s="664"/>
      <c r="Y1386" s="664"/>
      <c r="Z1386" s="691"/>
      <c r="AA1386" s="664"/>
      <c r="AB1386" s="664"/>
      <c r="AC1386" s="691">
        <f>T1386</f>
        <v>0</v>
      </c>
      <c r="AD1386" s="664"/>
    </row>
    <row r="1387" spans="1:30" ht="45" hidden="1" customHeight="1">
      <c r="A1387" s="656"/>
      <c r="B1387" s="970"/>
      <c r="C1387" s="695"/>
      <c r="D1387" s="940"/>
      <c r="E1387" s="1102" t="s">
        <v>813</v>
      </c>
      <c r="F1387" s="1103"/>
      <c r="G1387" s="1103"/>
      <c r="H1387" s="1103"/>
      <c r="I1387" s="1103"/>
      <c r="J1387" s="1103"/>
      <c r="K1387" s="1103"/>
      <c r="L1387" s="1103"/>
      <c r="M1387" s="1104"/>
      <c r="N1387" s="983"/>
      <c r="O1387" s="984"/>
      <c r="P1387" s="985"/>
      <c r="Q1387" s="1005"/>
      <c r="R1387" s="1113"/>
      <c r="S1387" s="1113"/>
      <c r="T1387" s="1113"/>
      <c r="U1387" s="1134"/>
      <c r="V1387" s="24"/>
      <c r="W1387" s="664"/>
      <c r="X1387" s="664"/>
      <c r="Y1387" s="664"/>
      <c r="Z1387" s="664"/>
      <c r="AA1387" s="691"/>
      <c r="AB1387" s="664"/>
      <c r="AC1387" s="664"/>
      <c r="AD1387" s="664"/>
    </row>
    <row r="1388" spans="1:30" ht="45" hidden="1" customHeight="1" thickBot="1">
      <c r="A1388" s="656"/>
      <c r="B1388" s="971"/>
      <c r="C1388" s="696"/>
      <c r="D1388" s="941"/>
      <c r="E1388" s="1008" t="s">
        <v>1176</v>
      </c>
      <c r="F1388" s="1008" t="s">
        <v>306</v>
      </c>
      <c r="G1388" s="1008"/>
      <c r="H1388" s="1008"/>
      <c r="I1388" s="1008"/>
      <c r="J1388" s="1008"/>
      <c r="K1388" s="1008"/>
      <c r="L1388" s="568">
        <f>(M1381-M1385-M1384)*3.93%</f>
        <v>311.07056504854364</v>
      </c>
      <c r="M1388" s="648">
        <f>L1388</f>
        <v>311.07056504854364</v>
      </c>
      <c r="N1388" s="986"/>
      <c r="O1388" s="987"/>
      <c r="P1388" s="988"/>
      <c r="Q1388" s="1009"/>
      <c r="R1388" s="1010"/>
      <c r="S1388" s="1011"/>
      <c r="T1388" s="649">
        <f>H1380*M1388*N1380*O1380*P1380</f>
        <v>0</v>
      </c>
      <c r="U1388" s="650">
        <f>T1388</f>
        <v>0</v>
      </c>
      <c r="V1388" s="25"/>
      <c r="W1388" s="664"/>
      <c r="X1388" s="664"/>
      <c r="Y1388" s="664"/>
      <c r="Z1388" s="664"/>
      <c r="AA1388" s="664"/>
      <c r="AB1388" s="691"/>
      <c r="AC1388" s="664"/>
      <c r="AD1388" s="691">
        <f>T1388</f>
        <v>0</v>
      </c>
    </row>
    <row r="1389" spans="1:30" ht="150" hidden="1" customHeight="1">
      <c r="A1389" s="656"/>
      <c r="B1389" s="969">
        <v>1</v>
      </c>
      <c r="C1389" s="693">
        <v>2</v>
      </c>
      <c r="D1389" s="944"/>
      <c r="E1389" s="685" t="s">
        <v>1089</v>
      </c>
      <c r="F1389" s="1130" t="s">
        <v>1090</v>
      </c>
      <c r="G1389" s="974" t="s">
        <v>432</v>
      </c>
      <c r="H1389" s="1108">
        <v>0</v>
      </c>
      <c r="I1389" s="686">
        <f>I1390</f>
        <v>0</v>
      </c>
      <c r="J1389" s="686">
        <f>J1390</f>
        <v>7305.3119999999999</v>
      </c>
      <c r="K1389" s="686">
        <f>K1390</f>
        <v>182.6328</v>
      </c>
      <c r="L1389" s="686">
        <f>L1390+L1397</f>
        <v>1985.0008194174759</v>
      </c>
      <c r="M1389" s="641">
        <f>SUM(I1389:L1389)</f>
        <v>9472.9456194174763</v>
      </c>
      <c r="N1389" s="687">
        <v>1</v>
      </c>
      <c r="O1389" s="688">
        <v>1</v>
      </c>
      <c r="P1389" s="645">
        <v>1</v>
      </c>
      <c r="Q1389" s="642">
        <f>H1389*I1389*N1389*O1389*P1389</f>
        <v>0</v>
      </c>
      <c r="R1389" s="643">
        <f>H1389*J1389*N1389*O1389*P1389</f>
        <v>0</v>
      </c>
      <c r="S1389" s="644">
        <f>H1389*K1389*N1389*O1389*P1389</f>
        <v>0</v>
      </c>
      <c r="T1389" s="644">
        <f>H1389*L1389*N1389*O1389*P1389</f>
        <v>0</v>
      </c>
      <c r="U1389" s="645">
        <f>SUM(Q1389:T1389)</f>
        <v>0</v>
      </c>
      <c r="V1389" s="21">
        <f>(Q1389+R1389+S1389+T1393+T1394+T1395+T1397)*'Прогнозная стоимость РСС ИП '!$M$11+T1392*'Прогнозная стоимость РСС ИП '!$M$10</f>
        <v>0</v>
      </c>
      <c r="W1389" s="672">
        <f>T1389</f>
        <v>0</v>
      </c>
      <c r="X1389" s="672">
        <f>U1389</f>
        <v>0</v>
      </c>
      <c r="Y1389" s="672">
        <f>V1389</f>
        <v>0</v>
      </c>
      <c r="Z1389" s="664"/>
      <c r="AA1389" s="664"/>
      <c r="AB1389" s="664"/>
      <c r="AC1389" s="664"/>
      <c r="AD1389" s="664"/>
    </row>
    <row r="1390" spans="1:30" ht="41.25" hidden="1" customHeight="1">
      <c r="A1390" s="656"/>
      <c r="B1390" s="970"/>
      <c r="C1390" s="694"/>
      <c r="D1390" s="940"/>
      <c r="E1390" s="924" t="s">
        <v>812</v>
      </c>
      <c r="F1390" s="1131"/>
      <c r="G1390" s="975"/>
      <c r="H1390" s="1109"/>
      <c r="I1390" s="903">
        <v>0</v>
      </c>
      <c r="J1390" s="903">
        <f>M1390*0.8</f>
        <v>7305.3119999999999</v>
      </c>
      <c r="K1390" s="919">
        <f>M1390*0.02</f>
        <v>182.6328</v>
      </c>
      <c r="L1390" s="919">
        <f>L1392+L1393+L1394+L1395</f>
        <v>1643.6952000000001</v>
      </c>
      <c r="M1390" s="905">
        <f>1521.94*3*2</f>
        <v>9131.64</v>
      </c>
      <c r="N1390" s="1086"/>
      <c r="O1390" s="1087"/>
      <c r="P1390" s="1088"/>
      <c r="Q1390" s="989"/>
      <c r="R1390" s="1118"/>
      <c r="S1390" s="1118"/>
      <c r="T1390" s="1118"/>
      <c r="U1390" s="1137"/>
      <c r="V1390" s="22"/>
      <c r="W1390" s="664"/>
      <c r="X1390" s="664"/>
      <c r="Y1390" s="664"/>
      <c r="Z1390" s="664"/>
      <c r="AA1390" s="664"/>
      <c r="AB1390" s="664"/>
      <c r="AC1390" s="664"/>
      <c r="AD1390" s="664"/>
    </row>
    <row r="1391" spans="1:30" ht="41.25" hidden="1" customHeight="1">
      <c r="A1391" s="656"/>
      <c r="B1391" s="970"/>
      <c r="C1391" s="694"/>
      <c r="D1391" s="940"/>
      <c r="E1391" s="1102" t="s">
        <v>29</v>
      </c>
      <c r="F1391" s="1103"/>
      <c r="G1391" s="1103"/>
      <c r="H1391" s="1103"/>
      <c r="I1391" s="1103"/>
      <c r="J1391" s="1103"/>
      <c r="K1391" s="1103"/>
      <c r="L1391" s="1103"/>
      <c r="M1391" s="1104"/>
      <c r="N1391" s="983"/>
      <c r="O1391" s="984"/>
      <c r="P1391" s="985"/>
      <c r="Q1391" s="995"/>
      <c r="R1391" s="1138"/>
      <c r="S1391" s="1138"/>
      <c r="T1391" s="1138"/>
      <c r="U1391" s="1139"/>
      <c r="V1391" s="23"/>
      <c r="W1391" s="664"/>
      <c r="X1391" s="664"/>
      <c r="Y1391" s="664"/>
      <c r="Z1391" s="664"/>
      <c r="AA1391" s="664"/>
      <c r="AB1391" s="664"/>
      <c r="AC1391" s="664"/>
      <c r="AD1391" s="664"/>
    </row>
    <row r="1392" spans="1:30" ht="41.25" hidden="1" customHeight="1">
      <c r="A1392" s="656"/>
      <c r="B1392" s="970"/>
      <c r="C1392" s="694">
        <v>22</v>
      </c>
      <c r="D1392" s="940"/>
      <c r="E1392" s="1102" t="s">
        <v>32</v>
      </c>
      <c r="F1392" s="1103"/>
      <c r="G1392" s="1103"/>
      <c r="H1392" s="1103"/>
      <c r="I1392" s="1103"/>
      <c r="J1392" s="1103"/>
      <c r="K1392" s="1132"/>
      <c r="L1392" s="673">
        <f>67.99*3*2/103*100</f>
        <v>396.05825242718441</v>
      </c>
      <c r="M1392" s="647">
        <f>L1392</f>
        <v>396.05825242718441</v>
      </c>
      <c r="N1392" s="983"/>
      <c r="O1392" s="984"/>
      <c r="P1392" s="985"/>
      <c r="Q1392" s="999"/>
      <c r="R1392" s="1115"/>
      <c r="S1392" s="1136"/>
      <c r="T1392" s="919">
        <f>H1389*M1392*N1389*O1389*P1389</f>
        <v>0</v>
      </c>
      <c r="U1392" s="646">
        <f>T1392</f>
        <v>0</v>
      </c>
      <c r="V1392" s="23"/>
      <c r="W1392" s="672"/>
      <c r="X1392" s="664"/>
      <c r="Y1392" s="664"/>
      <c r="Z1392" s="672">
        <f>T1392</f>
        <v>0</v>
      </c>
      <c r="AA1392" s="664"/>
      <c r="AB1392" s="664"/>
      <c r="AC1392" s="664"/>
      <c r="AD1392" s="664"/>
    </row>
    <row r="1393" spans="1:30" ht="41.25" hidden="1" customHeight="1">
      <c r="A1393" s="656"/>
      <c r="B1393" s="970"/>
      <c r="C1393" s="694"/>
      <c r="D1393" s="940"/>
      <c r="E1393" s="1102" t="s">
        <v>31</v>
      </c>
      <c r="F1393" s="1103"/>
      <c r="G1393" s="1103"/>
      <c r="H1393" s="1103"/>
      <c r="I1393" s="1103"/>
      <c r="J1393" s="1103"/>
      <c r="K1393" s="1132"/>
      <c r="L1393" s="673">
        <f>31.08*3*2/103*100</f>
        <v>181.04854368932038</v>
      </c>
      <c r="M1393" s="647">
        <f>L1393</f>
        <v>181.04854368932038</v>
      </c>
      <c r="N1393" s="983"/>
      <c r="O1393" s="984"/>
      <c r="P1393" s="985"/>
      <c r="Q1393" s="999"/>
      <c r="R1393" s="1115"/>
      <c r="S1393" s="1136"/>
      <c r="T1393" s="919">
        <f>H1389*M1393*N1389*O1389*P1389</f>
        <v>0</v>
      </c>
      <c r="U1393" s="646">
        <f>T1393</f>
        <v>0</v>
      </c>
      <c r="V1393" s="23"/>
      <c r="W1393" s="664"/>
      <c r="X1393" s="672"/>
      <c r="Y1393" s="664"/>
      <c r="Z1393" s="664"/>
      <c r="AA1393" s="672">
        <f>T1393</f>
        <v>0</v>
      </c>
      <c r="AB1393" s="664"/>
      <c r="AC1393" s="664"/>
      <c r="AD1393" s="664"/>
    </row>
    <row r="1394" spans="1:30" ht="41.25" hidden="1" customHeight="1">
      <c r="A1394" s="656"/>
      <c r="B1394" s="970"/>
      <c r="C1394" s="695"/>
      <c r="D1394" s="940"/>
      <c r="E1394" s="1102" t="s">
        <v>870</v>
      </c>
      <c r="F1394" s="1103"/>
      <c r="G1394" s="1103"/>
      <c r="H1394" s="1103"/>
      <c r="I1394" s="1103"/>
      <c r="J1394" s="1103"/>
      <c r="K1394" s="1132"/>
      <c r="L1394" s="673">
        <f>M1390/103*3</f>
        <v>265.97009708737858</v>
      </c>
      <c r="M1394" s="647">
        <f>L1394</f>
        <v>265.97009708737858</v>
      </c>
      <c r="N1394" s="983"/>
      <c r="O1394" s="984"/>
      <c r="P1394" s="985"/>
      <c r="Q1394" s="999"/>
      <c r="R1394" s="1115"/>
      <c r="S1394" s="1136"/>
      <c r="T1394" s="919">
        <f>H1389*M1394*N1389*O1389*P1389</f>
        <v>0</v>
      </c>
      <c r="U1394" s="646">
        <f>T1394</f>
        <v>0</v>
      </c>
      <c r="V1394" s="23"/>
      <c r="W1394" s="664"/>
      <c r="X1394" s="664"/>
      <c r="Y1394" s="672"/>
      <c r="Z1394" s="664"/>
      <c r="AA1394" s="664"/>
      <c r="AB1394" s="672">
        <f>T1394</f>
        <v>0</v>
      </c>
      <c r="AC1394" s="664"/>
      <c r="AD1394" s="664"/>
    </row>
    <row r="1395" spans="1:30" ht="54.75" hidden="1" customHeight="1">
      <c r="A1395" s="656"/>
      <c r="B1395" s="970"/>
      <c r="C1395" s="695"/>
      <c r="D1395" s="940"/>
      <c r="E1395" s="1102" t="s">
        <v>871</v>
      </c>
      <c r="F1395" s="1103"/>
      <c r="G1395" s="1103"/>
      <c r="H1395" s="1103"/>
      <c r="I1395" s="1103"/>
      <c r="J1395" s="1103"/>
      <c r="K1395" s="1132"/>
      <c r="L1395" s="673">
        <f>M1390-K1390-J1390-I1390-M1392-M1393-M1394</f>
        <v>800.6183067961166</v>
      </c>
      <c r="M1395" s="647">
        <f>L1395</f>
        <v>800.6183067961166</v>
      </c>
      <c r="N1395" s="983"/>
      <c r="O1395" s="984"/>
      <c r="P1395" s="985"/>
      <c r="Q1395" s="999"/>
      <c r="R1395" s="1115"/>
      <c r="S1395" s="1136"/>
      <c r="T1395" s="674">
        <f>H1389*M1395*N1389*O1389*P1389</f>
        <v>0</v>
      </c>
      <c r="U1395" s="646">
        <f>T1395</f>
        <v>0</v>
      </c>
      <c r="V1395" s="23"/>
      <c r="W1395" s="664"/>
      <c r="X1395" s="664"/>
      <c r="Y1395" s="664"/>
      <c r="Z1395" s="691"/>
      <c r="AA1395" s="664"/>
      <c r="AB1395" s="664"/>
      <c r="AC1395" s="691">
        <f>T1395</f>
        <v>0</v>
      </c>
      <c r="AD1395" s="664"/>
    </row>
    <row r="1396" spans="1:30" ht="45" hidden="1" customHeight="1">
      <c r="A1396" s="656"/>
      <c r="B1396" s="970"/>
      <c r="C1396" s="695"/>
      <c r="D1396" s="940"/>
      <c r="E1396" s="1102" t="s">
        <v>813</v>
      </c>
      <c r="F1396" s="1103"/>
      <c r="G1396" s="1103"/>
      <c r="H1396" s="1103"/>
      <c r="I1396" s="1103"/>
      <c r="J1396" s="1103"/>
      <c r="K1396" s="1103"/>
      <c r="L1396" s="1103"/>
      <c r="M1396" s="1104"/>
      <c r="N1396" s="983"/>
      <c r="O1396" s="984"/>
      <c r="P1396" s="985"/>
      <c r="Q1396" s="1005"/>
      <c r="R1396" s="1113"/>
      <c r="S1396" s="1113"/>
      <c r="T1396" s="1113"/>
      <c r="U1396" s="1134"/>
      <c r="V1396" s="24"/>
      <c r="W1396" s="664"/>
      <c r="X1396" s="664"/>
      <c r="Y1396" s="664"/>
      <c r="Z1396" s="664"/>
      <c r="AA1396" s="691"/>
      <c r="AB1396" s="664"/>
      <c r="AC1396" s="664"/>
      <c r="AD1396" s="664"/>
    </row>
    <row r="1397" spans="1:30" ht="45" hidden="1" customHeight="1" thickBot="1">
      <c r="A1397" s="656"/>
      <c r="B1397" s="971"/>
      <c r="C1397" s="696"/>
      <c r="D1397" s="941"/>
      <c r="E1397" s="1008" t="s">
        <v>1176</v>
      </c>
      <c r="F1397" s="1008" t="s">
        <v>306</v>
      </c>
      <c r="G1397" s="1008"/>
      <c r="H1397" s="1008"/>
      <c r="I1397" s="1008"/>
      <c r="J1397" s="1008"/>
      <c r="K1397" s="1008"/>
      <c r="L1397" s="568">
        <f>(M1390-M1394-M1393)*3.93%</f>
        <v>341.30561941747578</v>
      </c>
      <c r="M1397" s="648">
        <f>L1397</f>
        <v>341.30561941747578</v>
      </c>
      <c r="N1397" s="986"/>
      <c r="O1397" s="987"/>
      <c r="P1397" s="988"/>
      <c r="Q1397" s="1009"/>
      <c r="R1397" s="1010"/>
      <c r="S1397" s="1011"/>
      <c r="T1397" s="649">
        <f>H1389*M1397*N1389*O1389*P1389</f>
        <v>0</v>
      </c>
      <c r="U1397" s="650">
        <f>T1397</f>
        <v>0</v>
      </c>
      <c r="V1397" s="25"/>
      <c r="W1397" s="664"/>
      <c r="X1397" s="664"/>
      <c r="Y1397" s="664"/>
      <c r="Z1397" s="664"/>
      <c r="AA1397" s="664"/>
      <c r="AB1397" s="691"/>
      <c r="AC1397" s="664"/>
      <c r="AD1397" s="691">
        <f>T1397</f>
        <v>0</v>
      </c>
    </row>
    <row r="1398" spans="1:30" ht="150" hidden="1" customHeight="1">
      <c r="A1398" s="656"/>
      <c r="B1398" s="969">
        <v>1</v>
      </c>
      <c r="C1398" s="693">
        <v>2</v>
      </c>
      <c r="D1398" s="944"/>
      <c r="E1398" s="685" t="s">
        <v>1091</v>
      </c>
      <c r="F1398" s="1130" t="s">
        <v>1092</v>
      </c>
      <c r="G1398" s="974" t="s">
        <v>432</v>
      </c>
      <c r="H1398" s="1108">
        <v>0</v>
      </c>
      <c r="I1398" s="686">
        <f>I1399</f>
        <v>0</v>
      </c>
      <c r="J1398" s="686">
        <f>J1399</f>
        <v>7983.4560000000001</v>
      </c>
      <c r="K1398" s="686">
        <f>K1399</f>
        <v>199.5864</v>
      </c>
      <c r="L1398" s="686">
        <f>L1399+L1406</f>
        <v>2169.1186077669895</v>
      </c>
      <c r="M1398" s="641">
        <f>SUM(I1398:L1398)</f>
        <v>10352.16100776699</v>
      </c>
      <c r="N1398" s="687">
        <v>1</v>
      </c>
      <c r="O1398" s="688">
        <v>1</v>
      </c>
      <c r="P1398" s="645">
        <v>1</v>
      </c>
      <c r="Q1398" s="642">
        <f>H1398*I1398*N1398*O1398*P1398</f>
        <v>0</v>
      </c>
      <c r="R1398" s="643">
        <f>H1398*J1398*N1398*O1398*P1398</f>
        <v>0</v>
      </c>
      <c r="S1398" s="644">
        <f>H1398*K1398*N1398*O1398*P1398</f>
        <v>0</v>
      </c>
      <c r="T1398" s="644">
        <f>H1398*L1398*N1398*O1398*P1398</f>
        <v>0</v>
      </c>
      <c r="U1398" s="645">
        <f>SUM(Q1398:T1398)</f>
        <v>0</v>
      </c>
      <c r="V1398" s="21">
        <f>(Q1398+R1398+S1398+T1402+T1403+T1404+T1406)*'Прогнозная стоимость РСС ИП '!$M$11+T1401*'Прогнозная стоимость РСС ИП '!$M$10</f>
        <v>0</v>
      </c>
      <c r="W1398" s="672">
        <f>T1398</f>
        <v>0</v>
      </c>
      <c r="X1398" s="672">
        <f>U1398</f>
        <v>0</v>
      </c>
      <c r="Y1398" s="672">
        <f>V1398</f>
        <v>0</v>
      </c>
      <c r="Z1398" s="664"/>
      <c r="AA1398" s="664"/>
      <c r="AB1398" s="664"/>
      <c r="AC1398" s="664"/>
      <c r="AD1398" s="664"/>
    </row>
    <row r="1399" spans="1:30" ht="41.25" hidden="1" customHeight="1">
      <c r="A1399" s="656"/>
      <c r="B1399" s="970"/>
      <c r="C1399" s="694"/>
      <c r="D1399" s="940"/>
      <c r="E1399" s="924" t="s">
        <v>812</v>
      </c>
      <c r="F1399" s="1131"/>
      <c r="G1399" s="975"/>
      <c r="H1399" s="1109"/>
      <c r="I1399" s="903">
        <v>0</v>
      </c>
      <c r="J1399" s="903">
        <f>M1399*0.8</f>
        <v>7983.4560000000001</v>
      </c>
      <c r="K1399" s="919">
        <f>M1399*0.02</f>
        <v>199.5864</v>
      </c>
      <c r="L1399" s="919">
        <f>L1401+L1402+L1403+L1404</f>
        <v>1796.2775999999992</v>
      </c>
      <c r="M1399" s="905">
        <f>1663.22*3*2</f>
        <v>9979.32</v>
      </c>
      <c r="N1399" s="1086"/>
      <c r="O1399" s="1087"/>
      <c r="P1399" s="1088"/>
      <c r="Q1399" s="989"/>
      <c r="R1399" s="1118"/>
      <c r="S1399" s="1118"/>
      <c r="T1399" s="1118"/>
      <c r="U1399" s="1137"/>
      <c r="V1399" s="22"/>
      <c r="W1399" s="664"/>
      <c r="X1399" s="664"/>
      <c r="Y1399" s="664"/>
      <c r="Z1399" s="664"/>
      <c r="AA1399" s="664"/>
      <c r="AB1399" s="664"/>
      <c r="AC1399" s="664"/>
      <c r="AD1399" s="664"/>
    </row>
    <row r="1400" spans="1:30" ht="41.25" hidden="1" customHeight="1">
      <c r="A1400" s="656"/>
      <c r="B1400" s="970"/>
      <c r="C1400" s="694"/>
      <c r="D1400" s="940"/>
      <c r="E1400" s="1102" t="s">
        <v>29</v>
      </c>
      <c r="F1400" s="1103"/>
      <c r="G1400" s="1103"/>
      <c r="H1400" s="1103"/>
      <c r="I1400" s="1103"/>
      <c r="J1400" s="1103"/>
      <c r="K1400" s="1103"/>
      <c r="L1400" s="1103"/>
      <c r="M1400" s="1104"/>
      <c r="N1400" s="983"/>
      <c r="O1400" s="984"/>
      <c r="P1400" s="985"/>
      <c r="Q1400" s="995"/>
      <c r="R1400" s="1138"/>
      <c r="S1400" s="1138"/>
      <c r="T1400" s="1138"/>
      <c r="U1400" s="1139"/>
      <c r="V1400" s="23"/>
      <c r="W1400" s="664"/>
      <c r="X1400" s="664"/>
      <c r="Y1400" s="664"/>
      <c r="Z1400" s="664"/>
      <c r="AA1400" s="664"/>
      <c r="AB1400" s="664"/>
      <c r="AC1400" s="664"/>
      <c r="AD1400" s="664"/>
    </row>
    <row r="1401" spans="1:30" ht="41.25" hidden="1" customHeight="1">
      <c r="A1401" s="656"/>
      <c r="B1401" s="970"/>
      <c r="C1401" s="694">
        <v>22</v>
      </c>
      <c r="D1401" s="940"/>
      <c r="E1401" s="1102" t="s">
        <v>32</v>
      </c>
      <c r="F1401" s="1103"/>
      <c r="G1401" s="1103"/>
      <c r="H1401" s="1103"/>
      <c r="I1401" s="1103"/>
      <c r="J1401" s="1103"/>
      <c r="K1401" s="1132"/>
      <c r="L1401" s="673">
        <f>72.44*3*2/103*100</f>
        <v>421.98058252427188</v>
      </c>
      <c r="M1401" s="647">
        <f>L1401</f>
        <v>421.98058252427188</v>
      </c>
      <c r="N1401" s="983"/>
      <c r="O1401" s="984"/>
      <c r="P1401" s="985"/>
      <c r="Q1401" s="999"/>
      <c r="R1401" s="1115"/>
      <c r="S1401" s="1136"/>
      <c r="T1401" s="919">
        <f>H1398*M1401*N1398*O1398*P1398</f>
        <v>0</v>
      </c>
      <c r="U1401" s="646">
        <f>T1401</f>
        <v>0</v>
      </c>
      <c r="V1401" s="23"/>
      <c r="W1401" s="672"/>
      <c r="X1401" s="664"/>
      <c r="Y1401" s="664"/>
      <c r="Z1401" s="672">
        <f>T1401</f>
        <v>0</v>
      </c>
      <c r="AA1401" s="664"/>
      <c r="AB1401" s="664"/>
      <c r="AC1401" s="664"/>
      <c r="AD1401" s="664"/>
    </row>
    <row r="1402" spans="1:30" ht="41.25" hidden="1" customHeight="1">
      <c r="A1402" s="656"/>
      <c r="B1402" s="970"/>
      <c r="C1402" s="694"/>
      <c r="D1402" s="940"/>
      <c r="E1402" s="1102" t="s">
        <v>31</v>
      </c>
      <c r="F1402" s="1103"/>
      <c r="G1402" s="1103"/>
      <c r="H1402" s="1103"/>
      <c r="I1402" s="1103"/>
      <c r="J1402" s="1103"/>
      <c r="K1402" s="1132"/>
      <c r="L1402" s="673">
        <f>34.61*3*2/103*100</f>
        <v>201.61165048543688</v>
      </c>
      <c r="M1402" s="647">
        <f>L1402</f>
        <v>201.61165048543688</v>
      </c>
      <c r="N1402" s="983"/>
      <c r="O1402" s="984"/>
      <c r="P1402" s="985"/>
      <c r="Q1402" s="999"/>
      <c r="R1402" s="1115"/>
      <c r="S1402" s="1136"/>
      <c r="T1402" s="919">
        <f>H1398*M1402*N1398*O1398*P1398</f>
        <v>0</v>
      </c>
      <c r="U1402" s="646">
        <f>T1402</f>
        <v>0</v>
      </c>
      <c r="V1402" s="23"/>
      <c r="W1402" s="664"/>
      <c r="X1402" s="672"/>
      <c r="Y1402" s="664"/>
      <c r="Z1402" s="664"/>
      <c r="AA1402" s="672">
        <f>T1402</f>
        <v>0</v>
      </c>
      <c r="AB1402" s="664"/>
      <c r="AC1402" s="664"/>
      <c r="AD1402" s="664"/>
    </row>
    <row r="1403" spans="1:30" ht="41.25" hidden="1" customHeight="1">
      <c r="A1403" s="656"/>
      <c r="B1403" s="970"/>
      <c r="C1403" s="695"/>
      <c r="D1403" s="940"/>
      <c r="E1403" s="1102" t="s">
        <v>870</v>
      </c>
      <c r="F1403" s="1103"/>
      <c r="G1403" s="1103"/>
      <c r="H1403" s="1103"/>
      <c r="I1403" s="1103"/>
      <c r="J1403" s="1103"/>
      <c r="K1403" s="1132"/>
      <c r="L1403" s="673">
        <f>M1399/103*3</f>
        <v>290.6598058252427</v>
      </c>
      <c r="M1403" s="647">
        <f>L1403</f>
        <v>290.6598058252427</v>
      </c>
      <c r="N1403" s="983"/>
      <c r="O1403" s="984"/>
      <c r="P1403" s="985"/>
      <c r="Q1403" s="999"/>
      <c r="R1403" s="1115"/>
      <c r="S1403" s="1136"/>
      <c r="T1403" s="919">
        <f>H1398*M1403*N1398*O1398*P1398</f>
        <v>0</v>
      </c>
      <c r="U1403" s="646">
        <f>T1403</f>
        <v>0</v>
      </c>
      <c r="V1403" s="23"/>
      <c r="W1403" s="664"/>
      <c r="X1403" s="664"/>
      <c r="Y1403" s="672"/>
      <c r="Z1403" s="664"/>
      <c r="AA1403" s="664"/>
      <c r="AB1403" s="672">
        <f>T1403</f>
        <v>0</v>
      </c>
      <c r="AC1403" s="664"/>
      <c r="AD1403" s="664"/>
    </row>
    <row r="1404" spans="1:30" ht="54.75" hidden="1" customHeight="1">
      <c r="A1404" s="656"/>
      <c r="B1404" s="970"/>
      <c r="C1404" s="695"/>
      <c r="D1404" s="940"/>
      <c r="E1404" s="1102" t="s">
        <v>871</v>
      </c>
      <c r="F1404" s="1103"/>
      <c r="G1404" s="1103"/>
      <c r="H1404" s="1103"/>
      <c r="I1404" s="1103"/>
      <c r="J1404" s="1103"/>
      <c r="K1404" s="1132"/>
      <c r="L1404" s="673">
        <f>M1399-K1399-J1399-I1399-M1401-M1402-M1403</f>
        <v>882.02556116504775</v>
      </c>
      <c r="M1404" s="647">
        <f>L1404</f>
        <v>882.02556116504775</v>
      </c>
      <c r="N1404" s="983"/>
      <c r="O1404" s="984"/>
      <c r="P1404" s="985"/>
      <c r="Q1404" s="999"/>
      <c r="R1404" s="1115"/>
      <c r="S1404" s="1136"/>
      <c r="T1404" s="674">
        <f>H1398*M1404*N1398*O1398*P1398</f>
        <v>0</v>
      </c>
      <c r="U1404" s="646">
        <f>T1404</f>
        <v>0</v>
      </c>
      <c r="V1404" s="23"/>
      <c r="W1404" s="664"/>
      <c r="X1404" s="664"/>
      <c r="Y1404" s="664"/>
      <c r="Z1404" s="691"/>
      <c r="AA1404" s="664"/>
      <c r="AB1404" s="664"/>
      <c r="AC1404" s="691">
        <f>T1404</f>
        <v>0</v>
      </c>
      <c r="AD1404" s="664"/>
    </row>
    <row r="1405" spans="1:30" ht="45" hidden="1" customHeight="1">
      <c r="A1405" s="656"/>
      <c r="B1405" s="970"/>
      <c r="C1405" s="695"/>
      <c r="D1405" s="940"/>
      <c r="E1405" s="1102" t="s">
        <v>813</v>
      </c>
      <c r="F1405" s="1103"/>
      <c r="G1405" s="1103"/>
      <c r="H1405" s="1103"/>
      <c r="I1405" s="1103"/>
      <c r="J1405" s="1103"/>
      <c r="K1405" s="1103"/>
      <c r="L1405" s="1103"/>
      <c r="M1405" s="1104"/>
      <c r="N1405" s="983"/>
      <c r="O1405" s="984"/>
      <c r="P1405" s="985"/>
      <c r="Q1405" s="1005"/>
      <c r="R1405" s="1113"/>
      <c r="S1405" s="1113"/>
      <c r="T1405" s="1113"/>
      <c r="U1405" s="1134"/>
      <c r="V1405" s="24"/>
      <c r="W1405" s="664"/>
      <c r="X1405" s="664"/>
      <c r="Y1405" s="664"/>
      <c r="Z1405" s="664"/>
      <c r="AA1405" s="691"/>
      <c r="AB1405" s="664"/>
      <c r="AC1405" s="664"/>
      <c r="AD1405" s="664"/>
    </row>
    <row r="1406" spans="1:30" ht="45" hidden="1" customHeight="1" thickBot="1">
      <c r="A1406" s="656"/>
      <c r="B1406" s="971"/>
      <c r="C1406" s="696"/>
      <c r="D1406" s="941"/>
      <c r="E1406" s="1008" t="s">
        <v>1176</v>
      </c>
      <c r="F1406" s="1008" t="s">
        <v>306</v>
      </c>
      <c r="G1406" s="1008"/>
      <c r="H1406" s="1008"/>
      <c r="I1406" s="1008"/>
      <c r="J1406" s="1008"/>
      <c r="K1406" s="1008"/>
      <c r="L1406" s="568">
        <f>(M1399-M1403-M1402)*3.93%</f>
        <v>372.84100776699034</v>
      </c>
      <c r="M1406" s="648">
        <f>L1406</f>
        <v>372.84100776699034</v>
      </c>
      <c r="N1406" s="986"/>
      <c r="O1406" s="987"/>
      <c r="P1406" s="988"/>
      <c r="Q1406" s="1009"/>
      <c r="R1406" s="1010"/>
      <c r="S1406" s="1011"/>
      <c r="T1406" s="649">
        <f>H1398*M1406*N1398*O1398*P1398</f>
        <v>0</v>
      </c>
      <c r="U1406" s="650">
        <f>T1406</f>
        <v>0</v>
      </c>
      <c r="V1406" s="25"/>
      <c r="W1406" s="664"/>
      <c r="X1406" s="664"/>
      <c r="Y1406" s="664"/>
      <c r="Z1406" s="664"/>
      <c r="AA1406" s="664"/>
      <c r="AB1406" s="691"/>
      <c r="AC1406" s="664"/>
      <c r="AD1406" s="691">
        <f>T1406</f>
        <v>0</v>
      </c>
    </row>
    <row r="1407" spans="1:30" ht="150" hidden="1" customHeight="1">
      <c r="A1407" s="656"/>
      <c r="B1407" s="969">
        <v>1</v>
      </c>
      <c r="C1407" s="693">
        <v>2</v>
      </c>
      <c r="D1407" s="944"/>
      <c r="E1407" s="685" t="s">
        <v>1093</v>
      </c>
      <c r="F1407" s="1130" t="s">
        <v>1094</v>
      </c>
      <c r="G1407" s="974" t="s">
        <v>432</v>
      </c>
      <c r="H1407" s="1108">
        <v>0</v>
      </c>
      <c r="I1407" s="686">
        <f>I1408</f>
        <v>0</v>
      </c>
      <c r="J1407" s="686">
        <f>J1408</f>
        <v>8172.192</v>
      </c>
      <c r="K1407" s="686">
        <f>K1408</f>
        <v>204.3048</v>
      </c>
      <c r="L1407" s="686">
        <f>L1408+L1415</f>
        <v>2219.8120252427184</v>
      </c>
      <c r="M1407" s="641">
        <f>SUM(I1407:L1407)</f>
        <v>10596.308825242719</v>
      </c>
      <c r="N1407" s="687">
        <v>1</v>
      </c>
      <c r="O1407" s="688">
        <v>1</v>
      </c>
      <c r="P1407" s="645">
        <v>1</v>
      </c>
      <c r="Q1407" s="642">
        <f>H1407*I1407*N1407*O1407*P1407</f>
        <v>0</v>
      </c>
      <c r="R1407" s="643">
        <f>H1407*J1407*N1407*O1407*P1407</f>
        <v>0</v>
      </c>
      <c r="S1407" s="644">
        <f>H1407*K1407*N1407*O1407*P1407</f>
        <v>0</v>
      </c>
      <c r="T1407" s="644">
        <f>H1407*L1407*N1407*O1407*P1407</f>
        <v>0</v>
      </c>
      <c r="U1407" s="645">
        <f>SUM(Q1407:T1407)</f>
        <v>0</v>
      </c>
      <c r="V1407" s="21">
        <f>(Q1407+R1407+S1407+T1411+T1412+T1413+T1415)*'Прогнозная стоимость РСС ИП '!$M$11+T1410*'Прогнозная стоимость РСС ИП '!$M$10</f>
        <v>0</v>
      </c>
      <c r="W1407" s="672">
        <f>T1407</f>
        <v>0</v>
      </c>
      <c r="X1407" s="672">
        <f>U1407</f>
        <v>0</v>
      </c>
      <c r="Y1407" s="672">
        <f>V1407</f>
        <v>0</v>
      </c>
      <c r="Z1407" s="664"/>
      <c r="AA1407" s="664"/>
      <c r="AB1407" s="664"/>
      <c r="AC1407" s="664"/>
      <c r="AD1407" s="664"/>
    </row>
    <row r="1408" spans="1:30" ht="41.25" hidden="1" customHeight="1">
      <c r="A1408" s="656"/>
      <c r="B1408" s="970"/>
      <c r="C1408" s="694"/>
      <c r="D1408" s="940"/>
      <c r="E1408" s="924" t="s">
        <v>812</v>
      </c>
      <c r="F1408" s="1131"/>
      <c r="G1408" s="975"/>
      <c r="H1408" s="1109"/>
      <c r="I1408" s="903">
        <v>0</v>
      </c>
      <c r="J1408" s="903">
        <f>M1408*0.8</f>
        <v>8172.192</v>
      </c>
      <c r="K1408" s="919">
        <f>M1408*0.02</f>
        <v>204.3048</v>
      </c>
      <c r="L1408" s="919">
        <f>L1410+L1411+L1412+L1413</f>
        <v>1838.7431999999999</v>
      </c>
      <c r="M1408" s="905">
        <f>1702.54*3*2</f>
        <v>10215.24</v>
      </c>
      <c r="N1408" s="1086"/>
      <c r="O1408" s="1087"/>
      <c r="P1408" s="1088"/>
      <c r="Q1408" s="989"/>
      <c r="R1408" s="1118"/>
      <c r="S1408" s="1118"/>
      <c r="T1408" s="1118"/>
      <c r="U1408" s="1137"/>
      <c r="V1408" s="22"/>
      <c r="W1408" s="664"/>
      <c r="X1408" s="664"/>
      <c r="Y1408" s="664"/>
      <c r="Z1408" s="664"/>
      <c r="AA1408" s="664"/>
      <c r="AB1408" s="664"/>
      <c r="AC1408" s="664"/>
      <c r="AD1408" s="664"/>
    </row>
    <row r="1409" spans="1:30" ht="41.25" hidden="1" customHeight="1">
      <c r="A1409" s="656"/>
      <c r="B1409" s="970"/>
      <c r="C1409" s="694"/>
      <c r="D1409" s="940"/>
      <c r="E1409" s="1102" t="s">
        <v>29</v>
      </c>
      <c r="F1409" s="1103"/>
      <c r="G1409" s="1103"/>
      <c r="H1409" s="1103"/>
      <c r="I1409" s="1103"/>
      <c r="J1409" s="1103"/>
      <c r="K1409" s="1103"/>
      <c r="L1409" s="1103"/>
      <c r="M1409" s="1104"/>
      <c r="N1409" s="983"/>
      <c r="O1409" s="984"/>
      <c r="P1409" s="985"/>
      <c r="Q1409" s="995"/>
      <c r="R1409" s="1138"/>
      <c r="S1409" s="1138"/>
      <c r="T1409" s="1138"/>
      <c r="U1409" s="1139"/>
      <c r="V1409" s="23"/>
      <c r="W1409" s="664"/>
      <c r="X1409" s="664"/>
      <c r="Y1409" s="664"/>
      <c r="Z1409" s="664"/>
      <c r="AA1409" s="664"/>
      <c r="AB1409" s="664"/>
      <c r="AC1409" s="664"/>
      <c r="AD1409" s="664"/>
    </row>
    <row r="1410" spans="1:30" ht="41.25" hidden="1" customHeight="1">
      <c r="A1410" s="656"/>
      <c r="B1410" s="970"/>
      <c r="C1410" s="694">
        <v>22</v>
      </c>
      <c r="D1410" s="940"/>
      <c r="E1410" s="1102" t="s">
        <v>32</v>
      </c>
      <c r="F1410" s="1103"/>
      <c r="G1410" s="1103"/>
      <c r="H1410" s="1103"/>
      <c r="I1410" s="1103"/>
      <c r="J1410" s="1103"/>
      <c r="K1410" s="1132"/>
      <c r="L1410" s="673">
        <f>81.52*3*2/103*100</f>
        <v>474.873786407767</v>
      </c>
      <c r="M1410" s="647">
        <f>L1410</f>
        <v>474.873786407767</v>
      </c>
      <c r="N1410" s="983"/>
      <c r="O1410" s="984"/>
      <c r="P1410" s="985"/>
      <c r="Q1410" s="999"/>
      <c r="R1410" s="1115"/>
      <c r="S1410" s="1136"/>
      <c r="T1410" s="919">
        <f>H1407*M1410*N1407*O1407*P1407</f>
        <v>0</v>
      </c>
      <c r="U1410" s="646">
        <f>T1410</f>
        <v>0</v>
      </c>
      <c r="V1410" s="23"/>
      <c r="W1410" s="672"/>
      <c r="X1410" s="664"/>
      <c r="Y1410" s="664"/>
      <c r="Z1410" s="672">
        <f>T1410</f>
        <v>0</v>
      </c>
      <c r="AA1410" s="664"/>
      <c r="AB1410" s="664"/>
      <c r="AC1410" s="664"/>
      <c r="AD1410" s="664"/>
    </row>
    <row r="1411" spans="1:30" ht="41.25" hidden="1" customHeight="1">
      <c r="A1411" s="656"/>
      <c r="B1411" s="970"/>
      <c r="C1411" s="694"/>
      <c r="D1411" s="940"/>
      <c r="E1411" s="1102" t="s">
        <v>31</v>
      </c>
      <c r="F1411" s="1103"/>
      <c r="G1411" s="1103"/>
      <c r="H1411" s="1103"/>
      <c r="I1411" s="1103"/>
      <c r="J1411" s="1103"/>
      <c r="K1411" s="1132"/>
      <c r="L1411" s="673">
        <f>37.99*3*2/103*100</f>
        <v>221.30097087378638</v>
      </c>
      <c r="M1411" s="647">
        <f>L1411</f>
        <v>221.30097087378638</v>
      </c>
      <c r="N1411" s="983"/>
      <c r="O1411" s="984"/>
      <c r="P1411" s="985"/>
      <c r="Q1411" s="999"/>
      <c r="R1411" s="1115"/>
      <c r="S1411" s="1136"/>
      <c r="T1411" s="919">
        <f>H1407*M1411*N1407*O1407*P1407</f>
        <v>0</v>
      </c>
      <c r="U1411" s="646">
        <f>T1411</f>
        <v>0</v>
      </c>
      <c r="V1411" s="23"/>
      <c r="W1411" s="664"/>
      <c r="X1411" s="672"/>
      <c r="Y1411" s="664"/>
      <c r="Z1411" s="664"/>
      <c r="AA1411" s="672">
        <f>T1411</f>
        <v>0</v>
      </c>
      <c r="AB1411" s="664"/>
      <c r="AC1411" s="664"/>
      <c r="AD1411" s="664"/>
    </row>
    <row r="1412" spans="1:30" ht="41.25" hidden="1" customHeight="1">
      <c r="A1412" s="656"/>
      <c r="B1412" s="970"/>
      <c r="C1412" s="695"/>
      <c r="D1412" s="940"/>
      <c r="E1412" s="1102" t="s">
        <v>870</v>
      </c>
      <c r="F1412" s="1103"/>
      <c r="G1412" s="1103"/>
      <c r="H1412" s="1103"/>
      <c r="I1412" s="1103"/>
      <c r="J1412" s="1103"/>
      <c r="K1412" s="1132"/>
      <c r="L1412" s="673">
        <f>M1408/103*3</f>
        <v>297.53126213592236</v>
      </c>
      <c r="M1412" s="647">
        <f>L1412</f>
        <v>297.53126213592236</v>
      </c>
      <c r="N1412" s="983"/>
      <c r="O1412" s="984"/>
      <c r="P1412" s="985"/>
      <c r="Q1412" s="999"/>
      <c r="R1412" s="1115"/>
      <c r="S1412" s="1136"/>
      <c r="T1412" s="919">
        <f>H1407*M1412*N1407*O1407*P1407</f>
        <v>0</v>
      </c>
      <c r="U1412" s="646">
        <f>T1412</f>
        <v>0</v>
      </c>
      <c r="V1412" s="23"/>
      <c r="W1412" s="664"/>
      <c r="X1412" s="664"/>
      <c r="Y1412" s="672"/>
      <c r="Z1412" s="664"/>
      <c r="AA1412" s="664"/>
      <c r="AB1412" s="672">
        <f>T1412</f>
        <v>0</v>
      </c>
      <c r="AC1412" s="664"/>
      <c r="AD1412" s="664"/>
    </row>
    <row r="1413" spans="1:30" ht="54.75" hidden="1" customHeight="1">
      <c r="A1413" s="656"/>
      <c r="B1413" s="970"/>
      <c r="C1413" s="695"/>
      <c r="D1413" s="940"/>
      <c r="E1413" s="1102" t="s">
        <v>871</v>
      </c>
      <c r="F1413" s="1103"/>
      <c r="G1413" s="1103"/>
      <c r="H1413" s="1103"/>
      <c r="I1413" s="1103"/>
      <c r="J1413" s="1103"/>
      <c r="K1413" s="1132"/>
      <c r="L1413" s="673">
        <f>M1408-K1408-J1408-I1408-M1410-M1411-M1412</f>
        <v>845.03718058252412</v>
      </c>
      <c r="M1413" s="647">
        <f>L1413</f>
        <v>845.03718058252412</v>
      </c>
      <c r="N1413" s="983"/>
      <c r="O1413" s="984"/>
      <c r="P1413" s="985"/>
      <c r="Q1413" s="999"/>
      <c r="R1413" s="1115"/>
      <c r="S1413" s="1136"/>
      <c r="T1413" s="674">
        <f>H1407*M1413*N1407*O1407*P1407</f>
        <v>0</v>
      </c>
      <c r="U1413" s="646">
        <f>T1413</f>
        <v>0</v>
      </c>
      <c r="V1413" s="23"/>
      <c r="W1413" s="664"/>
      <c r="X1413" s="664"/>
      <c r="Y1413" s="664"/>
      <c r="Z1413" s="691"/>
      <c r="AA1413" s="664"/>
      <c r="AB1413" s="664"/>
      <c r="AC1413" s="691">
        <f>T1413</f>
        <v>0</v>
      </c>
      <c r="AD1413" s="664"/>
    </row>
    <row r="1414" spans="1:30" ht="45" hidden="1" customHeight="1">
      <c r="A1414" s="656"/>
      <c r="B1414" s="970"/>
      <c r="C1414" s="695"/>
      <c r="D1414" s="940"/>
      <c r="E1414" s="1102" t="s">
        <v>813</v>
      </c>
      <c r="F1414" s="1103"/>
      <c r="G1414" s="1103"/>
      <c r="H1414" s="1103"/>
      <c r="I1414" s="1103"/>
      <c r="J1414" s="1103"/>
      <c r="K1414" s="1103"/>
      <c r="L1414" s="1103"/>
      <c r="M1414" s="1104"/>
      <c r="N1414" s="983"/>
      <c r="O1414" s="984"/>
      <c r="P1414" s="985"/>
      <c r="Q1414" s="1005"/>
      <c r="R1414" s="1113"/>
      <c r="S1414" s="1113"/>
      <c r="T1414" s="1113"/>
      <c r="U1414" s="1134"/>
      <c r="V1414" s="24"/>
      <c r="W1414" s="664"/>
      <c r="X1414" s="664"/>
      <c r="Y1414" s="664"/>
      <c r="Z1414" s="664"/>
      <c r="AA1414" s="691"/>
      <c r="AB1414" s="664"/>
      <c r="AC1414" s="664"/>
      <c r="AD1414" s="664"/>
    </row>
    <row r="1415" spans="1:30" ht="45" hidden="1" customHeight="1" thickBot="1">
      <c r="A1415" s="656"/>
      <c r="B1415" s="971"/>
      <c r="C1415" s="696"/>
      <c r="D1415" s="941"/>
      <c r="E1415" s="1008" t="s">
        <v>1176</v>
      </c>
      <c r="F1415" s="1008" t="s">
        <v>306</v>
      </c>
      <c r="G1415" s="1008"/>
      <c r="H1415" s="1008"/>
      <c r="I1415" s="1008"/>
      <c r="J1415" s="1008"/>
      <c r="K1415" s="1008"/>
      <c r="L1415" s="568">
        <f>(M1408-M1412-M1411)*3.93%</f>
        <v>381.06882524271845</v>
      </c>
      <c r="M1415" s="648">
        <f>L1415</f>
        <v>381.06882524271845</v>
      </c>
      <c r="N1415" s="986"/>
      <c r="O1415" s="987"/>
      <c r="P1415" s="988"/>
      <c r="Q1415" s="1009"/>
      <c r="R1415" s="1010"/>
      <c r="S1415" s="1011"/>
      <c r="T1415" s="649">
        <f>H1407*M1415*N1407*O1407*P1407</f>
        <v>0</v>
      </c>
      <c r="U1415" s="650">
        <f>T1415</f>
        <v>0</v>
      </c>
      <c r="V1415" s="25"/>
      <c r="W1415" s="664"/>
      <c r="X1415" s="664"/>
      <c r="Y1415" s="664"/>
      <c r="Z1415" s="664"/>
      <c r="AA1415" s="664"/>
      <c r="AB1415" s="691"/>
      <c r="AC1415" s="664"/>
      <c r="AD1415" s="691">
        <f>T1415</f>
        <v>0</v>
      </c>
    </row>
    <row r="1416" spans="1:30" ht="150" hidden="1" customHeight="1">
      <c r="A1416" s="656"/>
      <c r="B1416" s="969">
        <v>1</v>
      </c>
      <c r="C1416" s="693">
        <v>2</v>
      </c>
      <c r="D1416" s="944"/>
      <c r="E1416" s="685" t="s">
        <v>1095</v>
      </c>
      <c r="F1416" s="1130" t="s">
        <v>1096</v>
      </c>
      <c r="G1416" s="974" t="s">
        <v>432</v>
      </c>
      <c r="H1416" s="1108">
        <v>0</v>
      </c>
      <c r="I1416" s="686">
        <f>I1417</f>
        <v>0</v>
      </c>
      <c r="J1416" s="686">
        <f>J1417</f>
        <v>9435.0720000000001</v>
      </c>
      <c r="K1416" s="686">
        <f>K1417</f>
        <v>235.8768</v>
      </c>
      <c r="L1416" s="686">
        <f>L1417+L1424</f>
        <v>2562.7589300970876</v>
      </c>
      <c r="M1416" s="641">
        <f>SUM(I1416:L1416)</f>
        <v>12233.707730097089</v>
      </c>
      <c r="N1416" s="687">
        <v>1</v>
      </c>
      <c r="O1416" s="688">
        <v>1</v>
      </c>
      <c r="P1416" s="645">
        <v>1</v>
      </c>
      <c r="Q1416" s="642">
        <f>H1416*I1416*N1416*O1416*P1416</f>
        <v>0</v>
      </c>
      <c r="R1416" s="643">
        <f>H1416*J1416*N1416*O1416*P1416</f>
        <v>0</v>
      </c>
      <c r="S1416" s="644">
        <f>H1416*K1416*N1416*O1416*P1416</f>
        <v>0</v>
      </c>
      <c r="T1416" s="644">
        <f>H1416*L1416*N1416*O1416*P1416</f>
        <v>0</v>
      </c>
      <c r="U1416" s="645">
        <f>SUM(Q1416:T1416)</f>
        <v>0</v>
      </c>
      <c r="V1416" s="21">
        <f>(Q1416+R1416+S1416+T1420+T1421+T1422+T1424)*'Прогнозная стоимость РСС ИП '!$M$11+T1419*'Прогнозная стоимость РСС ИП '!$M$10</f>
        <v>0</v>
      </c>
      <c r="W1416" s="672">
        <f>T1416</f>
        <v>0</v>
      </c>
      <c r="X1416" s="672">
        <f>U1416</f>
        <v>0</v>
      </c>
      <c r="Y1416" s="672">
        <f>V1416</f>
        <v>0</v>
      </c>
      <c r="Z1416" s="664"/>
      <c r="AA1416" s="664"/>
      <c r="AB1416" s="664"/>
      <c r="AC1416" s="664"/>
      <c r="AD1416" s="664"/>
    </row>
    <row r="1417" spans="1:30" ht="41.25" hidden="1" customHeight="1">
      <c r="A1417" s="656"/>
      <c r="B1417" s="970"/>
      <c r="C1417" s="694"/>
      <c r="D1417" s="940"/>
      <c r="E1417" s="924" t="s">
        <v>812</v>
      </c>
      <c r="F1417" s="1131"/>
      <c r="G1417" s="975"/>
      <c r="H1417" s="1109"/>
      <c r="I1417" s="903">
        <v>0</v>
      </c>
      <c r="J1417" s="903">
        <f>M1417*0.8</f>
        <v>9435.0720000000001</v>
      </c>
      <c r="K1417" s="919">
        <f>M1417*0.02</f>
        <v>235.8768</v>
      </c>
      <c r="L1417" s="919">
        <f>L1419+L1420+L1421+L1422</f>
        <v>2122.8912</v>
      </c>
      <c r="M1417" s="905">
        <f>1965.64*3*2</f>
        <v>11793.84</v>
      </c>
      <c r="N1417" s="1086"/>
      <c r="O1417" s="1087"/>
      <c r="P1417" s="1088"/>
      <c r="Q1417" s="989"/>
      <c r="R1417" s="1118"/>
      <c r="S1417" s="1118"/>
      <c r="T1417" s="1118"/>
      <c r="U1417" s="1137"/>
      <c r="V1417" s="22"/>
      <c r="W1417" s="664"/>
      <c r="X1417" s="664"/>
      <c r="Y1417" s="664"/>
      <c r="Z1417" s="664"/>
      <c r="AA1417" s="664"/>
      <c r="AB1417" s="664"/>
      <c r="AC1417" s="664"/>
      <c r="AD1417" s="664"/>
    </row>
    <row r="1418" spans="1:30" ht="41.25" hidden="1" customHeight="1">
      <c r="A1418" s="656"/>
      <c r="B1418" s="970"/>
      <c r="C1418" s="694"/>
      <c r="D1418" s="940"/>
      <c r="E1418" s="1102" t="s">
        <v>29</v>
      </c>
      <c r="F1418" s="1103"/>
      <c r="G1418" s="1103"/>
      <c r="H1418" s="1103"/>
      <c r="I1418" s="1103"/>
      <c r="J1418" s="1103"/>
      <c r="K1418" s="1103"/>
      <c r="L1418" s="1103"/>
      <c r="M1418" s="1104"/>
      <c r="N1418" s="983"/>
      <c r="O1418" s="984"/>
      <c r="P1418" s="985"/>
      <c r="Q1418" s="995"/>
      <c r="R1418" s="1138"/>
      <c r="S1418" s="1138"/>
      <c r="T1418" s="1138"/>
      <c r="U1418" s="1139"/>
      <c r="V1418" s="23"/>
      <c r="W1418" s="664"/>
      <c r="X1418" s="664"/>
      <c r="Y1418" s="664"/>
      <c r="Z1418" s="664"/>
      <c r="AA1418" s="664"/>
      <c r="AB1418" s="664"/>
      <c r="AC1418" s="664"/>
      <c r="AD1418" s="664"/>
    </row>
    <row r="1419" spans="1:30" ht="41.25" hidden="1" customHeight="1">
      <c r="A1419" s="656"/>
      <c r="B1419" s="970"/>
      <c r="C1419" s="694">
        <v>22</v>
      </c>
      <c r="D1419" s="940"/>
      <c r="E1419" s="1102" t="s">
        <v>32</v>
      </c>
      <c r="F1419" s="1103"/>
      <c r="G1419" s="1103"/>
      <c r="H1419" s="1103"/>
      <c r="I1419" s="1103"/>
      <c r="J1419" s="1103"/>
      <c r="K1419" s="1132"/>
      <c r="L1419" s="673">
        <f>91.17*3*2/103*100</f>
        <v>531.08737864077659</v>
      </c>
      <c r="M1419" s="647">
        <f>L1419</f>
        <v>531.08737864077659</v>
      </c>
      <c r="N1419" s="983"/>
      <c r="O1419" s="984"/>
      <c r="P1419" s="985"/>
      <c r="Q1419" s="999"/>
      <c r="R1419" s="1115"/>
      <c r="S1419" s="1136"/>
      <c r="T1419" s="919">
        <f>H1416*M1419*N1416*O1416*P1416</f>
        <v>0</v>
      </c>
      <c r="U1419" s="646">
        <f>T1419</f>
        <v>0</v>
      </c>
      <c r="V1419" s="23"/>
      <c r="W1419" s="672"/>
      <c r="X1419" s="664"/>
      <c r="Y1419" s="664"/>
      <c r="Z1419" s="672">
        <f>T1419</f>
        <v>0</v>
      </c>
      <c r="AA1419" s="664"/>
      <c r="AB1419" s="664"/>
      <c r="AC1419" s="664"/>
      <c r="AD1419" s="664"/>
    </row>
    <row r="1420" spans="1:30" ht="41.25" hidden="1" customHeight="1">
      <c r="A1420" s="656"/>
      <c r="B1420" s="970"/>
      <c r="C1420" s="694"/>
      <c r="D1420" s="940"/>
      <c r="E1420" s="1102" t="s">
        <v>31</v>
      </c>
      <c r="F1420" s="1103"/>
      <c r="G1420" s="1103"/>
      <c r="H1420" s="1103"/>
      <c r="I1420" s="1103"/>
      <c r="J1420" s="1103"/>
      <c r="K1420" s="1132"/>
      <c r="L1420" s="673">
        <f>44.25*3*2/103*100</f>
        <v>257.76699029126212</v>
      </c>
      <c r="M1420" s="647">
        <f>L1420</f>
        <v>257.76699029126212</v>
      </c>
      <c r="N1420" s="983"/>
      <c r="O1420" s="984"/>
      <c r="P1420" s="985"/>
      <c r="Q1420" s="999"/>
      <c r="R1420" s="1115"/>
      <c r="S1420" s="1136"/>
      <c r="T1420" s="919">
        <f>H1416*M1420*N1416*O1416*P1416</f>
        <v>0</v>
      </c>
      <c r="U1420" s="646">
        <f>T1420</f>
        <v>0</v>
      </c>
      <c r="V1420" s="23"/>
      <c r="W1420" s="664"/>
      <c r="X1420" s="672"/>
      <c r="Y1420" s="664"/>
      <c r="Z1420" s="664"/>
      <c r="AA1420" s="672">
        <f>T1420</f>
        <v>0</v>
      </c>
      <c r="AB1420" s="664"/>
      <c r="AC1420" s="664"/>
      <c r="AD1420" s="664"/>
    </row>
    <row r="1421" spans="1:30" ht="41.25" hidden="1" customHeight="1">
      <c r="A1421" s="656"/>
      <c r="B1421" s="970"/>
      <c r="C1421" s="695"/>
      <c r="D1421" s="940"/>
      <c r="E1421" s="1102" t="s">
        <v>870</v>
      </c>
      <c r="F1421" s="1103"/>
      <c r="G1421" s="1103"/>
      <c r="H1421" s="1103"/>
      <c r="I1421" s="1103"/>
      <c r="J1421" s="1103"/>
      <c r="K1421" s="1132"/>
      <c r="L1421" s="673">
        <f>M1417/103*3</f>
        <v>343.50990291262133</v>
      </c>
      <c r="M1421" s="647">
        <f>L1421</f>
        <v>343.50990291262133</v>
      </c>
      <c r="N1421" s="983"/>
      <c r="O1421" s="984"/>
      <c r="P1421" s="985"/>
      <c r="Q1421" s="999"/>
      <c r="R1421" s="1115"/>
      <c r="S1421" s="1136"/>
      <c r="T1421" s="919">
        <f>H1416*M1421*N1416*O1416*P1416</f>
        <v>0</v>
      </c>
      <c r="U1421" s="646">
        <f>T1421</f>
        <v>0</v>
      </c>
      <c r="V1421" s="23"/>
      <c r="W1421" s="664"/>
      <c r="X1421" s="664"/>
      <c r="Y1421" s="672"/>
      <c r="Z1421" s="664"/>
      <c r="AA1421" s="664"/>
      <c r="AB1421" s="672">
        <f>T1421</f>
        <v>0</v>
      </c>
      <c r="AC1421" s="664"/>
      <c r="AD1421" s="664"/>
    </row>
    <row r="1422" spans="1:30" ht="54.75" hidden="1" customHeight="1">
      <c r="A1422" s="656"/>
      <c r="B1422" s="970"/>
      <c r="C1422" s="695"/>
      <c r="D1422" s="940"/>
      <c r="E1422" s="1102" t="s">
        <v>871</v>
      </c>
      <c r="F1422" s="1103"/>
      <c r="G1422" s="1103"/>
      <c r="H1422" s="1103"/>
      <c r="I1422" s="1103"/>
      <c r="J1422" s="1103"/>
      <c r="K1422" s="1132"/>
      <c r="L1422" s="673">
        <f>M1417-K1417-J1417-I1417-M1419-M1420-M1421</f>
        <v>990.5269281553401</v>
      </c>
      <c r="M1422" s="647">
        <f>L1422</f>
        <v>990.5269281553401</v>
      </c>
      <c r="N1422" s="983"/>
      <c r="O1422" s="984"/>
      <c r="P1422" s="985"/>
      <c r="Q1422" s="999"/>
      <c r="R1422" s="1115"/>
      <c r="S1422" s="1136"/>
      <c r="T1422" s="674">
        <f>H1416*M1422*N1416*O1416*P1416</f>
        <v>0</v>
      </c>
      <c r="U1422" s="646">
        <f>T1422</f>
        <v>0</v>
      </c>
      <c r="V1422" s="23"/>
      <c r="W1422" s="664"/>
      <c r="X1422" s="664"/>
      <c r="Y1422" s="664"/>
      <c r="Z1422" s="691"/>
      <c r="AA1422" s="664"/>
      <c r="AB1422" s="664"/>
      <c r="AC1422" s="691">
        <f>T1422</f>
        <v>0</v>
      </c>
      <c r="AD1422" s="664"/>
    </row>
    <row r="1423" spans="1:30" ht="45" hidden="1" customHeight="1">
      <c r="A1423" s="656"/>
      <c r="B1423" s="970"/>
      <c r="C1423" s="695"/>
      <c r="D1423" s="940"/>
      <c r="E1423" s="1102" t="s">
        <v>813</v>
      </c>
      <c r="F1423" s="1103"/>
      <c r="G1423" s="1103"/>
      <c r="H1423" s="1103"/>
      <c r="I1423" s="1103"/>
      <c r="J1423" s="1103"/>
      <c r="K1423" s="1103"/>
      <c r="L1423" s="1103"/>
      <c r="M1423" s="1104"/>
      <c r="N1423" s="983"/>
      <c r="O1423" s="984"/>
      <c r="P1423" s="985"/>
      <c r="Q1423" s="1005"/>
      <c r="R1423" s="1113"/>
      <c r="S1423" s="1113"/>
      <c r="T1423" s="1113"/>
      <c r="U1423" s="1134"/>
      <c r="V1423" s="24"/>
      <c r="W1423" s="664"/>
      <c r="X1423" s="664"/>
      <c r="Y1423" s="664"/>
      <c r="Z1423" s="664"/>
      <c r="AA1423" s="691"/>
      <c r="AB1423" s="664"/>
      <c r="AC1423" s="664"/>
      <c r="AD1423" s="664"/>
    </row>
    <row r="1424" spans="1:30" ht="45" hidden="1" customHeight="1" thickBot="1">
      <c r="A1424" s="656"/>
      <c r="B1424" s="971"/>
      <c r="C1424" s="696"/>
      <c r="D1424" s="941"/>
      <c r="E1424" s="1008" t="s">
        <v>1176</v>
      </c>
      <c r="F1424" s="1008" t="s">
        <v>306</v>
      </c>
      <c r="G1424" s="1008"/>
      <c r="H1424" s="1008"/>
      <c r="I1424" s="1008"/>
      <c r="J1424" s="1008"/>
      <c r="K1424" s="1008"/>
      <c r="L1424" s="568">
        <f>(M1417-M1421-M1420)*3.93%</f>
        <v>439.86773009708742</v>
      </c>
      <c r="M1424" s="648">
        <f>L1424</f>
        <v>439.86773009708742</v>
      </c>
      <c r="N1424" s="986"/>
      <c r="O1424" s="987"/>
      <c r="P1424" s="988"/>
      <c r="Q1424" s="1009"/>
      <c r="R1424" s="1010"/>
      <c r="S1424" s="1011"/>
      <c r="T1424" s="649">
        <f>H1416*M1424*N1416*O1416*P1416</f>
        <v>0</v>
      </c>
      <c r="U1424" s="650">
        <f>T1424</f>
        <v>0</v>
      </c>
      <c r="V1424" s="25"/>
      <c r="W1424" s="664"/>
      <c r="X1424" s="664"/>
      <c r="Y1424" s="664"/>
      <c r="Z1424" s="664"/>
      <c r="AA1424" s="664"/>
      <c r="AB1424" s="691"/>
      <c r="AC1424" s="664"/>
      <c r="AD1424" s="691">
        <f>T1424</f>
        <v>0</v>
      </c>
    </row>
    <row r="1425" spans="1:30" ht="150" hidden="1" customHeight="1">
      <c r="A1425" s="656"/>
      <c r="B1425" s="969">
        <v>1</v>
      </c>
      <c r="C1425" s="693">
        <v>2</v>
      </c>
      <c r="D1425" s="944"/>
      <c r="E1425" s="685" t="s">
        <v>1097</v>
      </c>
      <c r="F1425" s="1130" t="s">
        <v>1098</v>
      </c>
      <c r="G1425" s="974" t="s">
        <v>432</v>
      </c>
      <c r="H1425" s="1108">
        <v>0</v>
      </c>
      <c r="I1425" s="686">
        <f>I1426</f>
        <v>0</v>
      </c>
      <c r="J1425" s="686">
        <f>J1426</f>
        <v>9844.224000000002</v>
      </c>
      <c r="K1425" s="686">
        <f>K1426</f>
        <v>246.10560000000001</v>
      </c>
      <c r="L1425" s="686">
        <f>L1426+L1433</f>
        <v>2673.9225087378618</v>
      </c>
      <c r="M1425" s="641">
        <f>SUM(I1425:L1425)</f>
        <v>12764.252108737865</v>
      </c>
      <c r="N1425" s="687">
        <v>1</v>
      </c>
      <c r="O1425" s="688">
        <v>1</v>
      </c>
      <c r="P1425" s="645">
        <v>1</v>
      </c>
      <c r="Q1425" s="642">
        <f>H1425*I1425*N1425*O1425*P1425</f>
        <v>0</v>
      </c>
      <c r="R1425" s="643">
        <f>H1425*J1425*N1425*O1425*P1425</f>
        <v>0</v>
      </c>
      <c r="S1425" s="644">
        <f>H1425*K1425*N1425*O1425*P1425</f>
        <v>0</v>
      </c>
      <c r="T1425" s="644">
        <f>H1425*L1425*N1425*O1425*P1425</f>
        <v>0</v>
      </c>
      <c r="U1425" s="645">
        <f>SUM(Q1425:T1425)</f>
        <v>0</v>
      </c>
      <c r="V1425" s="21">
        <f>(Q1425+R1425+S1425+T1429+T1430+T1431+T1433)*'Прогнозная стоимость РСС ИП '!$M$11+T1428*'Прогнозная стоимость РСС ИП '!$M$10</f>
        <v>0</v>
      </c>
      <c r="W1425" s="672">
        <f>T1425</f>
        <v>0</v>
      </c>
      <c r="X1425" s="672">
        <f>U1425</f>
        <v>0</v>
      </c>
      <c r="Y1425" s="672">
        <f>V1425</f>
        <v>0</v>
      </c>
      <c r="Z1425" s="664"/>
      <c r="AA1425" s="664"/>
      <c r="AB1425" s="664"/>
      <c r="AC1425" s="664"/>
      <c r="AD1425" s="664"/>
    </row>
    <row r="1426" spans="1:30" ht="41.25" hidden="1" customHeight="1">
      <c r="A1426" s="656"/>
      <c r="B1426" s="970"/>
      <c r="C1426" s="694"/>
      <c r="D1426" s="940"/>
      <c r="E1426" s="924" t="s">
        <v>812</v>
      </c>
      <c r="F1426" s="1131"/>
      <c r="G1426" s="975"/>
      <c r="H1426" s="1109"/>
      <c r="I1426" s="903">
        <v>0</v>
      </c>
      <c r="J1426" s="903">
        <f>M1426*0.8</f>
        <v>9844.224000000002</v>
      </c>
      <c r="K1426" s="919">
        <f>M1426*0.02</f>
        <v>246.10560000000001</v>
      </c>
      <c r="L1426" s="919">
        <f>L1428+L1429+L1430+L1431</f>
        <v>2214.9503999999979</v>
      </c>
      <c r="M1426" s="905">
        <f>2050.88*3*2</f>
        <v>12305.28</v>
      </c>
      <c r="N1426" s="1086"/>
      <c r="O1426" s="1087"/>
      <c r="P1426" s="1088"/>
      <c r="Q1426" s="989"/>
      <c r="R1426" s="1118"/>
      <c r="S1426" s="1118"/>
      <c r="T1426" s="1118"/>
      <c r="U1426" s="1137"/>
      <c r="V1426" s="22"/>
      <c r="W1426" s="664"/>
      <c r="X1426" s="664"/>
      <c r="Y1426" s="664"/>
      <c r="Z1426" s="664"/>
      <c r="AA1426" s="664"/>
      <c r="AB1426" s="664"/>
      <c r="AC1426" s="664"/>
      <c r="AD1426" s="664"/>
    </row>
    <row r="1427" spans="1:30" ht="41.25" hidden="1" customHeight="1">
      <c r="A1427" s="656"/>
      <c r="B1427" s="970"/>
      <c r="C1427" s="694"/>
      <c r="D1427" s="940"/>
      <c r="E1427" s="1102" t="s">
        <v>29</v>
      </c>
      <c r="F1427" s="1103"/>
      <c r="G1427" s="1103"/>
      <c r="H1427" s="1103"/>
      <c r="I1427" s="1103"/>
      <c r="J1427" s="1103"/>
      <c r="K1427" s="1103"/>
      <c r="L1427" s="1103"/>
      <c r="M1427" s="1104"/>
      <c r="N1427" s="983"/>
      <c r="O1427" s="984"/>
      <c r="P1427" s="985"/>
      <c r="Q1427" s="995"/>
      <c r="R1427" s="1138"/>
      <c r="S1427" s="1138"/>
      <c r="T1427" s="1138"/>
      <c r="U1427" s="1139"/>
      <c r="V1427" s="23"/>
      <c r="W1427" s="664"/>
      <c r="X1427" s="664"/>
      <c r="Y1427" s="664"/>
      <c r="Z1427" s="664"/>
      <c r="AA1427" s="664"/>
      <c r="AB1427" s="664"/>
      <c r="AC1427" s="664"/>
      <c r="AD1427" s="664"/>
    </row>
    <row r="1428" spans="1:30" ht="41.25" hidden="1" customHeight="1">
      <c r="A1428" s="656"/>
      <c r="B1428" s="970"/>
      <c r="C1428" s="694">
        <v>22</v>
      </c>
      <c r="D1428" s="940"/>
      <c r="E1428" s="1102" t="s">
        <v>32</v>
      </c>
      <c r="F1428" s="1103"/>
      <c r="G1428" s="1103"/>
      <c r="H1428" s="1103"/>
      <c r="I1428" s="1103"/>
      <c r="J1428" s="1103"/>
      <c r="K1428" s="1132"/>
      <c r="L1428" s="673">
        <f>97.24*3*2/103*100</f>
        <v>566.44660194174753</v>
      </c>
      <c r="M1428" s="647">
        <f>L1428</f>
        <v>566.44660194174753</v>
      </c>
      <c r="N1428" s="983"/>
      <c r="O1428" s="984"/>
      <c r="P1428" s="985"/>
      <c r="Q1428" s="999"/>
      <c r="R1428" s="1115"/>
      <c r="S1428" s="1136"/>
      <c r="T1428" s="919">
        <f>H1425*M1428*N1425*O1425*P1425</f>
        <v>0</v>
      </c>
      <c r="U1428" s="646">
        <f>T1428</f>
        <v>0</v>
      </c>
      <c r="V1428" s="23"/>
      <c r="W1428" s="672"/>
      <c r="X1428" s="664"/>
      <c r="Y1428" s="664"/>
      <c r="Z1428" s="672">
        <f>T1428</f>
        <v>0</v>
      </c>
      <c r="AA1428" s="664"/>
      <c r="AB1428" s="664"/>
      <c r="AC1428" s="664"/>
      <c r="AD1428" s="664"/>
    </row>
    <row r="1429" spans="1:30" ht="41.25" hidden="1" customHeight="1">
      <c r="A1429" s="656"/>
      <c r="B1429" s="970"/>
      <c r="C1429" s="694"/>
      <c r="D1429" s="940"/>
      <c r="E1429" s="1102" t="s">
        <v>31</v>
      </c>
      <c r="F1429" s="1103"/>
      <c r="G1429" s="1103"/>
      <c r="H1429" s="1103"/>
      <c r="I1429" s="1103"/>
      <c r="J1429" s="1103"/>
      <c r="K1429" s="1132"/>
      <c r="L1429" s="673">
        <f>46.04*3*2/103*100</f>
        <v>268.19417475728159</v>
      </c>
      <c r="M1429" s="647">
        <f>L1429</f>
        <v>268.19417475728159</v>
      </c>
      <c r="N1429" s="983"/>
      <c r="O1429" s="984"/>
      <c r="P1429" s="985"/>
      <c r="Q1429" s="999"/>
      <c r="R1429" s="1115"/>
      <c r="S1429" s="1136"/>
      <c r="T1429" s="919">
        <f>H1425*M1429*N1425*O1425*P1425</f>
        <v>0</v>
      </c>
      <c r="U1429" s="646">
        <f>T1429</f>
        <v>0</v>
      </c>
      <c r="V1429" s="23"/>
      <c r="W1429" s="664"/>
      <c r="X1429" s="672"/>
      <c r="Y1429" s="664"/>
      <c r="Z1429" s="664"/>
      <c r="AA1429" s="672">
        <f>T1429</f>
        <v>0</v>
      </c>
      <c r="AB1429" s="664"/>
      <c r="AC1429" s="664"/>
      <c r="AD1429" s="664"/>
    </row>
    <row r="1430" spans="1:30" ht="41.25" hidden="1" customHeight="1">
      <c r="A1430" s="656"/>
      <c r="B1430" s="970"/>
      <c r="C1430" s="695"/>
      <c r="D1430" s="940"/>
      <c r="E1430" s="1102" t="s">
        <v>870</v>
      </c>
      <c r="F1430" s="1103"/>
      <c r="G1430" s="1103"/>
      <c r="H1430" s="1103"/>
      <c r="I1430" s="1103"/>
      <c r="J1430" s="1103"/>
      <c r="K1430" s="1132"/>
      <c r="L1430" s="673">
        <f>M1426/103*3</f>
        <v>358.40621359223303</v>
      </c>
      <c r="M1430" s="647">
        <f>L1430</f>
        <v>358.40621359223303</v>
      </c>
      <c r="N1430" s="983"/>
      <c r="O1430" s="984"/>
      <c r="P1430" s="985"/>
      <c r="Q1430" s="999"/>
      <c r="R1430" s="1115"/>
      <c r="S1430" s="1136"/>
      <c r="T1430" s="919">
        <f>H1425*M1430*N1425*O1425*P1425</f>
        <v>0</v>
      </c>
      <c r="U1430" s="646">
        <f>T1430</f>
        <v>0</v>
      </c>
      <c r="V1430" s="23"/>
      <c r="W1430" s="664"/>
      <c r="X1430" s="664"/>
      <c r="Y1430" s="672"/>
      <c r="Z1430" s="664"/>
      <c r="AA1430" s="664"/>
      <c r="AB1430" s="672">
        <f>T1430</f>
        <v>0</v>
      </c>
      <c r="AC1430" s="664"/>
      <c r="AD1430" s="664"/>
    </row>
    <row r="1431" spans="1:30" ht="54.75" hidden="1" customHeight="1">
      <c r="A1431" s="656"/>
      <c r="B1431" s="970"/>
      <c r="C1431" s="695"/>
      <c r="D1431" s="940"/>
      <c r="E1431" s="1102" t="s">
        <v>871</v>
      </c>
      <c r="F1431" s="1103"/>
      <c r="G1431" s="1103"/>
      <c r="H1431" s="1103"/>
      <c r="I1431" s="1103"/>
      <c r="J1431" s="1103"/>
      <c r="K1431" s="1132"/>
      <c r="L1431" s="673">
        <f>M1426-K1426-J1426-I1426-M1428-M1429-M1430</f>
        <v>1021.9034097087357</v>
      </c>
      <c r="M1431" s="647">
        <f>L1431</f>
        <v>1021.9034097087357</v>
      </c>
      <c r="N1431" s="983"/>
      <c r="O1431" s="984"/>
      <c r="P1431" s="985"/>
      <c r="Q1431" s="999"/>
      <c r="R1431" s="1115"/>
      <c r="S1431" s="1136"/>
      <c r="T1431" s="674">
        <f>H1425*M1431*N1425*O1425*P1425</f>
        <v>0</v>
      </c>
      <c r="U1431" s="646">
        <f>T1431</f>
        <v>0</v>
      </c>
      <c r="V1431" s="23"/>
      <c r="W1431" s="664"/>
      <c r="X1431" s="664"/>
      <c r="Y1431" s="664"/>
      <c r="Z1431" s="691"/>
      <c r="AA1431" s="664"/>
      <c r="AB1431" s="664"/>
      <c r="AC1431" s="691">
        <f>T1431</f>
        <v>0</v>
      </c>
      <c r="AD1431" s="664"/>
    </row>
    <row r="1432" spans="1:30" ht="45" hidden="1" customHeight="1">
      <c r="A1432" s="656"/>
      <c r="B1432" s="970"/>
      <c r="C1432" s="695"/>
      <c r="D1432" s="940"/>
      <c r="E1432" s="1102" t="s">
        <v>813</v>
      </c>
      <c r="F1432" s="1103"/>
      <c r="G1432" s="1103"/>
      <c r="H1432" s="1103"/>
      <c r="I1432" s="1103"/>
      <c r="J1432" s="1103"/>
      <c r="K1432" s="1103"/>
      <c r="L1432" s="1103"/>
      <c r="M1432" s="1104"/>
      <c r="N1432" s="983"/>
      <c r="O1432" s="984"/>
      <c r="P1432" s="985"/>
      <c r="Q1432" s="1005"/>
      <c r="R1432" s="1113"/>
      <c r="S1432" s="1113"/>
      <c r="T1432" s="1113"/>
      <c r="U1432" s="1134"/>
      <c r="V1432" s="24"/>
      <c r="W1432" s="664"/>
      <c r="X1432" s="664"/>
      <c r="Y1432" s="664"/>
      <c r="Z1432" s="664"/>
      <c r="AA1432" s="691"/>
      <c r="AB1432" s="664"/>
      <c r="AC1432" s="664"/>
      <c r="AD1432" s="664"/>
    </row>
    <row r="1433" spans="1:30" ht="45" hidden="1" customHeight="1" thickBot="1">
      <c r="A1433" s="656"/>
      <c r="B1433" s="971"/>
      <c r="C1433" s="696"/>
      <c r="D1433" s="941"/>
      <c r="E1433" s="1008" t="s">
        <v>1176</v>
      </c>
      <c r="F1433" s="1008" t="s">
        <v>306</v>
      </c>
      <c r="G1433" s="1008"/>
      <c r="H1433" s="1008"/>
      <c r="I1433" s="1008"/>
      <c r="J1433" s="1008"/>
      <c r="K1433" s="1008"/>
      <c r="L1433" s="568">
        <f>(M1426-M1430-M1429)*3.93%</f>
        <v>458.97210873786412</v>
      </c>
      <c r="M1433" s="648">
        <f>L1433</f>
        <v>458.97210873786412</v>
      </c>
      <c r="N1433" s="986"/>
      <c r="O1433" s="987"/>
      <c r="P1433" s="988"/>
      <c r="Q1433" s="1009"/>
      <c r="R1433" s="1010"/>
      <c r="S1433" s="1011"/>
      <c r="T1433" s="649">
        <f>H1425*M1433*N1425*O1425*P1425</f>
        <v>0</v>
      </c>
      <c r="U1433" s="650">
        <f>T1433</f>
        <v>0</v>
      </c>
      <c r="V1433" s="25"/>
      <c r="W1433" s="664"/>
      <c r="X1433" s="664"/>
      <c r="Y1433" s="664"/>
      <c r="Z1433" s="664"/>
      <c r="AA1433" s="664"/>
      <c r="AB1433" s="691"/>
      <c r="AC1433" s="664"/>
      <c r="AD1433" s="691">
        <f>T1433</f>
        <v>0</v>
      </c>
    </row>
    <row r="1434" spans="1:30" ht="150" hidden="1" customHeight="1">
      <c r="A1434" s="656"/>
      <c r="B1434" s="969">
        <v>1</v>
      </c>
      <c r="C1434" s="693">
        <v>2</v>
      </c>
      <c r="D1434" s="944"/>
      <c r="E1434" s="685" t="s">
        <v>1099</v>
      </c>
      <c r="F1434" s="1130" t="s">
        <v>1100</v>
      </c>
      <c r="G1434" s="974" t="s">
        <v>432</v>
      </c>
      <c r="H1434" s="1108">
        <v>0</v>
      </c>
      <c r="I1434" s="686">
        <f>I1435</f>
        <v>0</v>
      </c>
      <c r="J1434" s="686">
        <f>J1435</f>
        <v>10778.544000000002</v>
      </c>
      <c r="K1434" s="686">
        <f>K1435</f>
        <v>269.46359999999999</v>
      </c>
      <c r="L1434" s="686">
        <f>L1435+L1442</f>
        <v>2927.7354582524267</v>
      </c>
      <c r="M1434" s="641">
        <f>SUM(I1434:L1434)</f>
        <v>13975.743058252428</v>
      </c>
      <c r="N1434" s="687">
        <v>1</v>
      </c>
      <c r="O1434" s="688">
        <v>1</v>
      </c>
      <c r="P1434" s="645">
        <v>1</v>
      </c>
      <c r="Q1434" s="642">
        <f>H1434*I1434*N1434*O1434*P1434</f>
        <v>0</v>
      </c>
      <c r="R1434" s="643">
        <f>H1434*J1434*N1434*O1434*P1434</f>
        <v>0</v>
      </c>
      <c r="S1434" s="644">
        <f>H1434*K1434*N1434*O1434*P1434</f>
        <v>0</v>
      </c>
      <c r="T1434" s="644">
        <f>H1434*L1434*N1434*O1434*P1434</f>
        <v>0</v>
      </c>
      <c r="U1434" s="645">
        <f>SUM(Q1434:T1434)</f>
        <v>0</v>
      </c>
      <c r="V1434" s="21">
        <f>(Q1434+R1434+S1434+T1438+T1439+T1440+T1442)*'Прогнозная стоимость РСС ИП '!$M$11+T1437*'Прогнозная стоимость РСС ИП '!$M$10</f>
        <v>0</v>
      </c>
      <c r="W1434" s="672">
        <f>T1434</f>
        <v>0</v>
      </c>
      <c r="X1434" s="672">
        <f>U1434</f>
        <v>0</v>
      </c>
      <c r="Y1434" s="672">
        <f>V1434</f>
        <v>0</v>
      </c>
      <c r="Z1434" s="664"/>
      <c r="AA1434" s="664"/>
      <c r="AB1434" s="664"/>
      <c r="AC1434" s="664"/>
      <c r="AD1434" s="664"/>
    </row>
    <row r="1435" spans="1:30" ht="41.25" hidden="1" customHeight="1">
      <c r="A1435" s="656"/>
      <c r="B1435" s="970"/>
      <c r="C1435" s="694"/>
      <c r="D1435" s="940"/>
      <c r="E1435" s="924" t="s">
        <v>812</v>
      </c>
      <c r="F1435" s="1131"/>
      <c r="G1435" s="975"/>
      <c r="H1435" s="1109"/>
      <c r="I1435" s="903">
        <v>0</v>
      </c>
      <c r="J1435" s="903">
        <f>M1435*0.8</f>
        <v>10778.544000000002</v>
      </c>
      <c r="K1435" s="919">
        <f>M1435*0.02</f>
        <v>269.46359999999999</v>
      </c>
      <c r="L1435" s="919">
        <f>L1437+L1438+L1439+L1440</f>
        <v>2425.1723999999995</v>
      </c>
      <c r="M1435" s="905">
        <f>2245.53*3*2</f>
        <v>13473.18</v>
      </c>
      <c r="N1435" s="1086"/>
      <c r="O1435" s="1087"/>
      <c r="P1435" s="1088"/>
      <c r="Q1435" s="989"/>
      <c r="R1435" s="1118"/>
      <c r="S1435" s="1118"/>
      <c r="T1435" s="1118"/>
      <c r="U1435" s="1137"/>
      <c r="V1435" s="22"/>
      <c r="W1435" s="664"/>
      <c r="X1435" s="664"/>
      <c r="Y1435" s="664"/>
      <c r="Z1435" s="664"/>
      <c r="AA1435" s="664"/>
      <c r="AB1435" s="664"/>
      <c r="AC1435" s="664"/>
      <c r="AD1435" s="664"/>
    </row>
    <row r="1436" spans="1:30" ht="41.25" hidden="1" customHeight="1">
      <c r="A1436" s="656"/>
      <c r="B1436" s="970"/>
      <c r="C1436" s="694"/>
      <c r="D1436" s="940"/>
      <c r="E1436" s="1102" t="s">
        <v>29</v>
      </c>
      <c r="F1436" s="1103"/>
      <c r="G1436" s="1103"/>
      <c r="H1436" s="1103"/>
      <c r="I1436" s="1103"/>
      <c r="J1436" s="1103"/>
      <c r="K1436" s="1103"/>
      <c r="L1436" s="1103"/>
      <c r="M1436" s="1104"/>
      <c r="N1436" s="983"/>
      <c r="O1436" s="984"/>
      <c r="P1436" s="985"/>
      <c r="Q1436" s="995"/>
      <c r="R1436" s="1138"/>
      <c r="S1436" s="1138"/>
      <c r="T1436" s="1138"/>
      <c r="U1436" s="1139"/>
      <c r="V1436" s="23"/>
      <c r="W1436" s="664"/>
      <c r="X1436" s="664"/>
      <c r="Y1436" s="664"/>
      <c r="Z1436" s="664"/>
      <c r="AA1436" s="664"/>
      <c r="AB1436" s="664"/>
      <c r="AC1436" s="664"/>
      <c r="AD1436" s="664"/>
    </row>
    <row r="1437" spans="1:30" ht="41.25" hidden="1" customHeight="1">
      <c r="A1437" s="656"/>
      <c r="B1437" s="970"/>
      <c r="C1437" s="694">
        <v>22</v>
      </c>
      <c r="D1437" s="940"/>
      <c r="E1437" s="1102" t="s">
        <v>32</v>
      </c>
      <c r="F1437" s="1103"/>
      <c r="G1437" s="1103"/>
      <c r="H1437" s="1103"/>
      <c r="I1437" s="1103"/>
      <c r="J1437" s="1103"/>
      <c r="K1437" s="1132"/>
      <c r="L1437" s="673">
        <f>107.07*3*2/103*100</f>
        <v>623.70873786407765</v>
      </c>
      <c r="M1437" s="647">
        <f>L1437</f>
        <v>623.70873786407765</v>
      </c>
      <c r="N1437" s="983"/>
      <c r="O1437" s="984"/>
      <c r="P1437" s="985"/>
      <c r="Q1437" s="999"/>
      <c r="R1437" s="1115"/>
      <c r="S1437" s="1136"/>
      <c r="T1437" s="919">
        <f>H1434*M1437*N1434*O1434*P1434</f>
        <v>0</v>
      </c>
      <c r="U1437" s="646">
        <f>T1437</f>
        <v>0</v>
      </c>
      <c r="V1437" s="23"/>
      <c r="W1437" s="672"/>
      <c r="X1437" s="664"/>
      <c r="Y1437" s="664"/>
      <c r="Z1437" s="672">
        <f>T1437</f>
        <v>0</v>
      </c>
      <c r="AA1437" s="664"/>
      <c r="AB1437" s="664"/>
      <c r="AC1437" s="664"/>
      <c r="AD1437" s="664"/>
    </row>
    <row r="1438" spans="1:30" ht="41.25" hidden="1" customHeight="1">
      <c r="A1438" s="656"/>
      <c r="B1438" s="970"/>
      <c r="C1438" s="694"/>
      <c r="D1438" s="940"/>
      <c r="E1438" s="1102" t="s">
        <v>31</v>
      </c>
      <c r="F1438" s="1103"/>
      <c r="G1438" s="1103"/>
      <c r="H1438" s="1103"/>
      <c r="I1438" s="1103"/>
      <c r="J1438" s="1103"/>
      <c r="K1438" s="1132"/>
      <c r="L1438" s="673">
        <f>50.28*3*2/103*100</f>
        <v>292.89320388349512</v>
      </c>
      <c r="M1438" s="647">
        <f>L1438</f>
        <v>292.89320388349512</v>
      </c>
      <c r="N1438" s="983"/>
      <c r="O1438" s="984"/>
      <c r="P1438" s="985"/>
      <c r="Q1438" s="999"/>
      <c r="R1438" s="1115"/>
      <c r="S1438" s="1136"/>
      <c r="T1438" s="919">
        <f>H1434*M1438*N1434*O1434*P1434</f>
        <v>0</v>
      </c>
      <c r="U1438" s="646">
        <f>T1438</f>
        <v>0</v>
      </c>
      <c r="V1438" s="23"/>
      <c r="W1438" s="664"/>
      <c r="X1438" s="672"/>
      <c r="Y1438" s="664"/>
      <c r="Z1438" s="664"/>
      <c r="AA1438" s="672">
        <f>T1438</f>
        <v>0</v>
      </c>
      <c r="AB1438" s="664"/>
      <c r="AC1438" s="664"/>
      <c r="AD1438" s="664"/>
    </row>
    <row r="1439" spans="1:30" ht="41.25" hidden="1" customHeight="1">
      <c r="A1439" s="656"/>
      <c r="B1439" s="970"/>
      <c r="C1439" s="695"/>
      <c r="D1439" s="940"/>
      <c r="E1439" s="1102" t="s">
        <v>870</v>
      </c>
      <c r="F1439" s="1103"/>
      <c r="G1439" s="1103"/>
      <c r="H1439" s="1103"/>
      <c r="I1439" s="1103"/>
      <c r="J1439" s="1103"/>
      <c r="K1439" s="1132"/>
      <c r="L1439" s="673">
        <f>M1435/103*3</f>
        <v>392.42271844660195</v>
      </c>
      <c r="M1439" s="647">
        <f>L1439</f>
        <v>392.42271844660195</v>
      </c>
      <c r="N1439" s="983"/>
      <c r="O1439" s="984"/>
      <c r="P1439" s="985"/>
      <c r="Q1439" s="999"/>
      <c r="R1439" s="1115"/>
      <c r="S1439" s="1136"/>
      <c r="T1439" s="919">
        <f>H1434*M1439*N1434*O1434*P1434</f>
        <v>0</v>
      </c>
      <c r="U1439" s="646">
        <f>T1439</f>
        <v>0</v>
      </c>
      <c r="V1439" s="23"/>
      <c r="W1439" s="664"/>
      <c r="X1439" s="664"/>
      <c r="Y1439" s="672"/>
      <c r="Z1439" s="664"/>
      <c r="AA1439" s="664"/>
      <c r="AB1439" s="672">
        <f>T1439</f>
        <v>0</v>
      </c>
      <c r="AC1439" s="664"/>
      <c r="AD1439" s="664"/>
    </row>
    <row r="1440" spans="1:30" ht="54.75" hidden="1" customHeight="1">
      <c r="A1440" s="656"/>
      <c r="B1440" s="970"/>
      <c r="C1440" s="695"/>
      <c r="D1440" s="940"/>
      <c r="E1440" s="1102" t="s">
        <v>871</v>
      </c>
      <c r="F1440" s="1103"/>
      <c r="G1440" s="1103"/>
      <c r="H1440" s="1103"/>
      <c r="I1440" s="1103"/>
      <c r="J1440" s="1103"/>
      <c r="K1440" s="1132"/>
      <c r="L1440" s="673">
        <f>M1435-K1435-J1435-I1435-M1437-M1438-M1439</f>
        <v>1116.1477398058248</v>
      </c>
      <c r="M1440" s="647">
        <f>L1440</f>
        <v>1116.1477398058248</v>
      </c>
      <c r="N1440" s="983"/>
      <c r="O1440" s="984"/>
      <c r="P1440" s="985"/>
      <c r="Q1440" s="999"/>
      <c r="R1440" s="1115"/>
      <c r="S1440" s="1136"/>
      <c r="T1440" s="674">
        <f>H1434*M1440*N1434*O1434*P1434</f>
        <v>0</v>
      </c>
      <c r="U1440" s="646">
        <f>T1440</f>
        <v>0</v>
      </c>
      <c r="V1440" s="23"/>
      <c r="W1440" s="664"/>
      <c r="X1440" s="664"/>
      <c r="Y1440" s="664"/>
      <c r="Z1440" s="691"/>
      <c r="AA1440" s="664"/>
      <c r="AB1440" s="664"/>
      <c r="AC1440" s="691">
        <f>T1440</f>
        <v>0</v>
      </c>
      <c r="AD1440" s="664"/>
    </row>
    <row r="1441" spans="1:30" ht="45" hidden="1" customHeight="1">
      <c r="A1441" s="656"/>
      <c r="B1441" s="970"/>
      <c r="C1441" s="695"/>
      <c r="D1441" s="940"/>
      <c r="E1441" s="1102" t="s">
        <v>813</v>
      </c>
      <c r="F1441" s="1103"/>
      <c r="G1441" s="1103"/>
      <c r="H1441" s="1103"/>
      <c r="I1441" s="1103"/>
      <c r="J1441" s="1103"/>
      <c r="K1441" s="1103"/>
      <c r="L1441" s="1103"/>
      <c r="M1441" s="1104"/>
      <c r="N1441" s="983"/>
      <c r="O1441" s="984"/>
      <c r="P1441" s="985"/>
      <c r="Q1441" s="1005"/>
      <c r="R1441" s="1113"/>
      <c r="S1441" s="1113"/>
      <c r="T1441" s="1113"/>
      <c r="U1441" s="1134"/>
      <c r="V1441" s="24"/>
      <c r="W1441" s="664"/>
      <c r="X1441" s="664"/>
      <c r="Y1441" s="664"/>
      <c r="Z1441" s="664"/>
      <c r="AA1441" s="691"/>
      <c r="AB1441" s="664"/>
      <c r="AC1441" s="664"/>
      <c r="AD1441" s="664"/>
    </row>
    <row r="1442" spans="1:30" ht="45" hidden="1" customHeight="1" thickBot="1">
      <c r="A1442" s="656"/>
      <c r="B1442" s="971"/>
      <c r="C1442" s="696"/>
      <c r="D1442" s="941"/>
      <c r="E1442" s="1008" t="s">
        <v>1176</v>
      </c>
      <c r="F1442" s="1008" t="s">
        <v>306</v>
      </c>
      <c r="G1442" s="1008"/>
      <c r="H1442" s="1008"/>
      <c r="I1442" s="1008"/>
      <c r="J1442" s="1008"/>
      <c r="K1442" s="1008"/>
      <c r="L1442" s="568">
        <f>(M1435-M1439-M1438)*3.93%</f>
        <v>502.5630582524272</v>
      </c>
      <c r="M1442" s="648">
        <f>L1442</f>
        <v>502.5630582524272</v>
      </c>
      <c r="N1442" s="986"/>
      <c r="O1442" s="987"/>
      <c r="P1442" s="988"/>
      <c r="Q1442" s="1009"/>
      <c r="R1442" s="1010"/>
      <c r="S1442" s="1011"/>
      <c r="T1442" s="649">
        <f>H1434*M1442*N1434*O1434*P1434</f>
        <v>0</v>
      </c>
      <c r="U1442" s="650">
        <f>T1442</f>
        <v>0</v>
      </c>
      <c r="V1442" s="25"/>
      <c r="W1442" s="664"/>
      <c r="X1442" s="664"/>
      <c r="Y1442" s="664"/>
      <c r="Z1442" s="664"/>
      <c r="AA1442" s="664"/>
      <c r="AB1442" s="691"/>
      <c r="AC1442" s="664"/>
      <c r="AD1442" s="691">
        <f>T1442</f>
        <v>0</v>
      </c>
    </row>
    <row r="1443" spans="1:30" ht="150" hidden="1" customHeight="1">
      <c r="A1443" s="656"/>
      <c r="B1443" s="969">
        <v>1</v>
      </c>
      <c r="C1443" s="693">
        <v>2</v>
      </c>
      <c r="D1443" s="944"/>
      <c r="E1443" s="685" t="s">
        <v>1101</v>
      </c>
      <c r="F1443" s="1130" t="s">
        <v>1102</v>
      </c>
      <c r="G1443" s="974" t="s">
        <v>432</v>
      </c>
      <c r="H1443" s="1108">
        <v>0</v>
      </c>
      <c r="I1443" s="686">
        <f>I1444</f>
        <v>0</v>
      </c>
      <c r="J1443" s="686">
        <f>J1444</f>
        <v>9521.2479999999996</v>
      </c>
      <c r="K1443" s="686">
        <f>K1444</f>
        <v>238.03119999999998</v>
      </c>
      <c r="L1443" s="686">
        <f>L1444+L1451</f>
        <v>2585.5161203883499</v>
      </c>
      <c r="M1443" s="641">
        <f>SUM(I1443:L1443)</f>
        <v>12344.795320388348</v>
      </c>
      <c r="N1443" s="687">
        <v>1</v>
      </c>
      <c r="O1443" s="688">
        <v>1</v>
      </c>
      <c r="P1443" s="645">
        <v>1</v>
      </c>
      <c r="Q1443" s="642">
        <f>H1443*I1443*N1443*O1443*P1443</f>
        <v>0</v>
      </c>
      <c r="R1443" s="643">
        <f>H1443*J1443*N1443*O1443*P1443</f>
        <v>0</v>
      </c>
      <c r="S1443" s="644">
        <f>H1443*K1443*N1443*O1443*P1443</f>
        <v>0</v>
      </c>
      <c r="T1443" s="644">
        <f>H1443*L1443*N1443*O1443*P1443</f>
        <v>0</v>
      </c>
      <c r="U1443" s="645">
        <f>SUM(Q1443:T1443)</f>
        <v>0</v>
      </c>
      <c r="V1443" s="21">
        <f>(Q1443+R1443+S1443+T1447+T1448+T1449+T1451)*'Прогнозная стоимость РСС ИП '!$M$11+T1446*'Прогнозная стоимость РСС ИП '!$M$10</f>
        <v>0</v>
      </c>
      <c r="W1443" s="672">
        <f>T1443</f>
        <v>0</v>
      </c>
      <c r="X1443" s="672">
        <f>U1443</f>
        <v>0</v>
      </c>
      <c r="Y1443" s="672">
        <f>V1443</f>
        <v>0</v>
      </c>
      <c r="Z1443" s="664"/>
      <c r="AA1443" s="664"/>
      <c r="AB1443" s="664"/>
      <c r="AC1443" s="664"/>
      <c r="AD1443" s="664"/>
    </row>
    <row r="1444" spans="1:30" ht="41.25" hidden="1" customHeight="1">
      <c r="A1444" s="656"/>
      <c r="B1444" s="970"/>
      <c r="C1444" s="694"/>
      <c r="D1444" s="940"/>
      <c r="E1444" s="924" t="s">
        <v>812</v>
      </c>
      <c r="F1444" s="1131"/>
      <c r="G1444" s="975"/>
      <c r="H1444" s="1109"/>
      <c r="I1444" s="903">
        <v>0</v>
      </c>
      <c r="J1444" s="903">
        <f>M1444*0.8</f>
        <v>9521.2479999999996</v>
      </c>
      <c r="K1444" s="919">
        <f>M1444*0.02</f>
        <v>238.03119999999998</v>
      </c>
      <c r="L1444" s="919">
        <f>L1446+L1447+L1448+L1449</f>
        <v>2142.2808000000005</v>
      </c>
      <c r="M1444" s="905">
        <f>5950.78*2</f>
        <v>11901.56</v>
      </c>
      <c r="N1444" s="1086"/>
      <c r="O1444" s="1087"/>
      <c r="P1444" s="1088"/>
      <c r="Q1444" s="989"/>
      <c r="R1444" s="1118"/>
      <c r="S1444" s="1118"/>
      <c r="T1444" s="1118"/>
      <c r="U1444" s="1137"/>
      <c r="V1444" s="22"/>
      <c r="W1444" s="664"/>
      <c r="X1444" s="664"/>
      <c r="Y1444" s="664"/>
      <c r="Z1444" s="664"/>
      <c r="AA1444" s="664"/>
      <c r="AB1444" s="664"/>
      <c r="AC1444" s="664"/>
      <c r="AD1444" s="664"/>
    </row>
    <row r="1445" spans="1:30" ht="41.25" hidden="1" customHeight="1">
      <c r="A1445" s="656"/>
      <c r="B1445" s="970"/>
      <c r="C1445" s="694"/>
      <c r="D1445" s="940"/>
      <c r="E1445" s="1102" t="s">
        <v>29</v>
      </c>
      <c r="F1445" s="1103"/>
      <c r="G1445" s="1103"/>
      <c r="H1445" s="1103"/>
      <c r="I1445" s="1103"/>
      <c r="J1445" s="1103"/>
      <c r="K1445" s="1103"/>
      <c r="L1445" s="1103"/>
      <c r="M1445" s="1104"/>
      <c r="N1445" s="983"/>
      <c r="O1445" s="984"/>
      <c r="P1445" s="985"/>
      <c r="Q1445" s="995"/>
      <c r="R1445" s="1138"/>
      <c r="S1445" s="1138"/>
      <c r="T1445" s="1138"/>
      <c r="U1445" s="1139"/>
      <c r="V1445" s="23"/>
      <c r="W1445" s="664"/>
      <c r="X1445" s="664"/>
      <c r="Y1445" s="664"/>
      <c r="Z1445" s="664"/>
      <c r="AA1445" s="664"/>
      <c r="AB1445" s="664"/>
      <c r="AC1445" s="664"/>
      <c r="AD1445" s="664"/>
    </row>
    <row r="1446" spans="1:30" ht="41.25" hidden="1" customHeight="1">
      <c r="A1446" s="656"/>
      <c r="B1446" s="970"/>
      <c r="C1446" s="694">
        <v>22</v>
      </c>
      <c r="D1446" s="940"/>
      <c r="E1446" s="1102" t="s">
        <v>32</v>
      </c>
      <c r="F1446" s="1103"/>
      <c r="G1446" s="1103"/>
      <c r="H1446" s="1103"/>
      <c r="I1446" s="1103"/>
      <c r="J1446" s="1103"/>
      <c r="K1446" s="1132"/>
      <c r="L1446" s="673">
        <f>292.27*2/103*100</f>
        <v>567.51456310679612</v>
      </c>
      <c r="M1446" s="647">
        <f>L1446</f>
        <v>567.51456310679612</v>
      </c>
      <c r="N1446" s="983"/>
      <c r="O1446" s="984"/>
      <c r="P1446" s="985"/>
      <c r="Q1446" s="999"/>
      <c r="R1446" s="1115"/>
      <c r="S1446" s="1136"/>
      <c r="T1446" s="919">
        <f>H1443*M1446*N1443*O1443*P1443</f>
        <v>0</v>
      </c>
      <c r="U1446" s="646">
        <f>T1446</f>
        <v>0</v>
      </c>
      <c r="V1446" s="23"/>
      <c r="W1446" s="672"/>
      <c r="X1446" s="664"/>
      <c r="Y1446" s="664"/>
      <c r="Z1446" s="672">
        <f>T1446</f>
        <v>0</v>
      </c>
      <c r="AA1446" s="664"/>
      <c r="AB1446" s="664"/>
      <c r="AC1446" s="664"/>
      <c r="AD1446" s="664"/>
    </row>
    <row r="1447" spans="1:30" ht="41.25" hidden="1" customHeight="1">
      <c r="A1447" s="656"/>
      <c r="B1447" s="970"/>
      <c r="C1447" s="694"/>
      <c r="D1447" s="940"/>
      <c r="E1447" s="1102" t="s">
        <v>31</v>
      </c>
      <c r="F1447" s="1103"/>
      <c r="G1447" s="1103"/>
      <c r="H1447" s="1103"/>
      <c r="I1447" s="1103"/>
      <c r="J1447" s="1103"/>
      <c r="K1447" s="1132"/>
      <c r="L1447" s="673">
        <f>142.48*2/103*100</f>
        <v>276.66019417475724</v>
      </c>
      <c r="M1447" s="647">
        <f>L1447</f>
        <v>276.66019417475724</v>
      </c>
      <c r="N1447" s="983"/>
      <c r="O1447" s="984"/>
      <c r="P1447" s="985"/>
      <c r="Q1447" s="999"/>
      <c r="R1447" s="1115"/>
      <c r="S1447" s="1136"/>
      <c r="T1447" s="919">
        <f>H1443*M1447*N1443*O1443*P1443</f>
        <v>0</v>
      </c>
      <c r="U1447" s="646">
        <f>T1447</f>
        <v>0</v>
      </c>
      <c r="V1447" s="23"/>
      <c r="W1447" s="664"/>
      <c r="X1447" s="672"/>
      <c r="Y1447" s="664"/>
      <c r="Z1447" s="664"/>
      <c r="AA1447" s="672">
        <f>T1447</f>
        <v>0</v>
      </c>
      <c r="AB1447" s="664"/>
      <c r="AC1447" s="664"/>
      <c r="AD1447" s="664"/>
    </row>
    <row r="1448" spans="1:30" ht="41.25" hidden="1" customHeight="1">
      <c r="A1448" s="656"/>
      <c r="B1448" s="970"/>
      <c r="C1448" s="695"/>
      <c r="D1448" s="940"/>
      <c r="E1448" s="1102" t="s">
        <v>870</v>
      </c>
      <c r="F1448" s="1103"/>
      <c r="G1448" s="1103"/>
      <c r="H1448" s="1103"/>
      <c r="I1448" s="1103"/>
      <c r="J1448" s="1103"/>
      <c r="K1448" s="1132"/>
      <c r="L1448" s="673">
        <f>M1444/103*3</f>
        <v>346.64737864077671</v>
      </c>
      <c r="M1448" s="647">
        <f>L1448</f>
        <v>346.64737864077671</v>
      </c>
      <c r="N1448" s="983"/>
      <c r="O1448" s="984"/>
      <c r="P1448" s="985"/>
      <c r="Q1448" s="999"/>
      <c r="R1448" s="1115"/>
      <c r="S1448" s="1136"/>
      <c r="T1448" s="919">
        <f>H1443*M1448*N1443*O1443*P1443</f>
        <v>0</v>
      </c>
      <c r="U1448" s="646">
        <f>T1448</f>
        <v>0</v>
      </c>
      <c r="V1448" s="23"/>
      <c r="W1448" s="664"/>
      <c r="X1448" s="664"/>
      <c r="Y1448" s="672"/>
      <c r="Z1448" s="664"/>
      <c r="AA1448" s="664"/>
      <c r="AB1448" s="672">
        <f>T1448</f>
        <v>0</v>
      </c>
      <c r="AC1448" s="664"/>
      <c r="AD1448" s="664"/>
    </row>
    <row r="1449" spans="1:30" ht="54.75" hidden="1" customHeight="1">
      <c r="A1449" s="656"/>
      <c r="B1449" s="970"/>
      <c r="C1449" s="695"/>
      <c r="D1449" s="940"/>
      <c r="E1449" s="1102" t="s">
        <v>871</v>
      </c>
      <c r="F1449" s="1103"/>
      <c r="G1449" s="1103"/>
      <c r="H1449" s="1103"/>
      <c r="I1449" s="1103"/>
      <c r="J1449" s="1103"/>
      <c r="K1449" s="1132"/>
      <c r="L1449" s="673">
        <f>M1444-K1444-J1444-I1444-M1446-M1447-M1448</f>
        <v>951.45866407767039</v>
      </c>
      <c r="M1449" s="647">
        <f>L1449</f>
        <v>951.45866407767039</v>
      </c>
      <c r="N1449" s="983"/>
      <c r="O1449" s="984"/>
      <c r="P1449" s="985"/>
      <c r="Q1449" s="999"/>
      <c r="R1449" s="1115"/>
      <c r="S1449" s="1136"/>
      <c r="T1449" s="674">
        <f>H1443*M1449*N1443*O1443*P1443</f>
        <v>0</v>
      </c>
      <c r="U1449" s="646">
        <f>T1449</f>
        <v>0</v>
      </c>
      <c r="V1449" s="23"/>
      <c r="W1449" s="664"/>
      <c r="X1449" s="664"/>
      <c r="Y1449" s="664"/>
      <c r="Z1449" s="691"/>
      <c r="AA1449" s="664"/>
      <c r="AB1449" s="664"/>
      <c r="AC1449" s="691">
        <f>T1449</f>
        <v>0</v>
      </c>
      <c r="AD1449" s="664"/>
    </row>
    <row r="1450" spans="1:30" ht="45" hidden="1" customHeight="1">
      <c r="A1450" s="656"/>
      <c r="B1450" s="970"/>
      <c r="C1450" s="695"/>
      <c r="D1450" s="940"/>
      <c r="E1450" s="1102" t="s">
        <v>813</v>
      </c>
      <c r="F1450" s="1103"/>
      <c r="G1450" s="1103"/>
      <c r="H1450" s="1103"/>
      <c r="I1450" s="1103"/>
      <c r="J1450" s="1103"/>
      <c r="K1450" s="1103"/>
      <c r="L1450" s="1103"/>
      <c r="M1450" s="1104"/>
      <c r="N1450" s="983"/>
      <c r="O1450" s="984"/>
      <c r="P1450" s="985"/>
      <c r="Q1450" s="1005"/>
      <c r="R1450" s="1113"/>
      <c r="S1450" s="1113"/>
      <c r="T1450" s="1113"/>
      <c r="U1450" s="1134"/>
      <c r="V1450" s="24"/>
      <c r="W1450" s="664"/>
      <c r="X1450" s="664"/>
      <c r="Y1450" s="664"/>
      <c r="Z1450" s="664"/>
      <c r="AA1450" s="691"/>
      <c r="AB1450" s="664"/>
      <c r="AC1450" s="664"/>
      <c r="AD1450" s="664"/>
    </row>
    <row r="1451" spans="1:30" ht="45" hidden="1" customHeight="1" thickBot="1">
      <c r="A1451" s="656"/>
      <c r="B1451" s="971"/>
      <c r="C1451" s="696"/>
      <c r="D1451" s="941"/>
      <c r="E1451" s="1008" t="s">
        <v>1176</v>
      </c>
      <c r="F1451" s="1008" t="s">
        <v>306</v>
      </c>
      <c r="G1451" s="1008"/>
      <c r="H1451" s="1008"/>
      <c r="I1451" s="1008"/>
      <c r="J1451" s="1008"/>
      <c r="K1451" s="1008"/>
      <c r="L1451" s="568">
        <f>(M1444-M1448-M1447)*3.93%</f>
        <v>443.23532038834946</v>
      </c>
      <c r="M1451" s="648">
        <f>L1451</f>
        <v>443.23532038834946</v>
      </c>
      <c r="N1451" s="986"/>
      <c r="O1451" s="987"/>
      <c r="P1451" s="988"/>
      <c r="Q1451" s="1009"/>
      <c r="R1451" s="1010"/>
      <c r="S1451" s="1011"/>
      <c r="T1451" s="649">
        <f>H1443*M1451*N1443*O1443*P1443</f>
        <v>0</v>
      </c>
      <c r="U1451" s="650">
        <f>T1451</f>
        <v>0</v>
      </c>
      <c r="V1451" s="25"/>
      <c r="W1451" s="664"/>
      <c r="X1451" s="664"/>
      <c r="Y1451" s="664"/>
      <c r="Z1451" s="664"/>
      <c r="AA1451" s="664"/>
      <c r="AB1451" s="691"/>
      <c r="AC1451" s="664"/>
      <c r="AD1451" s="691">
        <f>T1451</f>
        <v>0</v>
      </c>
    </row>
    <row r="1452" spans="1:30" ht="150" hidden="1" customHeight="1">
      <c r="A1452" s="656"/>
      <c r="B1452" s="969">
        <v>1</v>
      </c>
      <c r="C1452" s="693">
        <v>2</v>
      </c>
      <c r="D1452" s="944"/>
      <c r="E1452" s="685" t="s">
        <v>1103</v>
      </c>
      <c r="F1452" s="1130" t="s">
        <v>1104</v>
      </c>
      <c r="G1452" s="974" t="s">
        <v>432</v>
      </c>
      <c r="H1452" s="1108">
        <v>0</v>
      </c>
      <c r="I1452" s="686">
        <f>I1453</f>
        <v>0</v>
      </c>
      <c r="J1452" s="686">
        <f>J1453</f>
        <v>11438.192000000001</v>
      </c>
      <c r="K1452" s="686">
        <f>K1453</f>
        <v>285.95479999999998</v>
      </c>
      <c r="L1452" s="686">
        <f>L1453+L1460</f>
        <v>3105.9250543689313</v>
      </c>
      <c r="M1452" s="641">
        <f>SUM(I1452:L1452)</f>
        <v>14830.071854368933</v>
      </c>
      <c r="N1452" s="687">
        <v>1</v>
      </c>
      <c r="O1452" s="688">
        <v>1</v>
      </c>
      <c r="P1452" s="645">
        <v>1</v>
      </c>
      <c r="Q1452" s="642">
        <f>H1452*I1452*N1452*O1452*P1452</f>
        <v>0</v>
      </c>
      <c r="R1452" s="643">
        <f>H1452*J1452*N1452*O1452*P1452</f>
        <v>0</v>
      </c>
      <c r="S1452" s="644">
        <f>H1452*K1452*N1452*O1452*P1452</f>
        <v>0</v>
      </c>
      <c r="T1452" s="644">
        <f>H1452*L1452*N1452*O1452*P1452</f>
        <v>0</v>
      </c>
      <c r="U1452" s="645">
        <f>SUM(Q1452:T1452)</f>
        <v>0</v>
      </c>
      <c r="V1452" s="21">
        <f>(Q1452+R1452+S1452+T1456+T1457+T1458+T1460)*'Прогнозная стоимость РСС ИП '!$M$11+T1455*'Прогнозная стоимость РСС ИП '!$M$10</f>
        <v>0</v>
      </c>
      <c r="W1452" s="672">
        <f>T1452</f>
        <v>0</v>
      </c>
      <c r="X1452" s="672">
        <f>U1452</f>
        <v>0</v>
      </c>
      <c r="Y1452" s="672">
        <f>V1452</f>
        <v>0</v>
      </c>
      <c r="Z1452" s="664"/>
      <c r="AA1452" s="664"/>
      <c r="AB1452" s="664"/>
      <c r="AC1452" s="664"/>
      <c r="AD1452" s="664"/>
    </row>
    <row r="1453" spans="1:30" ht="41.25" hidden="1" customHeight="1">
      <c r="A1453" s="656"/>
      <c r="B1453" s="970"/>
      <c r="C1453" s="694"/>
      <c r="D1453" s="940"/>
      <c r="E1453" s="924" t="s">
        <v>812</v>
      </c>
      <c r="F1453" s="1131"/>
      <c r="G1453" s="975"/>
      <c r="H1453" s="1109"/>
      <c r="I1453" s="903">
        <v>0</v>
      </c>
      <c r="J1453" s="903">
        <f>M1453*0.8</f>
        <v>11438.192000000001</v>
      </c>
      <c r="K1453" s="919">
        <f>M1453*0.02</f>
        <v>285.95479999999998</v>
      </c>
      <c r="L1453" s="919">
        <f>L1455+L1456+L1457+L1458</f>
        <v>2573.5931999999993</v>
      </c>
      <c r="M1453" s="905">
        <f>7148.87*2</f>
        <v>14297.74</v>
      </c>
      <c r="N1453" s="1086"/>
      <c r="O1453" s="1087"/>
      <c r="P1453" s="1088"/>
      <c r="Q1453" s="989"/>
      <c r="R1453" s="1118"/>
      <c r="S1453" s="1118"/>
      <c r="T1453" s="1118"/>
      <c r="U1453" s="1137"/>
      <c r="V1453" s="22"/>
      <c r="W1453" s="664"/>
      <c r="X1453" s="664"/>
      <c r="Y1453" s="664"/>
      <c r="Z1453" s="664"/>
      <c r="AA1453" s="664"/>
      <c r="AB1453" s="664"/>
      <c r="AC1453" s="664"/>
      <c r="AD1453" s="664"/>
    </row>
    <row r="1454" spans="1:30" ht="41.25" hidden="1" customHeight="1">
      <c r="A1454" s="656"/>
      <c r="B1454" s="970"/>
      <c r="C1454" s="694"/>
      <c r="D1454" s="940"/>
      <c r="E1454" s="1102" t="s">
        <v>29</v>
      </c>
      <c r="F1454" s="1103"/>
      <c r="G1454" s="1103"/>
      <c r="H1454" s="1103"/>
      <c r="I1454" s="1103"/>
      <c r="J1454" s="1103"/>
      <c r="K1454" s="1103"/>
      <c r="L1454" s="1103"/>
      <c r="M1454" s="1104"/>
      <c r="N1454" s="983"/>
      <c r="O1454" s="984"/>
      <c r="P1454" s="985"/>
      <c r="Q1454" s="995"/>
      <c r="R1454" s="1138"/>
      <c r="S1454" s="1138"/>
      <c r="T1454" s="1138"/>
      <c r="U1454" s="1139"/>
      <c r="V1454" s="23"/>
      <c r="W1454" s="664"/>
      <c r="X1454" s="664"/>
      <c r="Y1454" s="664"/>
      <c r="Z1454" s="664"/>
      <c r="AA1454" s="664"/>
      <c r="AB1454" s="664"/>
      <c r="AC1454" s="664"/>
      <c r="AD1454" s="664"/>
    </row>
    <row r="1455" spans="1:30" ht="41.25" hidden="1" customHeight="1">
      <c r="A1455" s="656"/>
      <c r="B1455" s="970"/>
      <c r="C1455" s="694">
        <v>22</v>
      </c>
      <c r="D1455" s="940"/>
      <c r="E1455" s="1102" t="s">
        <v>32</v>
      </c>
      <c r="F1455" s="1103"/>
      <c r="G1455" s="1103"/>
      <c r="H1455" s="1103"/>
      <c r="I1455" s="1103"/>
      <c r="J1455" s="1103"/>
      <c r="K1455" s="1132"/>
      <c r="L1455" s="673">
        <f>361.27*2/103*100</f>
        <v>701.49514563106789</v>
      </c>
      <c r="M1455" s="647">
        <f>L1455</f>
        <v>701.49514563106789</v>
      </c>
      <c r="N1455" s="983"/>
      <c r="O1455" s="984"/>
      <c r="P1455" s="985"/>
      <c r="Q1455" s="999"/>
      <c r="R1455" s="1115"/>
      <c r="S1455" s="1136"/>
      <c r="T1455" s="919">
        <f>H1452*M1455*N1452*O1452*P1452</f>
        <v>0</v>
      </c>
      <c r="U1455" s="646">
        <f>T1455</f>
        <v>0</v>
      </c>
      <c r="V1455" s="23"/>
      <c r="W1455" s="672"/>
      <c r="X1455" s="664"/>
      <c r="Y1455" s="664"/>
      <c r="Z1455" s="672">
        <f>T1455</f>
        <v>0</v>
      </c>
      <c r="AA1455" s="664"/>
      <c r="AB1455" s="664"/>
      <c r="AC1455" s="664"/>
      <c r="AD1455" s="664"/>
    </row>
    <row r="1456" spans="1:30" ht="41.25" hidden="1" customHeight="1">
      <c r="A1456" s="656"/>
      <c r="B1456" s="970"/>
      <c r="C1456" s="694"/>
      <c r="D1456" s="940"/>
      <c r="E1456" s="1102" t="s">
        <v>31</v>
      </c>
      <c r="F1456" s="1103"/>
      <c r="G1456" s="1103"/>
      <c r="H1456" s="1103"/>
      <c r="I1456" s="1103"/>
      <c r="J1456" s="1103"/>
      <c r="K1456" s="1132"/>
      <c r="L1456" s="673">
        <f>173.02*2/103*100</f>
        <v>335.96116504854371</v>
      </c>
      <c r="M1456" s="647">
        <f>L1456</f>
        <v>335.96116504854371</v>
      </c>
      <c r="N1456" s="983"/>
      <c r="O1456" s="984"/>
      <c r="P1456" s="985"/>
      <c r="Q1456" s="999"/>
      <c r="R1456" s="1115"/>
      <c r="S1456" s="1136"/>
      <c r="T1456" s="919">
        <f>H1452*M1456*N1452*O1452*P1452</f>
        <v>0</v>
      </c>
      <c r="U1456" s="646">
        <f>T1456</f>
        <v>0</v>
      </c>
      <c r="V1456" s="23"/>
      <c r="W1456" s="664"/>
      <c r="X1456" s="672"/>
      <c r="Y1456" s="664"/>
      <c r="Z1456" s="664"/>
      <c r="AA1456" s="672">
        <f>T1456</f>
        <v>0</v>
      </c>
      <c r="AB1456" s="664"/>
      <c r="AC1456" s="664"/>
      <c r="AD1456" s="664"/>
    </row>
    <row r="1457" spans="1:30" ht="41.25" hidden="1" customHeight="1">
      <c r="A1457" s="656"/>
      <c r="B1457" s="970"/>
      <c r="C1457" s="695"/>
      <c r="D1457" s="940"/>
      <c r="E1457" s="1102" t="s">
        <v>870</v>
      </c>
      <c r="F1457" s="1103"/>
      <c r="G1457" s="1103"/>
      <c r="H1457" s="1103"/>
      <c r="I1457" s="1103"/>
      <c r="J1457" s="1103"/>
      <c r="K1457" s="1132"/>
      <c r="L1457" s="673">
        <f>M1453/103*3</f>
        <v>416.4390291262136</v>
      </c>
      <c r="M1457" s="647">
        <f>L1457</f>
        <v>416.4390291262136</v>
      </c>
      <c r="N1457" s="983"/>
      <c r="O1457" s="984"/>
      <c r="P1457" s="985"/>
      <c r="Q1457" s="999"/>
      <c r="R1457" s="1115"/>
      <c r="S1457" s="1136"/>
      <c r="T1457" s="919">
        <f>H1452*M1457*N1452*O1452*P1452</f>
        <v>0</v>
      </c>
      <c r="U1457" s="646">
        <f>T1457</f>
        <v>0</v>
      </c>
      <c r="V1457" s="23"/>
      <c r="W1457" s="664"/>
      <c r="X1457" s="664"/>
      <c r="Y1457" s="672"/>
      <c r="Z1457" s="664"/>
      <c r="AA1457" s="664"/>
      <c r="AB1457" s="672">
        <f>T1457</f>
        <v>0</v>
      </c>
      <c r="AC1457" s="664"/>
      <c r="AD1457" s="664"/>
    </row>
    <row r="1458" spans="1:30" ht="54.75" hidden="1" customHeight="1">
      <c r="A1458" s="656"/>
      <c r="B1458" s="970"/>
      <c r="C1458" s="695"/>
      <c r="D1458" s="940"/>
      <c r="E1458" s="1102" t="s">
        <v>871</v>
      </c>
      <c r="F1458" s="1103"/>
      <c r="G1458" s="1103"/>
      <c r="H1458" s="1103"/>
      <c r="I1458" s="1103"/>
      <c r="J1458" s="1103"/>
      <c r="K1458" s="1132"/>
      <c r="L1458" s="673">
        <f>M1453-K1453-J1453-I1453-M1455-M1456-M1457</f>
        <v>1119.6978601941742</v>
      </c>
      <c r="M1458" s="647">
        <f>L1458</f>
        <v>1119.6978601941742</v>
      </c>
      <c r="N1458" s="983"/>
      <c r="O1458" s="984"/>
      <c r="P1458" s="985"/>
      <c r="Q1458" s="999"/>
      <c r="R1458" s="1115"/>
      <c r="S1458" s="1136"/>
      <c r="T1458" s="674">
        <f>H1452*M1458*N1452*O1452*P1452</f>
        <v>0</v>
      </c>
      <c r="U1458" s="646">
        <f>T1458</f>
        <v>0</v>
      </c>
      <c r="V1458" s="23"/>
      <c r="W1458" s="664"/>
      <c r="X1458" s="664"/>
      <c r="Y1458" s="664"/>
      <c r="Z1458" s="691"/>
      <c r="AA1458" s="664"/>
      <c r="AB1458" s="664"/>
      <c r="AC1458" s="691">
        <f>T1458</f>
        <v>0</v>
      </c>
      <c r="AD1458" s="664"/>
    </row>
    <row r="1459" spans="1:30" ht="45" hidden="1" customHeight="1">
      <c r="A1459" s="656"/>
      <c r="B1459" s="970"/>
      <c r="C1459" s="695"/>
      <c r="D1459" s="940"/>
      <c r="E1459" s="1102" t="s">
        <v>813</v>
      </c>
      <c r="F1459" s="1103"/>
      <c r="G1459" s="1103"/>
      <c r="H1459" s="1103"/>
      <c r="I1459" s="1103"/>
      <c r="J1459" s="1103"/>
      <c r="K1459" s="1103"/>
      <c r="L1459" s="1103"/>
      <c r="M1459" s="1104"/>
      <c r="N1459" s="983"/>
      <c r="O1459" s="984"/>
      <c r="P1459" s="985"/>
      <c r="Q1459" s="1005"/>
      <c r="R1459" s="1113"/>
      <c r="S1459" s="1113"/>
      <c r="T1459" s="1113"/>
      <c r="U1459" s="1134"/>
      <c r="V1459" s="24"/>
      <c r="W1459" s="664"/>
      <c r="X1459" s="664"/>
      <c r="Y1459" s="664"/>
      <c r="Z1459" s="664"/>
      <c r="AA1459" s="691"/>
      <c r="AB1459" s="664"/>
      <c r="AC1459" s="664"/>
      <c r="AD1459" s="664"/>
    </row>
    <row r="1460" spans="1:30" ht="45" hidden="1" customHeight="1" thickBot="1">
      <c r="A1460" s="656"/>
      <c r="B1460" s="971"/>
      <c r="C1460" s="696"/>
      <c r="D1460" s="941"/>
      <c r="E1460" s="1008" t="s">
        <v>1176</v>
      </c>
      <c r="F1460" s="1008" t="s">
        <v>306</v>
      </c>
      <c r="G1460" s="1008"/>
      <c r="H1460" s="1008"/>
      <c r="I1460" s="1008"/>
      <c r="J1460" s="1008"/>
      <c r="K1460" s="1008"/>
      <c r="L1460" s="568">
        <f>(M1453-M1457-M1456)*3.93%</f>
        <v>532.331854368932</v>
      </c>
      <c r="M1460" s="648">
        <f>L1460</f>
        <v>532.331854368932</v>
      </c>
      <c r="N1460" s="986"/>
      <c r="O1460" s="987"/>
      <c r="P1460" s="988"/>
      <c r="Q1460" s="1009"/>
      <c r="R1460" s="1010"/>
      <c r="S1460" s="1011"/>
      <c r="T1460" s="649">
        <f>H1452*M1460*N1452*O1452*P1452</f>
        <v>0</v>
      </c>
      <c r="U1460" s="650">
        <f>T1460</f>
        <v>0</v>
      </c>
      <c r="V1460" s="25"/>
      <c r="W1460" s="664"/>
      <c r="X1460" s="664"/>
      <c r="Y1460" s="664"/>
      <c r="Z1460" s="664"/>
      <c r="AA1460" s="664"/>
      <c r="AB1460" s="691"/>
      <c r="AC1460" s="664"/>
      <c r="AD1460" s="691">
        <f>T1460</f>
        <v>0</v>
      </c>
    </row>
    <row r="1461" spans="1:30" ht="150" hidden="1" customHeight="1">
      <c r="A1461" s="656"/>
      <c r="B1461" s="969">
        <v>1</v>
      </c>
      <c r="C1461" s="693">
        <v>2</v>
      </c>
      <c r="D1461" s="944"/>
      <c r="E1461" s="685" t="s">
        <v>1105</v>
      </c>
      <c r="F1461" s="1130" t="s">
        <v>1106</v>
      </c>
      <c r="G1461" s="974" t="s">
        <v>432</v>
      </c>
      <c r="H1461" s="1108">
        <v>0</v>
      </c>
      <c r="I1461" s="686">
        <f>I1462</f>
        <v>0</v>
      </c>
      <c r="J1461" s="686">
        <f>J1462</f>
        <v>12399.664000000001</v>
      </c>
      <c r="K1461" s="686">
        <f>K1462</f>
        <v>309.99160000000001</v>
      </c>
      <c r="L1461" s="686">
        <f>L1462+L1469</f>
        <v>3367.1628000000001</v>
      </c>
      <c r="M1461" s="641">
        <f>SUM(I1461:L1461)</f>
        <v>16076.8184</v>
      </c>
      <c r="N1461" s="687">
        <v>1</v>
      </c>
      <c r="O1461" s="688">
        <v>1</v>
      </c>
      <c r="P1461" s="645">
        <v>1</v>
      </c>
      <c r="Q1461" s="642">
        <f>H1461*I1461*N1461*O1461*P1461</f>
        <v>0</v>
      </c>
      <c r="R1461" s="643">
        <f>H1461*J1461*N1461*O1461*P1461</f>
        <v>0</v>
      </c>
      <c r="S1461" s="644">
        <f>H1461*K1461*N1461*O1461*P1461</f>
        <v>0</v>
      </c>
      <c r="T1461" s="644">
        <f>H1461*L1461*N1461*O1461*P1461</f>
        <v>0</v>
      </c>
      <c r="U1461" s="645">
        <f>SUM(Q1461:T1461)</f>
        <v>0</v>
      </c>
      <c r="V1461" s="21">
        <f>(Q1461+R1461+S1461+T1465+T1466+T1467+T1469)*'Прогнозная стоимость РСС ИП '!$M$11+T1464*'Прогнозная стоимость РСС ИП '!$M$10</f>
        <v>0</v>
      </c>
      <c r="W1461" s="672">
        <f>T1461</f>
        <v>0</v>
      </c>
      <c r="X1461" s="672">
        <f>U1461</f>
        <v>0</v>
      </c>
      <c r="Y1461" s="672">
        <f>V1461</f>
        <v>0</v>
      </c>
      <c r="Z1461" s="664"/>
      <c r="AA1461" s="664"/>
      <c r="AB1461" s="664"/>
      <c r="AC1461" s="664"/>
      <c r="AD1461" s="664"/>
    </row>
    <row r="1462" spans="1:30" ht="41.25" hidden="1" customHeight="1">
      <c r="A1462" s="656"/>
      <c r="B1462" s="970"/>
      <c r="C1462" s="694"/>
      <c r="D1462" s="940"/>
      <c r="E1462" s="924" t="s">
        <v>812</v>
      </c>
      <c r="F1462" s="1131"/>
      <c r="G1462" s="975"/>
      <c r="H1462" s="1109"/>
      <c r="I1462" s="903">
        <v>0</v>
      </c>
      <c r="J1462" s="903">
        <f>M1462*0.8</f>
        <v>12399.664000000001</v>
      </c>
      <c r="K1462" s="919">
        <f>M1462*0.02</f>
        <v>309.99160000000001</v>
      </c>
      <c r="L1462" s="919">
        <f>L1464+L1465+L1466+L1467</f>
        <v>2789.9243999999999</v>
      </c>
      <c r="M1462" s="905">
        <f>7749.79*2</f>
        <v>15499.58</v>
      </c>
      <c r="N1462" s="1086"/>
      <c r="O1462" s="1087"/>
      <c r="P1462" s="1088"/>
      <c r="Q1462" s="989"/>
      <c r="R1462" s="1118"/>
      <c r="S1462" s="1118"/>
      <c r="T1462" s="1118"/>
      <c r="U1462" s="1137"/>
      <c r="V1462" s="22"/>
      <c r="W1462" s="664"/>
      <c r="X1462" s="664"/>
      <c r="Y1462" s="664"/>
      <c r="Z1462" s="664"/>
      <c r="AA1462" s="664"/>
      <c r="AB1462" s="664"/>
      <c r="AC1462" s="664"/>
      <c r="AD1462" s="664"/>
    </row>
    <row r="1463" spans="1:30" ht="41.25" hidden="1" customHeight="1">
      <c r="A1463" s="656"/>
      <c r="B1463" s="970"/>
      <c r="C1463" s="694"/>
      <c r="D1463" s="940"/>
      <c r="E1463" s="1102" t="s">
        <v>29</v>
      </c>
      <c r="F1463" s="1103"/>
      <c r="G1463" s="1103"/>
      <c r="H1463" s="1103"/>
      <c r="I1463" s="1103"/>
      <c r="J1463" s="1103"/>
      <c r="K1463" s="1103"/>
      <c r="L1463" s="1103"/>
      <c r="M1463" s="1104"/>
      <c r="N1463" s="983"/>
      <c r="O1463" s="984"/>
      <c r="P1463" s="985"/>
      <c r="Q1463" s="995"/>
      <c r="R1463" s="1138"/>
      <c r="S1463" s="1138"/>
      <c r="T1463" s="1138"/>
      <c r="U1463" s="1139"/>
      <c r="V1463" s="23"/>
      <c r="W1463" s="664"/>
      <c r="X1463" s="664"/>
      <c r="Y1463" s="664"/>
      <c r="Z1463" s="664"/>
      <c r="AA1463" s="664"/>
      <c r="AB1463" s="664"/>
      <c r="AC1463" s="664"/>
      <c r="AD1463" s="664"/>
    </row>
    <row r="1464" spans="1:30" ht="41.25" hidden="1" customHeight="1">
      <c r="A1464" s="656"/>
      <c r="B1464" s="970"/>
      <c r="C1464" s="694">
        <v>22</v>
      </c>
      <c r="D1464" s="940"/>
      <c r="E1464" s="1102" t="s">
        <v>32</v>
      </c>
      <c r="F1464" s="1103"/>
      <c r="G1464" s="1103"/>
      <c r="H1464" s="1103"/>
      <c r="I1464" s="1103"/>
      <c r="J1464" s="1103"/>
      <c r="K1464" s="1132"/>
      <c r="L1464" s="673">
        <f>3384.03*2/103*100</f>
        <v>6570.9320388349524</v>
      </c>
      <c r="M1464" s="647">
        <f>L1464</f>
        <v>6570.9320388349524</v>
      </c>
      <c r="N1464" s="983"/>
      <c r="O1464" s="984"/>
      <c r="P1464" s="985"/>
      <c r="Q1464" s="999"/>
      <c r="R1464" s="1115"/>
      <c r="S1464" s="1136"/>
      <c r="T1464" s="919">
        <f>H1461*M1464*N1461*O1461*P1461</f>
        <v>0</v>
      </c>
      <c r="U1464" s="646">
        <f>T1464</f>
        <v>0</v>
      </c>
      <c r="V1464" s="23"/>
      <c r="W1464" s="672"/>
      <c r="X1464" s="664"/>
      <c r="Y1464" s="664"/>
      <c r="Z1464" s="672">
        <f>T1464</f>
        <v>0</v>
      </c>
      <c r="AA1464" s="664"/>
      <c r="AB1464" s="664"/>
      <c r="AC1464" s="664"/>
      <c r="AD1464" s="664"/>
    </row>
    <row r="1465" spans="1:30" ht="41.25" hidden="1" customHeight="1">
      <c r="A1465" s="656"/>
      <c r="B1465" s="970"/>
      <c r="C1465" s="694"/>
      <c r="D1465" s="940"/>
      <c r="E1465" s="1102" t="s">
        <v>31</v>
      </c>
      <c r="F1465" s="1103"/>
      <c r="G1465" s="1103"/>
      <c r="H1465" s="1103"/>
      <c r="I1465" s="1103"/>
      <c r="J1465" s="1103"/>
      <c r="K1465" s="1132"/>
      <c r="L1465" s="673">
        <f>185.47*2/103*100</f>
        <v>360.13592233009712</v>
      </c>
      <c r="M1465" s="647">
        <f>L1465</f>
        <v>360.13592233009712</v>
      </c>
      <c r="N1465" s="983"/>
      <c r="O1465" s="984"/>
      <c r="P1465" s="985"/>
      <c r="Q1465" s="999"/>
      <c r="R1465" s="1115"/>
      <c r="S1465" s="1136"/>
      <c r="T1465" s="919">
        <f>H1461*M1465*N1461*O1461*P1461</f>
        <v>0</v>
      </c>
      <c r="U1465" s="646">
        <f>T1465</f>
        <v>0</v>
      </c>
      <c r="V1465" s="23"/>
      <c r="W1465" s="664"/>
      <c r="X1465" s="672"/>
      <c r="Y1465" s="664"/>
      <c r="Z1465" s="664"/>
      <c r="AA1465" s="672">
        <f>T1465</f>
        <v>0</v>
      </c>
      <c r="AB1465" s="664"/>
      <c r="AC1465" s="664"/>
      <c r="AD1465" s="664"/>
    </row>
    <row r="1466" spans="1:30" ht="41.25" hidden="1" customHeight="1">
      <c r="A1466" s="656"/>
      <c r="B1466" s="970"/>
      <c r="C1466" s="695"/>
      <c r="D1466" s="940"/>
      <c r="E1466" s="1102" t="s">
        <v>870</v>
      </c>
      <c r="F1466" s="1103"/>
      <c r="G1466" s="1103"/>
      <c r="H1466" s="1103"/>
      <c r="I1466" s="1103"/>
      <c r="J1466" s="1103"/>
      <c r="K1466" s="1132"/>
      <c r="L1466" s="673">
        <f>M1462/103*3</f>
        <v>451.44407766990298</v>
      </c>
      <c r="M1466" s="647">
        <f>L1466</f>
        <v>451.44407766990298</v>
      </c>
      <c r="N1466" s="983"/>
      <c r="O1466" s="984"/>
      <c r="P1466" s="985"/>
      <c r="Q1466" s="999"/>
      <c r="R1466" s="1115"/>
      <c r="S1466" s="1136"/>
      <c r="T1466" s="919">
        <f>H1461*M1466*N1461*O1461*P1461</f>
        <v>0</v>
      </c>
      <c r="U1466" s="646">
        <f>T1466</f>
        <v>0</v>
      </c>
      <c r="V1466" s="23"/>
      <c r="W1466" s="664"/>
      <c r="X1466" s="664"/>
      <c r="Y1466" s="672"/>
      <c r="Z1466" s="664"/>
      <c r="AA1466" s="664"/>
      <c r="AB1466" s="672">
        <f>T1466</f>
        <v>0</v>
      </c>
      <c r="AC1466" s="664"/>
      <c r="AD1466" s="664"/>
    </row>
    <row r="1467" spans="1:30" ht="54.75" hidden="1" customHeight="1">
      <c r="A1467" s="656"/>
      <c r="B1467" s="970"/>
      <c r="C1467" s="695"/>
      <c r="D1467" s="940"/>
      <c r="E1467" s="1102" t="s">
        <v>871</v>
      </c>
      <c r="F1467" s="1103"/>
      <c r="G1467" s="1103"/>
      <c r="H1467" s="1103"/>
      <c r="I1467" s="1103"/>
      <c r="J1467" s="1103"/>
      <c r="K1467" s="1132"/>
      <c r="L1467" s="673">
        <f>M1462-K1462-J1462-I1462-M1464-M1465-M1466</f>
        <v>-4592.5876388349525</v>
      </c>
      <c r="M1467" s="647">
        <f>L1467</f>
        <v>-4592.5876388349525</v>
      </c>
      <c r="N1467" s="983"/>
      <c r="O1467" s="984"/>
      <c r="P1467" s="985"/>
      <c r="Q1467" s="999"/>
      <c r="R1467" s="1115"/>
      <c r="S1467" s="1136"/>
      <c r="T1467" s="674">
        <f>H1461*M1467*N1461*O1461*P1461</f>
        <v>0</v>
      </c>
      <c r="U1467" s="646">
        <f>T1467</f>
        <v>0</v>
      </c>
      <c r="V1467" s="23"/>
      <c r="W1467" s="664"/>
      <c r="X1467" s="664"/>
      <c r="Y1467" s="664"/>
      <c r="Z1467" s="691"/>
      <c r="AA1467" s="664"/>
      <c r="AB1467" s="664"/>
      <c r="AC1467" s="691">
        <f>T1467</f>
        <v>0</v>
      </c>
      <c r="AD1467" s="664"/>
    </row>
    <row r="1468" spans="1:30" ht="45" hidden="1" customHeight="1">
      <c r="A1468" s="656"/>
      <c r="B1468" s="970"/>
      <c r="C1468" s="695"/>
      <c r="D1468" s="940"/>
      <c r="E1468" s="1102" t="s">
        <v>813</v>
      </c>
      <c r="F1468" s="1103"/>
      <c r="G1468" s="1103"/>
      <c r="H1468" s="1103"/>
      <c r="I1468" s="1103"/>
      <c r="J1468" s="1103"/>
      <c r="K1468" s="1103"/>
      <c r="L1468" s="1103"/>
      <c r="M1468" s="1104"/>
      <c r="N1468" s="983"/>
      <c r="O1468" s="984"/>
      <c r="P1468" s="985"/>
      <c r="Q1468" s="1005"/>
      <c r="R1468" s="1113"/>
      <c r="S1468" s="1113"/>
      <c r="T1468" s="1113"/>
      <c r="U1468" s="1134"/>
      <c r="V1468" s="24"/>
      <c r="W1468" s="664"/>
      <c r="X1468" s="664"/>
      <c r="Y1468" s="664"/>
      <c r="Z1468" s="664"/>
      <c r="AA1468" s="691"/>
      <c r="AB1468" s="664"/>
      <c r="AC1468" s="664"/>
      <c r="AD1468" s="664"/>
    </row>
    <row r="1469" spans="1:30" ht="45" hidden="1" customHeight="1" thickBot="1">
      <c r="A1469" s="656"/>
      <c r="B1469" s="971"/>
      <c r="C1469" s="696"/>
      <c r="D1469" s="941"/>
      <c r="E1469" s="1008" t="s">
        <v>1176</v>
      </c>
      <c r="F1469" s="1008" t="s">
        <v>306</v>
      </c>
      <c r="G1469" s="1008"/>
      <c r="H1469" s="1008"/>
      <c r="I1469" s="1008"/>
      <c r="J1469" s="1008"/>
      <c r="K1469" s="1008"/>
      <c r="L1469" s="568">
        <f>(M1462-M1466-M1465)*3.93%</f>
        <v>577.23840000000007</v>
      </c>
      <c r="M1469" s="648">
        <f>L1469</f>
        <v>577.23840000000007</v>
      </c>
      <c r="N1469" s="986"/>
      <c r="O1469" s="987"/>
      <c r="P1469" s="988"/>
      <c r="Q1469" s="1009"/>
      <c r="R1469" s="1010"/>
      <c r="S1469" s="1011"/>
      <c r="T1469" s="649">
        <f>H1461*M1469*N1461*O1461*P1461</f>
        <v>0</v>
      </c>
      <c r="U1469" s="650">
        <f>T1469</f>
        <v>0</v>
      </c>
      <c r="V1469" s="25"/>
      <c r="W1469" s="664"/>
      <c r="X1469" s="664"/>
      <c r="Y1469" s="664"/>
      <c r="Z1469" s="664"/>
      <c r="AA1469" s="664"/>
      <c r="AB1469" s="691"/>
      <c r="AC1469" s="664"/>
      <c r="AD1469" s="691">
        <f>T1469</f>
        <v>0</v>
      </c>
    </row>
    <row r="1470" spans="1:30" ht="150" hidden="1" customHeight="1">
      <c r="A1470" s="656"/>
      <c r="B1470" s="969">
        <v>1</v>
      </c>
      <c r="C1470" s="693">
        <v>2</v>
      </c>
      <c r="D1470" s="944"/>
      <c r="E1470" s="685" t="s">
        <v>1107</v>
      </c>
      <c r="F1470" s="1130" t="s">
        <v>1108</v>
      </c>
      <c r="G1470" s="974" t="s">
        <v>432</v>
      </c>
      <c r="H1470" s="1108">
        <v>0</v>
      </c>
      <c r="I1470" s="686">
        <f>I1471</f>
        <v>0</v>
      </c>
      <c r="J1470" s="686">
        <f>J1471</f>
        <v>11271.12</v>
      </c>
      <c r="K1470" s="686">
        <f>K1471</f>
        <v>281.77800000000002</v>
      </c>
      <c r="L1470" s="686">
        <f>L1471+L1478</f>
        <v>3062.0855359223287</v>
      </c>
      <c r="M1470" s="641">
        <f>SUM(I1470:L1470)</f>
        <v>14614.983535922329</v>
      </c>
      <c r="N1470" s="687">
        <v>1</v>
      </c>
      <c r="O1470" s="688">
        <v>1</v>
      </c>
      <c r="P1470" s="645">
        <v>1</v>
      </c>
      <c r="Q1470" s="642">
        <f>H1470*I1470*N1470*O1470*P1470</f>
        <v>0</v>
      </c>
      <c r="R1470" s="643">
        <f>H1470*J1470*N1470*O1470*P1470</f>
        <v>0</v>
      </c>
      <c r="S1470" s="644">
        <f>H1470*K1470*N1470*O1470*P1470</f>
        <v>0</v>
      </c>
      <c r="T1470" s="644">
        <f>H1470*L1470*N1470*O1470*P1470</f>
        <v>0</v>
      </c>
      <c r="U1470" s="645">
        <f>SUM(Q1470:T1470)</f>
        <v>0</v>
      </c>
      <c r="V1470" s="21">
        <f>(Q1470+R1470+S1470+T1474+T1475+T1476+T1478)*'Прогнозная стоимость РСС ИП '!$M$11+T1473*'Прогнозная стоимость РСС ИП '!$M$10</f>
        <v>0</v>
      </c>
      <c r="W1470" s="672">
        <f>T1470</f>
        <v>0</v>
      </c>
      <c r="X1470" s="672">
        <f>U1470</f>
        <v>0</v>
      </c>
      <c r="Y1470" s="672">
        <f>V1470</f>
        <v>0</v>
      </c>
      <c r="Z1470" s="664"/>
      <c r="AA1470" s="664"/>
      <c r="AB1470" s="664"/>
      <c r="AC1470" s="664"/>
      <c r="AD1470" s="664"/>
    </row>
    <row r="1471" spans="1:30" ht="41.25" hidden="1" customHeight="1">
      <c r="A1471" s="656"/>
      <c r="B1471" s="970"/>
      <c r="C1471" s="694"/>
      <c r="D1471" s="940"/>
      <c r="E1471" s="924" t="s">
        <v>812</v>
      </c>
      <c r="F1471" s="1131"/>
      <c r="G1471" s="975"/>
      <c r="H1471" s="1109"/>
      <c r="I1471" s="903">
        <v>0</v>
      </c>
      <c r="J1471" s="903">
        <f>M1471*0.8</f>
        <v>11271.12</v>
      </c>
      <c r="K1471" s="919">
        <f>M1471*0.02</f>
        <v>281.77800000000002</v>
      </c>
      <c r="L1471" s="919">
        <f>L1473+L1474+L1475+L1476</f>
        <v>2536.0019999999986</v>
      </c>
      <c r="M1471" s="905">
        <f>7044.45*2</f>
        <v>14088.9</v>
      </c>
      <c r="N1471" s="1086"/>
      <c r="O1471" s="1087"/>
      <c r="P1471" s="1088"/>
      <c r="Q1471" s="989"/>
      <c r="R1471" s="1118"/>
      <c r="S1471" s="1118"/>
      <c r="T1471" s="1118"/>
      <c r="U1471" s="1137"/>
      <c r="V1471" s="22"/>
      <c r="W1471" s="664"/>
      <c r="X1471" s="664"/>
      <c r="Y1471" s="664"/>
      <c r="Z1471" s="664"/>
      <c r="AA1471" s="664"/>
      <c r="AB1471" s="664"/>
      <c r="AC1471" s="664"/>
      <c r="AD1471" s="664"/>
    </row>
    <row r="1472" spans="1:30" ht="41.25" hidden="1" customHeight="1">
      <c r="A1472" s="656"/>
      <c r="B1472" s="970"/>
      <c r="C1472" s="694"/>
      <c r="D1472" s="940"/>
      <c r="E1472" s="1102" t="s">
        <v>29</v>
      </c>
      <c r="F1472" s="1103"/>
      <c r="G1472" s="1103"/>
      <c r="H1472" s="1103"/>
      <c r="I1472" s="1103"/>
      <c r="J1472" s="1103"/>
      <c r="K1472" s="1103"/>
      <c r="L1472" s="1103"/>
      <c r="M1472" s="1104"/>
      <c r="N1472" s="983"/>
      <c r="O1472" s="984"/>
      <c r="P1472" s="985"/>
      <c r="Q1472" s="995"/>
      <c r="R1472" s="1138"/>
      <c r="S1472" s="1138"/>
      <c r="T1472" s="1138"/>
      <c r="U1472" s="1139"/>
      <c r="V1472" s="23"/>
      <c r="W1472" s="664"/>
      <c r="X1472" s="664"/>
      <c r="Y1472" s="664"/>
      <c r="Z1472" s="664"/>
      <c r="AA1472" s="664"/>
      <c r="AB1472" s="664"/>
      <c r="AC1472" s="664"/>
      <c r="AD1472" s="664"/>
    </row>
    <row r="1473" spans="1:30" ht="41.25" hidden="1" customHeight="1">
      <c r="A1473" s="656"/>
      <c r="B1473" s="970"/>
      <c r="C1473" s="694">
        <v>22</v>
      </c>
      <c r="D1473" s="940"/>
      <c r="E1473" s="1102" t="s">
        <v>32</v>
      </c>
      <c r="F1473" s="1103"/>
      <c r="G1473" s="1103"/>
      <c r="H1473" s="1103"/>
      <c r="I1473" s="1103"/>
      <c r="J1473" s="1103"/>
      <c r="K1473" s="1132"/>
      <c r="L1473" s="673">
        <f>400.87*2/103*100</f>
        <v>778.38834951456317</v>
      </c>
      <c r="M1473" s="647">
        <f>L1473</f>
        <v>778.38834951456317</v>
      </c>
      <c r="N1473" s="983"/>
      <c r="O1473" s="984"/>
      <c r="P1473" s="985"/>
      <c r="Q1473" s="999"/>
      <c r="R1473" s="1115"/>
      <c r="S1473" s="1136"/>
      <c r="T1473" s="919">
        <f>H1470*M1473*N1470*O1470*P1470</f>
        <v>0</v>
      </c>
      <c r="U1473" s="646">
        <f>T1473</f>
        <v>0</v>
      </c>
      <c r="V1473" s="23"/>
      <c r="W1473" s="672"/>
      <c r="X1473" s="664"/>
      <c r="Y1473" s="664"/>
      <c r="Z1473" s="672">
        <f>T1473</f>
        <v>0</v>
      </c>
      <c r="AA1473" s="664"/>
      <c r="AB1473" s="664"/>
      <c r="AC1473" s="664"/>
      <c r="AD1473" s="664"/>
    </row>
    <row r="1474" spans="1:30" ht="41.25" hidden="1" customHeight="1">
      <c r="A1474" s="656"/>
      <c r="B1474" s="970"/>
      <c r="C1474" s="694"/>
      <c r="D1474" s="940"/>
      <c r="E1474" s="1102" t="s">
        <v>31</v>
      </c>
      <c r="F1474" s="1103"/>
      <c r="G1474" s="1103"/>
      <c r="H1474" s="1103"/>
      <c r="I1474" s="1103"/>
      <c r="J1474" s="1103"/>
      <c r="K1474" s="1132"/>
      <c r="L1474" s="673">
        <f>150.48*2/103*100</f>
        <v>292.19417475728153</v>
      </c>
      <c r="M1474" s="647">
        <f>L1474</f>
        <v>292.19417475728153</v>
      </c>
      <c r="N1474" s="983"/>
      <c r="O1474" s="984"/>
      <c r="P1474" s="985"/>
      <c r="Q1474" s="999"/>
      <c r="R1474" s="1115"/>
      <c r="S1474" s="1136"/>
      <c r="T1474" s="919">
        <f>H1470*M1474*N1470*O1470*P1470</f>
        <v>0</v>
      </c>
      <c r="U1474" s="646">
        <f>T1474</f>
        <v>0</v>
      </c>
      <c r="V1474" s="23"/>
      <c r="W1474" s="664"/>
      <c r="X1474" s="672"/>
      <c r="Y1474" s="664"/>
      <c r="Z1474" s="664"/>
      <c r="AA1474" s="672">
        <f>T1474</f>
        <v>0</v>
      </c>
      <c r="AB1474" s="664"/>
      <c r="AC1474" s="664"/>
      <c r="AD1474" s="664"/>
    </row>
    <row r="1475" spans="1:30" ht="41.25" hidden="1" customHeight="1">
      <c r="A1475" s="656"/>
      <c r="B1475" s="970"/>
      <c r="C1475" s="695"/>
      <c r="D1475" s="940"/>
      <c r="E1475" s="1102" t="s">
        <v>870</v>
      </c>
      <c r="F1475" s="1103"/>
      <c r="G1475" s="1103"/>
      <c r="H1475" s="1103"/>
      <c r="I1475" s="1103"/>
      <c r="J1475" s="1103"/>
      <c r="K1475" s="1132"/>
      <c r="L1475" s="673">
        <f>M1471/103*3</f>
        <v>410.35631067961168</v>
      </c>
      <c r="M1475" s="647">
        <f>L1475</f>
        <v>410.35631067961168</v>
      </c>
      <c r="N1475" s="983"/>
      <c r="O1475" s="984"/>
      <c r="P1475" s="985"/>
      <c r="Q1475" s="999"/>
      <c r="R1475" s="1115"/>
      <c r="S1475" s="1136"/>
      <c r="T1475" s="919">
        <f>H1470*M1475*N1470*O1470*P1470</f>
        <v>0</v>
      </c>
      <c r="U1475" s="646">
        <f>T1475</f>
        <v>0</v>
      </c>
      <c r="V1475" s="23"/>
      <c r="W1475" s="664"/>
      <c r="X1475" s="664"/>
      <c r="Y1475" s="672"/>
      <c r="Z1475" s="664"/>
      <c r="AA1475" s="664"/>
      <c r="AB1475" s="672">
        <f>T1475</f>
        <v>0</v>
      </c>
      <c r="AC1475" s="664"/>
      <c r="AD1475" s="664"/>
    </row>
    <row r="1476" spans="1:30" ht="54.75" hidden="1" customHeight="1">
      <c r="A1476" s="656"/>
      <c r="B1476" s="970"/>
      <c r="C1476" s="695"/>
      <c r="D1476" s="940"/>
      <c r="E1476" s="1102" t="s">
        <v>871</v>
      </c>
      <c r="F1476" s="1103"/>
      <c r="G1476" s="1103"/>
      <c r="H1476" s="1103"/>
      <c r="I1476" s="1103"/>
      <c r="J1476" s="1103"/>
      <c r="K1476" s="1132"/>
      <c r="L1476" s="673">
        <f>M1471-K1471-J1471-I1471-M1473-M1474-M1475</f>
        <v>1055.0631650485423</v>
      </c>
      <c r="M1476" s="647">
        <f>L1476</f>
        <v>1055.0631650485423</v>
      </c>
      <c r="N1476" s="983"/>
      <c r="O1476" s="984"/>
      <c r="P1476" s="985"/>
      <c r="Q1476" s="999"/>
      <c r="R1476" s="1115"/>
      <c r="S1476" s="1136"/>
      <c r="T1476" s="674">
        <f>H1470*M1476*N1470*O1470*P1470</f>
        <v>0</v>
      </c>
      <c r="U1476" s="646">
        <f>T1476</f>
        <v>0</v>
      </c>
      <c r="V1476" s="23"/>
      <c r="W1476" s="664"/>
      <c r="X1476" s="664"/>
      <c r="Y1476" s="664"/>
      <c r="Z1476" s="691"/>
      <c r="AA1476" s="664"/>
      <c r="AB1476" s="664"/>
      <c r="AC1476" s="691">
        <f>T1476</f>
        <v>0</v>
      </c>
      <c r="AD1476" s="664"/>
    </row>
    <row r="1477" spans="1:30" ht="45" hidden="1" customHeight="1">
      <c r="A1477" s="656"/>
      <c r="B1477" s="970"/>
      <c r="C1477" s="695"/>
      <c r="D1477" s="940"/>
      <c r="E1477" s="1102" t="s">
        <v>813</v>
      </c>
      <c r="F1477" s="1103"/>
      <c r="G1477" s="1103"/>
      <c r="H1477" s="1103"/>
      <c r="I1477" s="1103"/>
      <c r="J1477" s="1103"/>
      <c r="K1477" s="1103"/>
      <c r="L1477" s="1103"/>
      <c r="M1477" s="1104"/>
      <c r="N1477" s="983"/>
      <c r="O1477" s="984"/>
      <c r="P1477" s="985"/>
      <c r="Q1477" s="1005"/>
      <c r="R1477" s="1113"/>
      <c r="S1477" s="1113"/>
      <c r="T1477" s="1113"/>
      <c r="U1477" s="1134"/>
      <c r="V1477" s="24"/>
      <c r="W1477" s="664"/>
      <c r="X1477" s="664"/>
      <c r="Y1477" s="664"/>
      <c r="Z1477" s="664"/>
      <c r="AA1477" s="691"/>
      <c r="AB1477" s="664"/>
      <c r="AC1477" s="664"/>
      <c r="AD1477" s="664"/>
    </row>
    <row r="1478" spans="1:30" ht="45" hidden="1" customHeight="1" thickBot="1">
      <c r="A1478" s="656"/>
      <c r="B1478" s="971"/>
      <c r="C1478" s="696"/>
      <c r="D1478" s="941"/>
      <c r="E1478" s="1008" t="s">
        <v>1176</v>
      </c>
      <c r="F1478" s="1008" t="s">
        <v>306</v>
      </c>
      <c r="G1478" s="1008"/>
      <c r="H1478" s="1008"/>
      <c r="I1478" s="1008"/>
      <c r="J1478" s="1008"/>
      <c r="K1478" s="1008"/>
      <c r="L1478" s="568">
        <f>(M1471-M1475-M1474)*3.93%</f>
        <v>526.08353592233004</v>
      </c>
      <c r="M1478" s="648">
        <f>L1478</f>
        <v>526.08353592233004</v>
      </c>
      <c r="N1478" s="986"/>
      <c r="O1478" s="987"/>
      <c r="P1478" s="988"/>
      <c r="Q1478" s="1009"/>
      <c r="R1478" s="1010"/>
      <c r="S1478" s="1011"/>
      <c r="T1478" s="649">
        <f>H1470*M1478*N1470*O1470*P1470</f>
        <v>0</v>
      </c>
      <c r="U1478" s="650">
        <f>T1478</f>
        <v>0</v>
      </c>
      <c r="V1478" s="25"/>
      <c r="W1478" s="664"/>
      <c r="X1478" s="664"/>
      <c r="Y1478" s="664"/>
      <c r="Z1478" s="664"/>
      <c r="AA1478" s="664"/>
      <c r="AB1478" s="691"/>
      <c r="AC1478" s="664"/>
      <c r="AD1478" s="691">
        <f>T1478</f>
        <v>0</v>
      </c>
    </row>
    <row r="1479" spans="1:30" ht="150" hidden="1" customHeight="1">
      <c r="A1479" s="656"/>
      <c r="B1479" s="969">
        <v>1</v>
      </c>
      <c r="C1479" s="693">
        <v>2</v>
      </c>
      <c r="D1479" s="944"/>
      <c r="E1479" s="685" t="s">
        <v>1109</v>
      </c>
      <c r="F1479" s="1130" t="s">
        <v>1110</v>
      </c>
      <c r="G1479" s="974" t="s">
        <v>432</v>
      </c>
      <c r="H1479" s="1108">
        <v>0</v>
      </c>
      <c r="I1479" s="686">
        <f>I1480</f>
        <v>0</v>
      </c>
      <c r="J1479" s="686">
        <f>J1480</f>
        <v>13812.832000000002</v>
      </c>
      <c r="K1479" s="686">
        <f>K1480</f>
        <v>345.32080000000002</v>
      </c>
      <c r="L1479" s="686">
        <f>L1480+L1487</f>
        <v>3752.846749514561</v>
      </c>
      <c r="M1479" s="641">
        <f>SUM(I1479:L1479)</f>
        <v>17910.999549514563</v>
      </c>
      <c r="N1479" s="687">
        <v>1</v>
      </c>
      <c r="O1479" s="688">
        <v>1</v>
      </c>
      <c r="P1479" s="645">
        <v>1</v>
      </c>
      <c r="Q1479" s="642">
        <f>H1479*I1479*N1479*O1479*P1479</f>
        <v>0</v>
      </c>
      <c r="R1479" s="643">
        <f>H1479*J1479*N1479*O1479*P1479</f>
        <v>0</v>
      </c>
      <c r="S1479" s="644">
        <f>H1479*K1479*N1479*O1479*P1479</f>
        <v>0</v>
      </c>
      <c r="T1479" s="644">
        <f>H1479*L1479*N1479*O1479*P1479</f>
        <v>0</v>
      </c>
      <c r="U1479" s="645">
        <f>SUM(Q1479:T1479)</f>
        <v>0</v>
      </c>
      <c r="V1479" s="21">
        <f>(Q1479+R1479+S1479+T1483+T1484+T1485+T1487)*'Прогнозная стоимость РСС ИП '!$M$11+T1482*'Прогнозная стоимость РСС ИП '!$M$10</f>
        <v>0</v>
      </c>
      <c r="W1479" s="672">
        <f>T1479</f>
        <v>0</v>
      </c>
      <c r="X1479" s="672">
        <f>U1479</f>
        <v>0</v>
      </c>
      <c r="Y1479" s="672">
        <f>V1479</f>
        <v>0</v>
      </c>
      <c r="Z1479" s="664"/>
      <c r="AA1479" s="664"/>
      <c r="AB1479" s="664"/>
      <c r="AC1479" s="664"/>
      <c r="AD1479" s="664"/>
    </row>
    <row r="1480" spans="1:30" ht="41.25" hidden="1" customHeight="1">
      <c r="A1480" s="656"/>
      <c r="B1480" s="970"/>
      <c r="C1480" s="694"/>
      <c r="D1480" s="940"/>
      <c r="E1480" s="924" t="s">
        <v>812</v>
      </c>
      <c r="F1480" s="1131"/>
      <c r="G1480" s="975"/>
      <c r="H1480" s="1109"/>
      <c r="I1480" s="903">
        <v>0</v>
      </c>
      <c r="J1480" s="903">
        <f>M1480*0.8</f>
        <v>13812.832000000002</v>
      </c>
      <c r="K1480" s="919">
        <f>M1480*0.02</f>
        <v>345.32080000000002</v>
      </c>
      <c r="L1480" s="919">
        <f>L1482+L1483+L1484+L1485</f>
        <v>3107.8871999999978</v>
      </c>
      <c r="M1480" s="905">
        <f>8633.02*2</f>
        <v>17266.04</v>
      </c>
      <c r="N1480" s="1086"/>
      <c r="O1480" s="1087"/>
      <c r="P1480" s="1088"/>
      <c r="Q1480" s="989"/>
      <c r="R1480" s="1118"/>
      <c r="S1480" s="1118"/>
      <c r="T1480" s="1118"/>
      <c r="U1480" s="1137"/>
      <c r="V1480" s="22"/>
      <c r="W1480" s="664"/>
      <c r="X1480" s="664"/>
      <c r="Y1480" s="664"/>
      <c r="Z1480" s="664"/>
      <c r="AA1480" s="664"/>
      <c r="AB1480" s="664"/>
      <c r="AC1480" s="664"/>
      <c r="AD1480" s="664"/>
    </row>
    <row r="1481" spans="1:30" ht="41.25" hidden="1" customHeight="1">
      <c r="A1481" s="656"/>
      <c r="B1481" s="970"/>
      <c r="C1481" s="694"/>
      <c r="D1481" s="940"/>
      <c r="E1481" s="1102" t="s">
        <v>29</v>
      </c>
      <c r="F1481" s="1103"/>
      <c r="G1481" s="1103"/>
      <c r="H1481" s="1103"/>
      <c r="I1481" s="1103"/>
      <c r="J1481" s="1103"/>
      <c r="K1481" s="1103"/>
      <c r="L1481" s="1103"/>
      <c r="M1481" s="1104"/>
      <c r="N1481" s="983"/>
      <c r="O1481" s="984"/>
      <c r="P1481" s="985"/>
      <c r="Q1481" s="995"/>
      <c r="R1481" s="1138"/>
      <c r="S1481" s="1138"/>
      <c r="T1481" s="1138"/>
      <c r="U1481" s="1139"/>
      <c r="V1481" s="23"/>
      <c r="W1481" s="664"/>
      <c r="X1481" s="664"/>
      <c r="Y1481" s="664"/>
      <c r="Z1481" s="664"/>
      <c r="AA1481" s="664"/>
      <c r="AB1481" s="664"/>
      <c r="AC1481" s="664"/>
      <c r="AD1481" s="664"/>
    </row>
    <row r="1482" spans="1:30" ht="41.25" hidden="1" customHeight="1">
      <c r="A1482" s="656"/>
      <c r="B1482" s="970"/>
      <c r="C1482" s="694">
        <v>22</v>
      </c>
      <c r="D1482" s="940"/>
      <c r="E1482" s="1102" t="s">
        <v>32</v>
      </c>
      <c r="F1482" s="1103"/>
      <c r="G1482" s="1103"/>
      <c r="H1482" s="1103"/>
      <c r="I1482" s="1103"/>
      <c r="J1482" s="1103"/>
      <c r="K1482" s="1132"/>
      <c r="L1482" s="673">
        <f>413.95*2/103*100</f>
        <v>803.78640776699035</v>
      </c>
      <c r="M1482" s="647">
        <f>L1482</f>
        <v>803.78640776699035</v>
      </c>
      <c r="N1482" s="983"/>
      <c r="O1482" s="984"/>
      <c r="P1482" s="985"/>
      <c r="Q1482" s="999"/>
      <c r="R1482" s="1115"/>
      <c r="S1482" s="1136"/>
      <c r="T1482" s="919">
        <f>H1479*M1482*N1479*O1479*P1479</f>
        <v>0</v>
      </c>
      <c r="U1482" s="646">
        <f>T1482</f>
        <v>0</v>
      </c>
      <c r="V1482" s="23"/>
      <c r="W1482" s="672"/>
      <c r="X1482" s="664"/>
      <c r="Y1482" s="664"/>
      <c r="Z1482" s="672">
        <f>T1482</f>
        <v>0</v>
      </c>
      <c r="AA1482" s="664"/>
      <c r="AB1482" s="664"/>
      <c r="AC1482" s="664"/>
      <c r="AD1482" s="664"/>
    </row>
    <row r="1483" spans="1:30" ht="41.25" hidden="1" customHeight="1">
      <c r="A1483" s="656"/>
      <c r="B1483" s="970"/>
      <c r="C1483" s="694"/>
      <c r="D1483" s="940"/>
      <c r="E1483" s="1102" t="s">
        <v>31</v>
      </c>
      <c r="F1483" s="1103"/>
      <c r="G1483" s="1103"/>
      <c r="H1483" s="1103"/>
      <c r="I1483" s="1103"/>
      <c r="J1483" s="1103"/>
      <c r="K1483" s="1132"/>
      <c r="L1483" s="673">
        <f>181.26*2/103*100</f>
        <v>351.96116504854371</v>
      </c>
      <c r="M1483" s="647">
        <f>L1483</f>
        <v>351.96116504854371</v>
      </c>
      <c r="N1483" s="983"/>
      <c r="O1483" s="984"/>
      <c r="P1483" s="985"/>
      <c r="Q1483" s="999"/>
      <c r="R1483" s="1115"/>
      <c r="S1483" s="1136"/>
      <c r="T1483" s="919">
        <f>H1479*M1483*N1479*O1479*P1479</f>
        <v>0</v>
      </c>
      <c r="U1483" s="646">
        <f>T1483</f>
        <v>0</v>
      </c>
      <c r="V1483" s="23"/>
      <c r="W1483" s="664"/>
      <c r="X1483" s="672"/>
      <c r="Y1483" s="664"/>
      <c r="Z1483" s="664"/>
      <c r="AA1483" s="672">
        <f>T1483</f>
        <v>0</v>
      </c>
      <c r="AB1483" s="664"/>
      <c r="AC1483" s="664"/>
      <c r="AD1483" s="664"/>
    </row>
    <row r="1484" spans="1:30" ht="41.25" hidden="1" customHeight="1">
      <c r="A1484" s="656"/>
      <c r="B1484" s="970"/>
      <c r="C1484" s="695"/>
      <c r="D1484" s="940"/>
      <c r="E1484" s="1102" t="s">
        <v>870</v>
      </c>
      <c r="F1484" s="1103"/>
      <c r="G1484" s="1103"/>
      <c r="H1484" s="1103"/>
      <c r="I1484" s="1103"/>
      <c r="J1484" s="1103"/>
      <c r="K1484" s="1132"/>
      <c r="L1484" s="673">
        <f>M1480/103*3</f>
        <v>502.8943689320389</v>
      </c>
      <c r="M1484" s="647">
        <f>L1484</f>
        <v>502.8943689320389</v>
      </c>
      <c r="N1484" s="983"/>
      <c r="O1484" s="984"/>
      <c r="P1484" s="985"/>
      <c r="Q1484" s="999"/>
      <c r="R1484" s="1115"/>
      <c r="S1484" s="1136"/>
      <c r="T1484" s="919">
        <f>H1479*M1484*N1479*O1479*P1479</f>
        <v>0</v>
      </c>
      <c r="U1484" s="646">
        <f>T1484</f>
        <v>0</v>
      </c>
      <c r="V1484" s="23"/>
      <c r="W1484" s="664"/>
      <c r="X1484" s="664"/>
      <c r="Y1484" s="672"/>
      <c r="Z1484" s="664"/>
      <c r="AA1484" s="664"/>
      <c r="AB1484" s="672">
        <f>T1484</f>
        <v>0</v>
      </c>
      <c r="AC1484" s="664"/>
      <c r="AD1484" s="664"/>
    </row>
    <row r="1485" spans="1:30" ht="54.75" hidden="1" customHeight="1">
      <c r="A1485" s="656"/>
      <c r="B1485" s="970"/>
      <c r="C1485" s="695"/>
      <c r="D1485" s="940"/>
      <c r="E1485" s="1102" t="s">
        <v>871</v>
      </c>
      <c r="F1485" s="1103"/>
      <c r="G1485" s="1103"/>
      <c r="H1485" s="1103"/>
      <c r="I1485" s="1103"/>
      <c r="J1485" s="1103"/>
      <c r="K1485" s="1132"/>
      <c r="L1485" s="673">
        <f>M1480-K1480-J1480-I1480-M1482-M1483-M1484</f>
        <v>1449.2452582524247</v>
      </c>
      <c r="M1485" s="647">
        <f>L1485</f>
        <v>1449.2452582524247</v>
      </c>
      <c r="N1485" s="983"/>
      <c r="O1485" s="984"/>
      <c r="P1485" s="985"/>
      <c r="Q1485" s="999"/>
      <c r="R1485" s="1115"/>
      <c r="S1485" s="1136"/>
      <c r="T1485" s="674">
        <f>H1479*M1485*N1479*O1479*P1479</f>
        <v>0</v>
      </c>
      <c r="U1485" s="646">
        <f>T1485</f>
        <v>0</v>
      </c>
      <c r="V1485" s="23"/>
      <c r="W1485" s="664"/>
      <c r="X1485" s="664"/>
      <c r="Y1485" s="664"/>
      <c r="Z1485" s="691"/>
      <c r="AA1485" s="664"/>
      <c r="AB1485" s="664"/>
      <c r="AC1485" s="691">
        <f>T1485</f>
        <v>0</v>
      </c>
      <c r="AD1485" s="664"/>
    </row>
    <row r="1486" spans="1:30" ht="45" hidden="1" customHeight="1">
      <c r="A1486" s="656"/>
      <c r="B1486" s="970"/>
      <c r="C1486" s="695"/>
      <c r="D1486" s="940"/>
      <c r="E1486" s="1102" t="s">
        <v>813</v>
      </c>
      <c r="F1486" s="1103"/>
      <c r="G1486" s="1103"/>
      <c r="H1486" s="1103"/>
      <c r="I1486" s="1103"/>
      <c r="J1486" s="1103"/>
      <c r="K1486" s="1103"/>
      <c r="L1486" s="1103"/>
      <c r="M1486" s="1104"/>
      <c r="N1486" s="983"/>
      <c r="O1486" s="984"/>
      <c r="P1486" s="985"/>
      <c r="Q1486" s="1005"/>
      <c r="R1486" s="1113"/>
      <c r="S1486" s="1113"/>
      <c r="T1486" s="1113"/>
      <c r="U1486" s="1134"/>
      <c r="V1486" s="24"/>
      <c r="W1486" s="664"/>
      <c r="X1486" s="664"/>
      <c r="Y1486" s="664"/>
      <c r="Z1486" s="664"/>
      <c r="AA1486" s="691"/>
      <c r="AB1486" s="664"/>
      <c r="AC1486" s="664"/>
      <c r="AD1486" s="664"/>
    </row>
    <row r="1487" spans="1:30" ht="45" hidden="1" customHeight="1" thickBot="1">
      <c r="A1487" s="656"/>
      <c r="B1487" s="971"/>
      <c r="C1487" s="696"/>
      <c r="D1487" s="941"/>
      <c r="E1487" s="1008" t="s">
        <v>1176</v>
      </c>
      <c r="F1487" s="1008" t="s">
        <v>306</v>
      </c>
      <c r="G1487" s="1008"/>
      <c r="H1487" s="1008"/>
      <c r="I1487" s="1008"/>
      <c r="J1487" s="1008"/>
      <c r="K1487" s="1008"/>
      <c r="L1487" s="568">
        <f>(M1480-M1484-M1483)*3.93%</f>
        <v>644.95954951456315</v>
      </c>
      <c r="M1487" s="648">
        <f>L1487</f>
        <v>644.95954951456315</v>
      </c>
      <c r="N1487" s="986"/>
      <c r="O1487" s="987"/>
      <c r="P1487" s="988"/>
      <c r="Q1487" s="1009"/>
      <c r="R1487" s="1010"/>
      <c r="S1487" s="1011"/>
      <c r="T1487" s="649">
        <f>H1479*M1487*N1479*O1479*P1479</f>
        <v>0</v>
      </c>
      <c r="U1487" s="650">
        <f>T1487</f>
        <v>0</v>
      </c>
      <c r="V1487" s="25"/>
      <c r="W1487" s="664"/>
      <c r="X1487" s="664"/>
      <c r="Y1487" s="664"/>
      <c r="Z1487" s="664"/>
      <c r="AA1487" s="664"/>
      <c r="AB1487" s="691"/>
      <c r="AC1487" s="664"/>
      <c r="AD1487" s="691">
        <f>T1487</f>
        <v>0</v>
      </c>
    </row>
    <row r="1488" spans="1:30" ht="270.75" customHeight="1">
      <c r="A1488" s="656"/>
      <c r="B1488" s="969">
        <v>1</v>
      </c>
      <c r="C1488" s="693">
        <v>7</v>
      </c>
      <c r="D1488" s="944"/>
      <c r="E1488" s="685" t="s">
        <v>1111</v>
      </c>
      <c r="F1488" s="707" t="s">
        <v>1219</v>
      </c>
      <c r="G1488" s="974" t="s">
        <v>432</v>
      </c>
      <c r="H1488" s="699">
        <v>0.04</v>
      </c>
      <c r="I1488" s="686">
        <v>0</v>
      </c>
      <c r="J1488" s="686">
        <v>15787.87</v>
      </c>
      <c r="K1488" s="686">
        <v>0</v>
      </c>
      <c r="L1488" s="686">
        <f>SUM(L1490:L1496)</f>
        <v>5551.17</v>
      </c>
      <c r="M1488" s="641">
        <f>SUM(I1488:L1488)</f>
        <v>21339.040000000001</v>
      </c>
      <c r="N1488" s="687">
        <v>1</v>
      </c>
      <c r="O1488" s="688">
        <v>1</v>
      </c>
      <c r="P1488" s="645">
        <v>1</v>
      </c>
      <c r="Q1488" s="642">
        <f>H1488*I1488*N1488*O1488*P1488</f>
        <v>0</v>
      </c>
      <c r="R1488" s="643">
        <f>H1488*J1488*N1488*O1488*P1488</f>
        <v>631.51480000000004</v>
      </c>
      <c r="S1488" s="644">
        <f>H1488*K1488*N1488*O1488*P1488</f>
        <v>0</v>
      </c>
      <c r="T1488" s="644">
        <f>H1488*L1488*N1488*O1488*P1488</f>
        <v>222.04680000000002</v>
      </c>
      <c r="U1488" s="645">
        <f>SUM(Q1488:T1488)</f>
        <v>853.5616</v>
      </c>
      <c r="V1488" s="21">
        <f>(Q1488+R1488+S1488+T1492+T1493+T1494+T1496)*'Прогнозная стоимость РСС ИП '!$M$11+T1491*'Прогнозная стоимость РСС ИП '!$M$10</f>
        <v>944495.33993607701</v>
      </c>
      <c r="W1488" s="672">
        <f>T1488</f>
        <v>222.04680000000002</v>
      </c>
      <c r="X1488" s="672">
        <f>U1488</f>
        <v>853.5616</v>
      </c>
      <c r="Y1488" s="672">
        <f>V1488</f>
        <v>944495.33993607701</v>
      </c>
      <c r="Z1488" s="664"/>
      <c r="AA1488" s="664"/>
      <c r="AB1488" s="664"/>
      <c r="AC1488" s="664"/>
      <c r="AD1488" s="664"/>
    </row>
    <row r="1489" spans="1:30" ht="41.25" customHeight="1">
      <c r="A1489" s="656"/>
      <c r="B1489" s="970"/>
      <c r="C1489" s="694"/>
      <c r="D1489" s="940"/>
      <c r="E1489" s="924"/>
      <c r="F1489" s="926"/>
      <c r="G1489" s="975"/>
      <c r="H1489" s="683"/>
      <c r="I1489" s="919"/>
      <c r="J1489" s="920"/>
      <c r="K1489" s="920"/>
      <c r="L1489" s="920"/>
      <c r="M1489" s="921"/>
      <c r="N1489" s="1086"/>
      <c r="O1489" s="1087"/>
      <c r="P1489" s="1088"/>
      <c r="Q1489" s="989"/>
      <c r="R1489" s="1118"/>
      <c r="S1489" s="1118"/>
      <c r="T1489" s="1118"/>
      <c r="U1489" s="1137"/>
      <c r="V1489" s="22"/>
      <c r="W1489" s="664"/>
      <c r="X1489" s="664"/>
      <c r="Y1489" s="664"/>
      <c r="Z1489" s="664"/>
      <c r="AA1489" s="664"/>
      <c r="AB1489" s="664"/>
      <c r="AC1489" s="664"/>
      <c r="AD1489" s="664"/>
    </row>
    <row r="1490" spans="1:30" ht="41.25" customHeight="1">
      <c r="A1490" s="656"/>
      <c r="B1490" s="970"/>
      <c r="C1490" s="694"/>
      <c r="D1490" s="940"/>
      <c r="E1490" s="1102" t="s">
        <v>29</v>
      </c>
      <c r="F1490" s="1103"/>
      <c r="G1490" s="1103"/>
      <c r="H1490" s="1103"/>
      <c r="I1490" s="1103"/>
      <c r="J1490" s="1103"/>
      <c r="K1490" s="1103"/>
      <c r="L1490" s="1103"/>
      <c r="M1490" s="1104"/>
      <c r="N1490" s="983"/>
      <c r="O1490" s="984"/>
      <c r="P1490" s="985"/>
      <c r="Q1490" s="995"/>
      <c r="R1490" s="1138"/>
      <c r="S1490" s="1138"/>
      <c r="T1490" s="1138"/>
      <c r="U1490" s="1139"/>
      <c r="V1490" s="23"/>
      <c r="W1490" s="664"/>
      <c r="X1490" s="664"/>
      <c r="Y1490" s="664"/>
      <c r="Z1490" s="664"/>
      <c r="AA1490" s="664"/>
      <c r="AB1490" s="664"/>
      <c r="AC1490" s="664"/>
      <c r="AD1490" s="664"/>
    </row>
    <row r="1491" spans="1:30" ht="41.25" customHeight="1">
      <c r="A1491" s="656"/>
      <c r="B1491" s="970"/>
      <c r="C1491" s="694">
        <v>77</v>
      </c>
      <c r="D1491" s="940"/>
      <c r="E1491" s="1022" t="s">
        <v>30</v>
      </c>
      <c r="F1491" s="1022"/>
      <c r="G1491" s="1022"/>
      <c r="H1491" s="1022"/>
      <c r="I1491" s="1022"/>
      <c r="J1491" s="1022"/>
      <c r="K1491" s="1022"/>
      <c r="L1491" s="673">
        <v>3821.15</v>
      </c>
      <c r="M1491" s="647">
        <f>L1491</f>
        <v>3821.15</v>
      </c>
      <c r="N1491" s="983"/>
      <c r="O1491" s="984"/>
      <c r="P1491" s="985"/>
      <c r="Q1491" s="999"/>
      <c r="R1491" s="1115"/>
      <c r="S1491" s="1136"/>
      <c r="T1491" s="919">
        <f>H1488*M1491*N1488*O1488*P1488</f>
        <v>152.846</v>
      </c>
      <c r="U1491" s="646">
        <f>T1491</f>
        <v>152.846</v>
      </c>
      <c r="V1491" s="23"/>
      <c r="W1491" s="672"/>
      <c r="X1491" s="664"/>
      <c r="Y1491" s="664"/>
      <c r="Z1491" s="672">
        <f>T1491</f>
        <v>152.846</v>
      </c>
      <c r="AA1491" s="664"/>
      <c r="AB1491" s="664"/>
      <c r="AC1491" s="664"/>
      <c r="AD1491" s="664"/>
    </row>
    <row r="1492" spans="1:30" ht="41.25" customHeight="1">
      <c r="A1492" s="656"/>
      <c r="B1492" s="970"/>
      <c r="C1492" s="694"/>
      <c r="D1492" s="940"/>
      <c r="E1492" s="1022" t="s">
        <v>31</v>
      </c>
      <c r="F1492" s="1022"/>
      <c r="G1492" s="1022"/>
      <c r="H1492" s="1022"/>
      <c r="I1492" s="1022"/>
      <c r="J1492" s="1022"/>
      <c r="K1492" s="1022"/>
      <c r="L1492" s="673">
        <f>ROUND((I1488+J1488+K1488)*2.14%,2)</f>
        <v>337.86</v>
      </c>
      <c r="M1492" s="647">
        <f>L1492</f>
        <v>337.86</v>
      </c>
      <c r="N1492" s="983"/>
      <c r="O1492" s="984"/>
      <c r="P1492" s="985"/>
      <c r="Q1492" s="999"/>
      <c r="R1492" s="1115"/>
      <c r="S1492" s="1136"/>
      <c r="T1492" s="919">
        <f>H1488*M1492*N1488*O1488*P1488</f>
        <v>13.5144</v>
      </c>
      <c r="U1492" s="646">
        <f>T1492</f>
        <v>13.5144</v>
      </c>
      <c r="V1492" s="23"/>
      <c r="W1492" s="664"/>
      <c r="X1492" s="672"/>
      <c r="Y1492" s="664"/>
      <c r="Z1492" s="664"/>
      <c r="AA1492" s="672">
        <f>T1492</f>
        <v>13.5144</v>
      </c>
      <c r="AB1492" s="664"/>
      <c r="AC1492" s="664"/>
      <c r="AD1492" s="664"/>
    </row>
    <row r="1493" spans="1:30" ht="41.25" customHeight="1">
      <c r="A1493" s="656"/>
      <c r="B1493" s="970"/>
      <c r="C1493" s="695"/>
      <c r="D1493" s="940"/>
      <c r="E1493" s="1022" t="s">
        <v>351</v>
      </c>
      <c r="F1493" s="1022"/>
      <c r="G1493" s="1022"/>
      <c r="H1493" s="1022"/>
      <c r="I1493" s="1022"/>
      <c r="J1493" s="1022"/>
      <c r="K1493" s="1022"/>
      <c r="L1493" s="673">
        <f>ROUND((I1488+J1488+K1488+L1491+L1492+L1496)*3%,2)</f>
        <v>621.53</v>
      </c>
      <c r="M1493" s="647">
        <f>L1493</f>
        <v>621.53</v>
      </c>
      <c r="N1493" s="983"/>
      <c r="O1493" s="984"/>
      <c r="P1493" s="985"/>
      <c r="Q1493" s="999"/>
      <c r="R1493" s="1115"/>
      <c r="S1493" s="1136"/>
      <c r="T1493" s="919">
        <f>H1488*M1493*N1488*O1488*P1488</f>
        <v>24.8612</v>
      </c>
      <c r="U1493" s="646">
        <f>T1493</f>
        <v>24.8612</v>
      </c>
      <c r="V1493" s="23"/>
      <c r="W1493" s="664"/>
      <c r="X1493" s="664"/>
      <c r="Y1493" s="672"/>
      <c r="Z1493" s="664"/>
      <c r="AA1493" s="664"/>
      <c r="AB1493" s="672">
        <f>T1493</f>
        <v>24.8612</v>
      </c>
      <c r="AC1493" s="664"/>
      <c r="AD1493" s="664"/>
    </row>
    <row r="1494" spans="1:30" ht="54.75" customHeight="1">
      <c r="A1494" s="656"/>
      <c r="B1494" s="970"/>
      <c r="C1494" s="695"/>
      <c r="D1494" s="940"/>
      <c r="E1494" s="1022" t="s">
        <v>352</v>
      </c>
      <c r="F1494" s="1022"/>
      <c r="G1494" s="1022"/>
      <c r="H1494" s="1022"/>
      <c r="I1494" s="1022"/>
      <c r="J1494" s="1022"/>
      <c r="K1494" s="1022"/>
      <c r="L1494" s="673">
        <f>4929.64-K1488-L1491-L1492-L1496</f>
        <v>0</v>
      </c>
      <c r="M1494" s="647">
        <f>L1494</f>
        <v>0</v>
      </c>
      <c r="N1494" s="983"/>
      <c r="O1494" s="984"/>
      <c r="P1494" s="985"/>
      <c r="Q1494" s="999"/>
      <c r="R1494" s="1115"/>
      <c r="S1494" s="1136"/>
      <c r="T1494" s="674">
        <f>H1488*M1494*N1488*O1488*P1488</f>
        <v>0</v>
      </c>
      <c r="U1494" s="646">
        <f>T1494</f>
        <v>0</v>
      </c>
      <c r="V1494" s="23"/>
      <c r="W1494" s="664"/>
      <c r="X1494" s="664"/>
      <c r="Y1494" s="664"/>
      <c r="Z1494" s="691"/>
      <c r="AA1494" s="664"/>
      <c r="AB1494" s="664"/>
      <c r="AC1494" s="691">
        <f>T1494</f>
        <v>0</v>
      </c>
      <c r="AD1494" s="664"/>
    </row>
    <row r="1495" spans="1:30" ht="45" customHeight="1">
      <c r="A1495" s="656"/>
      <c r="B1495" s="970"/>
      <c r="C1495" s="695"/>
      <c r="D1495" s="940"/>
      <c r="E1495" s="1105"/>
      <c r="F1495" s="1106"/>
      <c r="G1495" s="1106"/>
      <c r="H1495" s="1106"/>
      <c r="I1495" s="1106"/>
      <c r="J1495" s="1106"/>
      <c r="K1495" s="1106"/>
      <c r="L1495" s="1106"/>
      <c r="M1495" s="1107"/>
      <c r="N1495" s="983"/>
      <c r="O1495" s="984"/>
      <c r="P1495" s="985"/>
      <c r="Q1495" s="1005"/>
      <c r="R1495" s="1113"/>
      <c r="S1495" s="1113"/>
      <c r="T1495" s="1113"/>
      <c r="U1495" s="1134"/>
      <c r="V1495" s="24"/>
      <c r="W1495" s="664"/>
      <c r="X1495" s="664"/>
      <c r="Y1495" s="664"/>
      <c r="Z1495" s="664"/>
      <c r="AA1495" s="691"/>
      <c r="AB1495" s="664"/>
      <c r="AC1495" s="664"/>
      <c r="AD1495" s="664"/>
    </row>
    <row r="1496" spans="1:30" ht="45" customHeight="1" thickBot="1">
      <c r="A1496" s="656"/>
      <c r="B1496" s="971"/>
      <c r="C1496" s="696"/>
      <c r="D1496" s="941"/>
      <c r="E1496" s="1008" t="s">
        <v>1176</v>
      </c>
      <c r="F1496" s="1008" t="s">
        <v>306</v>
      </c>
      <c r="G1496" s="1008"/>
      <c r="H1496" s="1008"/>
      <c r="I1496" s="1008"/>
      <c r="J1496" s="1008"/>
      <c r="K1496" s="1008"/>
      <c r="L1496" s="568">
        <f>ROUND((I1488+J1488+K1488+L1491)*3.93%,2)</f>
        <v>770.63</v>
      </c>
      <c r="M1496" s="648">
        <f>L1496</f>
        <v>770.63</v>
      </c>
      <c r="N1496" s="986"/>
      <c r="O1496" s="987"/>
      <c r="P1496" s="988"/>
      <c r="Q1496" s="1009"/>
      <c r="R1496" s="1010"/>
      <c r="S1496" s="1011"/>
      <c r="T1496" s="649">
        <f>H1488*M1496*N1488*O1488*P1488</f>
        <v>30.825199999999999</v>
      </c>
      <c r="U1496" s="650">
        <f>T1496</f>
        <v>30.825199999999999</v>
      </c>
      <c r="V1496" s="25"/>
      <c r="W1496" s="664"/>
      <c r="X1496" s="664"/>
      <c r="Y1496" s="664"/>
      <c r="Z1496" s="664"/>
      <c r="AA1496" s="664"/>
      <c r="AB1496" s="691"/>
      <c r="AC1496" s="664"/>
      <c r="AD1496" s="691">
        <f>T1496</f>
        <v>30.825199999999999</v>
      </c>
    </row>
    <row r="1497" spans="1:30" ht="268.5" hidden="1" customHeight="1">
      <c r="A1497" s="656"/>
      <c r="B1497" s="969">
        <v>1</v>
      </c>
      <c r="C1497" s="693">
        <v>7</v>
      </c>
      <c r="D1497" s="944"/>
      <c r="E1497" s="685" t="s">
        <v>1112</v>
      </c>
      <c r="F1497" s="707" t="s">
        <v>1220</v>
      </c>
      <c r="G1497" s="974" t="s">
        <v>432</v>
      </c>
      <c r="H1497" s="699">
        <v>0</v>
      </c>
      <c r="I1497" s="686">
        <v>0</v>
      </c>
      <c r="J1497" s="686">
        <v>19107.79</v>
      </c>
      <c r="K1497" s="686">
        <v>0</v>
      </c>
      <c r="L1497" s="686">
        <f>SUM(L1499:L1505)</f>
        <v>5865.42752420132</v>
      </c>
      <c r="M1497" s="641">
        <f>SUM(I1497:L1497)</f>
        <v>24973.217524201322</v>
      </c>
      <c r="N1497" s="687">
        <v>1</v>
      </c>
      <c r="O1497" s="688">
        <v>1</v>
      </c>
      <c r="P1497" s="645">
        <v>1</v>
      </c>
      <c r="Q1497" s="642">
        <f>H1497*I1497*N1497*O1497*P1497</f>
        <v>0</v>
      </c>
      <c r="R1497" s="643">
        <f>H1497*J1497*N1497*O1497*P1497</f>
        <v>0</v>
      </c>
      <c r="S1497" s="644">
        <f>H1497*K1497*N1497*O1497*P1497</f>
        <v>0</v>
      </c>
      <c r="T1497" s="644">
        <f>H1497*L1497*N1497*O1497*P1497</f>
        <v>0</v>
      </c>
      <c r="U1497" s="645">
        <f>SUM(Q1497:T1497)</f>
        <v>0</v>
      </c>
      <c r="V1497" s="21">
        <f>(Q1497+R1497+S1497+T1501+T1502+T1503+T1505)*'Прогнозная стоимость РСС ИП '!$M$11+T1500*'Прогнозная стоимость РСС ИП '!$M$10</f>
        <v>0</v>
      </c>
      <c r="W1497" s="672">
        <f>T1497</f>
        <v>0</v>
      </c>
      <c r="X1497" s="672">
        <f>U1497</f>
        <v>0</v>
      </c>
      <c r="Y1497" s="672">
        <f>V1497</f>
        <v>0</v>
      </c>
      <c r="Z1497" s="664"/>
      <c r="AA1497" s="664"/>
      <c r="AB1497" s="664"/>
      <c r="AC1497" s="664"/>
      <c r="AD1497" s="664"/>
    </row>
    <row r="1498" spans="1:30" ht="41.25" hidden="1" customHeight="1">
      <c r="A1498" s="656"/>
      <c r="B1498" s="970"/>
      <c r="C1498" s="694"/>
      <c r="D1498" s="940"/>
      <c r="E1498" s="924"/>
      <c r="F1498" s="926"/>
      <c r="G1498" s="975"/>
      <c r="H1498" s="683"/>
      <c r="I1498" s="919"/>
      <c r="J1498" s="920"/>
      <c r="K1498" s="920"/>
      <c r="L1498" s="920"/>
      <c r="M1498" s="921"/>
      <c r="N1498" s="1086"/>
      <c r="O1498" s="1087"/>
      <c r="P1498" s="1088"/>
      <c r="Q1498" s="989"/>
      <c r="R1498" s="1118"/>
      <c r="S1498" s="1118"/>
      <c r="T1498" s="1118"/>
      <c r="U1498" s="1137"/>
      <c r="V1498" s="22"/>
      <c r="W1498" s="664"/>
      <c r="X1498" s="664"/>
      <c r="Y1498" s="664"/>
      <c r="Z1498" s="664"/>
      <c r="AA1498" s="664"/>
      <c r="AB1498" s="664"/>
      <c r="AC1498" s="664"/>
      <c r="AD1498" s="664"/>
    </row>
    <row r="1499" spans="1:30" ht="41.25" hidden="1" customHeight="1">
      <c r="A1499" s="656"/>
      <c r="B1499" s="970"/>
      <c r="C1499" s="694"/>
      <c r="D1499" s="940"/>
      <c r="E1499" s="1102" t="s">
        <v>29</v>
      </c>
      <c r="F1499" s="1103"/>
      <c r="G1499" s="1103"/>
      <c r="H1499" s="1103"/>
      <c r="I1499" s="1103"/>
      <c r="J1499" s="1103"/>
      <c r="K1499" s="1103"/>
      <c r="L1499" s="1103"/>
      <c r="M1499" s="1104"/>
      <c r="N1499" s="983"/>
      <c r="O1499" s="984"/>
      <c r="P1499" s="985"/>
      <c r="Q1499" s="995"/>
      <c r="R1499" s="1138"/>
      <c r="S1499" s="1138"/>
      <c r="T1499" s="1138"/>
      <c r="U1499" s="1139"/>
      <c r="V1499" s="23"/>
      <c r="W1499" s="664"/>
      <c r="X1499" s="664"/>
      <c r="Y1499" s="664"/>
      <c r="Z1499" s="664"/>
      <c r="AA1499" s="664"/>
      <c r="AB1499" s="664"/>
      <c r="AC1499" s="664"/>
      <c r="AD1499" s="664"/>
    </row>
    <row r="1500" spans="1:30" ht="41.25" hidden="1" customHeight="1">
      <c r="A1500" s="656"/>
      <c r="B1500" s="970"/>
      <c r="C1500" s="694">
        <v>77</v>
      </c>
      <c r="D1500" s="940"/>
      <c r="E1500" s="1022" t="s">
        <v>30</v>
      </c>
      <c r="F1500" s="1022"/>
      <c r="G1500" s="1022"/>
      <c r="H1500" s="1022"/>
      <c r="I1500" s="1022"/>
      <c r="J1500" s="1022"/>
      <c r="K1500" s="1022"/>
      <c r="L1500" s="673">
        <v>3827.7870800000001</v>
      </c>
      <c r="M1500" s="647">
        <f>L1500</f>
        <v>3827.7870800000001</v>
      </c>
      <c r="N1500" s="983"/>
      <c r="O1500" s="984"/>
      <c r="P1500" s="985"/>
      <c r="Q1500" s="999"/>
      <c r="R1500" s="1115"/>
      <c r="S1500" s="1136"/>
      <c r="T1500" s="919">
        <f>H1497*M1500*N1497*O1497*P1497</f>
        <v>0</v>
      </c>
      <c r="U1500" s="646">
        <f>T1500</f>
        <v>0</v>
      </c>
      <c r="V1500" s="23"/>
      <c r="W1500" s="672"/>
      <c r="X1500" s="664"/>
      <c r="Y1500" s="664"/>
      <c r="Z1500" s="672">
        <f>T1500</f>
        <v>0</v>
      </c>
      <c r="AA1500" s="664"/>
      <c r="AB1500" s="664"/>
      <c r="AC1500" s="664"/>
      <c r="AD1500" s="664"/>
    </row>
    <row r="1501" spans="1:30" ht="41.25" hidden="1" customHeight="1">
      <c r="A1501" s="656"/>
      <c r="B1501" s="970"/>
      <c r="C1501" s="694"/>
      <c r="D1501" s="940"/>
      <c r="E1501" s="1022" t="s">
        <v>31</v>
      </c>
      <c r="F1501" s="1022"/>
      <c r="G1501" s="1022"/>
      <c r="H1501" s="1022"/>
      <c r="I1501" s="1022"/>
      <c r="J1501" s="1022"/>
      <c r="K1501" s="1022"/>
      <c r="L1501" s="673">
        <f>(I1497+J1497+K1497)*2.14%</f>
        <v>408.90670600000004</v>
      </c>
      <c r="M1501" s="647">
        <f>L1501</f>
        <v>408.90670600000004</v>
      </c>
      <c r="N1501" s="983"/>
      <c r="O1501" s="984"/>
      <c r="P1501" s="985"/>
      <c r="Q1501" s="999"/>
      <c r="R1501" s="1115"/>
      <c r="S1501" s="1136"/>
      <c r="T1501" s="919">
        <f>H1497*M1501*N1497*O1497*P1497</f>
        <v>0</v>
      </c>
      <c r="U1501" s="646">
        <f>T1501</f>
        <v>0</v>
      </c>
      <c r="V1501" s="23"/>
      <c r="W1501" s="664"/>
      <c r="X1501" s="672"/>
      <c r="Y1501" s="664"/>
      <c r="Z1501" s="664"/>
      <c r="AA1501" s="672">
        <f>T1501</f>
        <v>0</v>
      </c>
      <c r="AB1501" s="664"/>
      <c r="AC1501" s="664"/>
      <c r="AD1501" s="664"/>
    </row>
    <row r="1502" spans="1:30" ht="41.25" hidden="1" customHeight="1">
      <c r="A1502" s="656"/>
      <c r="B1502" s="970"/>
      <c r="C1502" s="695"/>
      <c r="D1502" s="940"/>
      <c r="E1502" s="1022" t="s">
        <v>351</v>
      </c>
      <c r="F1502" s="1022"/>
      <c r="G1502" s="1022"/>
      <c r="H1502" s="1022"/>
      <c r="I1502" s="1022"/>
      <c r="J1502" s="1022"/>
      <c r="K1502" s="1022"/>
      <c r="L1502" s="673">
        <f>(I1497+J1497+K1497+L1500+L1501+L1505)*3%-0.01</f>
        <v>727.3655589573201</v>
      </c>
      <c r="M1502" s="647">
        <f>L1502</f>
        <v>727.3655589573201</v>
      </c>
      <c r="N1502" s="983"/>
      <c r="O1502" s="984"/>
      <c r="P1502" s="985"/>
      <c r="Q1502" s="999"/>
      <c r="R1502" s="1115"/>
      <c r="S1502" s="1136"/>
      <c r="T1502" s="919">
        <f>H1497*M1502*N1497*O1497*P1497</f>
        <v>0</v>
      </c>
      <c r="U1502" s="646">
        <f>T1502</f>
        <v>0</v>
      </c>
      <c r="V1502" s="23"/>
      <c r="W1502" s="664"/>
      <c r="X1502" s="664"/>
      <c r="Y1502" s="672"/>
      <c r="Z1502" s="664"/>
      <c r="AA1502" s="664"/>
      <c r="AB1502" s="672">
        <f>T1502</f>
        <v>0</v>
      </c>
      <c r="AC1502" s="664"/>
      <c r="AD1502" s="664"/>
    </row>
    <row r="1503" spans="1:30" ht="54.75" hidden="1" customHeight="1">
      <c r="A1503" s="656"/>
      <c r="B1503" s="970"/>
      <c r="C1503" s="695"/>
      <c r="D1503" s="940"/>
      <c r="E1503" s="1022" t="s">
        <v>352</v>
      </c>
      <c r="F1503" s="1022"/>
      <c r="G1503" s="1022"/>
      <c r="H1503" s="1022"/>
      <c r="I1503" s="1022"/>
      <c r="J1503" s="1022"/>
      <c r="K1503" s="1022"/>
      <c r="L1503" s="673">
        <f>5138.061965244-K1497-L1500-L1501-L1505</f>
        <v>0</v>
      </c>
      <c r="M1503" s="647">
        <f>L1503</f>
        <v>0</v>
      </c>
      <c r="N1503" s="983"/>
      <c r="O1503" s="984"/>
      <c r="P1503" s="985"/>
      <c r="Q1503" s="999"/>
      <c r="R1503" s="1115"/>
      <c r="S1503" s="1136"/>
      <c r="T1503" s="674">
        <f>H1497*M1503*N1497*O1497*P1497</f>
        <v>0</v>
      </c>
      <c r="U1503" s="646">
        <f>T1503</f>
        <v>0</v>
      </c>
      <c r="V1503" s="23"/>
      <c r="W1503" s="664"/>
      <c r="X1503" s="664"/>
      <c r="Y1503" s="664"/>
      <c r="Z1503" s="691"/>
      <c r="AA1503" s="664"/>
      <c r="AB1503" s="664"/>
      <c r="AC1503" s="691">
        <f>T1503</f>
        <v>0</v>
      </c>
      <c r="AD1503" s="664"/>
    </row>
    <row r="1504" spans="1:30" ht="45" hidden="1" customHeight="1">
      <c r="A1504" s="656"/>
      <c r="B1504" s="970"/>
      <c r="C1504" s="695"/>
      <c r="D1504" s="940"/>
      <c r="E1504" s="1105"/>
      <c r="F1504" s="1106"/>
      <c r="G1504" s="1106"/>
      <c r="H1504" s="1106"/>
      <c r="I1504" s="1106"/>
      <c r="J1504" s="1106"/>
      <c r="K1504" s="1106"/>
      <c r="L1504" s="1106"/>
      <c r="M1504" s="1107"/>
      <c r="N1504" s="983"/>
      <c r="O1504" s="984"/>
      <c r="P1504" s="985"/>
      <c r="Q1504" s="1005"/>
      <c r="R1504" s="1113"/>
      <c r="S1504" s="1113"/>
      <c r="T1504" s="1113"/>
      <c r="U1504" s="1134"/>
      <c r="V1504" s="24"/>
      <c r="W1504" s="664"/>
      <c r="X1504" s="664"/>
      <c r="Y1504" s="664"/>
      <c r="Z1504" s="664"/>
      <c r="AA1504" s="691"/>
      <c r="AB1504" s="664"/>
      <c r="AC1504" s="664"/>
      <c r="AD1504" s="664"/>
    </row>
    <row r="1505" spans="1:30" ht="45" hidden="1" customHeight="1" thickBot="1">
      <c r="A1505" s="656"/>
      <c r="B1505" s="971"/>
      <c r="C1505" s="696"/>
      <c r="D1505" s="941"/>
      <c r="E1505" s="1008" t="s">
        <v>1176</v>
      </c>
      <c r="F1505" s="1008" t="s">
        <v>306</v>
      </c>
      <c r="G1505" s="1008"/>
      <c r="H1505" s="1008"/>
      <c r="I1505" s="1008"/>
      <c r="J1505" s="1008"/>
      <c r="K1505" s="1008"/>
      <c r="L1505" s="568">
        <f>(I1497+J1497+K1497+L1500)*3.93%</f>
        <v>901.36817924400009</v>
      </c>
      <c r="M1505" s="648">
        <f>L1505</f>
        <v>901.36817924400009</v>
      </c>
      <c r="N1505" s="986"/>
      <c r="O1505" s="987"/>
      <c r="P1505" s="988"/>
      <c r="Q1505" s="1009"/>
      <c r="R1505" s="1010"/>
      <c r="S1505" s="1011"/>
      <c r="T1505" s="649">
        <f>H1497*M1505*N1497*O1497*P1497</f>
        <v>0</v>
      </c>
      <c r="U1505" s="650">
        <f>T1505</f>
        <v>0</v>
      </c>
      <c r="V1505" s="25"/>
      <c r="W1505" s="664"/>
      <c r="X1505" s="664"/>
      <c r="Y1505" s="664"/>
      <c r="Z1505" s="664"/>
      <c r="AA1505" s="664"/>
      <c r="AB1505" s="691"/>
      <c r="AC1505" s="664"/>
      <c r="AD1505" s="691">
        <f>T1505</f>
        <v>0</v>
      </c>
    </row>
    <row r="1506" spans="1:30" ht="268.5" hidden="1" customHeight="1">
      <c r="A1506" s="656"/>
      <c r="B1506" s="969">
        <v>1</v>
      </c>
      <c r="C1506" s="693">
        <v>7</v>
      </c>
      <c r="D1506" s="944"/>
      <c r="E1506" s="685" t="s">
        <v>1113</v>
      </c>
      <c r="F1506" s="707" t="s">
        <v>1221</v>
      </c>
      <c r="G1506" s="974" t="s">
        <v>432</v>
      </c>
      <c r="H1506" s="699">
        <v>0</v>
      </c>
      <c r="I1506" s="686">
        <v>0</v>
      </c>
      <c r="J1506" s="686">
        <v>20366.29</v>
      </c>
      <c r="K1506" s="686">
        <v>16</v>
      </c>
      <c r="L1506" s="686">
        <f>SUM(L1508:L1514)</f>
        <v>6090.5186900000008</v>
      </c>
      <c r="M1506" s="641">
        <f>SUM(I1506:L1506)</f>
        <v>26472.808690000002</v>
      </c>
      <c r="N1506" s="687">
        <v>1</v>
      </c>
      <c r="O1506" s="688">
        <v>1</v>
      </c>
      <c r="P1506" s="645">
        <v>1</v>
      </c>
      <c r="Q1506" s="642">
        <f>H1506*I1506*N1506*O1506*P1506</f>
        <v>0</v>
      </c>
      <c r="R1506" s="643">
        <f>H1506*J1506*N1506*O1506*P1506</f>
        <v>0</v>
      </c>
      <c r="S1506" s="644">
        <f>H1506*K1506*N1506*O1506*P1506</f>
        <v>0</v>
      </c>
      <c r="T1506" s="644">
        <f>H1506*L1506*N1506*O1506*P1506</f>
        <v>0</v>
      </c>
      <c r="U1506" s="645">
        <f>SUM(Q1506:T1506)</f>
        <v>0</v>
      </c>
      <c r="V1506" s="21">
        <f>(Q1506+R1506+S1506+T1510+T1511+T1512+T1514)*'Прогнозная стоимость РСС ИП '!$M$11+T1509*'Прогнозная стоимость РСС ИП '!$M$10</f>
        <v>0</v>
      </c>
      <c r="W1506" s="672">
        <f>T1506</f>
        <v>0</v>
      </c>
      <c r="X1506" s="672">
        <f>U1506</f>
        <v>0</v>
      </c>
      <c r="Y1506" s="672">
        <f>V1506</f>
        <v>0</v>
      </c>
      <c r="Z1506" s="664"/>
      <c r="AA1506" s="664"/>
      <c r="AB1506" s="664"/>
      <c r="AC1506" s="664"/>
      <c r="AD1506" s="664"/>
    </row>
    <row r="1507" spans="1:30" ht="41.25" hidden="1" customHeight="1">
      <c r="A1507" s="656"/>
      <c r="B1507" s="970"/>
      <c r="C1507" s="694"/>
      <c r="D1507" s="940"/>
      <c r="E1507" s="924"/>
      <c r="F1507" s="926"/>
      <c r="G1507" s="975"/>
      <c r="H1507" s="683"/>
      <c r="I1507" s="919"/>
      <c r="J1507" s="920"/>
      <c r="K1507" s="920"/>
      <c r="L1507" s="920"/>
      <c r="M1507" s="921"/>
      <c r="N1507" s="1086"/>
      <c r="O1507" s="1087"/>
      <c r="P1507" s="1088"/>
      <c r="Q1507" s="989"/>
      <c r="R1507" s="1118"/>
      <c r="S1507" s="1118"/>
      <c r="T1507" s="1118"/>
      <c r="U1507" s="1137"/>
      <c r="V1507" s="22"/>
      <c r="W1507" s="664"/>
      <c r="X1507" s="664"/>
      <c r="Y1507" s="664"/>
      <c r="Z1507" s="664"/>
      <c r="AA1507" s="664"/>
      <c r="AB1507" s="664"/>
      <c r="AC1507" s="664"/>
      <c r="AD1507" s="664"/>
    </row>
    <row r="1508" spans="1:30" ht="41.25" hidden="1" customHeight="1">
      <c r="A1508" s="656"/>
      <c r="B1508" s="970"/>
      <c r="C1508" s="694"/>
      <c r="D1508" s="940"/>
      <c r="E1508" s="1102" t="s">
        <v>29</v>
      </c>
      <c r="F1508" s="1103"/>
      <c r="G1508" s="1103"/>
      <c r="H1508" s="1103"/>
      <c r="I1508" s="1103"/>
      <c r="J1508" s="1103"/>
      <c r="K1508" s="1103"/>
      <c r="L1508" s="1103"/>
      <c r="M1508" s="1104"/>
      <c r="N1508" s="983"/>
      <c r="O1508" s="984"/>
      <c r="P1508" s="985"/>
      <c r="Q1508" s="995"/>
      <c r="R1508" s="1138"/>
      <c r="S1508" s="1138"/>
      <c r="T1508" s="1138"/>
      <c r="U1508" s="1139"/>
      <c r="V1508" s="23"/>
      <c r="W1508" s="664"/>
      <c r="X1508" s="664"/>
      <c r="Y1508" s="664"/>
      <c r="Z1508" s="664"/>
      <c r="AA1508" s="664"/>
      <c r="AB1508" s="664"/>
      <c r="AC1508" s="664"/>
      <c r="AD1508" s="664"/>
    </row>
    <row r="1509" spans="1:30" ht="41.25" hidden="1" customHeight="1">
      <c r="A1509" s="656"/>
      <c r="B1509" s="970"/>
      <c r="C1509" s="694">
        <v>77</v>
      </c>
      <c r="D1509" s="940"/>
      <c r="E1509" s="1022" t="s">
        <v>30</v>
      </c>
      <c r="F1509" s="1022"/>
      <c r="G1509" s="1022"/>
      <c r="H1509" s="1022"/>
      <c r="I1509" s="1022"/>
      <c r="J1509" s="1022"/>
      <c r="K1509" s="1022"/>
      <c r="L1509" s="673">
        <v>3927.89869</v>
      </c>
      <c r="M1509" s="647">
        <f>L1509</f>
        <v>3927.89869</v>
      </c>
      <c r="N1509" s="983"/>
      <c r="O1509" s="984"/>
      <c r="P1509" s="985"/>
      <c r="Q1509" s="999"/>
      <c r="R1509" s="1115"/>
      <c r="S1509" s="1136"/>
      <c r="T1509" s="919">
        <f>H1506*M1509*N1506*O1506*P1506</f>
        <v>0</v>
      </c>
      <c r="U1509" s="646">
        <f>T1509</f>
        <v>0</v>
      </c>
      <c r="V1509" s="23"/>
      <c r="W1509" s="672"/>
      <c r="X1509" s="664"/>
      <c r="Y1509" s="664"/>
      <c r="Z1509" s="672">
        <f>T1509</f>
        <v>0</v>
      </c>
      <c r="AA1509" s="664"/>
      <c r="AB1509" s="664"/>
      <c r="AC1509" s="664"/>
      <c r="AD1509" s="664"/>
    </row>
    <row r="1510" spans="1:30" ht="41.25" hidden="1" customHeight="1">
      <c r="A1510" s="656"/>
      <c r="B1510" s="970"/>
      <c r="C1510" s="694"/>
      <c r="D1510" s="940"/>
      <c r="E1510" s="1022" t="s">
        <v>31</v>
      </c>
      <c r="F1510" s="1022"/>
      <c r="G1510" s="1022"/>
      <c r="H1510" s="1022"/>
      <c r="I1510" s="1022"/>
      <c r="J1510" s="1022"/>
      <c r="K1510" s="1022"/>
      <c r="L1510" s="673">
        <f>ROUND((I1506+J1506+K1506)*2.14%,2)</f>
        <v>436.18</v>
      </c>
      <c r="M1510" s="647">
        <f>L1510</f>
        <v>436.18</v>
      </c>
      <c r="N1510" s="983"/>
      <c r="O1510" s="984"/>
      <c r="P1510" s="985"/>
      <c r="Q1510" s="999"/>
      <c r="R1510" s="1115"/>
      <c r="S1510" s="1136"/>
      <c r="T1510" s="919">
        <f>H1506*M1510*N1506*O1506*P1506</f>
        <v>0</v>
      </c>
      <c r="U1510" s="646">
        <f>T1510</f>
        <v>0</v>
      </c>
      <c r="V1510" s="23"/>
      <c r="W1510" s="664"/>
      <c r="X1510" s="672"/>
      <c r="Y1510" s="664"/>
      <c r="Z1510" s="664"/>
      <c r="AA1510" s="672">
        <f>T1510</f>
        <v>0</v>
      </c>
      <c r="AB1510" s="664"/>
      <c r="AC1510" s="664"/>
      <c r="AD1510" s="664"/>
    </row>
    <row r="1511" spans="1:30" ht="41.25" hidden="1" customHeight="1">
      <c r="A1511" s="656"/>
      <c r="B1511" s="970"/>
      <c r="C1511" s="695"/>
      <c r="D1511" s="940"/>
      <c r="E1511" s="1022" t="s">
        <v>351</v>
      </c>
      <c r="F1511" s="1022"/>
      <c r="G1511" s="1022"/>
      <c r="H1511" s="1022"/>
      <c r="I1511" s="1022"/>
      <c r="J1511" s="1022"/>
      <c r="K1511" s="1022"/>
      <c r="L1511" s="673">
        <f>ROUND((I1506+J1506+K1506+L1509+L1510+L1514)*3%,2)</f>
        <v>771.05</v>
      </c>
      <c r="M1511" s="647">
        <f>L1511</f>
        <v>771.05</v>
      </c>
      <c r="N1511" s="983"/>
      <c r="O1511" s="984"/>
      <c r="P1511" s="985"/>
      <c r="Q1511" s="999"/>
      <c r="R1511" s="1115"/>
      <c r="S1511" s="1136"/>
      <c r="T1511" s="919">
        <f>H1506*M1511*N1506*O1506*P1506</f>
        <v>0</v>
      </c>
      <c r="U1511" s="646">
        <f>T1511</f>
        <v>0</v>
      </c>
      <c r="V1511" s="23"/>
      <c r="W1511" s="664"/>
      <c r="X1511" s="664"/>
      <c r="Y1511" s="672"/>
      <c r="Z1511" s="664"/>
      <c r="AA1511" s="664"/>
      <c r="AB1511" s="672">
        <f>T1511</f>
        <v>0</v>
      </c>
      <c r="AC1511" s="664"/>
      <c r="AD1511" s="664"/>
    </row>
    <row r="1512" spans="1:30" ht="54.75" hidden="1" customHeight="1">
      <c r="A1512" s="656"/>
      <c r="B1512" s="970"/>
      <c r="C1512" s="695"/>
      <c r="D1512" s="940"/>
      <c r="E1512" s="1022" t="s">
        <v>352</v>
      </c>
      <c r="F1512" s="1022"/>
      <c r="G1512" s="1022"/>
      <c r="H1512" s="1022"/>
      <c r="I1512" s="1022"/>
      <c r="J1512" s="1022"/>
      <c r="K1512" s="1022"/>
      <c r="L1512" s="673">
        <f>5335.46869-K1506-L1509-L1510-L1514</f>
        <v>0</v>
      </c>
      <c r="M1512" s="647">
        <f>L1512</f>
        <v>0</v>
      </c>
      <c r="N1512" s="983"/>
      <c r="O1512" s="984"/>
      <c r="P1512" s="985"/>
      <c r="Q1512" s="999"/>
      <c r="R1512" s="1115"/>
      <c r="S1512" s="1136"/>
      <c r="T1512" s="674">
        <f>H1506*M1512*N1506*O1506*P1506</f>
        <v>0</v>
      </c>
      <c r="U1512" s="646">
        <f>T1512</f>
        <v>0</v>
      </c>
      <c r="V1512" s="23"/>
      <c r="W1512" s="664"/>
      <c r="X1512" s="664"/>
      <c r="Y1512" s="664"/>
      <c r="Z1512" s="691"/>
      <c r="AA1512" s="664"/>
      <c r="AB1512" s="664"/>
      <c r="AC1512" s="691">
        <f>T1512</f>
        <v>0</v>
      </c>
      <c r="AD1512" s="664"/>
    </row>
    <row r="1513" spans="1:30" ht="45" hidden="1" customHeight="1">
      <c r="A1513" s="656"/>
      <c r="B1513" s="970"/>
      <c r="C1513" s="695"/>
      <c r="D1513" s="940"/>
      <c r="E1513" s="1105"/>
      <c r="F1513" s="1106"/>
      <c r="G1513" s="1106"/>
      <c r="H1513" s="1106"/>
      <c r="I1513" s="1106"/>
      <c r="J1513" s="1106"/>
      <c r="K1513" s="1106"/>
      <c r="L1513" s="1106"/>
      <c r="M1513" s="1107"/>
      <c r="N1513" s="983"/>
      <c r="O1513" s="984"/>
      <c r="P1513" s="985"/>
      <c r="Q1513" s="1005"/>
      <c r="R1513" s="1113"/>
      <c r="S1513" s="1113"/>
      <c r="T1513" s="1113"/>
      <c r="U1513" s="1134"/>
      <c r="V1513" s="24"/>
      <c r="W1513" s="664"/>
      <c r="X1513" s="664"/>
      <c r="Y1513" s="664"/>
      <c r="Z1513" s="664"/>
      <c r="AA1513" s="691"/>
      <c r="AB1513" s="664"/>
      <c r="AC1513" s="664"/>
      <c r="AD1513" s="664"/>
    </row>
    <row r="1514" spans="1:30" ht="45" hidden="1" customHeight="1" thickBot="1">
      <c r="A1514" s="656"/>
      <c r="B1514" s="971"/>
      <c r="C1514" s="696"/>
      <c r="D1514" s="941"/>
      <c r="E1514" s="1008" t="s">
        <v>1176</v>
      </c>
      <c r="F1514" s="1008" t="s">
        <v>306</v>
      </c>
      <c r="G1514" s="1008"/>
      <c r="H1514" s="1008"/>
      <c r="I1514" s="1008"/>
      <c r="J1514" s="1008"/>
      <c r="K1514" s="1008"/>
      <c r="L1514" s="568">
        <f>ROUND((I1506+J1506+K1506+L1509)*3.93%,2)</f>
        <v>955.39</v>
      </c>
      <c r="M1514" s="648">
        <f>L1514</f>
        <v>955.39</v>
      </c>
      <c r="N1514" s="986"/>
      <c r="O1514" s="987"/>
      <c r="P1514" s="988"/>
      <c r="Q1514" s="1009"/>
      <c r="R1514" s="1010"/>
      <c r="S1514" s="1011"/>
      <c r="T1514" s="649">
        <f>H1506*M1514*N1506*O1506*P1506</f>
        <v>0</v>
      </c>
      <c r="U1514" s="650">
        <f>T1514</f>
        <v>0</v>
      </c>
      <c r="V1514" s="25"/>
      <c r="W1514" s="664"/>
      <c r="X1514" s="664"/>
      <c r="Y1514" s="664"/>
      <c r="Z1514" s="664"/>
      <c r="AA1514" s="664"/>
      <c r="AB1514" s="691"/>
      <c r="AC1514" s="664"/>
      <c r="AD1514" s="691">
        <f>T1514</f>
        <v>0</v>
      </c>
    </row>
    <row r="1515" spans="1:30" ht="268.5" hidden="1" customHeight="1">
      <c r="A1515" s="656"/>
      <c r="B1515" s="969">
        <v>1</v>
      </c>
      <c r="C1515" s="693">
        <v>7</v>
      </c>
      <c r="D1515" s="944"/>
      <c r="E1515" s="685" t="s">
        <v>1114</v>
      </c>
      <c r="F1515" s="707" t="s">
        <v>1222</v>
      </c>
      <c r="G1515" s="974" t="s">
        <v>432</v>
      </c>
      <c r="H1515" s="699">
        <v>0</v>
      </c>
      <c r="I1515" s="686">
        <v>0</v>
      </c>
      <c r="J1515" s="686">
        <v>27953.38</v>
      </c>
      <c r="K1515" s="686">
        <v>16</v>
      </c>
      <c r="L1515" s="686">
        <f>SUM(L1517:L1523)</f>
        <v>6808.7228699999996</v>
      </c>
      <c r="M1515" s="641">
        <f>SUM(I1515:L1515)</f>
        <v>34778.102870000002</v>
      </c>
      <c r="N1515" s="687">
        <v>1</v>
      </c>
      <c r="O1515" s="688">
        <v>1</v>
      </c>
      <c r="P1515" s="645">
        <v>1</v>
      </c>
      <c r="Q1515" s="642">
        <f>H1515*I1515*N1515*O1515*P1515</f>
        <v>0</v>
      </c>
      <c r="R1515" s="643">
        <f>H1515*J1515*N1515*O1515*P1515</f>
        <v>0</v>
      </c>
      <c r="S1515" s="644">
        <f>H1515*K1515*N1515*O1515*P1515</f>
        <v>0</v>
      </c>
      <c r="T1515" s="644">
        <f>H1515*L1515*N1515*O1515*P1515</f>
        <v>0</v>
      </c>
      <c r="U1515" s="645">
        <f>SUM(Q1515:T1515)</f>
        <v>0</v>
      </c>
      <c r="V1515" s="21">
        <f>(Q1515+R1515+S1515+T1519+T1520+T1521+T1523)*'Прогнозная стоимость РСС ИП '!$M$11+T1518*'Прогнозная стоимость РСС ИП '!$M$10</f>
        <v>0</v>
      </c>
      <c r="W1515" s="672">
        <f>T1515</f>
        <v>0</v>
      </c>
      <c r="X1515" s="672">
        <f>U1515</f>
        <v>0</v>
      </c>
      <c r="Y1515" s="672">
        <f>V1515</f>
        <v>0</v>
      </c>
      <c r="Z1515" s="664"/>
      <c r="AA1515" s="664"/>
      <c r="AB1515" s="664"/>
      <c r="AC1515" s="664"/>
      <c r="AD1515" s="664"/>
    </row>
    <row r="1516" spans="1:30" ht="41.25" hidden="1" customHeight="1">
      <c r="A1516" s="656"/>
      <c r="B1516" s="970"/>
      <c r="C1516" s="694"/>
      <c r="D1516" s="940"/>
      <c r="E1516" s="924"/>
      <c r="F1516" s="926"/>
      <c r="G1516" s="975"/>
      <c r="H1516" s="683"/>
      <c r="I1516" s="919"/>
      <c r="J1516" s="920"/>
      <c r="K1516" s="920"/>
      <c r="L1516" s="920"/>
      <c r="M1516" s="921"/>
      <c r="N1516" s="1086"/>
      <c r="O1516" s="1087"/>
      <c r="P1516" s="1088"/>
      <c r="Q1516" s="989"/>
      <c r="R1516" s="1118"/>
      <c r="S1516" s="1118"/>
      <c r="T1516" s="1118"/>
      <c r="U1516" s="1137"/>
      <c r="V1516" s="22"/>
      <c r="W1516" s="664"/>
      <c r="X1516" s="664"/>
      <c r="Y1516" s="664"/>
      <c r="Z1516" s="664"/>
      <c r="AA1516" s="664"/>
      <c r="AB1516" s="664"/>
      <c r="AC1516" s="664"/>
      <c r="AD1516" s="664"/>
    </row>
    <row r="1517" spans="1:30" ht="41.25" hidden="1" customHeight="1">
      <c r="A1517" s="656"/>
      <c r="B1517" s="970"/>
      <c r="C1517" s="694"/>
      <c r="D1517" s="940"/>
      <c r="E1517" s="1102" t="s">
        <v>29</v>
      </c>
      <c r="F1517" s="1103"/>
      <c r="G1517" s="1103"/>
      <c r="H1517" s="1103"/>
      <c r="I1517" s="1103"/>
      <c r="J1517" s="1103"/>
      <c r="K1517" s="1103"/>
      <c r="L1517" s="1103"/>
      <c r="M1517" s="1104"/>
      <c r="N1517" s="983"/>
      <c r="O1517" s="984"/>
      <c r="P1517" s="985"/>
      <c r="Q1517" s="995"/>
      <c r="R1517" s="1138"/>
      <c r="S1517" s="1138"/>
      <c r="T1517" s="1138"/>
      <c r="U1517" s="1139"/>
      <c r="V1517" s="23"/>
      <c r="W1517" s="664"/>
      <c r="X1517" s="664"/>
      <c r="Y1517" s="664"/>
      <c r="Z1517" s="664"/>
      <c r="AA1517" s="664"/>
      <c r="AB1517" s="664"/>
      <c r="AC1517" s="664"/>
      <c r="AD1517" s="664"/>
    </row>
    <row r="1518" spans="1:30" ht="41.25" hidden="1" customHeight="1">
      <c r="A1518" s="656"/>
      <c r="B1518" s="970"/>
      <c r="C1518" s="694">
        <v>77</v>
      </c>
      <c r="D1518" s="940"/>
      <c r="E1518" s="1022" t="s">
        <v>30</v>
      </c>
      <c r="F1518" s="1022"/>
      <c r="G1518" s="1022"/>
      <c r="H1518" s="1022"/>
      <c r="I1518" s="1022"/>
      <c r="J1518" s="1022"/>
      <c r="K1518" s="1022"/>
      <c r="L1518" s="673">
        <v>3943.07287</v>
      </c>
      <c r="M1518" s="647">
        <f>L1518</f>
        <v>3943.07287</v>
      </c>
      <c r="N1518" s="983"/>
      <c r="O1518" s="984"/>
      <c r="P1518" s="985"/>
      <c r="Q1518" s="999"/>
      <c r="R1518" s="1115"/>
      <c r="S1518" s="1136"/>
      <c r="T1518" s="919">
        <f>H1515*M1518*N1515*O1515*P1515</f>
        <v>0</v>
      </c>
      <c r="U1518" s="646">
        <f>T1518</f>
        <v>0</v>
      </c>
      <c r="V1518" s="23"/>
      <c r="W1518" s="672"/>
      <c r="X1518" s="664"/>
      <c r="Y1518" s="664"/>
      <c r="Z1518" s="672">
        <f>T1518</f>
        <v>0</v>
      </c>
      <c r="AA1518" s="664"/>
      <c r="AB1518" s="664"/>
      <c r="AC1518" s="664"/>
      <c r="AD1518" s="664"/>
    </row>
    <row r="1519" spans="1:30" ht="41.25" hidden="1" customHeight="1">
      <c r="A1519" s="656"/>
      <c r="B1519" s="970"/>
      <c r="C1519" s="694"/>
      <c r="D1519" s="940"/>
      <c r="E1519" s="1022" t="s">
        <v>31</v>
      </c>
      <c r="F1519" s="1022"/>
      <c r="G1519" s="1022"/>
      <c r="H1519" s="1022"/>
      <c r="I1519" s="1022"/>
      <c r="J1519" s="1022"/>
      <c r="K1519" s="1022"/>
      <c r="L1519" s="673">
        <f>ROUND((I1515+J1515+K1515)*2.14%,2)</f>
        <v>598.54</v>
      </c>
      <c r="M1519" s="647">
        <f>L1519</f>
        <v>598.54</v>
      </c>
      <c r="N1519" s="983"/>
      <c r="O1519" s="984"/>
      <c r="P1519" s="985"/>
      <c r="Q1519" s="999"/>
      <c r="R1519" s="1115"/>
      <c r="S1519" s="1136"/>
      <c r="T1519" s="919">
        <f>H1515*M1519*N1515*O1515*P1515</f>
        <v>0</v>
      </c>
      <c r="U1519" s="646">
        <f>T1519</f>
        <v>0</v>
      </c>
      <c r="V1519" s="23"/>
      <c r="W1519" s="664"/>
      <c r="X1519" s="672"/>
      <c r="Y1519" s="664"/>
      <c r="Z1519" s="664"/>
      <c r="AA1519" s="672">
        <f>T1519</f>
        <v>0</v>
      </c>
      <c r="AB1519" s="664"/>
      <c r="AC1519" s="664"/>
      <c r="AD1519" s="664"/>
    </row>
    <row r="1520" spans="1:30" ht="41.25" hidden="1" customHeight="1">
      <c r="A1520" s="656"/>
      <c r="B1520" s="970"/>
      <c r="C1520" s="695"/>
      <c r="D1520" s="940"/>
      <c r="E1520" s="1022" t="s">
        <v>351</v>
      </c>
      <c r="F1520" s="1022"/>
      <c r="G1520" s="1022"/>
      <c r="H1520" s="1022"/>
      <c r="I1520" s="1022"/>
      <c r="J1520" s="1022"/>
      <c r="K1520" s="1022"/>
      <c r="L1520" s="673">
        <f>ROUND((I1515+J1515+K1515+L1518+L1519+L1523)*3%,2)</f>
        <v>1012.95</v>
      </c>
      <c r="M1520" s="647">
        <f>L1520</f>
        <v>1012.95</v>
      </c>
      <c r="N1520" s="983"/>
      <c r="O1520" s="984"/>
      <c r="P1520" s="985"/>
      <c r="Q1520" s="999"/>
      <c r="R1520" s="1115"/>
      <c r="S1520" s="1136"/>
      <c r="T1520" s="919">
        <f>H1515*M1520*N1515*O1515*P1515</f>
        <v>0</v>
      </c>
      <c r="U1520" s="646">
        <f>T1520</f>
        <v>0</v>
      </c>
      <c r="V1520" s="23"/>
      <c r="W1520" s="664"/>
      <c r="X1520" s="664"/>
      <c r="Y1520" s="672"/>
      <c r="Z1520" s="664"/>
      <c r="AA1520" s="664"/>
      <c r="AB1520" s="672">
        <f>T1520</f>
        <v>0</v>
      </c>
      <c r="AC1520" s="664"/>
      <c r="AD1520" s="664"/>
    </row>
    <row r="1521" spans="1:30" ht="54.75" hidden="1" customHeight="1">
      <c r="A1521" s="656"/>
      <c r="B1521" s="970"/>
      <c r="C1521" s="695"/>
      <c r="D1521" s="940"/>
      <c r="E1521" s="1022" t="s">
        <v>352</v>
      </c>
      <c r="F1521" s="1022"/>
      <c r="G1521" s="1022"/>
      <c r="H1521" s="1022"/>
      <c r="I1521" s="1022"/>
      <c r="J1521" s="1022"/>
      <c r="K1521" s="1022"/>
      <c r="L1521" s="673">
        <f>5811.77287-K1515-L1518-L1519-L1523</f>
        <v>0</v>
      </c>
      <c r="M1521" s="647">
        <f>L1521</f>
        <v>0</v>
      </c>
      <c r="N1521" s="983"/>
      <c r="O1521" s="984"/>
      <c r="P1521" s="985"/>
      <c r="Q1521" s="999"/>
      <c r="R1521" s="1115"/>
      <c r="S1521" s="1136"/>
      <c r="T1521" s="674">
        <f>H1515*M1521*N1515*O1515*P1515</f>
        <v>0</v>
      </c>
      <c r="U1521" s="646">
        <f>T1521</f>
        <v>0</v>
      </c>
      <c r="V1521" s="23"/>
      <c r="W1521" s="664"/>
      <c r="X1521" s="664"/>
      <c r="Y1521" s="664"/>
      <c r="Z1521" s="691"/>
      <c r="AA1521" s="664"/>
      <c r="AB1521" s="664"/>
      <c r="AC1521" s="691">
        <f>T1521</f>
        <v>0</v>
      </c>
      <c r="AD1521" s="664"/>
    </row>
    <row r="1522" spans="1:30" ht="45" hidden="1" customHeight="1">
      <c r="A1522" s="656"/>
      <c r="B1522" s="970"/>
      <c r="C1522" s="695"/>
      <c r="D1522" s="940"/>
      <c r="E1522" s="1105"/>
      <c r="F1522" s="1106"/>
      <c r="G1522" s="1106"/>
      <c r="H1522" s="1106"/>
      <c r="I1522" s="1106"/>
      <c r="J1522" s="1106"/>
      <c r="K1522" s="1106"/>
      <c r="L1522" s="1106"/>
      <c r="M1522" s="1107"/>
      <c r="N1522" s="983"/>
      <c r="O1522" s="984"/>
      <c r="P1522" s="985"/>
      <c r="Q1522" s="1005"/>
      <c r="R1522" s="1113"/>
      <c r="S1522" s="1113"/>
      <c r="T1522" s="1113"/>
      <c r="U1522" s="1134"/>
      <c r="V1522" s="24"/>
      <c r="W1522" s="664"/>
      <c r="X1522" s="664"/>
      <c r="Y1522" s="664"/>
      <c r="Z1522" s="664"/>
      <c r="AA1522" s="691"/>
      <c r="AB1522" s="664"/>
      <c r="AC1522" s="664"/>
      <c r="AD1522" s="664"/>
    </row>
    <row r="1523" spans="1:30" ht="45" hidden="1" customHeight="1" thickBot="1">
      <c r="A1523" s="656"/>
      <c r="B1523" s="971"/>
      <c r="C1523" s="696"/>
      <c r="D1523" s="941"/>
      <c r="E1523" s="1008" t="s">
        <v>1176</v>
      </c>
      <c r="F1523" s="1008" t="s">
        <v>306</v>
      </c>
      <c r="G1523" s="1008"/>
      <c r="H1523" s="1008"/>
      <c r="I1523" s="1008"/>
      <c r="J1523" s="1008"/>
      <c r="K1523" s="1008"/>
      <c r="L1523" s="568">
        <f>ROUND((I1515+J1515+K1515+L1518)*3.93%,2)</f>
        <v>1254.1600000000001</v>
      </c>
      <c r="M1523" s="648">
        <f>L1523</f>
        <v>1254.1600000000001</v>
      </c>
      <c r="N1523" s="986"/>
      <c r="O1523" s="987"/>
      <c r="P1523" s="988"/>
      <c r="Q1523" s="1009"/>
      <c r="R1523" s="1010"/>
      <c r="S1523" s="1011"/>
      <c r="T1523" s="649">
        <f>H1515*M1523*N1515*O1515*P1515</f>
        <v>0</v>
      </c>
      <c r="U1523" s="650">
        <f>T1523</f>
        <v>0</v>
      </c>
      <c r="V1523" s="25"/>
      <c r="W1523" s="664"/>
      <c r="X1523" s="664"/>
      <c r="Y1523" s="664"/>
      <c r="Z1523" s="664"/>
      <c r="AA1523" s="664"/>
      <c r="AB1523" s="691"/>
      <c r="AC1523" s="664"/>
      <c r="AD1523" s="691">
        <f>T1523</f>
        <v>0</v>
      </c>
    </row>
    <row r="1524" spans="1:30" ht="150" hidden="1" customHeight="1" thickBot="1">
      <c r="A1524" s="656"/>
      <c r="B1524" s="969">
        <v>1</v>
      </c>
      <c r="C1524" s="693">
        <v>10</v>
      </c>
      <c r="D1524" s="944"/>
      <c r="E1524" s="685" t="s">
        <v>1115</v>
      </c>
      <c r="F1524" s="911" t="s">
        <v>1223</v>
      </c>
      <c r="G1524" s="974" t="s">
        <v>669</v>
      </c>
      <c r="H1524" s="965">
        <v>0</v>
      </c>
      <c r="I1524" s="686">
        <v>3.46</v>
      </c>
      <c r="J1524" s="686">
        <v>3.19</v>
      </c>
      <c r="K1524" s="686">
        <v>1.88</v>
      </c>
      <c r="L1524" s="686">
        <f>SUM(L1526:L1532)</f>
        <v>1.2999999999999998</v>
      </c>
      <c r="M1524" s="641">
        <f>SUM(I1524:L1524)</f>
        <v>9.8300000000000018</v>
      </c>
      <c r="N1524" s="687">
        <v>1</v>
      </c>
      <c r="O1524" s="688">
        <v>1</v>
      </c>
      <c r="P1524" s="645">
        <v>1</v>
      </c>
      <c r="Q1524" s="642">
        <f>H1524*I1524*N1524*O1524*P1524</f>
        <v>0</v>
      </c>
      <c r="R1524" s="643">
        <f>H1524*J1524*N1524*O1524*P1524</f>
        <v>0</v>
      </c>
      <c r="S1524" s="644">
        <f>H1524*K1524*N1524*O1524*P1524</f>
        <v>0</v>
      </c>
      <c r="T1524" s="644">
        <f>H1524*L1524*N1524*O1524*P1524</f>
        <v>0</v>
      </c>
      <c r="U1524" s="645">
        <f>SUM(Q1524:T1524)</f>
        <v>0</v>
      </c>
      <c r="V1524" s="21">
        <f>(Q1524+R1524+S1524+T1528+T1529+T1530+T1532)*'Прогнозная стоимость РСС ИП '!$M$11+T1527*'Прогнозная стоимость РСС ИП '!$M$10</f>
        <v>0</v>
      </c>
      <c r="W1524" s="672">
        <f>T1524</f>
        <v>0</v>
      </c>
      <c r="X1524" s="672">
        <f>U1524</f>
        <v>0</v>
      </c>
      <c r="Y1524" s="672">
        <f>V1524</f>
        <v>0</v>
      </c>
      <c r="Z1524" s="664"/>
      <c r="AA1524" s="664"/>
      <c r="AB1524" s="664"/>
      <c r="AC1524" s="664"/>
      <c r="AD1524" s="664"/>
    </row>
    <row r="1525" spans="1:30" ht="41.25" hidden="1" customHeight="1">
      <c r="A1525" s="656"/>
      <c r="B1525" s="970"/>
      <c r="C1525" s="694"/>
      <c r="D1525" s="940"/>
      <c r="E1525" s="924"/>
      <c r="F1525" s="710"/>
      <c r="G1525" s="975"/>
      <c r="H1525" s="965"/>
      <c r="I1525" s="966"/>
      <c r="J1525" s="967"/>
      <c r="K1525" s="967"/>
      <c r="L1525" s="967"/>
      <c r="M1525" s="968"/>
      <c r="N1525" s="1012"/>
      <c r="O1525" s="1013"/>
      <c r="P1525" s="1014"/>
      <c r="Q1525" s="989"/>
      <c r="R1525" s="1015"/>
      <c r="S1525" s="1015"/>
      <c r="T1525" s="1015"/>
      <c r="U1525" s="1016"/>
      <c r="V1525" s="22"/>
      <c r="W1525" s="664"/>
      <c r="X1525" s="664"/>
      <c r="Y1525" s="664"/>
      <c r="Z1525" s="664"/>
      <c r="AA1525" s="664"/>
      <c r="AB1525" s="664"/>
      <c r="AC1525" s="664"/>
      <c r="AD1525" s="664"/>
    </row>
    <row r="1526" spans="1:30" ht="41.25" hidden="1" customHeight="1">
      <c r="A1526" s="656"/>
      <c r="B1526" s="970"/>
      <c r="C1526" s="694"/>
      <c r="D1526" s="940"/>
      <c r="E1526" s="1017" t="s">
        <v>29</v>
      </c>
      <c r="F1526" s="1018"/>
      <c r="G1526" s="1018"/>
      <c r="H1526" s="1018"/>
      <c r="I1526" s="1018"/>
      <c r="J1526" s="1018"/>
      <c r="K1526" s="1018"/>
      <c r="L1526" s="1018"/>
      <c r="M1526" s="1019"/>
      <c r="N1526" s="983"/>
      <c r="O1526" s="984"/>
      <c r="P1526" s="985"/>
      <c r="Q1526" s="995"/>
      <c r="R1526" s="1020"/>
      <c r="S1526" s="1020"/>
      <c r="T1526" s="1020"/>
      <c r="U1526" s="1021"/>
      <c r="V1526" s="23"/>
      <c r="W1526" s="664"/>
      <c r="X1526" s="664"/>
      <c r="Y1526" s="664"/>
      <c r="Z1526" s="664"/>
      <c r="AA1526" s="664"/>
      <c r="AB1526" s="664"/>
      <c r="AC1526" s="664"/>
      <c r="AD1526" s="664"/>
    </row>
    <row r="1527" spans="1:30" ht="41.25" hidden="1" customHeight="1">
      <c r="A1527" s="656"/>
      <c r="B1527" s="970"/>
      <c r="C1527" s="694">
        <v>1010</v>
      </c>
      <c r="D1527" s="940"/>
      <c r="E1527" s="1022" t="s">
        <v>30</v>
      </c>
      <c r="F1527" s="1022"/>
      <c r="G1527" s="1022"/>
      <c r="H1527" s="1022"/>
      <c r="I1527" s="1022"/>
      <c r="J1527" s="1022"/>
      <c r="K1527" s="1022"/>
      <c r="L1527" s="673">
        <v>0.48</v>
      </c>
      <c r="M1527" s="647">
        <f>L1527</f>
        <v>0.48</v>
      </c>
      <c r="N1527" s="983"/>
      <c r="O1527" s="984"/>
      <c r="P1527" s="985"/>
      <c r="Q1527" s="999"/>
      <c r="R1527" s="1023"/>
      <c r="S1527" s="1024"/>
      <c r="T1527" s="910">
        <f>H1524*M1527*N1524*O1524*P1524</f>
        <v>0</v>
      </c>
      <c r="U1527" s="646">
        <f>T1527</f>
        <v>0</v>
      </c>
      <c r="V1527" s="23"/>
      <c r="W1527" s="672"/>
      <c r="X1527" s="664"/>
      <c r="Y1527" s="664"/>
      <c r="Z1527" s="672">
        <f>T1527</f>
        <v>0</v>
      </c>
      <c r="AA1527" s="664"/>
      <c r="AB1527" s="664"/>
      <c r="AC1527" s="664"/>
      <c r="AD1527" s="664"/>
    </row>
    <row r="1528" spans="1:30" ht="41.25" hidden="1" customHeight="1">
      <c r="A1528" s="656"/>
      <c r="B1528" s="970"/>
      <c r="C1528" s="694"/>
      <c r="D1528" s="940"/>
      <c r="E1528" s="1022" t="s">
        <v>31</v>
      </c>
      <c r="F1528" s="1022"/>
      <c r="G1528" s="1022"/>
      <c r="H1528" s="1022"/>
      <c r="I1528" s="1022"/>
      <c r="J1528" s="1022"/>
      <c r="K1528" s="1022"/>
      <c r="L1528" s="673">
        <f>ROUND((I1524+J1524+K1524)*2.14%,2)</f>
        <v>0.18</v>
      </c>
      <c r="M1528" s="647">
        <f>L1528</f>
        <v>0.18</v>
      </c>
      <c r="N1528" s="983"/>
      <c r="O1528" s="984"/>
      <c r="P1528" s="985"/>
      <c r="Q1528" s="999"/>
      <c r="R1528" s="1023"/>
      <c r="S1528" s="1024"/>
      <c r="T1528" s="910">
        <f>H1524*M1528*N1524*O1524*P1524</f>
        <v>0</v>
      </c>
      <c r="U1528" s="646">
        <f>T1528</f>
        <v>0</v>
      </c>
      <c r="V1528" s="23"/>
      <c r="W1528" s="664"/>
      <c r="X1528" s="672"/>
      <c r="Y1528" s="664"/>
      <c r="Z1528" s="664"/>
      <c r="AA1528" s="672">
        <f>T1528</f>
        <v>0</v>
      </c>
      <c r="AB1528" s="664"/>
      <c r="AC1528" s="664"/>
      <c r="AD1528" s="664"/>
    </row>
    <row r="1529" spans="1:30" ht="41.25" hidden="1" customHeight="1">
      <c r="A1529" s="656"/>
      <c r="B1529" s="970"/>
      <c r="C1529" s="695"/>
      <c r="D1529" s="940"/>
      <c r="E1529" s="1022" t="s">
        <v>870</v>
      </c>
      <c r="F1529" s="1022"/>
      <c r="G1529" s="1022"/>
      <c r="H1529" s="1022"/>
      <c r="I1529" s="1022"/>
      <c r="J1529" s="1022"/>
      <c r="K1529" s="1022"/>
      <c r="L1529" s="673">
        <f>ROUND((I1524+J1524+K1524+L1527+L1528+L1532)*3%,2)</f>
        <v>0.28999999999999998</v>
      </c>
      <c r="M1529" s="647">
        <f>L1529</f>
        <v>0.28999999999999998</v>
      </c>
      <c r="N1529" s="983"/>
      <c r="O1529" s="984"/>
      <c r="P1529" s="985"/>
      <c r="Q1529" s="999"/>
      <c r="R1529" s="1023"/>
      <c r="S1529" s="1024"/>
      <c r="T1529" s="910">
        <f>H1524*M1529*N1524*O1524*P1524</f>
        <v>0</v>
      </c>
      <c r="U1529" s="646">
        <f>T1529</f>
        <v>0</v>
      </c>
      <c r="V1529" s="23"/>
      <c r="W1529" s="664"/>
      <c r="X1529" s="664"/>
      <c r="Y1529" s="672"/>
      <c r="Z1529" s="664"/>
      <c r="AA1529" s="664"/>
      <c r="AB1529" s="672">
        <f>T1529</f>
        <v>0</v>
      </c>
      <c r="AC1529" s="664"/>
      <c r="AD1529" s="664"/>
    </row>
    <row r="1530" spans="1:30" ht="54.75" hidden="1" customHeight="1">
      <c r="A1530" s="656"/>
      <c r="B1530" s="970"/>
      <c r="C1530" s="695"/>
      <c r="D1530" s="940"/>
      <c r="E1530" s="1022" t="s">
        <v>1130</v>
      </c>
      <c r="F1530" s="1022"/>
      <c r="G1530" s="1022"/>
      <c r="H1530" s="1022"/>
      <c r="I1530" s="1022"/>
      <c r="J1530" s="1022"/>
      <c r="K1530" s="1022"/>
      <c r="L1530" s="673">
        <f>2.89-K1524-L1527-L1528-L1532</f>
        <v>0</v>
      </c>
      <c r="M1530" s="647">
        <f>L1530</f>
        <v>0</v>
      </c>
      <c r="N1530" s="983"/>
      <c r="O1530" s="984"/>
      <c r="P1530" s="985"/>
      <c r="Q1530" s="999"/>
      <c r="R1530" s="1023"/>
      <c r="S1530" s="1024"/>
      <c r="T1530" s="717">
        <f>H1524*M1530*N1524*O1524*P1524</f>
        <v>0</v>
      </c>
      <c r="U1530" s="646">
        <f>T1530</f>
        <v>0</v>
      </c>
      <c r="V1530" s="23"/>
      <c r="W1530" s="664"/>
      <c r="X1530" s="664"/>
      <c r="Y1530" s="664"/>
      <c r="Z1530" s="691"/>
      <c r="AA1530" s="664"/>
      <c r="AB1530" s="664"/>
      <c r="AC1530" s="691">
        <f>T1530</f>
        <v>0</v>
      </c>
      <c r="AD1530" s="664"/>
    </row>
    <row r="1531" spans="1:30" ht="45" hidden="1" customHeight="1">
      <c r="A1531" s="656"/>
      <c r="B1531" s="970"/>
      <c r="C1531" s="695"/>
      <c r="D1531" s="940"/>
      <c r="E1531" s="1025"/>
      <c r="F1531" s="1026"/>
      <c r="G1531" s="1026"/>
      <c r="H1531" s="1026"/>
      <c r="I1531" s="1026"/>
      <c r="J1531" s="1026"/>
      <c r="K1531" s="1026"/>
      <c r="L1531" s="1026"/>
      <c r="M1531" s="1027"/>
      <c r="N1531" s="983"/>
      <c r="O1531" s="984"/>
      <c r="P1531" s="985"/>
      <c r="Q1531" s="1005"/>
      <c r="R1531" s="1028"/>
      <c r="S1531" s="1028"/>
      <c r="T1531" s="1028"/>
      <c r="U1531" s="1029"/>
      <c r="V1531" s="24"/>
      <c r="W1531" s="664"/>
      <c r="X1531" s="664"/>
      <c r="Y1531" s="664"/>
      <c r="Z1531" s="664"/>
      <c r="AA1531" s="691"/>
      <c r="AB1531" s="664"/>
      <c r="AC1531" s="664"/>
      <c r="AD1531" s="664"/>
    </row>
    <row r="1532" spans="1:30" ht="45" hidden="1" customHeight="1" thickBot="1">
      <c r="A1532" s="656"/>
      <c r="B1532" s="971"/>
      <c r="C1532" s="696"/>
      <c r="D1532" s="941"/>
      <c r="E1532" s="1008" t="s">
        <v>1138</v>
      </c>
      <c r="F1532" s="1008" t="s">
        <v>306</v>
      </c>
      <c r="G1532" s="1008"/>
      <c r="H1532" s="1008"/>
      <c r="I1532" s="1008"/>
      <c r="J1532" s="1008"/>
      <c r="K1532" s="1008"/>
      <c r="L1532" s="568">
        <f>ROUND((I1524+J1524+K1524+L1527)*3.93%,2)</f>
        <v>0.35</v>
      </c>
      <c r="M1532" s="648">
        <f>L1532</f>
        <v>0.35</v>
      </c>
      <c r="N1532" s="986"/>
      <c r="O1532" s="987"/>
      <c r="P1532" s="988"/>
      <c r="Q1532" s="1009"/>
      <c r="R1532" s="1010"/>
      <c r="S1532" s="1011"/>
      <c r="T1532" s="649">
        <f>H1524*M1532*N1524*O1524*P1524</f>
        <v>0</v>
      </c>
      <c r="U1532" s="650">
        <f>T1532</f>
        <v>0</v>
      </c>
      <c r="V1532" s="25"/>
      <c r="W1532" s="664"/>
      <c r="X1532" s="664"/>
      <c r="Y1532" s="664"/>
      <c r="Z1532" s="664"/>
      <c r="AA1532" s="664"/>
      <c r="AB1532" s="691"/>
      <c r="AC1532" s="664"/>
      <c r="AD1532" s="691">
        <f>T1532</f>
        <v>0</v>
      </c>
    </row>
    <row r="1533" spans="1:30" ht="150" hidden="1" customHeight="1" thickBot="1">
      <c r="A1533" s="656"/>
      <c r="B1533" s="969">
        <v>1</v>
      </c>
      <c r="C1533" s="693">
        <v>10</v>
      </c>
      <c r="D1533" s="944"/>
      <c r="E1533" s="685" t="s">
        <v>1116</v>
      </c>
      <c r="F1533" s="911" t="s">
        <v>1224</v>
      </c>
      <c r="G1533" s="974" t="s">
        <v>669</v>
      </c>
      <c r="H1533" s="965">
        <v>0</v>
      </c>
      <c r="I1533" s="686">
        <v>7.13</v>
      </c>
      <c r="J1533" s="686">
        <v>4.0999999999999996</v>
      </c>
      <c r="K1533" s="686">
        <v>3.76</v>
      </c>
      <c r="L1533" s="686">
        <f>SUM(L1535:L1541)</f>
        <v>2.2814759155318303</v>
      </c>
      <c r="M1533" s="641">
        <f>SUM(I1533:L1533)</f>
        <v>17.27147591553183</v>
      </c>
      <c r="N1533" s="687">
        <v>1</v>
      </c>
      <c r="O1533" s="688">
        <v>1</v>
      </c>
      <c r="P1533" s="645">
        <v>1</v>
      </c>
      <c r="Q1533" s="642">
        <f>H1533*I1533*N1533*O1533*P1533</f>
        <v>0</v>
      </c>
      <c r="R1533" s="643">
        <f>H1533*J1533*N1533*O1533*P1533</f>
        <v>0</v>
      </c>
      <c r="S1533" s="644">
        <f>H1533*K1533*N1533*O1533*P1533</f>
        <v>0</v>
      </c>
      <c r="T1533" s="644">
        <f>H1533*L1533*N1533*O1533*P1533</f>
        <v>0</v>
      </c>
      <c r="U1533" s="645">
        <f>SUM(Q1533:T1533)</f>
        <v>0</v>
      </c>
      <c r="V1533" s="21">
        <f>(Q1533+R1533+S1533+T1537+T1538+T1539+T1541)*'Прогнозная стоимость РСС ИП '!$M$11+T1536*'Прогнозная стоимость РСС ИП '!$M$10</f>
        <v>0</v>
      </c>
      <c r="W1533" s="672">
        <f>T1533</f>
        <v>0</v>
      </c>
      <c r="X1533" s="672">
        <f>U1533</f>
        <v>0</v>
      </c>
      <c r="Y1533" s="672">
        <f>V1533</f>
        <v>0</v>
      </c>
      <c r="Z1533" s="664"/>
      <c r="AA1533" s="664"/>
      <c r="AB1533" s="664"/>
      <c r="AC1533" s="664"/>
      <c r="AD1533" s="664"/>
    </row>
    <row r="1534" spans="1:30" ht="41.25" hidden="1" customHeight="1">
      <c r="A1534" s="656"/>
      <c r="B1534" s="970"/>
      <c r="C1534" s="694"/>
      <c r="D1534" s="940"/>
      <c r="E1534" s="924"/>
      <c r="F1534" s="710"/>
      <c r="G1534" s="975"/>
      <c r="H1534" s="965"/>
      <c r="I1534" s="966"/>
      <c r="J1534" s="967"/>
      <c r="K1534" s="967"/>
      <c r="L1534" s="967"/>
      <c r="M1534" s="968"/>
      <c r="N1534" s="1012"/>
      <c r="O1534" s="1013"/>
      <c r="P1534" s="1014"/>
      <c r="Q1534" s="989"/>
      <c r="R1534" s="1015"/>
      <c r="S1534" s="1015"/>
      <c r="T1534" s="1015"/>
      <c r="U1534" s="1016"/>
      <c r="V1534" s="22"/>
      <c r="W1534" s="664"/>
      <c r="X1534" s="664"/>
      <c r="Y1534" s="664"/>
      <c r="Z1534" s="664"/>
      <c r="AA1534" s="664"/>
      <c r="AB1534" s="664"/>
      <c r="AC1534" s="664"/>
      <c r="AD1534" s="664"/>
    </row>
    <row r="1535" spans="1:30" ht="41.25" hidden="1" customHeight="1">
      <c r="A1535" s="656"/>
      <c r="B1535" s="970"/>
      <c r="C1535" s="694"/>
      <c r="D1535" s="940"/>
      <c r="E1535" s="1017" t="s">
        <v>29</v>
      </c>
      <c r="F1535" s="1018"/>
      <c r="G1535" s="1018"/>
      <c r="H1535" s="1018"/>
      <c r="I1535" s="1018"/>
      <c r="J1535" s="1018"/>
      <c r="K1535" s="1018"/>
      <c r="L1535" s="1018"/>
      <c r="M1535" s="1019"/>
      <c r="N1535" s="983"/>
      <c r="O1535" s="984"/>
      <c r="P1535" s="985"/>
      <c r="Q1535" s="995"/>
      <c r="R1535" s="1020"/>
      <c r="S1535" s="1020"/>
      <c r="T1535" s="1020"/>
      <c r="U1535" s="1021"/>
      <c r="V1535" s="23"/>
      <c r="W1535" s="664"/>
      <c r="X1535" s="664"/>
      <c r="Y1535" s="664"/>
      <c r="Z1535" s="664"/>
      <c r="AA1535" s="664"/>
      <c r="AB1535" s="664"/>
      <c r="AC1535" s="664"/>
      <c r="AD1535" s="664"/>
    </row>
    <row r="1536" spans="1:30" ht="41.25" hidden="1" customHeight="1">
      <c r="A1536" s="656"/>
      <c r="B1536" s="970"/>
      <c r="C1536" s="694">
        <v>1010</v>
      </c>
      <c r="D1536" s="940"/>
      <c r="E1536" s="1022" t="s">
        <v>30</v>
      </c>
      <c r="F1536" s="1022"/>
      <c r="G1536" s="1022"/>
      <c r="H1536" s="1022"/>
      <c r="I1536" s="1022"/>
      <c r="J1536" s="1022"/>
      <c r="K1536" s="1022"/>
      <c r="L1536" s="673">
        <v>0.84147591553183332</v>
      </c>
      <c r="M1536" s="647">
        <f>L1536</f>
        <v>0.84147591553183332</v>
      </c>
      <c r="N1536" s="983"/>
      <c r="O1536" s="984"/>
      <c r="P1536" s="985"/>
      <c r="Q1536" s="999"/>
      <c r="R1536" s="1023"/>
      <c r="S1536" s="1024"/>
      <c r="T1536" s="910">
        <f>H1533*M1536*N1533*O1533*P1533</f>
        <v>0</v>
      </c>
      <c r="U1536" s="646">
        <f>T1536</f>
        <v>0</v>
      </c>
      <c r="V1536" s="23"/>
      <c r="W1536" s="672"/>
      <c r="X1536" s="664"/>
      <c r="Y1536" s="664"/>
      <c r="Z1536" s="672">
        <f>T1536</f>
        <v>0</v>
      </c>
      <c r="AA1536" s="664"/>
      <c r="AB1536" s="664"/>
      <c r="AC1536" s="664"/>
      <c r="AD1536" s="664"/>
    </row>
    <row r="1537" spans="1:30" ht="41.25" hidden="1" customHeight="1">
      <c r="A1537" s="656"/>
      <c r="B1537" s="970"/>
      <c r="C1537" s="694"/>
      <c r="D1537" s="940"/>
      <c r="E1537" s="1022" t="s">
        <v>31</v>
      </c>
      <c r="F1537" s="1022"/>
      <c r="G1537" s="1022"/>
      <c r="H1537" s="1022"/>
      <c r="I1537" s="1022"/>
      <c r="J1537" s="1022"/>
      <c r="K1537" s="1022"/>
      <c r="L1537" s="673">
        <f>ROUND((I1533+J1533+K1533)*2.14%,2)</f>
        <v>0.32</v>
      </c>
      <c r="M1537" s="647">
        <f>L1537</f>
        <v>0.32</v>
      </c>
      <c r="N1537" s="983"/>
      <c r="O1537" s="984"/>
      <c r="P1537" s="985"/>
      <c r="Q1537" s="999"/>
      <c r="R1537" s="1023"/>
      <c r="S1537" s="1024"/>
      <c r="T1537" s="910">
        <f>H1533*M1537*N1533*O1533*P1533</f>
        <v>0</v>
      </c>
      <c r="U1537" s="646">
        <f>T1537</f>
        <v>0</v>
      </c>
      <c r="V1537" s="23"/>
      <c r="W1537" s="664"/>
      <c r="X1537" s="672"/>
      <c r="Y1537" s="664"/>
      <c r="Z1537" s="664"/>
      <c r="AA1537" s="672">
        <f>T1537</f>
        <v>0</v>
      </c>
      <c r="AB1537" s="664"/>
      <c r="AC1537" s="664"/>
      <c r="AD1537" s="664"/>
    </row>
    <row r="1538" spans="1:30" ht="41.25" hidden="1" customHeight="1">
      <c r="A1538" s="656"/>
      <c r="B1538" s="970"/>
      <c r="C1538" s="695"/>
      <c r="D1538" s="940"/>
      <c r="E1538" s="1022" t="s">
        <v>870</v>
      </c>
      <c r="F1538" s="1022"/>
      <c r="G1538" s="1022"/>
      <c r="H1538" s="1022"/>
      <c r="I1538" s="1022"/>
      <c r="J1538" s="1022"/>
      <c r="K1538" s="1022"/>
      <c r="L1538" s="673">
        <f>ROUND((I1533+J1533+K1533+L1536+L1537+L1541)*3%,2)</f>
        <v>0.5</v>
      </c>
      <c r="M1538" s="647">
        <f>L1538</f>
        <v>0.5</v>
      </c>
      <c r="N1538" s="983"/>
      <c r="O1538" s="984"/>
      <c r="P1538" s="985"/>
      <c r="Q1538" s="999"/>
      <c r="R1538" s="1023"/>
      <c r="S1538" s="1024"/>
      <c r="T1538" s="910">
        <f>H1533*M1538*N1533*O1533*P1533</f>
        <v>0</v>
      </c>
      <c r="U1538" s="646">
        <f>T1538</f>
        <v>0</v>
      </c>
      <c r="V1538" s="23"/>
      <c r="W1538" s="664"/>
      <c r="X1538" s="664"/>
      <c r="Y1538" s="672"/>
      <c r="Z1538" s="664"/>
      <c r="AA1538" s="664"/>
      <c r="AB1538" s="672">
        <f>T1538</f>
        <v>0</v>
      </c>
      <c r="AC1538" s="664"/>
      <c r="AD1538" s="664"/>
    </row>
    <row r="1539" spans="1:30" ht="54.75" hidden="1" customHeight="1">
      <c r="A1539" s="656"/>
      <c r="B1539" s="970"/>
      <c r="C1539" s="695"/>
      <c r="D1539" s="940"/>
      <c r="E1539" s="1022" t="s">
        <v>1130</v>
      </c>
      <c r="F1539" s="1022"/>
      <c r="G1539" s="1022"/>
      <c r="H1539" s="1022"/>
      <c r="I1539" s="1022"/>
      <c r="J1539" s="1022"/>
      <c r="K1539" s="1022"/>
      <c r="L1539" s="673">
        <f>5.54147591553183-K1533-L1536-L1537-L1541</f>
        <v>-2.9976021664879227E-15</v>
      </c>
      <c r="M1539" s="647">
        <f>L1539</f>
        <v>-2.9976021664879227E-15</v>
      </c>
      <c r="N1539" s="983"/>
      <c r="O1539" s="984"/>
      <c r="P1539" s="985"/>
      <c r="Q1539" s="999"/>
      <c r="R1539" s="1023"/>
      <c r="S1539" s="1024"/>
      <c r="T1539" s="717">
        <f>H1533*M1539*N1533*O1533*P1533</f>
        <v>0</v>
      </c>
      <c r="U1539" s="646">
        <f>T1539</f>
        <v>0</v>
      </c>
      <c r="V1539" s="23"/>
      <c r="W1539" s="664"/>
      <c r="X1539" s="664"/>
      <c r="Y1539" s="664"/>
      <c r="Z1539" s="691"/>
      <c r="AA1539" s="664"/>
      <c r="AB1539" s="664"/>
      <c r="AC1539" s="691">
        <f>T1539</f>
        <v>0</v>
      </c>
      <c r="AD1539" s="664"/>
    </row>
    <row r="1540" spans="1:30" ht="45" hidden="1" customHeight="1">
      <c r="A1540" s="656"/>
      <c r="B1540" s="970"/>
      <c r="C1540" s="695"/>
      <c r="D1540" s="940"/>
      <c r="E1540" s="1025"/>
      <c r="F1540" s="1026"/>
      <c r="G1540" s="1026"/>
      <c r="H1540" s="1026"/>
      <c r="I1540" s="1026"/>
      <c r="J1540" s="1026"/>
      <c r="K1540" s="1026"/>
      <c r="L1540" s="1026"/>
      <c r="M1540" s="1027"/>
      <c r="N1540" s="983"/>
      <c r="O1540" s="984"/>
      <c r="P1540" s="985"/>
      <c r="Q1540" s="1005"/>
      <c r="R1540" s="1028"/>
      <c r="S1540" s="1028"/>
      <c r="T1540" s="1028"/>
      <c r="U1540" s="1029"/>
      <c r="V1540" s="24"/>
      <c r="W1540" s="664"/>
      <c r="X1540" s="664"/>
      <c r="Y1540" s="664"/>
      <c r="Z1540" s="664"/>
      <c r="AA1540" s="691"/>
      <c r="AB1540" s="664"/>
      <c r="AC1540" s="664"/>
      <c r="AD1540" s="664"/>
    </row>
    <row r="1541" spans="1:30" ht="45" hidden="1" customHeight="1" thickBot="1">
      <c r="A1541" s="656"/>
      <c r="B1541" s="971"/>
      <c r="C1541" s="696"/>
      <c r="D1541" s="941"/>
      <c r="E1541" s="1008" t="s">
        <v>1138</v>
      </c>
      <c r="F1541" s="1008" t="s">
        <v>306</v>
      </c>
      <c r="G1541" s="1008"/>
      <c r="H1541" s="1008"/>
      <c r="I1541" s="1008"/>
      <c r="J1541" s="1008"/>
      <c r="K1541" s="1008"/>
      <c r="L1541" s="568">
        <f>ROUND((I1533+J1533+K1533+L1536)*3.93%,2)</f>
        <v>0.62</v>
      </c>
      <c r="M1541" s="648">
        <f>L1541</f>
        <v>0.62</v>
      </c>
      <c r="N1541" s="986"/>
      <c r="O1541" s="987"/>
      <c r="P1541" s="988"/>
      <c r="Q1541" s="1009"/>
      <c r="R1541" s="1010"/>
      <c r="S1541" s="1011"/>
      <c r="T1541" s="649">
        <f>H1533*M1541*N1533*O1533*P1533</f>
        <v>0</v>
      </c>
      <c r="U1541" s="650">
        <f>T1541</f>
        <v>0</v>
      </c>
      <c r="V1541" s="25"/>
      <c r="W1541" s="664"/>
      <c r="X1541" s="664"/>
      <c r="Y1541" s="664"/>
      <c r="Z1541" s="664"/>
      <c r="AA1541" s="664"/>
      <c r="AB1541" s="691"/>
      <c r="AC1541" s="664"/>
      <c r="AD1541" s="691">
        <f>T1541</f>
        <v>0</v>
      </c>
    </row>
    <row r="1542" spans="1:30" ht="150" hidden="1" customHeight="1" thickBot="1">
      <c r="A1542" s="656"/>
      <c r="B1542" s="969">
        <v>1</v>
      </c>
      <c r="C1542" s="693">
        <v>10</v>
      </c>
      <c r="D1542" s="944"/>
      <c r="E1542" s="685" t="s">
        <v>1117</v>
      </c>
      <c r="F1542" s="911" t="s">
        <v>1225</v>
      </c>
      <c r="G1542" s="974" t="s">
        <v>669</v>
      </c>
      <c r="H1542" s="965">
        <v>0</v>
      </c>
      <c r="I1542" s="686">
        <v>12.71</v>
      </c>
      <c r="J1542" s="686">
        <v>5.19</v>
      </c>
      <c r="K1542" s="686">
        <v>3.76</v>
      </c>
      <c r="L1542" s="686">
        <f>SUM(L1544:L1550)</f>
        <v>3.3</v>
      </c>
      <c r="M1542" s="641">
        <f>SUM(I1542:L1542)</f>
        <v>24.960000000000004</v>
      </c>
      <c r="N1542" s="687">
        <v>1</v>
      </c>
      <c r="O1542" s="688">
        <v>1</v>
      </c>
      <c r="P1542" s="645">
        <v>1</v>
      </c>
      <c r="Q1542" s="642">
        <f>H1542*I1542*N1542*O1542*P1542</f>
        <v>0</v>
      </c>
      <c r="R1542" s="643">
        <f>H1542*J1542*N1542*O1542*P1542</f>
        <v>0</v>
      </c>
      <c r="S1542" s="644">
        <f>H1542*K1542*N1542*O1542*P1542</f>
        <v>0</v>
      </c>
      <c r="T1542" s="644">
        <f>H1542*L1542*N1542*O1542*P1542</f>
        <v>0</v>
      </c>
      <c r="U1542" s="645">
        <f>SUM(Q1542:T1542)</f>
        <v>0</v>
      </c>
      <c r="V1542" s="21">
        <f>(Q1542+R1542+S1542+T1546+T1547+T1548+T1550)*'Прогнозная стоимость РСС ИП '!$M$11+T1545*'Прогнозная стоимость РСС ИП '!$M$10</f>
        <v>0</v>
      </c>
      <c r="W1542" s="672">
        <f>T1542</f>
        <v>0</v>
      </c>
      <c r="X1542" s="672">
        <f>U1542</f>
        <v>0</v>
      </c>
      <c r="Y1542" s="672">
        <f>V1542</f>
        <v>0</v>
      </c>
      <c r="Z1542" s="664"/>
      <c r="AA1542" s="664"/>
      <c r="AB1542" s="664"/>
      <c r="AC1542" s="664"/>
      <c r="AD1542" s="664"/>
    </row>
    <row r="1543" spans="1:30" ht="41.25" hidden="1" customHeight="1">
      <c r="A1543" s="656"/>
      <c r="B1543" s="970"/>
      <c r="C1543" s="694"/>
      <c r="D1543" s="940"/>
      <c r="E1543" s="924"/>
      <c r="F1543" s="710"/>
      <c r="G1543" s="975"/>
      <c r="H1543" s="965"/>
      <c r="I1543" s="966"/>
      <c r="J1543" s="967"/>
      <c r="K1543" s="967"/>
      <c r="L1543" s="967"/>
      <c r="M1543" s="968"/>
      <c r="N1543" s="1012"/>
      <c r="O1543" s="1013"/>
      <c r="P1543" s="1014"/>
      <c r="Q1543" s="989"/>
      <c r="R1543" s="1015"/>
      <c r="S1543" s="1015"/>
      <c r="T1543" s="1015"/>
      <c r="U1543" s="1016"/>
      <c r="V1543" s="22"/>
      <c r="W1543" s="664"/>
      <c r="X1543" s="664"/>
      <c r="Y1543" s="664"/>
      <c r="Z1543" s="664"/>
      <c r="AA1543" s="664"/>
      <c r="AB1543" s="664"/>
      <c r="AC1543" s="664"/>
      <c r="AD1543" s="664"/>
    </row>
    <row r="1544" spans="1:30" ht="41.25" hidden="1" customHeight="1">
      <c r="A1544" s="656"/>
      <c r="B1544" s="970"/>
      <c r="C1544" s="694"/>
      <c r="D1544" s="940"/>
      <c r="E1544" s="1017" t="s">
        <v>29</v>
      </c>
      <c r="F1544" s="1018"/>
      <c r="G1544" s="1018"/>
      <c r="H1544" s="1018"/>
      <c r="I1544" s="1018"/>
      <c r="J1544" s="1018"/>
      <c r="K1544" s="1018"/>
      <c r="L1544" s="1018"/>
      <c r="M1544" s="1019"/>
      <c r="N1544" s="983"/>
      <c r="O1544" s="984"/>
      <c r="P1544" s="985"/>
      <c r="Q1544" s="995"/>
      <c r="R1544" s="1020"/>
      <c r="S1544" s="1020"/>
      <c r="T1544" s="1020"/>
      <c r="U1544" s="1021"/>
      <c r="V1544" s="23"/>
      <c r="W1544" s="664"/>
      <c r="X1544" s="664"/>
      <c r="Y1544" s="664"/>
      <c r="Z1544" s="664"/>
      <c r="AA1544" s="664"/>
      <c r="AB1544" s="664"/>
      <c r="AC1544" s="664"/>
      <c r="AD1544" s="664"/>
    </row>
    <row r="1545" spans="1:30" ht="41.25" hidden="1" customHeight="1">
      <c r="A1545" s="656"/>
      <c r="B1545" s="970"/>
      <c r="C1545" s="694">
        <v>1010</v>
      </c>
      <c r="D1545" s="940"/>
      <c r="E1545" s="1022" t="s">
        <v>30</v>
      </c>
      <c r="F1545" s="1022"/>
      <c r="G1545" s="1022"/>
      <c r="H1545" s="1022"/>
      <c r="I1545" s="1022"/>
      <c r="J1545" s="1022"/>
      <c r="K1545" s="1022"/>
      <c r="L1545" s="673">
        <v>1.21</v>
      </c>
      <c r="M1545" s="647">
        <f>L1545</f>
        <v>1.21</v>
      </c>
      <c r="N1545" s="983"/>
      <c r="O1545" s="984"/>
      <c r="P1545" s="985"/>
      <c r="Q1545" s="999"/>
      <c r="R1545" s="1023"/>
      <c r="S1545" s="1024"/>
      <c r="T1545" s="910">
        <f>H1542*M1545*N1542*O1542*P1542</f>
        <v>0</v>
      </c>
      <c r="U1545" s="646">
        <f>T1545</f>
        <v>0</v>
      </c>
      <c r="V1545" s="23"/>
      <c r="W1545" s="672"/>
      <c r="X1545" s="664"/>
      <c r="Y1545" s="664"/>
      <c r="Z1545" s="672">
        <f>T1545</f>
        <v>0</v>
      </c>
      <c r="AA1545" s="664"/>
      <c r="AB1545" s="664"/>
      <c r="AC1545" s="664"/>
      <c r="AD1545" s="664"/>
    </row>
    <row r="1546" spans="1:30" ht="41.25" hidden="1" customHeight="1">
      <c r="A1546" s="656"/>
      <c r="B1546" s="970"/>
      <c r="C1546" s="694"/>
      <c r="D1546" s="940"/>
      <c r="E1546" s="1022" t="s">
        <v>31</v>
      </c>
      <c r="F1546" s="1022"/>
      <c r="G1546" s="1022"/>
      <c r="H1546" s="1022"/>
      <c r="I1546" s="1022"/>
      <c r="J1546" s="1022"/>
      <c r="K1546" s="1022"/>
      <c r="L1546" s="673">
        <f>ROUND((I1542+J1542+K1542)*2.14%,2)</f>
        <v>0.46</v>
      </c>
      <c r="M1546" s="647">
        <f>L1546</f>
        <v>0.46</v>
      </c>
      <c r="N1546" s="983"/>
      <c r="O1546" s="984"/>
      <c r="P1546" s="985"/>
      <c r="Q1546" s="999"/>
      <c r="R1546" s="1023"/>
      <c r="S1546" s="1024"/>
      <c r="T1546" s="910">
        <f>H1542*M1546*N1542*O1542*P1542</f>
        <v>0</v>
      </c>
      <c r="U1546" s="646">
        <f>T1546</f>
        <v>0</v>
      </c>
      <c r="V1546" s="23"/>
      <c r="W1546" s="664"/>
      <c r="X1546" s="672"/>
      <c r="Y1546" s="664"/>
      <c r="Z1546" s="664"/>
      <c r="AA1546" s="672">
        <f>T1546</f>
        <v>0</v>
      </c>
      <c r="AB1546" s="664"/>
      <c r="AC1546" s="664"/>
      <c r="AD1546" s="664"/>
    </row>
    <row r="1547" spans="1:30" ht="41.25" hidden="1" customHeight="1">
      <c r="A1547" s="656"/>
      <c r="B1547" s="970"/>
      <c r="C1547" s="695"/>
      <c r="D1547" s="940"/>
      <c r="E1547" s="1022" t="s">
        <v>870</v>
      </c>
      <c r="F1547" s="1022"/>
      <c r="G1547" s="1022"/>
      <c r="H1547" s="1022"/>
      <c r="I1547" s="1022"/>
      <c r="J1547" s="1022"/>
      <c r="K1547" s="1022"/>
      <c r="L1547" s="673">
        <f>ROUND((I1542+J1542+K1542+L1545+L1546+L1550)*3%,2)</f>
        <v>0.73</v>
      </c>
      <c r="M1547" s="647">
        <f>L1547</f>
        <v>0.73</v>
      </c>
      <c r="N1547" s="983"/>
      <c r="O1547" s="984"/>
      <c r="P1547" s="985"/>
      <c r="Q1547" s="999"/>
      <c r="R1547" s="1023"/>
      <c r="S1547" s="1024"/>
      <c r="T1547" s="910">
        <f>H1542*M1547*N1542*O1542*P1542</f>
        <v>0</v>
      </c>
      <c r="U1547" s="646">
        <f>T1547</f>
        <v>0</v>
      </c>
      <c r="V1547" s="23"/>
      <c r="W1547" s="664"/>
      <c r="X1547" s="664"/>
      <c r="Y1547" s="672"/>
      <c r="Z1547" s="664"/>
      <c r="AA1547" s="664"/>
      <c r="AB1547" s="672">
        <f>T1547</f>
        <v>0</v>
      </c>
      <c r="AC1547" s="664"/>
      <c r="AD1547" s="664"/>
    </row>
    <row r="1548" spans="1:30" ht="54.75" hidden="1" customHeight="1">
      <c r="A1548" s="656"/>
      <c r="B1548" s="970"/>
      <c r="C1548" s="695"/>
      <c r="D1548" s="940"/>
      <c r="E1548" s="1022" t="s">
        <v>1130</v>
      </c>
      <c r="F1548" s="1022"/>
      <c r="G1548" s="1022"/>
      <c r="H1548" s="1022"/>
      <c r="I1548" s="1022"/>
      <c r="J1548" s="1022"/>
      <c r="K1548" s="1022"/>
      <c r="L1548" s="673">
        <f>6.33-K1542-L1545-L1546-L1550</f>
        <v>0</v>
      </c>
      <c r="M1548" s="647">
        <f>L1548</f>
        <v>0</v>
      </c>
      <c r="N1548" s="983"/>
      <c r="O1548" s="984"/>
      <c r="P1548" s="985"/>
      <c r="Q1548" s="999"/>
      <c r="R1548" s="1023"/>
      <c r="S1548" s="1024"/>
      <c r="T1548" s="717">
        <f>H1542*M1548*N1542*O1542*P1542</f>
        <v>0</v>
      </c>
      <c r="U1548" s="646">
        <f>T1548</f>
        <v>0</v>
      </c>
      <c r="V1548" s="23"/>
      <c r="W1548" s="664"/>
      <c r="X1548" s="664"/>
      <c r="Y1548" s="664"/>
      <c r="Z1548" s="691"/>
      <c r="AA1548" s="664"/>
      <c r="AB1548" s="664"/>
      <c r="AC1548" s="691">
        <f>T1548</f>
        <v>0</v>
      </c>
      <c r="AD1548" s="664"/>
    </row>
    <row r="1549" spans="1:30" ht="45" hidden="1" customHeight="1">
      <c r="A1549" s="656"/>
      <c r="B1549" s="970"/>
      <c r="C1549" s="695"/>
      <c r="D1549" s="940"/>
      <c r="E1549" s="1025"/>
      <c r="F1549" s="1026"/>
      <c r="G1549" s="1026"/>
      <c r="H1549" s="1026"/>
      <c r="I1549" s="1026"/>
      <c r="J1549" s="1026"/>
      <c r="K1549" s="1026"/>
      <c r="L1549" s="1026"/>
      <c r="M1549" s="1027"/>
      <c r="N1549" s="983"/>
      <c r="O1549" s="984"/>
      <c r="P1549" s="985"/>
      <c r="Q1549" s="1005"/>
      <c r="R1549" s="1028"/>
      <c r="S1549" s="1028"/>
      <c r="T1549" s="1028"/>
      <c r="U1549" s="1029"/>
      <c r="V1549" s="24"/>
      <c r="W1549" s="664"/>
      <c r="X1549" s="664"/>
      <c r="Y1549" s="664"/>
      <c r="Z1549" s="664"/>
      <c r="AA1549" s="691"/>
      <c r="AB1549" s="664"/>
      <c r="AC1549" s="664"/>
      <c r="AD1549" s="664"/>
    </row>
    <row r="1550" spans="1:30" ht="45" hidden="1" customHeight="1" thickBot="1">
      <c r="A1550" s="656"/>
      <c r="B1550" s="971"/>
      <c r="C1550" s="696"/>
      <c r="D1550" s="941"/>
      <c r="E1550" s="1008" t="s">
        <v>1138</v>
      </c>
      <c r="F1550" s="1008" t="s">
        <v>306</v>
      </c>
      <c r="G1550" s="1008"/>
      <c r="H1550" s="1008"/>
      <c r="I1550" s="1008"/>
      <c r="J1550" s="1008"/>
      <c r="K1550" s="1008"/>
      <c r="L1550" s="568">
        <f>ROUND((I1542+J1542+K1542+L1545)*3.93%,2)</f>
        <v>0.9</v>
      </c>
      <c r="M1550" s="648">
        <f>L1550</f>
        <v>0.9</v>
      </c>
      <c r="N1550" s="986"/>
      <c r="O1550" s="987"/>
      <c r="P1550" s="988"/>
      <c r="Q1550" s="1009"/>
      <c r="R1550" s="1010"/>
      <c r="S1550" s="1011"/>
      <c r="T1550" s="649">
        <f>H1542*M1550*N1542*O1542*P1542</f>
        <v>0</v>
      </c>
      <c r="U1550" s="650">
        <f>T1550</f>
        <v>0</v>
      </c>
      <c r="V1550" s="25"/>
      <c r="W1550" s="664"/>
      <c r="X1550" s="664"/>
      <c r="Y1550" s="664"/>
      <c r="Z1550" s="664"/>
      <c r="AA1550" s="664"/>
      <c r="AB1550" s="691"/>
      <c r="AC1550" s="664"/>
      <c r="AD1550" s="691">
        <f>T1550</f>
        <v>0</v>
      </c>
    </row>
    <row r="1551" spans="1:30" ht="150" hidden="1" customHeight="1" thickBot="1">
      <c r="A1551" s="656"/>
      <c r="B1551" s="969">
        <v>1</v>
      </c>
      <c r="C1551" s="693">
        <v>10</v>
      </c>
      <c r="D1551" s="944"/>
      <c r="E1551" s="685" t="s">
        <v>1118</v>
      </c>
      <c r="F1551" s="911" t="s">
        <v>1226</v>
      </c>
      <c r="G1551" s="974" t="s">
        <v>669</v>
      </c>
      <c r="H1551" s="965">
        <v>0</v>
      </c>
      <c r="I1551" s="686">
        <v>14.73</v>
      </c>
      <c r="J1551" s="686">
        <v>6.93</v>
      </c>
      <c r="K1551" s="686">
        <v>3.76</v>
      </c>
      <c r="L1551" s="686">
        <f>SUM(L1553:L1559)</f>
        <v>3.88</v>
      </c>
      <c r="M1551" s="641">
        <f>SUM(I1551:L1551)</f>
        <v>29.3</v>
      </c>
      <c r="N1551" s="687">
        <v>1</v>
      </c>
      <c r="O1551" s="688">
        <v>1</v>
      </c>
      <c r="P1551" s="645">
        <v>1</v>
      </c>
      <c r="Q1551" s="642">
        <f>H1551*I1551*N1551*O1551*P1551</f>
        <v>0</v>
      </c>
      <c r="R1551" s="643">
        <f>H1551*J1551*N1551*O1551*P1551</f>
        <v>0</v>
      </c>
      <c r="S1551" s="644">
        <f>H1551*K1551*N1551*O1551*P1551</f>
        <v>0</v>
      </c>
      <c r="T1551" s="644">
        <f>H1551*L1551*N1551*O1551*P1551</f>
        <v>0</v>
      </c>
      <c r="U1551" s="645">
        <f>SUM(Q1551:T1551)</f>
        <v>0</v>
      </c>
      <c r="V1551" s="21">
        <f>(Q1551+R1551+S1551+T1555+T1556+T1557+T1559)*'Прогнозная стоимость РСС ИП '!$M$11+T1554*'Прогнозная стоимость РСС ИП '!$M$10</f>
        <v>0</v>
      </c>
      <c r="W1551" s="672">
        <f>T1551</f>
        <v>0</v>
      </c>
      <c r="X1551" s="672">
        <f>U1551</f>
        <v>0</v>
      </c>
      <c r="Y1551" s="672">
        <f>V1551</f>
        <v>0</v>
      </c>
      <c r="Z1551" s="664"/>
      <c r="AA1551" s="664"/>
      <c r="AB1551" s="664"/>
      <c r="AC1551" s="664"/>
      <c r="AD1551" s="664"/>
    </row>
    <row r="1552" spans="1:30" ht="41.25" hidden="1" customHeight="1">
      <c r="A1552" s="656"/>
      <c r="B1552" s="970"/>
      <c r="C1552" s="694"/>
      <c r="D1552" s="940"/>
      <c r="E1552" s="924"/>
      <c r="F1552" s="710"/>
      <c r="G1552" s="975"/>
      <c r="H1552" s="965"/>
      <c r="I1552" s="966"/>
      <c r="J1552" s="967"/>
      <c r="K1552" s="967"/>
      <c r="L1552" s="967"/>
      <c r="M1552" s="968"/>
      <c r="N1552" s="1012"/>
      <c r="O1552" s="1013"/>
      <c r="P1552" s="1014"/>
      <c r="Q1552" s="989"/>
      <c r="R1552" s="1015"/>
      <c r="S1552" s="1015"/>
      <c r="T1552" s="1015"/>
      <c r="U1552" s="1016"/>
      <c r="V1552" s="22"/>
      <c r="W1552" s="664"/>
      <c r="X1552" s="664"/>
      <c r="Y1552" s="664"/>
      <c r="Z1552" s="664"/>
      <c r="AA1552" s="664"/>
      <c r="AB1552" s="664"/>
      <c r="AC1552" s="664"/>
      <c r="AD1552" s="664"/>
    </row>
    <row r="1553" spans="1:30" ht="41.25" hidden="1" customHeight="1">
      <c r="A1553" s="656"/>
      <c r="B1553" s="970"/>
      <c r="C1553" s="694"/>
      <c r="D1553" s="940"/>
      <c r="E1553" s="1017" t="s">
        <v>29</v>
      </c>
      <c r="F1553" s="1018"/>
      <c r="G1553" s="1018"/>
      <c r="H1553" s="1018"/>
      <c r="I1553" s="1018"/>
      <c r="J1553" s="1018"/>
      <c r="K1553" s="1018"/>
      <c r="L1553" s="1018"/>
      <c r="M1553" s="1019"/>
      <c r="N1553" s="983"/>
      <c r="O1553" s="984"/>
      <c r="P1553" s="985"/>
      <c r="Q1553" s="995"/>
      <c r="R1553" s="1020"/>
      <c r="S1553" s="1020"/>
      <c r="T1553" s="1020"/>
      <c r="U1553" s="1021"/>
      <c r="V1553" s="23"/>
      <c r="W1553" s="664"/>
      <c r="X1553" s="664"/>
      <c r="Y1553" s="664"/>
      <c r="Z1553" s="664"/>
      <c r="AA1553" s="664"/>
      <c r="AB1553" s="664"/>
      <c r="AC1553" s="664"/>
      <c r="AD1553" s="664"/>
    </row>
    <row r="1554" spans="1:30" ht="41.25" hidden="1" customHeight="1">
      <c r="A1554" s="656"/>
      <c r="B1554" s="970"/>
      <c r="C1554" s="694">
        <v>1010</v>
      </c>
      <c r="D1554" s="940"/>
      <c r="E1554" s="1022" t="s">
        <v>30</v>
      </c>
      <c r="F1554" s="1022"/>
      <c r="G1554" s="1022"/>
      <c r="H1554" s="1022"/>
      <c r="I1554" s="1022"/>
      <c r="J1554" s="1022"/>
      <c r="K1554" s="1022"/>
      <c r="L1554" s="673">
        <v>1.43</v>
      </c>
      <c r="M1554" s="647">
        <f>L1554</f>
        <v>1.43</v>
      </c>
      <c r="N1554" s="983"/>
      <c r="O1554" s="984"/>
      <c r="P1554" s="985"/>
      <c r="Q1554" s="999"/>
      <c r="R1554" s="1023"/>
      <c r="S1554" s="1024"/>
      <c r="T1554" s="910">
        <f>H1551*M1554*N1551*O1551*P1551</f>
        <v>0</v>
      </c>
      <c r="U1554" s="646">
        <f>T1554</f>
        <v>0</v>
      </c>
      <c r="V1554" s="23"/>
      <c r="W1554" s="672"/>
      <c r="X1554" s="664"/>
      <c r="Y1554" s="664"/>
      <c r="Z1554" s="672">
        <f>T1554</f>
        <v>0</v>
      </c>
      <c r="AA1554" s="664"/>
      <c r="AB1554" s="664"/>
      <c r="AC1554" s="664"/>
      <c r="AD1554" s="664"/>
    </row>
    <row r="1555" spans="1:30" ht="41.25" hidden="1" customHeight="1">
      <c r="A1555" s="656"/>
      <c r="B1555" s="970"/>
      <c r="C1555" s="694"/>
      <c r="D1555" s="940"/>
      <c r="E1555" s="1022" t="s">
        <v>31</v>
      </c>
      <c r="F1555" s="1022"/>
      <c r="G1555" s="1022"/>
      <c r="H1555" s="1022"/>
      <c r="I1555" s="1022"/>
      <c r="J1555" s="1022"/>
      <c r="K1555" s="1022"/>
      <c r="L1555" s="673">
        <f>ROUND((I1551+J1551+K1551)*2.14%,2)</f>
        <v>0.54</v>
      </c>
      <c r="M1555" s="647">
        <f>L1555</f>
        <v>0.54</v>
      </c>
      <c r="N1555" s="983"/>
      <c r="O1555" s="984"/>
      <c r="P1555" s="985"/>
      <c r="Q1555" s="999"/>
      <c r="R1555" s="1023"/>
      <c r="S1555" s="1024"/>
      <c r="T1555" s="910">
        <f>H1551*M1555*N1551*O1551*P1551</f>
        <v>0</v>
      </c>
      <c r="U1555" s="646">
        <f>T1555</f>
        <v>0</v>
      </c>
      <c r="V1555" s="23"/>
      <c r="W1555" s="664"/>
      <c r="X1555" s="672"/>
      <c r="Y1555" s="664"/>
      <c r="Z1555" s="664"/>
      <c r="AA1555" s="672">
        <f>T1555</f>
        <v>0</v>
      </c>
      <c r="AB1555" s="664"/>
      <c r="AC1555" s="664"/>
      <c r="AD1555" s="664"/>
    </row>
    <row r="1556" spans="1:30" ht="41.25" hidden="1" customHeight="1">
      <c r="A1556" s="656"/>
      <c r="B1556" s="970"/>
      <c r="C1556" s="695"/>
      <c r="D1556" s="940"/>
      <c r="E1556" s="1022" t="s">
        <v>870</v>
      </c>
      <c r="F1556" s="1022"/>
      <c r="G1556" s="1022"/>
      <c r="H1556" s="1022"/>
      <c r="I1556" s="1022"/>
      <c r="J1556" s="1022"/>
      <c r="K1556" s="1022"/>
      <c r="L1556" s="673">
        <f>ROUND((I1551+J1551+K1551+L1554+L1555+L1559)*3%,2)</f>
        <v>0.85</v>
      </c>
      <c r="M1556" s="647">
        <f>L1556</f>
        <v>0.85</v>
      </c>
      <c r="N1556" s="983"/>
      <c r="O1556" s="984"/>
      <c r="P1556" s="985"/>
      <c r="Q1556" s="999"/>
      <c r="R1556" s="1023"/>
      <c r="S1556" s="1024"/>
      <c r="T1556" s="910">
        <f>H1551*M1556*N1551*O1551*P1551</f>
        <v>0</v>
      </c>
      <c r="U1556" s="646">
        <f>T1556</f>
        <v>0</v>
      </c>
      <c r="V1556" s="23"/>
      <c r="W1556" s="664"/>
      <c r="X1556" s="664"/>
      <c r="Y1556" s="672"/>
      <c r="Z1556" s="664"/>
      <c r="AA1556" s="664"/>
      <c r="AB1556" s="672">
        <f>T1556</f>
        <v>0</v>
      </c>
      <c r="AC1556" s="664"/>
      <c r="AD1556" s="664"/>
    </row>
    <row r="1557" spans="1:30" ht="54.75" hidden="1" customHeight="1">
      <c r="A1557" s="656"/>
      <c r="B1557" s="970"/>
      <c r="C1557" s="695"/>
      <c r="D1557" s="940"/>
      <c r="E1557" s="1022" t="s">
        <v>1130</v>
      </c>
      <c r="F1557" s="1022"/>
      <c r="G1557" s="1022"/>
      <c r="H1557" s="1022"/>
      <c r="I1557" s="1022"/>
      <c r="J1557" s="1022"/>
      <c r="K1557" s="1022"/>
      <c r="L1557" s="673">
        <f>6.79-K1551-L1554-L1555-L1559</f>
        <v>0</v>
      </c>
      <c r="M1557" s="647">
        <f>L1557</f>
        <v>0</v>
      </c>
      <c r="N1557" s="983"/>
      <c r="O1557" s="984"/>
      <c r="P1557" s="985"/>
      <c r="Q1557" s="999"/>
      <c r="R1557" s="1023"/>
      <c r="S1557" s="1024"/>
      <c r="T1557" s="717">
        <f>H1551*M1557*N1551*O1551*P1551</f>
        <v>0</v>
      </c>
      <c r="U1557" s="646">
        <f>T1557</f>
        <v>0</v>
      </c>
      <c r="V1557" s="23"/>
      <c r="W1557" s="664"/>
      <c r="X1557" s="664"/>
      <c r="Y1557" s="664"/>
      <c r="Z1557" s="691"/>
      <c r="AA1557" s="664"/>
      <c r="AB1557" s="664"/>
      <c r="AC1557" s="691">
        <f>T1557</f>
        <v>0</v>
      </c>
      <c r="AD1557" s="664"/>
    </row>
    <row r="1558" spans="1:30" ht="45" hidden="1" customHeight="1">
      <c r="A1558" s="656"/>
      <c r="B1558" s="970"/>
      <c r="C1558" s="695"/>
      <c r="D1558" s="940"/>
      <c r="E1558" s="1025"/>
      <c r="F1558" s="1026"/>
      <c r="G1558" s="1026"/>
      <c r="H1558" s="1026"/>
      <c r="I1558" s="1026"/>
      <c r="J1558" s="1026"/>
      <c r="K1558" s="1026"/>
      <c r="L1558" s="1026"/>
      <c r="M1558" s="1027"/>
      <c r="N1558" s="983"/>
      <c r="O1558" s="984"/>
      <c r="P1558" s="985"/>
      <c r="Q1558" s="1005"/>
      <c r="R1558" s="1028"/>
      <c r="S1558" s="1028"/>
      <c r="T1558" s="1028"/>
      <c r="U1558" s="1029"/>
      <c r="V1558" s="24"/>
      <c r="W1558" s="664"/>
      <c r="X1558" s="664"/>
      <c r="Y1558" s="664"/>
      <c r="Z1558" s="664"/>
      <c r="AA1558" s="691"/>
      <c r="AB1558" s="664"/>
      <c r="AC1558" s="664"/>
      <c r="AD1558" s="664"/>
    </row>
    <row r="1559" spans="1:30" ht="45" hidden="1" customHeight="1" thickBot="1">
      <c r="A1559" s="656"/>
      <c r="B1559" s="971"/>
      <c r="C1559" s="696"/>
      <c r="D1559" s="941"/>
      <c r="E1559" s="1008" t="s">
        <v>1138</v>
      </c>
      <c r="F1559" s="1008" t="s">
        <v>306</v>
      </c>
      <c r="G1559" s="1008"/>
      <c r="H1559" s="1008"/>
      <c r="I1559" s="1008"/>
      <c r="J1559" s="1008"/>
      <c r="K1559" s="1008"/>
      <c r="L1559" s="568">
        <f>ROUND((I1551+J1551+K1551+L1554)*3.93%,2)</f>
        <v>1.06</v>
      </c>
      <c r="M1559" s="648">
        <f>L1559</f>
        <v>1.06</v>
      </c>
      <c r="N1559" s="986"/>
      <c r="O1559" s="987"/>
      <c r="P1559" s="988"/>
      <c r="Q1559" s="1009"/>
      <c r="R1559" s="1010"/>
      <c r="S1559" s="1011"/>
      <c r="T1559" s="649">
        <f>H1551*M1559*N1551*O1551*P1551</f>
        <v>0</v>
      </c>
      <c r="U1559" s="650">
        <f>T1559</f>
        <v>0</v>
      </c>
      <c r="V1559" s="25"/>
      <c r="W1559" s="664"/>
      <c r="X1559" s="664"/>
      <c r="Y1559" s="664"/>
      <c r="Z1559" s="664"/>
      <c r="AA1559" s="664"/>
      <c r="AB1559" s="691"/>
      <c r="AC1559" s="664"/>
      <c r="AD1559" s="691">
        <f>T1559</f>
        <v>0</v>
      </c>
    </row>
    <row r="1560" spans="1:30" ht="150" hidden="1" customHeight="1" thickBot="1">
      <c r="A1560" s="656"/>
      <c r="B1560" s="969">
        <v>1</v>
      </c>
      <c r="C1560" s="693">
        <v>10</v>
      </c>
      <c r="D1560" s="944"/>
      <c r="E1560" s="685" t="s">
        <v>1119</v>
      </c>
      <c r="F1560" s="911" t="s">
        <v>1227</v>
      </c>
      <c r="G1560" s="974" t="s">
        <v>669</v>
      </c>
      <c r="H1560" s="965">
        <v>0</v>
      </c>
      <c r="I1560" s="686">
        <v>27.47</v>
      </c>
      <c r="J1560" s="686">
        <v>6.93</v>
      </c>
      <c r="K1560" s="686">
        <v>4.6900000000000004</v>
      </c>
      <c r="L1560" s="686">
        <f>SUM(L1562:L1568)</f>
        <v>5.97</v>
      </c>
      <c r="M1560" s="641">
        <f>SUM(I1560:L1560)</f>
        <v>45.059999999999995</v>
      </c>
      <c r="N1560" s="687">
        <v>1</v>
      </c>
      <c r="O1560" s="688">
        <v>1</v>
      </c>
      <c r="P1560" s="645">
        <v>1</v>
      </c>
      <c r="Q1560" s="642">
        <f>H1560*I1560*N1560*O1560*P1560</f>
        <v>0</v>
      </c>
      <c r="R1560" s="643">
        <f>H1560*J1560*N1560*O1560*P1560</f>
        <v>0</v>
      </c>
      <c r="S1560" s="644">
        <f>H1560*K1560*N1560*O1560*P1560</f>
        <v>0</v>
      </c>
      <c r="T1560" s="644">
        <f>H1560*L1560*N1560*O1560*P1560</f>
        <v>0</v>
      </c>
      <c r="U1560" s="645">
        <f>SUM(Q1560:T1560)</f>
        <v>0</v>
      </c>
      <c r="V1560" s="21">
        <f>(Q1560+R1560+S1560+T1564+T1565+T1566+T1568)*'Прогнозная стоимость РСС ИП '!$M$11+T1563*'Прогнозная стоимость РСС ИП '!$M$10</f>
        <v>0</v>
      </c>
      <c r="W1560" s="672">
        <f>T1560</f>
        <v>0</v>
      </c>
      <c r="X1560" s="672">
        <f>U1560</f>
        <v>0</v>
      </c>
      <c r="Y1560" s="672">
        <f>V1560</f>
        <v>0</v>
      </c>
      <c r="Z1560" s="664"/>
      <c r="AA1560" s="664"/>
      <c r="AB1560" s="664"/>
      <c r="AC1560" s="664"/>
      <c r="AD1560" s="664"/>
    </row>
    <row r="1561" spans="1:30" ht="41.25" hidden="1" customHeight="1">
      <c r="A1561" s="656"/>
      <c r="B1561" s="970"/>
      <c r="C1561" s="694"/>
      <c r="D1561" s="940"/>
      <c r="E1561" s="924"/>
      <c r="F1561" s="710"/>
      <c r="G1561" s="975"/>
      <c r="H1561" s="965"/>
      <c r="I1561" s="966"/>
      <c r="J1561" s="967"/>
      <c r="K1561" s="967"/>
      <c r="L1561" s="967"/>
      <c r="M1561" s="968"/>
      <c r="N1561" s="1012"/>
      <c r="O1561" s="1013"/>
      <c r="P1561" s="1014"/>
      <c r="Q1561" s="989"/>
      <c r="R1561" s="1015"/>
      <c r="S1561" s="1015"/>
      <c r="T1561" s="1015"/>
      <c r="U1561" s="1016"/>
      <c r="V1561" s="22"/>
      <c r="W1561" s="664"/>
      <c r="X1561" s="664"/>
      <c r="Y1561" s="664"/>
      <c r="Z1561" s="664"/>
      <c r="AA1561" s="664"/>
      <c r="AB1561" s="664"/>
      <c r="AC1561" s="664"/>
      <c r="AD1561" s="664"/>
    </row>
    <row r="1562" spans="1:30" ht="41.25" hidden="1" customHeight="1">
      <c r="A1562" s="656"/>
      <c r="B1562" s="970"/>
      <c r="C1562" s="694"/>
      <c r="D1562" s="940"/>
      <c r="E1562" s="1017" t="s">
        <v>29</v>
      </c>
      <c r="F1562" s="1018"/>
      <c r="G1562" s="1018"/>
      <c r="H1562" s="1018"/>
      <c r="I1562" s="1018"/>
      <c r="J1562" s="1018"/>
      <c r="K1562" s="1018"/>
      <c r="L1562" s="1018"/>
      <c r="M1562" s="1019"/>
      <c r="N1562" s="983"/>
      <c r="O1562" s="984"/>
      <c r="P1562" s="985"/>
      <c r="Q1562" s="995"/>
      <c r="R1562" s="1020"/>
      <c r="S1562" s="1020"/>
      <c r="T1562" s="1020"/>
      <c r="U1562" s="1021"/>
      <c r="V1562" s="23"/>
      <c r="W1562" s="664"/>
      <c r="X1562" s="664"/>
      <c r="Y1562" s="664"/>
      <c r="Z1562" s="664"/>
      <c r="AA1562" s="664"/>
      <c r="AB1562" s="664"/>
      <c r="AC1562" s="664"/>
      <c r="AD1562" s="664"/>
    </row>
    <row r="1563" spans="1:30" ht="41.25" hidden="1" customHeight="1">
      <c r="A1563" s="656"/>
      <c r="B1563" s="970"/>
      <c r="C1563" s="694">
        <v>1010</v>
      </c>
      <c r="D1563" s="940"/>
      <c r="E1563" s="1022" t="s">
        <v>30</v>
      </c>
      <c r="F1563" s="1022"/>
      <c r="G1563" s="1022"/>
      <c r="H1563" s="1022"/>
      <c r="I1563" s="1022"/>
      <c r="J1563" s="1022"/>
      <c r="K1563" s="1022"/>
      <c r="L1563" s="673">
        <v>2.2000000000000002</v>
      </c>
      <c r="M1563" s="647">
        <f>L1563</f>
        <v>2.2000000000000002</v>
      </c>
      <c r="N1563" s="983"/>
      <c r="O1563" s="984"/>
      <c r="P1563" s="985"/>
      <c r="Q1563" s="999"/>
      <c r="R1563" s="1023"/>
      <c r="S1563" s="1024"/>
      <c r="T1563" s="910">
        <f>H1560*M1563*N1560*O1560*P1560</f>
        <v>0</v>
      </c>
      <c r="U1563" s="646">
        <f>T1563</f>
        <v>0</v>
      </c>
      <c r="V1563" s="23"/>
      <c r="W1563" s="672"/>
      <c r="X1563" s="664"/>
      <c r="Y1563" s="664"/>
      <c r="Z1563" s="672">
        <f>T1563</f>
        <v>0</v>
      </c>
      <c r="AA1563" s="664"/>
      <c r="AB1563" s="664"/>
      <c r="AC1563" s="664"/>
      <c r="AD1563" s="664"/>
    </row>
    <row r="1564" spans="1:30" ht="41.25" hidden="1" customHeight="1">
      <c r="A1564" s="656"/>
      <c r="B1564" s="970"/>
      <c r="C1564" s="694"/>
      <c r="D1564" s="940"/>
      <c r="E1564" s="1022" t="s">
        <v>31</v>
      </c>
      <c r="F1564" s="1022"/>
      <c r="G1564" s="1022"/>
      <c r="H1564" s="1022"/>
      <c r="I1564" s="1022"/>
      <c r="J1564" s="1022"/>
      <c r="K1564" s="1022"/>
      <c r="L1564" s="673">
        <f>ROUND((I1560+J1560+K1560)*2.14%,2)</f>
        <v>0.84</v>
      </c>
      <c r="M1564" s="647">
        <f>L1564</f>
        <v>0.84</v>
      </c>
      <c r="N1564" s="983"/>
      <c r="O1564" s="984"/>
      <c r="P1564" s="985"/>
      <c r="Q1564" s="999"/>
      <c r="R1564" s="1023"/>
      <c r="S1564" s="1024"/>
      <c r="T1564" s="910">
        <f>H1560*M1564*N1560*O1560*P1560</f>
        <v>0</v>
      </c>
      <c r="U1564" s="646">
        <f>T1564</f>
        <v>0</v>
      </c>
      <c r="V1564" s="23"/>
      <c r="W1564" s="664"/>
      <c r="X1564" s="672"/>
      <c r="Y1564" s="664"/>
      <c r="Z1564" s="664"/>
      <c r="AA1564" s="672">
        <f>T1564</f>
        <v>0</v>
      </c>
      <c r="AB1564" s="664"/>
      <c r="AC1564" s="664"/>
      <c r="AD1564" s="664"/>
    </row>
    <row r="1565" spans="1:30" ht="41.25" hidden="1" customHeight="1">
      <c r="A1565" s="656"/>
      <c r="B1565" s="970"/>
      <c r="C1565" s="695"/>
      <c r="D1565" s="940"/>
      <c r="E1565" s="1022" t="s">
        <v>870</v>
      </c>
      <c r="F1565" s="1022"/>
      <c r="G1565" s="1022"/>
      <c r="H1565" s="1022"/>
      <c r="I1565" s="1022"/>
      <c r="J1565" s="1022"/>
      <c r="K1565" s="1022"/>
      <c r="L1565" s="673">
        <f>ROUND((I1560+J1560+K1560+L1563+L1564+L1568)*3%,2)</f>
        <v>1.31</v>
      </c>
      <c r="M1565" s="647">
        <f>L1565</f>
        <v>1.31</v>
      </c>
      <c r="N1565" s="983"/>
      <c r="O1565" s="984"/>
      <c r="P1565" s="985"/>
      <c r="Q1565" s="999"/>
      <c r="R1565" s="1023"/>
      <c r="S1565" s="1024"/>
      <c r="T1565" s="910">
        <f>H1560*M1565*N1560*O1560*P1560</f>
        <v>0</v>
      </c>
      <c r="U1565" s="646">
        <f>T1565</f>
        <v>0</v>
      </c>
      <c r="V1565" s="23"/>
      <c r="W1565" s="664"/>
      <c r="X1565" s="664"/>
      <c r="Y1565" s="672"/>
      <c r="Z1565" s="664"/>
      <c r="AA1565" s="664"/>
      <c r="AB1565" s="672">
        <f>T1565</f>
        <v>0</v>
      </c>
      <c r="AC1565" s="664"/>
      <c r="AD1565" s="664"/>
    </row>
    <row r="1566" spans="1:30" ht="54.75" hidden="1" customHeight="1">
      <c r="A1566" s="656"/>
      <c r="B1566" s="970"/>
      <c r="C1566" s="695"/>
      <c r="D1566" s="940"/>
      <c r="E1566" s="1022" t="s">
        <v>1130</v>
      </c>
      <c r="F1566" s="1022"/>
      <c r="G1566" s="1022"/>
      <c r="H1566" s="1022"/>
      <c r="I1566" s="1022"/>
      <c r="J1566" s="1022"/>
      <c r="K1566" s="1022"/>
      <c r="L1566" s="673">
        <f>9.35-K1560-L1563-L1564-L1568</f>
        <v>0</v>
      </c>
      <c r="M1566" s="647">
        <f>L1566</f>
        <v>0</v>
      </c>
      <c r="N1566" s="983"/>
      <c r="O1566" s="984"/>
      <c r="P1566" s="985"/>
      <c r="Q1566" s="999"/>
      <c r="R1566" s="1023"/>
      <c r="S1566" s="1024"/>
      <c r="T1566" s="717">
        <f>H1560*M1566*N1560*O1560*P1560</f>
        <v>0</v>
      </c>
      <c r="U1566" s="646">
        <f>T1566</f>
        <v>0</v>
      </c>
      <c r="V1566" s="23"/>
      <c r="W1566" s="664"/>
      <c r="X1566" s="664"/>
      <c r="Y1566" s="664"/>
      <c r="Z1566" s="691"/>
      <c r="AA1566" s="664"/>
      <c r="AB1566" s="664"/>
      <c r="AC1566" s="691">
        <f>T1566</f>
        <v>0</v>
      </c>
      <c r="AD1566" s="664"/>
    </row>
    <row r="1567" spans="1:30" ht="45" hidden="1" customHeight="1">
      <c r="A1567" s="656"/>
      <c r="B1567" s="970"/>
      <c r="C1567" s="695"/>
      <c r="D1567" s="940"/>
      <c r="E1567" s="1025"/>
      <c r="F1567" s="1026"/>
      <c r="G1567" s="1026"/>
      <c r="H1567" s="1026"/>
      <c r="I1567" s="1026"/>
      <c r="J1567" s="1026"/>
      <c r="K1567" s="1026"/>
      <c r="L1567" s="1026"/>
      <c r="M1567" s="1027"/>
      <c r="N1567" s="983"/>
      <c r="O1567" s="984"/>
      <c r="P1567" s="985"/>
      <c r="Q1567" s="1005"/>
      <c r="R1567" s="1028"/>
      <c r="S1567" s="1028"/>
      <c r="T1567" s="1028"/>
      <c r="U1567" s="1029"/>
      <c r="V1567" s="24"/>
      <c r="W1567" s="664"/>
      <c r="X1567" s="664"/>
      <c r="Y1567" s="664"/>
      <c r="Z1567" s="664"/>
      <c r="AA1567" s="691"/>
      <c r="AB1567" s="664"/>
      <c r="AC1567" s="664"/>
      <c r="AD1567" s="664"/>
    </row>
    <row r="1568" spans="1:30" ht="45" hidden="1" customHeight="1" thickBot="1">
      <c r="A1568" s="656"/>
      <c r="B1568" s="971"/>
      <c r="C1568" s="696"/>
      <c r="D1568" s="941"/>
      <c r="E1568" s="1008" t="s">
        <v>1138</v>
      </c>
      <c r="F1568" s="1008" t="s">
        <v>306</v>
      </c>
      <c r="G1568" s="1008"/>
      <c r="H1568" s="1008"/>
      <c r="I1568" s="1008"/>
      <c r="J1568" s="1008"/>
      <c r="K1568" s="1008"/>
      <c r="L1568" s="568">
        <f>ROUND((I1560+J1560+K1560+L1563)*3.93%,2)</f>
        <v>1.62</v>
      </c>
      <c r="M1568" s="648">
        <f>L1568</f>
        <v>1.62</v>
      </c>
      <c r="N1568" s="986"/>
      <c r="O1568" s="987"/>
      <c r="P1568" s="988"/>
      <c r="Q1568" s="1009"/>
      <c r="R1568" s="1010"/>
      <c r="S1568" s="1011"/>
      <c r="T1568" s="649">
        <f>H1560*M1568*N1560*O1560*P1560</f>
        <v>0</v>
      </c>
      <c r="U1568" s="650">
        <f>T1568</f>
        <v>0</v>
      </c>
      <c r="V1568" s="25"/>
      <c r="W1568" s="664"/>
      <c r="X1568" s="664"/>
      <c r="Y1568" s="664"/>
      <c r="Z1568" s="664"/>
      <c r="AA1568" s="664"/>
      <c r="AB1568" s="691"/>
      <c r="AC1568" s="664"/>
      <c r="AD1568" s="691">
        <f>T1568</f>
        <v>0</v>
      </c>
    </row>
    <row r="1569" spans="1:30" ht="150" hidden="1" customHeight="1" thickBot="1">
      <c r="A1569" s="656"/>
      <c r="B1569" s="969">
        <v>1</v>
      </c>
      <c r="C1569" s="693">
        <v>10</v>
      </c>
      <c r="D1569" s="944"/>
      <c r="E1569" s="685" t="s">
        <v>1120</v>
      </c>
      <c r="F1569" s="911" t="s">
        <v>1228</v>
      </c>
      <c r="G1569" s="974" t="s">
        <v>669</v>
      </c>
      <c r="H1569" s="965">
        <v>0</v>
      </c>
      <c r="I1569" s="686">
        <v>49.3</v>
      </c>
      <c r="J1569" s="686">
        <v>6.93</v>
      </c>
      <c r="K1569" s="686">
        <v>4.6900000000000004</v>
      </c>
      <c r="L1569" s="686">
        <f>SUM(L1571:L1577)</f>
        <v>9.2999999999999989</v>
      </c>
      <c r="M1569" s="641">
        <f>SUM(I1569:L1569)</f>
        <v>70.22</v>
      </c>
      <c r="N1569" s="687">
        <v>1</v>
      </c>
      <c r="O1569" s="688">
        <v>1</v>
      </c>
      <c r="P1569" s="645">
        <v>1</v>
      </c>
      <c r="Q1569" s="642">
        <f>H1569*I1569*N1569*O1569*P1569</f>
        <v>0</v>
      </c>
      <c r="R1569" s="643">
        <f>H1569*J1569*N1569*O1569*P1569</f>
        <v>0</v>
      </c>
      <c r="S1569" s="644">
        <f>H1569*K1569*N1569*O1569*P1569</f>
        <v>0</v>
      </c>
      <c r="T1569" s="644">
        <f>H1569*L1569*N1569*O1569*P1569</f>
        <v>0</v>
      </c>
      <c r="U1569" s="645">
        <f>SUM(Q1569:T1569)</f>
        <v>0</v>
      </c>
      <c r="V1569" s="21">
        <f>(Q1569+R1569+S1569+T1573+T1574+T1575+T1577)*'Прогнозная стоимость РСС ИП '!$M$11+T1572*'Прогнозная стоимость РСС ИП '!$M$10</f>
        <v>0</v>
      </c>
      <c r="W1569" s="672">
        <f>T1569</f>
        <v>0</v>
      </c>
      <c r="X1569" s="672">
        <f>U1569</f>
        <v>0</v>
      </c>
      <c r="Y1569" s="672">
        <f>V1569</f>
        <v>0</v>
      </c>
      <c r="Z1569" s="664"/>
      <c r="AA1569" s="664"/>
      <c r="AB1569" s="664"/>
      <c r="AC1569" s="664"/>
      <c r="AD1569" s="664"/>
    </row>
    <row r="1570" spans="1:30" ht="41.25" hidden="1" customHeight="1">
      <c r="A1570" s="656"/>
      <c r="B1570" s="970"/>
      <c r="C1570" s="694"/>
      <c r="D1570" s="940"/>
      <c r="E1570" s="924"/>
      <c r="F1570" s="710"/>
      <c r="G1570" s="975"/>
      <c r="H1570" s="965"/>
      <c r="I1570" s="966"/>
      <c r="J1570" s="967"/>
      <c r="K1570" s="967"/>
      <c r="L1570" s="967"/>
      <c r="M1570" s="968"/>
      <c r="N1570" s="1012"/>
      <c r="O1570" s="1013"/>
      <c r="P1570" s="1014"/>
      <c r="Q1570" s="989"/>
      <c r="R1570" s="1015"/>
      <c r="S1570" s="1015"/>
      <c r="T1570" s="1015"/>
      <c r="U1570" s="1016"/>
      <c r="V1570" s="22"/>
      <c r="W1570" s="664"/>
      <c r="X1570" s="664"/>
      <c r="Y1570" s="664"/>
      <c r="Z1570" s="664"/>
      <c r="AA1570" s="664"/>
      <c r="AB1570" s="664"/>
      <c r="AC1570" s="664"/>
      <c r="AD1570" s="664"/>
    </row>
    <row r="1571" spans="1:30" ht="41.25" hidden="1" customHeight="1">
      <c r="A1571" s="656"/>
      <c r="B1571" s="970"/>
      <c r="C1571" s="694"/>
      <c r="D1571" s="940"/>
      <c r="E1571" s="1017" t="s">
        <v>29</v>
      </c>
      <c r="F1571" s="1018"/>
      <c r="G1571" s="1018"/>
      <c r="H1571" s="1018"/>
      <c r="I1571" s="1018"/>
      <c r="J1571" s="1018"/>
      <c r="K1571" s="1018"/>
      <c r="L1571" s="1018"/>
      <c r="M1571" s="1019"/>
      <c r="N1571" s="983"/>
      <c r="O1571" s="984"/>
      <c r="P1571" s="985"/>
      <c r="Q1571" s="995"/>
      <c r="R1571" s="1020"/>
      <c r="S1571" s="1020"/>
      <c r="T1571" s="1020"/>
      <c r="U1571" s="1021"/>
      <c r="V1571" s="23"/>
      <c r="W1571" s="664"/>
      <c r="X1571" s="664"/>
      <c r="Y1571" s="664"/>
      <c r="Z1571" s="664"/>
      <c r="AA1571" s="664"/>
      <c r="AB1571" s="664"/>
      <c r="AC1571" s="664"/>
      <c r="AD1571" s="664"/>
    </row>
    <row r="1572" spans="1:30" ht="41.25" hidden="1" customHeight="1">
      <c r="A1572" s="656"/>
      <c r="B1572" s="970"/>
      <c r="C1572" s="694">
        <v>1010</v>
      </c>
      <c r="D1572" s="940"/>
      <c r="E1572" s="1022" t="s">
        <v>30</v>
      </c>
      <c r="F1572" s="1022"/>
      <c r="G1572" s="1022"/>
      <c r="H1572" s="1022"/>
      <c r="I1572" s="1022"/>
      <c r="J1572" s="1022"/>
      <c r="K1572" s="1022"/>
      <c r="L1572" s="673">
        <v>3.42</v>
      </c>
      <c r="M1572" s="647">
        <f>L1572</f>
        <v>3.42</v>
      </c>
      <c r="N1572" s="983"/>
      <c r="O1572" s="984"/>
      <c r="P1572" s="985"/>
      <c r="Q1572" s="999"/>
      <c r="R1572" s="1023"/>
      <c r="S1572" s="1024"/>
      <c r="T1572" s="910">
        <f>H1569*M1572*N1569*O1569*P1569</f>
        <v>0</v>
      </c>
      <c r="U1572" s="646">
        <f>T1572</f>
        <v>0</v>
      </c>
      <c r="V1572" s="23"/>
      <c r="W1572" s="672"/>
      <c r="X1572" s="664"/>
      <c r="Y1572" s="664"/>
      <c r="Z1572" s="672">
        <f>T1572</f>
        <v>0</v>
      </c>
      <c r="AA1572" s="664"/>
      <c r="AB1572" s="664"/>
      <c r="AC1572" s="664"/>
      <c r="AD1572" s="664"/>
    </row>
    <row r="1573" spans="1:30" ht="41.25" hidden="1" customHeight="1">
      <c r="A1573" s="656"/>
      <c r="B1573" s="970"/>
      <c r="C1573" s="694"/>
      <c r="D1573" s="940"/>
      <c r="E1573" s="1022" t="s">
        <v>31</v>
      </c>
      <c r="F1573" s="1022"/>
      <c r="G1573" s="1022"/>
      <c r="H1573" s="1022"/>
      <c r="I1573" s="1022"/>
      <c r="J1573" s="1022"/>
      <c r="K1573" s="1022"/>
      <c r="L1573" s="673">
        <f>ROUND((I1569+J1569+K1569)*2.14%,2)</f>
        <v>1.3</v>
      </c>
      <c r="M1573" s="647">
        <f>L1573</f>
        <v>1.3</v>
      </c>
      <c r="N1573" s="983"/>
      <c r="O1573" s="984"/>
      <c r="P1573" s="985"/>
      <c r="Q1573" s="999"/>
      <c r="R1573" s="1023"/>
      <c r="S1573" s="1024"/>
      <c r="T1573" s="910">
        <f>H1569*M1573*N1569*O1569*P1569</f>
        <v>0</v>
      </c>
      <c r="U1573" s="646">
        <f>T1573</f>
        <v>0</v>
      </c>
      <c r="V1573" s="23"/>
      <c r="W1573" s="664"/>
      <c r="X1573" s="672"/>
      <c r="Y1573" s="664"/>
      <c r="Z1573" s="664"/>
      <c r="AA1573" s="672">
        <f>T1573</f>
        <v>0</v>
      </c>
      <c r="AB1573" s="664"/>
      <c r="AC1573" s="664"/>
      <c r="AD1573" s="664"/>
    </row>
    <row r="1574" spans="1:30" ht="41.25" hidden="1" customHeight="1">
      <c r="A1574" s="656"/>
      <c r="B1574" s="970"/>
      <c r="C1574" s="695"/>
      <c r="D1574" s="940"/>
      <c r="E1574" s="1022" t="s">
        <v>870</v>
      </c>
      <c r="F1574" s="1022"/>
      <c r="G1574" s="1022"/>
      <c r="H1574" s="1022"/>
      <c r="I1574" s="1022"/>
      <c r="J1574" s="1022"/>
      <c r="K1574" s="1022"/>
      <c r="L1574" s="673">
        <f>ROUND((I1569+J1569+K1569+L1572+L1573+L1577)*3%,2)</f>
        <v>2.0499999999999998</v>
      </c>
      <c r="M1574" s="647">
        <f>L1574</f>
        <v>2.0499999999999998</v>
      </c>
      <c r="N1574" s="983"/>
      <c r="O1574" s="984"/>
      <c r="P1574" s="985"/>
      <c r="Q1574" s="999"/>
      <c r="R1574" s="1023"/>
      <c r="S1574" s="1024"/>
      <c r="T1574" s="910">
        <f>H1569*M1574*N1569*O1569*P1569</f>
        <v>0</v>
      </c>
      <c r="U1574" s="646">
        <f>T1574</f>
        <v>0</v>
      </c>
      <c r="V1574" s="23"/>
      <c r="W1574" s="664"/>
      <c r="X1574" s="664"/>
      <c r="Y1574" s="672"/>
      <c r="Z1574" s="664"/>
      <c r="AA1574" s="664"/>
      <c r="AB1574" s="672">
        <f>T1574</f>
        <v>0</v>
      </c>
      <c r="AC1574" s="664"/>
      <c r="AD1574" s="664"/>
    </row>
    <row r="1575" spans="1:30" ht="54.75" hidden="1" customHeight="1">
      <c r="A1575" s="656"/>
      <c r="B1575" s="970"/>
      <c r="C1575" s="695"/>
      <c r="D1575" s="940"/>
      <c r="E1575" s="1022" t="s">
        <v>1130</v>
      </c>
      <c r="F1575" s="1022"/>
      <c r="G1575" s="1022"/>
      <c r="H1575" s="1022"/>
      <c r="I1575" s="1022"/>
      <c r="J1575" s="1022"/>
      <c r="K1575" s="1022"/>
      <c r="L1575" s="673">
        <f>11.94-K1569-L1572-L1573-L1577</f>
        <v>0</v>
      </c>
      <c r="M1575" s="647">
        <f>L1575</f>
        <v>0</v>
      </c>
      <c r="N1575" s="983"/>
      <c r="O1575" s="984"/>
      <c r="P1575" s="985"/>
      <c r="Q1575" s="999"/>
      <c r="R1575" s="1023"/>
      <c r="S1575" s="1024"/>
      <c r="T1575" s="717">
        <f>H1569*M1575*N1569*O1569*P1569</f>
        <v>0</v>
      </c>
      <c r="U1575" s="646">
        <f>T1575</f>
        <v>0</v>
      </c>
      <c r="V1575" s="23"/>
      <c r="W1575" s="664"/>
      <c r="X1575" s="664"/>
      <c r="Y1575" s="664"/>
      <c r="Z1575" s="691"/>
      <c r="AA1575" s="664"/>
      <c r="AB1575" s="664"/>
      <c r="AC1575" s="691">
        <f>T1575</f>
        <v>0</v>
      </c>
      <c r="AD1575" s="664"/>
    </row>
    <row r="1576" spans="1:30" ht="45" hidden="1" customHeight="1">
      <c r="A1576" s="656"/>
      <c r="B1576" s="970"/>
      <c r="C1576" s="695"/>
      <c r="D1576" s="940"/>
      <c r="E1576" s="1025"/>
      <c r="F1576" s="1026"/>
      <c r="G1576" s="1026"/>
      <c r="H1576" s="1026"/>
      <c r="I1576" s="1026"/>
      <c r="J1576" s="1026"/>
      <c r="K1576" s="1026"/>
      <c r="L1576" s="1026"/>
      <c r="M1576" s="1027"/>
      <c r="N1576" s="983"/>
      <c r="O1576" s="984"/>
      <c r="P1576" s="985"/>
      <c r="Q1576" s="1005"/>
      <c r="R1576" s="1028"/>
      <c r="S1576" s="1028"/>
      <c r="T1576" s="1028"/>
      <c r="U1576" s="1029"/>
      <c r="V1576" s="24"/>
      <c r="W1576" s="664"/>
      <c r="X1576" s="664"/>
      <c r="Y1576" s="664"/>
      <c r="Z1576" s="664"/>
      <c r="AA1576" s="691"/>
      <c r="AB1576" s="664"/>
      <c r="AC1576" s="664"/>
      <c r="AD1576" s="664"/>
    </row>
    <row r="1577" spans="1:30" ht="45" hidden="1" customHeight="1" thickBot="1">
      <c r="A1577" s="656"/>
      <c r="B1577" s="971"/>
      <c r="C1577" s="696"/>
      <c r="D1577" s="941"/>
      <c r="E1577" s="1008" t="s">
        <v>1138</v>
      </c>
      <c r="F1577" s="1008" t="s">
        <v>306</v>
      </c>
      <c r="G1577" s="1008"/>
      <c r="H1577" s="1008"/>
      <c r="I1577" s="1008"/>
      <c r="J1577" s="1008"/>
      <c r="K1577" s="1008"/>
      <c r="L1577" s="568">
        <f>ROUND((I1569+J1569+K1569+L1572)*3.93%,2)</f>
        <v>2.5299999999999998</v>
      </c>
      <c r="M1577" s="648">
        <f>L1577</f>
        <v>2.5299999999999998</v>
      </c>
      <c r="N1577" s="986"/>
      <c r="O1577" s="987"/>
      <c r="P1577" s="988"/>
      <c r="Q1577" s="1009"/>
      <c r="R1577" s="1010"/>
      <c r="S1577" s="1011"/>
      <c r="T1577" s="649">
        <f>H1569*M1577*N1569*O1569*P1569</f>
        <v>0</v>
      </c>
      <c r="U1577" s="650">
        <f>T1577</f>
        <v>0</v>
      </c>
      <c r="V1577" s="25"/>
      <c r="W1577" s="664"/>
      <c r="X1577" s="664"/>
      <c r="Y1577" s="664"/>
      <c r="Z1577" s="664"/>
      <c r="AA1577" s="664"/>
      <c r="AB1577" s="691"/>
      <c r="AC1577" s="664"/>
      <c r="AD1577" s="691">
        <f>T1577</f>
        <v>0</v>
      </c>
    </row>
    <row r="1578" spans="1:30" ht="150" hidden="1" customHeight="1" thickBot="1">
      <c r="A1578" s="656"/>
      <c r="B1578" s="969">
        <v>1</v>
      </c>
      <c r="C1578" s="693">
        <v>10</v>
      </c>
      <c r="D1578" s="944"/>
      <c r="E1578" s="685" t="s">
        <v>1121</v>
      </c>
      <c r="F1578" s="911" t="s">
        <v>1229</v>
      </c>
      <c r="G1578" s="974" t="s">
        <v>669</v>
      </c>
      <c r="H1578" s="965">
        <v>0</v>
      </c>
      <c r="I1578" s="686">
        <v>77</v>
      </c>
      <c r="J1578" s="686">
        <v>6.93</v>
      </c>
      <c r="K1578" s="686">
        <v>4.6900000000000004</v>
      </c>
      <c r="L1578" s="686">
        <f>SUM(L1580:L1586)</f>
        <v>13.540000000000001</v>
      </c>
      <c r="M1578" s="641">
        <f>SUM(I1578:L1578)</f>
        <v>102.16000000000001</v>
      </c>
      <c r="N1578" s="687">
        <v>1</v>
      </c>
      <c r="O1578" s="688">
        <v>1</v>
      </c>
      <c r="P1578" s="645">
        <v>1</v>
      </c>
      <c r="Q1578" s="642">
        <f>H1578*I1578*N1578*O1578*P1578</f>
        <v>0</v>
      </c>
      <c r="R1578" s="643">
        <f>H1578*J1578*N1578*O1578*P1578</f>
        <v>0</v>
      </c>
      <c r="S1578" s="644">
        <f>H1578*K1578*N1578*O1578*P1578</f>
        <v>0</v>
      </c>
      <c r="T1578" s="644">
        <f>H1578*L1578*N1578*O1578*P1578</f>
        <v>0</v>
      </c>
      <c r="U1578" s="645">
        <f>SUM(Q1578:T1578)</f>
        <v>0</v>
      </c>
      <c r="V1578" s="21">
        <f>(Q1578+R1578+S1578+T1582+T1583+T1584+T1586)*'Прогнозная стоимость РСС ИП '!$M$11+T1581*'Прогнозная стоимость РСС ИП '!$M$10</f>
        <v>0</v>
      </c>
      <c r="W1578" s="672">
        <f>T1578</f>
        <v>0</v>
      </c>
      <c r="X1578" s="672">
        <f>U1578</f>
        <v>0</v>
      </c>
      <c r="Y1578" s="672">
        <f>V1578</f>
        <v>0</v>
      </c>
      <c r="Z1578" s="664"/>
      <c r="AA1578" s="664"/>
      <c r="AB1578" s="664"/>
      <c r="AC1578" s="664"/>
      <c r="AD1578" s="664"/>
    </row>
    <row r="1579" spans="1:30" ht="41.25" hidden="1" customHeight="1">
      <c r="A1579" s="656"/>
      <c r="B1579" s="970"/>
      <c r="C1579" s="694"/>
      <c r="D1579" s="940"/>
      <c r="E1579" s="924"/>
      <c r="F1579" s="710"/>
      <c r="G1579" s="975"/>
      <c r="H1579" s="965"/>
      <c r="I1579" s="966"/>
      <c r="J1579" s="967"/>
      <c r="K1579" s="967"/>
      <c r="L1579" s="967"/>
      <c r="M1579" s="968"/>
      <c r="N1579" s="1012"/>
      <c r="O1579" s="1013"/>
      <c r="P1579" s="1014"/>
      <c r="Q1579" s="989"/>
      <c r="R1579" s="1015"/>
      <c r="S1579" s="1015"/>
      <c r="T1579" s="1015"/>
      <c r="U1579" s="1016"/>
      <c r="V1579" s="22"/>
      <c r="W1579" s="664"/>
      <c r="X1579" s="664"/>
      <c r="Y1579" s="664"/>
      <c r="Z1579" s="664"/>
      <c r="AA1579" s="664"/>
      <c r="AB1579" s="664"/>
      <c r="AC1579" s="664"/>
      <c r="AD1579" s="664"/>
    </row>
    <row r="1580" spans="1:30" ht="41.25" hidden="1" customHeight="1">
      <c r="A1580" s="656"/>
      <c r="B1580" s="970"/>
      <c r="C1580" s="694"/>
      <c r="D1580" s="940"/>
      <c r="E1580" s="1017" t="s">
        <v>29</v>
      </c>
      <c r="F1580" s="1018"/>
      <c r="G1580" s="1018"/>
      <c r="H1580" s="1018"/>
      <c r="I1580" s="1018"/>
      <c r="J1580" s="1018"/>
      <c r="K1580" s="1018"/>
      <c r="L1580" s="1018"/>
      <c r="M1580" s="1019"/>
      <c r="N1580" s="983"/>
      <c r="O1580" s="984"/>
      <c r="P1580" s="985"/>
      <c r="Q1580" s="995"/>
      <c r="R1580" s="1020"/>
      <c r="S1580" s="1020"/>
      <c r="T1580" s="1020"/>
      <c r="U1580" s="1021"/>
      <c r="V1580" s="23"/>
      <c r="W1580" s="664"/>
      <c r="X1580" s="664"/>
      <c r="Y1580" s="664"/>
      <c r="Z1580" s="664"/>
      <c r="AA1580" s="664"/>
      <c r="AB1580" s="664"/>
      <c r="AC1580" s="664"/>
      <c r="AD1580" s="664"/>
    </row>
    <row r="1581" spans="1:30" ht="41.25" hidden="1" customHeight="1">
      <c r="A1581" s="656"/>
      <c r="B1581" s="970"/>
      <c r="C1581" s="694">
        <v>1010</v>
      </c>
      <c r="D1581" s="940"/>
      <c r="E1581" s="1022" t="s">
        <v>30</v>
      </c>
      <c r="F1581" s="1022"/>
      <c r="G1581" s="1022"/>
      <c r="H1581" s="1022"/>
      <c r="I1581" s="1022"/>
      <c r="J1581" s="1022"/>
      <c r="K1581" s="1022"/>
      <c r="L1581" s="673">
        <v>4.9800000000000004</v>
      </c>
      <c r="M1581" s="647">
        <f>L1581</f>
        <v>4.9800000000000004</v>
      </c>
      <c r="N1581" s="983"/>
      <c r="O1581" s="984"/>
      <c r="P1581" s="985"/>
      <c r="Q1581" s="999"/>
      <c r="R1581" s="1023"/>
      <c r="S1581" s="1024"/>
      <c r="T1581" s="910">
        <f>H1578*M1581*N1578*O1578*P1578</f>
        <v>0</v>
      </c>
      <c r="U1581" s="646">
        <f>T1581</f>
        <v>0</v>
      </c>
      <c r="V1581" s="23"/>
      <c r="W1581" s="672"/>
      <c r="X1581" s="664"/>
      <c r="Y1581" s="664"/>
      <c r="Z1581" s="672">
        <f>T1581</f>
        <v>0</v>
      </c>
      <c r="AA1581" s="664"/>
      <c r="AB1581" s="664"/>
      <c r="AC1581" s="664"/>
      <c r="AD1581" s="664"/>
    </row>
    <row r="1582" spans="1:30" ht="41.25" hidden="1" customHeight="1">
      <c r="A1582" s="656"/>
      <c r="B1582" s="970"/>
      <c r="C1582" s="694"/>
      <c r="D1582" s="940"/>
      <c r="E1582" s="1022" t="s">
        <v>31</v>
      </c>
      <c r="F1582" s="1022"/>
      <c r="G1582" s="1022"/>
      <c r="H1582" s="1022"/>
      <c r="I1582" s="1022"/>
      <c r="J1582" s="1022"/>
      <c r="K1582" s="1022"/>
      <c r="L1582" s="673">
        <f>ROUND((I1578+J1578+K1578)*2.14%,2)</f>
        <v>1.9</v>
      </c>
      <c r="M1582" s="647">
        <f>L1582</f>
        <v>1.9</v>
      </c>
      <c r="N1582" s="983"/>
      <c r="O1582" s="984"/>
      <c r="P1582" s="985"/>
      <c r="Q1582" s="999"/>
      <c r="R1582" s="1023"/>
      <c r="S1582" s="1024"/>
      <c r="T1582" s="910">
        <f>H1578*M1582*N1578*O1578*P1578</f>
        <v>0</v>
      </c>
      <c r="U1582" s="646">
        <f>T1582</f>
        <v>0</v>
      </c>
      <c r="V1582" s="23"/>
      <c r="W1582" s="664"/>
      <c r="X1582" s="672"/>
      <c r="Y1582" s="664"/>
      <c r="Z1582" s="664"/>
      <c r="AA1582" s="672">
        <f>T1582</f>
        <v>0</v>
      </c>
      <c r="AB1582" s="664"/>
      <c r="AC1582" s="664"/>
      <c r="AD1582" s="664"/>
    </row>
    <row r="1583" spans="1:30" ht="41.25" hidden="1" customHeight="1">
      <c r="A1583" s="656"/>
      <c r="B1583" s="970"/>
      <c r="C1583" s="695"/>
      <c r="D1583" s="940"/>
      <c r="E1583" s="1022" t="s">
        <v>870</v>
      </c>
      <c r="F1583" s="1022"/>
      <c r="G1583" s="1022"/>
      <c r="H1583" s="1022"/>
      <c r="I1583" s="1022"/>
      <c r="J1583" s="1022"/>
      <c r="K1583" s="1022"/>
      <c r="L1583" s="673">
        <f>ROUND((I1578+J1578+K1578+L1581+L1582+L1586)*3%,2)</f>
        <v>2.98</v>
      </c>
      <c r="M1583" s="647">
        <f>L1583</f>
        <v>2.98</v>
      </c>
      <c r="N1583" s="983"/>
      <c r="O1583" s="984"/>
      <c r="P1583" s="985"/>
      <c r="Q1583" s="999"/>
      <c r="R1583" s="1023"/>
      <c r="S1583" s="1024"/>
      <c r="T1583" s="910">
        <f>H1578*M1583*N1578*O1578*P1578</f>
        <v>0</v>
      </c>
      <c r="U1583" s="646">
        <f>T1583</f>
        <v>0</v>
      </c>
      <c r="V1583" s="23"/>
      <c r="W1583" s="664"/>
      <c r="X1583" s="664"/>
      <c r="Y1583" s="672"/>
      <c r="Z1583" s="664"/>
      <c r="AA1583" s="664"/>
      <c r="AB1583" s="672">
        <f>T1583</f>
        <v>0</v>
      </c>
      <c r="AC1583" s="664"/>
      <c r="AD1583" s="664"/>
    </row>
    <row r="1584" spans="1:30" ht="54.75" hidden="1" customHeight="1">
      <c r="A1584" s="656"/>
      <c r="B1584" s="970"/>
      <c r="C1584" s="695"/>
      <c r="D1584" s="940"/>
      <c r="E1584" s="1022" t="s">
        <v>1130</v>
      </c>
      <c r="F1584" s="1022"/>
      <c r="G1584" s="1022"/>
      <c r="H1584" s="1022"/>
      <c r="I1584" s="1022"/>
      <c r="J1584" s="1022"/>
      <c r="K1584" s="1022"/>
      <c r="L1584" s="673">
        <f>15.25-K1578-L1581-L1582-L1586</f>
        <v>0</v>
      </c>
      <c r="M1584" s="647">
        <f>L1584</f>
        <v>0</v>
      </c>
      <c r="N1584" s="983"/>
      <c r="O1584" s="984"/>
      <c r="P1584" s="985"/>
      <c r="Q1584" s="999"/>
      <c r="R1584" s="1023"/>
      <c r="S1584" s="1024"/>
      <c r="T1584" s="717">
        <f>H1578*M1584*N1578*O1578*P1578</f>
        <v>0</v>
      </c>
      <c r="U1584" s="646">
        <f>T1584</f>
        <v>0</v>
      </c>
      <c r="V1584" s="23"/>
      <c r="W1584" s="664"/>
      <c r="X1584" s="664"/>
      <c r="Y1584" s="664"/>
      <c r="Z1584" s="691"/>
      <c r="AA1584" s="664"/>
      <c r="AB1584" s="664"/>
      <c r="AC1584" s="691">
        <f>T1584</f>
        <v>0</v>
      </c>
      <c r="AD1584" s="664"/>
    </row>
    <row r="1585" spans="1:30" ht="45" hidden="1" customHeight="1">
      <c r="A1585" s="656"/>
      <c r="B1585" s="970"/>
      <c r="C1585" s="695"/>
      <c r="D1585" s="940"/>
      <c r="E1585" s="1025"/>
      <c r="F1585" s="1026"/>
      <c r="G1585" s="1026"/>
      <c r="H1585" s="1026"/>
      <c r="I1585" s="1026"/>
      <c r="J1585" s="1026"/>
      <c r="K1585" s="1026"/>
      <c r="L1585" s="1026"/>
      <c r="M1585" s="1027"/>
      <c r="N1585" s="983"/>
      <c r="O1585" s="984"/>
      <c r="P1585" s="985"/>
      <c r="Q1585" s="1005"/>
      <c r="R1585" s="1028"/>
      <c r="S1585" s="1028"/>
      <c r="T1585" s="1028"/>
      <c r="U1585" s="1029"/>
      <c r="V1585" s="24"/>
      <c r="W1585" s="664"/>
      <c r="X1585" s="664"/>
      <c r="Y1585" s="664"/>
      <c r="Z1585" s="664"/>
      <c r="AA1585" s="691"/>
      <c r="AB1585" s="664"/>
      <c r="AC1585" s="664"/>
      <c r="AD1585" s="664"/>
    </row>
    <row r="1586" spans="1:30" ht="45" hidden="1" customHeight="1" thickBot="1">
      <c r="A1586" s="656"/>
      <c r="B1586" s="971"/>
      <c r="C1586" s="696"/>
      <c r="D1586" s="941"/>
      <c r="E1586" s="1008" t="s">
        <v>1138</v>
      </c>
      <c r="F1586" s="1008" t="s">
        <v>306</v>
      </c>
      <c r="G1586" s="1008"/>
      <c r="H1586" s="1008"/>
      <c r="I1586" s="1008"/>
      <c r="J1586" s="1008"/>
      <c r="K1586" s="1008"/>
      <c r="L1586" s="568">
        <f>ROUND((I1578+J1578+K1578+L1581)*3.93%,2)</f>
        <v>3.68</v>
      </c>
      <c r="M1586" s="648">
        <f>L1586</f>
        <v>3.68</v>
      </c>
      <c r="N1586" s="986"/>
      <c r="O1586" s="987"/>
      <c r="P1586" s="988"/>
      <c r="Q1586" s="1009"/>
      <c r="R1586" s="1010"/>
      <c r="S1586" s="1011"/>
      <c r="T1586" s="649">
        <f>H1578*M1586*N1578*O1578*P1578</f>
        <v>0</v>
      </c>
      <c r="U1586" s="650">
        <f>T1586</f>
        <v>0</v>
      </c>
      <c r="V1586" s="25"/>
      <c r="W1586" s="664"/>
      <c r="X1586" s="664"/>
      <c r="Y1586" s="664"/>
      <c r="Z1586" s="664"/>
      <c r="AA1586" s="664"/>
      <c r="AB1586" s="691"/>
      <c r="AC1586" s="664"/>
      <c r="AD1586" s="691">
        <f>T1586</f>
        <v>0</v>
      </c>
    </row>
    <row r="1587" spans="1:30" ht="150" hidden="1" customHeight="1" thickBot="1">
      <c r="A1587" s="656"/>
      <c r="B1587" s="969">
        <v>1</v>
      </c>
      <c r="C1587" s="693">
        <v>10</v>
      </c>
      <c r="D1587" s="944"/>
      <c r="E1587" s="685" t="s">
        <v>1230</v>
      </c>
      <c r="F1587" s="911" t="s">
        <v>1231</v>
      </c>
      <c r="G1587" s="974" t="s">
        <v>669</v>
      </c>
      <c r="H1587" s="965">
        <v>0</v>
      </c>
      <c r="I1587" s="686">
        <v>104.54</v>
      </c>
      <c r="J1587" s="686">
        <v>6.93</v>
      </c>
      <c r="K1587" s="686">
        <v>6.57</v>
      </c>
      <c r="L1587" s="686">
        <f>SUM(L1589:L1595)</f>
        <v>18.03</v>
      </c>
      <c r="M1587" s="641">
        <f>SUM(I1587:L1587)</f>
        <v>136.07</v>
      </c>
      <c r="N1587" s="687">
        <v>1</v>
      </c>
      <c r="O1587" s="688">
        <v>1</v>
      </c>
      <c r="P1587" s="645">
        <v>1</v>
      </c>
      <c r="Q1587" s="642">
        <f>H1587*I1587*N1587*O1587*P1587</f>
        <v>0</v>
      </c>
      <c r="R1587" s="643">
        <f>H1587*J1587*N1587*O1587*P1587</f>
        <v>0</v>
      </c>
      <c r="S1587" s="644">
        <f>H1587*K1587*N1587*O1587*P1587</f>
        <v>0</v>
      </c>
      <c r="T1587" s="644">
        <f>H1587*L1587*N1587*O1587*P1587</f>
        <v>0</v>
      </c>
      <c r="U1587" s="645">
        <f>SUM(Q1587:T1587)</f>
        <v>0</v>
      </c>
      <c r="V1587" s="21">
        <f>(Q1587+R1587+S1587+T1591+T1592+T1593+T1595)*'Прогнозная стоимость РСС ИП '!$M$11+T1590*'Прогнозная стоимость РСС ИП '!$M$10</f>
        <v>0</v>
      </c>
      <c r="W1587" s="672">
        <f>T1587</f>
        <v>0</v>
      </c>
      <c r="X1587" s="672">
        <f>U1587</f>
        <v>0</v>
      </c>
      <c r="Y1587" s="672">
        <f>V1587</f>
        <v>0</v>
      </c>
      <c r="Z1587" s="664"/>
      <c r="AA1587" s="664"/>
      <c r="AB1587" s="664"/>
      <c r="AC1587" s="664"/>
      <c r="AD1587" s="664"/>
    </row>
    <row r="1588" spans="1:30" ht="41.25" hidden="1" customHeight="1">
      <c r="A1588" s="656"/>
      <c r="B1588" s="970"/>
      <c r="C1588" s="694"/>
      <c r="D1588" s="940"/>
      <c r="E1588" s="924"/>
      <c r="F1588" s="710"/>
      <c r="G1588" s="975"/>
      <c r="H1588" s="965"/>
      <c r="I1588" s="966"/>
      <c r="J1588" s="967"/>
      <c r="K1588" s="967"/>
      <c r="L1588" s="967"/>
      <c r="M1588" s="968"/>
      <c r="N1588" s="1012"/>
      <c r="O1588" s="1013"/>
      <c r="P1588" s="1014"/>
      <c r="Q1588" s="989"/>
      <c r="R1588" s="1015"/>
      <c r="S1588" s="1015"/>
      <c r="T1588" s="1015"/>
      <c r="U1588" s="1016"/>
      <c r="V1588" s="22"/>
      <c r="W1588" s="664"/>
      <c r="X1588" s="664"/>
      <c r="Y1588" s="664"/>
      <c r="Z1588" s="664"/>
      <c r="AA1588" s="664"/>
      <c r="AB1588" s="664"/>
      <c r="AC1588" s="664"/>
      <c r="AD1588" s="664"/>
    </row>
    <row r="1589" spans="1:30" ht="41.25" hidden="1" customHeight="1">
      <c r="A1589" s="656"/>
      <c r="B1589" s="970"/>
      <c r="C1589" s="694"/>
      <c r="D1589" s="940"/>
      <c r="E1589" s="1017" t="s">
        <v>29</v>
      </c>
      <c r="F1589" s="1018"/>
      <c r="G1589" s="1018"/>
      <c r="H1589" s="1018"/>
      <c r="I1589" s="1018"/>
      <c r="J1589" s="1018"/>
      <c r="K1589" s="1018"/>
      <c r="L1589" s="1018"/>
      <c r="M1589" s="1019"/>
      <c r="N1589" s="983"/>
      <c r="O1589" s="984"/>
      <c r="P1589" s="985"/>
      <c r="Q1589" s="995"/>
      <c r="R1589" s="1020"/>
      <c r="S1589" s="1020"/>
      <c r="T1589" s="1020"/>
      <c r="U1589" s="1021"/>
      <c r="V1589" s="23"/>
      <c r="W1589" s="664"/>
      <c r="X1589" s="664"/>
      <c r="Y1589" s="664"/>
      <c r="Z1589" s="664"/>
      <c r="AA1589" s="664"/>
      <c r="AB1589" s="664"/>
      <c r="AC1589" s="664"/>
      <c r="AD1589" s="664"/>
    </row>
    <row r="1590" spans="1:30" ht="41.25" hidden="1" customHeight="1">
      <c r="A1590" s="656"/>
      <c r="B1590" s="970"/>
      <c r="C1590" s="694">
        <v>1010</v>
      </c>
      <c r="D1590" s="940"/>
      <c r="E1590" s="1022" t="s">
        <v>30</v>
      </c>
      <c r="F1590" s="1022"/>
      <c r="G1590" s="1022"/>
      <c r="H1590" s="1022"/>
      <c r="I1590" s="1022"/>
      <c r="J1590" s="1022"/>
      <c r="K1590" s="1022"/>
      <c r="L1590" s="673">
        <v>6.63</v>
      </c>
      <c r="M1590" s="647">
        <f>L1590</f>
        <v>6.63</v>
      </c>
      <c r="N1590" s="983"/>
      <c r="O1590" s="984"/>
      <c r="P1590" s="985"/>
      <c r="Q1590" s="999"/>
      <c r="R1590" s="1023"/>
      <c r="S1590" s="1024"/>
      <c r="T1590" s="910">
        <f>H1587*M1590*N1587*O1587*P1587</f>
        <v>0</v>
      </c>
      <c r="U1590" s="646">
        <f>T1590</f>
        <v>0</v>
      </c>
      <c r="V1590" s="23"/>
      <c r="W1590" s="672"/>
      <c r="X1590" s="664"/>
      <c r="Y1590" s="664"/>
      <c r="Z1590" s="672">
        <f>T1590</f>
        <v>0</v>
      </c>
      <c r="AA1590" s="664"/>
      <c r="AB1590" s="664"/>
      <c r="AC1590" s="664"/>
      <c r="AD1590" s="664"/>
    </row>
    <row r="1591" spans="1:30" ht="41.25" hidden="1" customHeight="1">
      <c r="A1591" s="656"/>
      <c r="B1591" s="970"/>
      <c r="C1591" s="694"/>
      <c r="D1591" s="940"/>
      <c r="E1591" s="1022" t="s">
        <v>31</v>
      </c>
      <c r="F1591" s="1022"/>
      <c r="G1591" s="1022"/>
      <c r="H1591" s="1022"/>
      <c r="I1591" s="1022"/>
      <c r="J1591" s="1022"/>
      <c r="K1591" s="1022"/>
      <c r="L1591" s="673">
        <f>ROUND((I1587+J1587+K1587)*2.14%,2)</f>
        <v>2.5299999999999998</v>
      </c>
      <c r="M1591" s="647">
        <f>L1591</f>
        <v>2.5299999999999998</v>
      </c>
      <c r="N1591" s="983"/>
      <c r="O1591" s="984"/>
      <c r="P1591" s="985"/>
      <c r="Q1591" s="999"/>
      <c r="R1591" s="1023"/>
      <c r="S1591" s="1024"/>
      <c r="T1591" s="910">
        <f>H1587*M1591*N1587*O1587*P1587</f>
        <v>0</v>
      </c>
      <c r="U1591" s="646">
        <f>T1591</f>
        <v>0</v>
      </c>
      <c r="V1591" s="23"/>
      <c r="W1591" s="664"/>
      <c r="X1591" s="672"/>
      <c r="Y1591" s="664"/>
      <c r="Z1591" s="664"/>
      <c r="AA1591" s="672">
        <f>T1591</f>
        <v>0</v>
      </c>
      <c r="AB1591" s="664"/>
      <c r="AC1591" s="664"/>
      <c r="AD1591" s="664"/>
    </row>
    <row r="1592" spans="1:30" ht="41.25" hidden="1" customHeight="1">
      <c r="A1592" s="656"/>
      <c r="B1592" s="970"/>
      <c r="C1592" s="695"/>
      <c r="D1592" s="940"/>
      <c r="E1592" s="1022" t="s">
        <v>870</v>
      </c>
      <c r="F1592" s="1022"/>
      <c r="G1592" s="1022"/>
      <c r="H1592" s="1022"/>
      <c r="I1592" s="1022"/>
      <c r="J1592" s="1022"/>
      <c r="K1592" s="1022"/>
      <c r="L1592" s="673">
        <f>ROUND((I1587+J1587+K1587+L1590+L1591+L1595)*3%,2)+0.01</f>
        <v>3.9699999999999998</v>
      </c>
      <c r="M1592" s="647">
        <f>L1592</f>
        <v>3.9699999999999998</v>
      </c>
      <c r="N1592" s="983"/>
      <c r="O1592" s="984"/>
      <c r="P1592" s="985"/>
      <c r="Q1592" s="999"/>
      <c r="R1592" s="1023"/>
      <c r="S1592" s="1024"/>
      <c r="T1592" s="910">
        <f>H1587*M1592*N1587*O1587*P1587</f>
        <v>0</v>
      </c>
      <c r="U1592" s="646">
        <f>T1592</f>
        <v>0</v>
      </c>
      <c r="V1592" s="23"/>
      <c r="W1592" s="664"/>
      <c r="X1592" s="664"/>
      <c r="Y1592" s="672"/>
      <c r="Z1592" s="664"/>
      <c r="AA1592" s="664"/>
      <c r="AB1592" s="672">
        <f>T1592</f>
        <v>0</v>
      </c>
      <c r="AC1592" s="664"/>
      <c r="AD1592" s="664"/>
    </row>
    <row r="1593" spans="1:30" ht="54.75" hidden="1" customHeight="1">
      <c r="A1593" s="656"/>
      <c r="B1593" s="970"/>
      <c r="C1593" s="695"/>
      <c r="D1593" s="940"/>
      <c r="E1593" s="1022" t="s">
        <v>1130</v>
      </c>
      <c r="F1593" s="1022"/>
      <c r="G1593" s="1022"/>
      <c r="H1593" s="1022"/>
      <c r="I1593" s="1022"/>
      <c r="J1593" s="1022"/>
      <c r="K1593" s="1022"/>
      <c r="L1593" s="673">
        <f>20.63-K1587-L1590-L1591-L1595</f>
        <v>0</v>
      </c>
      <c r="M1593" s="647">
        <f>L1593</f>
        <v>0</v>
      </c>
      <c r="N1593" s="983"/>
      <c r="O1593" s="984"/>
      <c r="P1593" s="985"/>
      <c r="Q1593" s="999"/>
      <c r="R1593" s="1023"/>
      <c r="S1593" s="1024"/>
      <c r="T1593" s="717">
        <f>H1587*M1593*N1587*O1587*P1587</f>
        <v>0</v>
      </c>
      <c r="U1593" s="646">
        <f>T1593</f>
        <v>0</v>
      </c>
      <c r="V1593" s="23"/>
      <c r="W1593" s="664"/>
      <c r="X1593" s="664"/>
      <c r="Y1593" s="664"/>
      <c r="Z1593" s="691"/>
      <c r="AA1593" s="664"/>
      <c r="AB1593" s="664"/>
      <c r="AC1593" s="691">
        <f>T1593</f>
        <v>0</v>
      </c>
      <c r="AD1593" s="664"/>
    </row>
    <row r="1594" spans="1:30" ht="45" hidden="1" customHeight="1">
      <c r="A1594" s="656"/>
      <c r="B1594" s="970"/>
      <c r="C1594" s="695"/>
      <c r="D1594" s="940"/>
      <c r="E1594" s="1025"/>
      <c r="F1594" s="1026"/>
      <c r="G1594" s="1026"/>
      <c r="H1594" s="1026"/>
      <c r="I1594" s="1026"/>
      <c r="J1594" s="1026"/>
      <c r="K1594" s="1026"/>
      <c r="L1594" s="1026"/>
      <c r="M1594" s="1027"/>
      <c r="N1594" s="983"/>
      <c r="O1594" s="984"/>
      <c r="P1594" s="985"/>
      <c r="Q1594" s="1005"/>
      <c r="R1594" s="1028"/>
      <c r="S1594" s="1028"/>
      <c r="T1594" s="1028"/>
      <c r="U1594" s="1029"/>
      <c r="V1594" s="24"/>
      <c r="W1594" s="664"/>
      <c r="X1594" s="664"/>
      <c r="Y1594" s="664"/>
      <c r="Z1594" s="664"/>
      <c r="AA1594" s="691"/>
      <c r="AB1594" s="664"/>
      <c r="AC1594" s="664"/>
      <c r="AD1594" s="664"/>
    </row>
    <row r="1595" spans="1:30" ht="45" hidden="1" customHeight="1" thickBot="1">
      <c r="A1595" s="656"/>
      <c r="B1595" s="971"/>
      <c r="C1595" s="696"/>
      <c r="D1595" s="941"/>
      <c r="E1595" s="1008" t="s">
        <v>1138</v>
      </c>
      <c r="F1595" s="1008" t="s">
        <v>306</v>
      </c>
      <c r="G1595" s="1008"/>
      <c r="H1595" s="1008"/>
      <c r="I1595" s="1008"/>
      <c r="J1595" s="1008"/>
      <c r="K1595" s="1008"/>
      <c r="L1595" s="568">
        <f>ROUND((I1587+J1587+K1587+L1590)*3.93%,2)</f>
        <v>4.9000000000000004</v>
      </c>
      <c r="M1595" s="648">
        <f>L1595</f>
        <v>4.9000000000000004</v>
      </c>
      <c r="N1595" s="986"/>
      <c r="O1595" s="987"/>
      <c r="P1595" s="988"/>
      <c r="Q1595" s="1009"/>
      <c r="R1595" s="1010"/>
      <c r="S1595" s="1011"/>
      <c r="T1595" s="649">
        <f>H1587*M1595*N1587*O1587*P1587</f>
        <v>0</v>
      </c>
      <c r="U1595" s="650">
        <f>T1595</f>
        <v>0</v>
      </c>
      <c r="V1595" s="25"/>
      <c r="W1595" s="664"/>
      <c r="X1595" s="664"/>
      <c r="Y1595" s="664"/>
      <c r="Z1595" s="664"/>
      <c r="AA1595" s="664"/>
      <c r="AB1595" s="691"/>
      <c r="AC1595" s="664"/>
      <c r="AD1595" s="691">
        <f>T1595</f>
        <v>0</v>
      </c>
    </row>
    <row r="1596" spans="1:30" ht="150" hidden="1" customHeight="1" thickBot="1">
      <c r="A1596" s="656"/>
      <c r="B1596" s="969">
        <v>1</v>
      </c>
      <c r="C1596" s="693">
        <v>10</v>
      </c>
      <c r="D1596" s="944"/>
      <c r="E1596" s="685" t="s">
        <v>1232</v>
      </c>
      <c r="F1596" s="911" t="s">
        <v>1233</v>
      </c>
      <c r="G1596" s="974" t="s">
        <v>669</v>
      </c>
      <c r="H1596" s="965">
        <v>0</v>
      </c>
      <c r="I1596" s="686">
        <v>153.81</v>
      </c>
      <c r="J1596" s="686">
        <v>6.93</v>
      </c>
      <c r="K1596" s="686">
        <v>6.57</v>
      </c>
      <c r="L1596" s="686">
        <f>SUM(L1598:L1604)</f>
        <v>25.520000000000003</v>
      </c>
      <c r="M1596" s="641">
        <f>SUM(I1596:L1596)</f>
        <v>192.83</v>
      </c>
      <c r="N1596" s="687">
        <v>1</v>
      </c>
      <c r="O1596" s="688">
        <v>1</v>
      </c>
      <c r="P1596" s="645">
        <v>1</v>
      </c>
      <c r="Q1596" s="642">
        <f>H1596*I1596*N1596*O1596*P1596</f>
        <v>0</v>
      </c>
      <c r="R1596" s="643">
        <f>H1596*J1596*N1596*O1596*P1596</f>
        <v>0</v>
      </c>
      <c r="S1596" s="644">
        <f>H1596*K1596*N1596*O1596*P1596</f>
        <v>0</v>
      </c>
      <c r="T1596" s="644">
        <f>H1596*L1596*N1596*O1596*P1596</f>
        <v>0</v>
      </c>
      <c r="U1596" s="645">
        <f>SUM(Q1596:T1596)</f>
        <v>0</v>
      </c>
      <c r="V1596" s="21">
        <f>(Q1596+R1596+S1596+T1600+T1601+T1602+T1604)*'Прогнозная стоимость РСС ИП '!$M$11+T1599*'Прогнозная стоимость РСС ИП '!$M$10</f>
        <v>0</v>
      </c>
      <c r="W1596" s="672">
        <f>T1596</f>
        <v>0</v>
      </c>
      <c r="X1596" s="672">
        <f>U1596</f>
        <v>0</v>
      </c>
      <c r="Y1596" s="672">
        <f>V1596</f>
        <v>0</v>
      </c>
      <c r="Z1596" s="664"/>
      <c r="AA1596" s="664"/>
      <c r="AB1596" s="664"/>
      <c r="AC1596" s="664"/>
      <c r="AD1596" s="664"/>
    </row>
    <row r="1597" spans="1:30" ht="41.25" hidden="1" customHeight="1">
      <c r="A1597" s="656"/>
      <c r="B1597" s="970"/>
      <c r="C1597" s="694"/>
      <c r="D1597" s="940"/>
      <c r="E1597" s="924"/>
      <c r="F1597" s="710"/>
      <c r="G1597" s="975"/>
      <c r="H1597" s="965"/>
      <c r="I1597" s="966"/>
      <c r="J1597" s="967"/>
      <c r="K1597" s="967"/>
      <c r="L1597" s="967"/>
      <c r="M1597" s="968"/>
      <c r="N1597" s="1012"/>
      <c r="O1597" s="1013"/>
      <c r="P1597" s="1014"/>
      <c r="Q1597" s="989"/>
      <c r="R1597" s="1015"/>
      <c r="S1597" s="1015"/>
      <c r="T1597" s="1015"/>
      <c r="U1597" s="1016"/>
      <c r="V1597" s="22"/>
      <c r="W1597" s="664"/>
      <c r="X1597" s="664"/>
      <c r="Y1597" s="664"/>
      <c r="Z1597" s="664"/>
      <c r="AA1597" s="664"/>
      <c r="AB1597" s="664"/>
      <c r="AC1597" s="664"/>
      <c r="AD1597" s="664"/>
    </row>
    <row r="1598" spans="1:30" ht="41.25" hidden="1" customHeight="1">
      <c r="A1598" s="656"/>
      <c r="B1598" s="970"/>
      <c r="C1598" s="694"/>
      <c r="D1598" s="940"/>
      <c r="E1598" s="1017" t="s">
        <v>29</v>
      </c>
      <c r="F1598" s="1018"/>
      <c r="G1598" s="1018"/>
      <c r="H1598" s="1018"/>
      <c r="I1598" s="1018"/>
      <c r="J1598" s="1018"/>
      <c r="K1598" s="1018"/>
      <c r="L1598" s="1018"/>
      <c r="M1598" s="1019"/>
      <c r="N1598" s="983"/>
      <c r="O1598" s="984"/>
      <c r="P1598" s="985"/>
      <c r="Q1598" s="995"/>
      <c r="R1598" s="1020"/>
      <c r="S1598" s="1020"/>
      <c r="T1598" s="1020"/>
      <c r="U1598" s="1021"/>
      <c r="V1598" s="23"/>
      <c r="W1598" s="664"/>
      <c r="X1598" s="664"/>
      <c r="Y1598" s="664"/>
      <c r="Z1598" s="664"/>
      <c r="AA1598" s="664"/>
      <c r="AB1598" s="664"/>
      <c r="AC1598" s="664"/>
      <c r="AD1598" s="664"/>
    </row>
    <row r="1599" spans="1:30" ht="41.25" hidden="1" customHeight="1">
      <c r="A1599" s="656"/>
      <c r="B1599" s="970"/>
      <c r="C1599" s="694">
        <v>1010</v>
      </c>
      <c r="D1599" s="940"/>
      <c r="E1599" s="1022" t="s">
        <v>30</v>
      </c>
      <c r="F1599" s="1022"/>
      <c r="G1599" s="1022"/>
      <c r="H1599" s="1022"/>
      <c r="I1599" s="1022"/>
      <c r="J1599" s="1022"/>
      <c r="K1599" s="1022"/>
      <c r="L1599" s="673">
        <v>9.39</v>
      </c>
      <c r="M1599" s="647">
        <f>L1599</f>
        <v>9.39</v>
      </c>
      <c r="N1599" s="983"/>
      <c r="O1599" s="984"/>
      <c r="P1599" s="985"/>
      <c r="Q1599" s="999"/>
      <c r="R1599" s="1023"/>
      <c r="S1599" s="1024"/>
      <c r="T1599" s="910">
        <f>H1596*M1599*N1596*O1596*P1596</f>
        <v>0</v>
      </c>
      <c r="U1599" s="646">
        <f>T1599</f>
        <v>0</v>
      </c>
      <c r="V1599" s="23"/>
      <c r="W1599" s="672"/>
      <c r="X1599" s="664"/>
      <c r="Y1599" s="664"/>
      <c r="Z1599" s="672">
        <f>T1599</f>
        <v>0</v>
      </c>
      <c r="AA1599" s="664"/>
      <c r="AB1599" s="664"/>
      <c r="AC1599" s="664"/>
      <c r="AD1599" s="664"/>
    </row>
    <row r="1600" spans="1:30" ht="41.25" hidden="1" customHeight="1">
      <c r="A1600" s="656"/>
      <c r="B1600" s="970"/>
      <c r="C1600" s="694"/>
      <c r="D1600" s="940"/>
      <c r="E1600" s="1022" t="s">
        <v>31</v>
      </c>
      <c r="F1600" s="1022"/>
      <c r="G1600" s="1022"/>
      <c r="H1600" s="1022"/>
      <c r="I1600" s="1022"/>
      <c r="J1600" s="1022"/>
      <c r="K1600" s="1022"/>
      <c r="L1600" s="673">
        <f>ROUND((I1596+J1596+K1596)*2.14%,2)</f>
        <v>3.58</v>
      </c>
      <c r="M1600" s="647">
        <f>L1600</f>
        <v>3.58</v>
      </c>
      <c r="N1600" s="983"/>
      <c r="O1600" s="984"/>
      <c r="P1600" s="985"/>
      <c r="Q1600" s="999"/>
      <c r="R1600" s="1023"/>
      <c r="S1600" s="1024"/>
      <c r="T1600" s="910">
        <f>H1596*M1600*N1596*O1596*P1596</f>
        <v>0</v>
      </c>
      <c r="U1600" s="646">
        <f>T1600</f>
        <v>0</v>
      </c>
      <c r="V1600" s="23"/>
      <c r="W1600" s="664"/>
      <c r="X1600" s="672"/>
      <c r="Y1600" s="664"/>
      <c r="Z1600" s="664"/>
      <c r="AA1600" s="672">
        <f>T1600</f>
        <v>0</v>
      </c>
      <c r="AB1600" s="664"/>
      <c r="AC1600" s="664"/>
      <c r="AD1600" s="664"/>
    </row>
    <row r="1601" spans="1:30" ht="41.25" hidden="1" customHeight="1">
      <c r="A1601" s="656"/>
      <c r="B1601" s="970"/>
      <c r="C1601" s="695"/>
      <c r="D1601" s="940"/>
      <c r="E1601" s="1022" t="s">
        <v>870</v>
      </c>
      <c r="F1601" s="1022"/>
      <c r="G1601" s="1022"/>
      <c r="H1601" s="1022"/>
      <c r="I1601" s="1022"/>
      <c r="J1601" s="1022"/>
      <c r="K1601" s="1022"/>
      <c r="L1601" s="673">
        <f>ROUND((I1596+J1596+K1596+L1599+L1600+L1604)*3%,2)-0.01</f>
        <v>5.61</v>
      </c>
      <c r="M1601" s="647">
        <f>L1601</f>
        <v>5.61</v>
      </c>
      <c r="N1601" s="983"/>
      <c r="O1601" s="984"/>
      <c r="P1601" s="985"/>
      <c r="Q1601" s="999"/>
      <c r="R1601" s="1023"/>
      <c r="S1601" s="1024"/>
      <c r="T1601" s="910">
        <f>H1596*M1601*N1596*O1596*P1596</f>
        <v>0</v>
      </c>
      <c r="U1601" s="646">
        <f>T1601</f>
        <v>0</v>
      </c>
      <c r="V1601" s="23"/>
      <c r="W1601" s="664"/>
      <c r="X1601" s="664"/>
      <c r="Y1601" s="672"/>
      <c r="Z1601" s="664"/>
      <c r="AA1601" s="664"/>
      <c r="AB1601" s="672">
        <f>T1601</f>
        <v>0</v>
      </c>
      <c r="AC1601" s="664"/>
      <c r="AD1601" s="664"/>
    </row>
    <row r="1602" spans="1:30" ht="54.75" hidden="1" customHeight="1">
      <c r="A1602" s="656"/>
      <c r="B1602" s="970"/>
      <c r="C1602" s="695"/>
      <c r="D1602" s="940"/>
      <c r="E1602" s="1022" t="s">
        <v>1130</v>
      </c>
      <c r="F1602" s="1022"/>
      <c r="G1602" s="1022"/>
      <c r="H1602" s="1022"/>
      <c r="I1602" s="1022"/>
      <c r="J1602" s="1022"/>
      <c r="K1602" s="1022"/>
      <c r="L1602" s="673">
        <f>26.48-K1596-L1599-L1600-L1604</f>
        <v>0</v>
      </c>
      <c r="M1602" s="647">
        <f>L1602</f>
        <v>0</v>
      </c>
      <c r="N1602" s="983"/>
      <c r="O1602" s="984"/>
      <c r="P1602" s="985"/>
      <c r="Q1602" s="999"/>
      <c r="R1602" s="1023"/>
      <c r="S1602" s="1024"/>
      <c r="T1602" s="717">
        <f>H1596*M1602*N1596*O1596*P1596</f>
        <v>0</v>
      </c>
      <c r="U1602" s="646">
        <f>T1602</f>
        <v>0</v>
      </c>
      <c r="V1602" s="23"/>
      <c r="W1602" s="664"/>
      <c r="X1602" s="664"/>
      <c r="Y1602" s="664"/>
      <c r="Z1602" s="691"/>
      <c r="AA1602" s="664"/>
      <c r="AB1602" s="664"/>
      <c r="AC1602" s="691">
        <f>T1602</f>
        <v>0</v>
      </c>
      <c r="AD1602" s="664"/>
    </row>
    <row r="1603" spans="1:30" ht="45" hidden="1" customHeight="1">
      <c r="A1603" s="656"/>
      <c r="B1603" s="970"/>
      <c r="C1603" s="695"/>
      <c r="D1603" s="940"/>
      <c r="E1603" s="1025"/>
      <c r="F1603" s="1026"/>
      <c r="G1603" s="1026"/>
      <c r="H1603" s="1026"/>
      <c r="I1603" s="1026"/>
      <c r="J1603" s="1026"/>
      <c r="K1603" s="1026"/>
      <c r="L1603" s="1026"/>
      <c r="M1603" s="1027"/>
      <c r="N1603" s="983"/>
      <c r="O1603" s="984"/>
      <c r="P1603" s="985"/>
      <c r="Q1603" s="1005"/>
      <c r="R1603" s="1028"/>
      <c r="S1603" s="1028"/>
      <c r="T1603" s="1028"/>
      <c r="U1603" s="1029"/>
      <c r="V1603" s="24"/>
      <c r="W1603" s="664"/>
      <c r="X1603" s="664"/>
      <c r="Y1603" s="664"/>
      <c r="Z1603" s="664"/>
      <c r="AA1603" s="691"/>
      <c r="AB1603" s="664"/>
      <c r="AC1603" s="664"/>
      <c r="AD1603" s="664"/>
    </row>
    <row r="1604" spans="1:30" ht="45" hidden="1" customHeight="1" thickBot="1">
      <c r="A1604" s="656"/>
      <c r="B1604" s="971"/>
      <c r="C1604" s="696"/>
      <c r="D1604" s="941"/>
      <c r="E1604" s="1008" t="s">
        <v>1138</v>
      </c>
      <c r="F1604" s="1008" t="s">
        <v>306</v>
      </c>
      <c r="G1604" s="1008"/>
      <c r="H1604" s="1008"/>
      <c r="I1604" s="1008"/>
      <c r="J1604" s="1008"/>
      <c r="K1604" s="1008"/>
      <c r="L1604" s="568">
        <f>ROUND((I1596+J1596+K1596+L1599)*3.93%,2)</f>
        <v>6.94</v>
      </c>
      <c r="M1604" s="648">
        <f>L1604</f>
        <v>6.94</v>
      </c>
      <c r="N1604" s="986"/>
      <c r="O1604" s="987"/>
      <c r="P1604" s="988"/>
      <c r="Q1604" s="1009"/>
      <c r="R1604" s="1010"/>
      <c r="S1604" s="1011"/>
      <c r="T1604" s="649">
        <f>H1596*M1604*N1596*O1596*P1596</f>
        <v>0</v>
      </c>
      <c r="U1604" s="650">
        <f>T1604</f>
        <v>0</v>
      </c>
      <c r="V1604" s="25"/>
      <c r="W1604" s="664"/>
      <c r="X1604" s="664"/>
      <c r="Y1604" s="664"/>
      <c r="Z1604" s="664"/>
      <c r="AA1604" s="664"/>
      <c r="AB1604" s="691"/>
      <c r="AC1604" s="664"/>
      <c r="AD1604" s="691">
        <f>T1604</f>
        <v>0</v>
      </c>
    </row>
    <row r="1605" spans="1:30" ht="150" hidden="1" customHeight="1" thickBot="1">
      <c r="A1605" s="656"/>
      <c r="B1605" s="969">
        <v>1</v>
      </c>
      <c r="C1605" s="693">
        <v>10</v>
      </c>
      <c r="D1605" s="944"/>
      <c r="E1605" s="685" t="s">
        <v>1234</v>
      </c>
      <c r="F1605" s="911" t="s">
        <v>1235</v>
      </c>
      <c r="G1605" s="974" t="s">
        <v>669</v>
      </c>
      <c r="H1605" s="965">
        <v>0</v>
      </c>
      <c r="I1605" s="686">
        <v>173.34</v>
      </c>
      <c r="J1605" s="686">
        <v>6.93</v>
      </c>
      <c r="K1605" s="686">
        <v>6.57</v>
      </c>
      <c r="L1605" s="686">
        <f>SUM(L1607:L1613)</f>
        <v>28.5</v>
      </c>
      <c r="M1605" s="641">
        <f>SUM(I1605:L1605)</f>
        <v>215.34</v>
      </c>
      <c r="N1605" s="687">
        <v>1</v>
      </c>
      <c r="O1605" s="688">
        <v>1</v>
      </c>
      <c r="P1605" s="645">
        <v>1</v>
      </c>
      <c r="Q1605" s="642">
        <f>H1605*I1605*N1605*O1605*P1605</f>
        <v>0</v>
      </c>
      <c r="R1605" s="643">
        <f>H1605*J1605*N1605*O1605*P1605</f>
        <v>0</v>
      </c>
      <c r="S1605" s="644">
        <f>H1605*K1605*N1605*O1605*P1605</f>
        <v>0</v>
      </c>
      <c r="T1605" s="644">
        <f>H1605*L1605*N1605*O1605*P1605</f>
        <v>0</v>
      </c>
      <c r="U1605" s="645">
        <f>SUM(Q1605:T1605)</f>
        <v>0</v>
      </c>
      <c r="V1605" s="21">
        <f>(Q1605+R1605+S1605+T1609+T1610+T1611+T1613)*'Прогнозная стоимость РСС ИП '!$M$11+T1608*'Прогнозная стоимость РСС ИП '!$M$10</f>
        <v>0</v>
      </c>
      <c r="W1605" s="672">
        <f>T1605</f>
        <v>0</v>
      </c>
      <c r="X1605" s="672">
        <f>U1605</f>
        <v>0</v>
      </c>
      <c r="Y1605" s="672">
        <f>V1605</f>
        <v>0</v>
      </c>
      <c r="Z1605" s="664"/>
      <c r="AA1605" s="664"/>
      <c r="AB1605" s="664"/>
      <c r="AC1605" s="664"/>
      <c r="AD1605" s="664"/>
    </row>
    <row r="1606" spans="1:30" ht="41.25" hidden="1" customHeight="1">
      <c r="A1606" s="656"/>
      <c r="B1606" s="970"/>
      <c r="C1606" s="694"/>
      <c r="D1606" s="940"/>
      <c r="E1606" s="924"/>
      <c r="F1606" s="710"/>
      <c r="G1606" s="975"/>
      <c r="H1606" s="965"/>
      <c r="I1606" s="966"/>
      <c r="J1606" s="967"/>
      <c r="K1606" s="967"/>
      <c r="L1606" s="967"/>
      <c r="M1606" s="968"/>
      <c r="N1606" s="1012"/>
      <c r="O1606" s="1013"/>
      <c r="P1606" s="1014"/>
      <c r="Q1606" s="989"/>
      <c r="R1606" s="1015"/>
      <c r="S1606" s="1015"/>
      <c r="T1606" s="1015"/>
      <c r="U1606" s="1016"/>
      <c r="V1606" s="22"/>
      <c r="W1606" s="664"/>
      <c r="X1606" s="664"/>
      <c r="Y1606" s="664"/>
      <c r="Z1606" s="664"/>
      <c r="AA1606" s="664"/>
      <c r="AB1606" s="664"/>
      <c r="AC1606" s="664"/>
      <c r="AD1606" s="664"/>
    </row>
    <row r="1607" spans="1:30" ht="41.25" hidden="1" customHeight="1">
      <c r="A1607" s="656"/>
      <c r="B1607" s="970"/>
      <c r="C1607" s="694"/>
      <c r="D1607" s="940"/>
      <c r="E1607" s="1017" t="s">
        <v>29</v>
      </c>
      <c r="F1607" s="1018"/>
      <c r="G1607" s="1018"/>
      <c r="H1607" s="1018"/>
      <c r="I1607" s="1018"/>
      <c r="J1607" s="1018"/>
      <c r="K1607" s="1018"/>
      <c r="L1607" s="1018"/>
      <c r="M1607" s="1019"/>
      <c r="N1607" s="983"/>
      <c r="O1607" s="984"/>
      <c r="P1607" s="985"/>
      <c r="Q1607" s="995"/>
      <c r="R1607" s="1020"/>
      <c r="S1607" s="1020"/>
      <c r="T1607" s="1020"/>
      <c r="U1607" s="1021"/>
      <c r="V1607" s="23"/>
      <c r="W1607" s="664"/>
      <c r="X1607" s="664"/>
      <c r="Y1607" s="664"/>
      <c r="Z1607" s="664"/>
      <c r="AA1607" s="664"/>
      <c r="AB1607" s="664"/>
      <c r="AC1607" s="664"/>
      <c r="AD1607" s="664"/>
    </row>
    <row r="1608" spans="1:30" ht="41.25" hidden="1" customHeight="1">
      <c r="A1608" s="656"/>
      <c r="B1608" s="970"/>
      <c r="C1608" s="694">
        <v>1010</v>
      </c>
      <c r="D1608" s="940"/>
      <c r="E1608" s="1022" t="s">
        <v>30</v>
      </c>
      <c r="F1608" s="1022"/>
      <c r="G1608" s="1022"/>
      <c r="H1608" s="1022"/>
      <c r="I1608" s="1022"/>
      <c r="J1608" s="1022"/>
      <c r="K1608" s="1022"/>
      <c r="L1608" s="673">
        <v>10.48</v>
      </c>
      <c r="M1608" s="647">
        <f>L1608</f>
        <v>10.48</v>
      </c>
      <c r="N1608" s="983"/>
      <c r="O1608" s="984"/>
      <c r="P1608" s="985"/>
      <c r="Q1608" s="999"/>
      <c r="R1608" s="1023"/>
      <c r="S1608" s="1024"/>
      <c r="T1608" s="910">
        <f>H1605*M1608*N1605*O1605*P1605</f>
        <v>0</v>
      </c>
      <c r="U1608" s="646">
        <f>T1608</f>
        <v>0</v>
      </c>
      <c r="V1608" s="23"/>
      <c r="W1608" s="672"/>
      <c r="X1608" s="664"/>
      <c r="Y1608" s="664"/>
      <c r="Z1608" s="672">
        <f>T1608</f>
        <v>0</v>
      </c>
      <c r="AA1608" s="664"/>
      <c r="AB1608" s="664"/>
      <c r="AC1608" s="664"/>
      <c r="AD1608" s="664"/>
    </row>
    <row r="1609" spans="1:30" ht="41.25" hidden="1" customHeight="1">
      <c r="A1609" s="656"/>
      <c r="B1609" s="970"/>
      <c r="C1609" s="694"/>
      <c r="D1609" s="940"/>
      <c r="E1609" s="1022" t="s">
        <v>31</v>
      </c>
      <c r="F1609" s="1022"/>
      <c r="G1609" s="1022"/>
      <c r="H1609" s="1022"/>
      <c r="I1609" s="1022"/>
      <c r="J1609" s="1022"/>
      <c r="K1609" s="1022"/>
      <c r="L1609" s="673">
        <f>ROUND((I1605+J1605+K1605)*2.14%,2)</f>
        <v>4</v>
      </c>
      <c r="M1609" s="647">
        <f>L1609</f>
        <v>4</v>
      </c>
      <c r="N1609" s="983"/>
      <c r="O1609" s="984"/>
      <c r="P1609" s="985"/>
      <c r="Q1609" s="999"/>
      <c r="R1609" s="1023"/>
      <c r="S1609" s="1024"/>
      <c r="T1609" s="910">
        <f>H1605*M1609*N1605*O1605*P1605</f>
        <v>0</v>
      </c>
      <c r="U1609" s="646">
        <f>T1609</f>
        <v>0</v>
      </c>
      <c r="V1609" s="23"/>
      <c r="W1609" s="664"/>
      <c r="X1609" s="672"/>
      <c r="Y1609" s="664"/>
      <c r="Z1609" s="664"/>
      <c r="AA1609" s="672">
        <f>T1609</f>
        <v>0</v>
      </c>
      <c r="AB1609" s="664"/>
      <c r="AC1609" s="664"/>
      <c r="AD1609" s="664"/>
    </row>
    <row r="1610" spans="1:30" ht="41.25" hidden="1" customHeight="1">
      <c r="A1610" s="656"/>
      <c r="B1610" s="970"/>
      <c r="C1610" s="695"/>
      <c r="D1610" s="940"/>
      <c r="E1610" s="1022" t="s">
        <v>870</v>
      </c>
      <c r="F1610" s="1022"/>
      <c r="G1610" s="1022"/>
      <c r="H1610" s="1022"/>
      <c r="I1610" s="1022"/>
      <c r="J1610" s="1022"/>
      <c r="K1610" s="1022"/>
      <c r="L1610" s="673">
        <f>ROUND((I1605+J1605+K1605+L1608+L1609+L1613)*3%,2)</f>
        <v>6.27</v>
      </c>
      <c r="M1610" s="647">
        <f>L1610</f>
        <v>6.27</v>
      </c>
      <c r="N1610" s="983"/>
      <c r="O1610" s="984"/>
      <c r="P1610" s="985"/>
      <c r="Q1610" s="999"/>
      <c r="R1610" s="1023"/>
      <c r="S1610" s="1024"/>
      <c r="T1610" s="910">
        <f>H1605*M1610*N1605*O1605*P1605</f>
        <v>0</v>
      </c>
      <c r="U1610" s="646">
        <f>T1610</f>
        <v>0</v>
      </c>
      <c r="V1610" s="23"/>
      <c r="W1610" s="664"/>
      <c r="X1610" s="664"/>
      <c r="Y1610" s="672"/>
      <c r="Z1610" s="664"/>
      <c r="AA1610" s="664"/>
      <c r="AB1610" s="672">
        <f>T1610</f>
        <v>0</v>
      </c>
      <c r="AC1610" s="664"/>
      <c r="AD1610" s="664"/>
    </row>
    <row r="1611" spans="1:30" ht="54.75" hidden="1" customHeight="1">
      <c r="A1611" s="656"/>
      <c r="B1611" s="970"/>
      <c r="C1611" s="695"/>
      <c r="D1611" s="940"/>
      <c r="E1611" s="1022" t="s">
        <v>1130</v>
      </c>
      <c r="F1611" s="1022"/>
      <c r="G1611" s="1022"/>
      <c r="H1611" s="1022"/>
      <c r="I1611" s="1022"/>
      <c r="J1611" s="1022"/>
      <c r="K1611" s="1022"/>
      <c r="L1611" s="673">
        <f>28.8-K1605-L1608-L1609-L1613</f>
        <v>0</v>
      </c>
      <c r="M1611" s="647">
        <f>L1611</f>
        <v>0</v>
      </c>
      <c r="N1611" s="983"/>
      <c r="O1611" s="984"/>
      <c r="P1611" s="985"/>
      <c r="Q1611" s="999"/>
      <c r="R1611" s="1023"/>
      <c r="S1611" s="1024"/>
      <c r="T1611" s="717">
        <f>H1605*M1611*N1605*O1605*P1605</f>
        <v>0</v>
      </c>
      <c r="U1611" s="646">
        <f>T1611</f>
        <v>0</v>
      </c>
      <c r="V1611" s="23"/>
      <c r="W1611" s="664"/>
      <c r="X1611" s="664"/>
      <c r="Y1611" s="664"/>
      <c r="Z1611" s="691"/>
      <c r="AA1611" s="664"/>
      <c r="AB1611" s="664"/>
      <c r="AC1611" s="691">
        <f>T1611</f>
        <v>0</v>
      </c>
      <c r="AD1611" s="664"/>
    </row>
    <row r="1612" spans="1:30" ht="45" hidden="1" customHeight="1">
      <c r="A1612" s="656"/>
      <c r="B1612" s="970"/>
      <c r="C1612" s="695"/>
      <c r="D1612" s="940"/>
      <c r="E1612" s="1025"/>
      <c r="F1612" s="1026"/>
      <c r="G1612" s="1026"/>
      <c r="H1612" s="1026"/>
      <c r="I1612" s="1026"/>
      <c r="J1612" s="1026"/>
      <c r="K1612" s="1026"/>
      <c r="L1612" s="1026"/>
      <c r="M1612" s="1027"/>
      <c r="N1612" s="983"/>
      <c r="O1612" s="984"/>
      <c r="P1612" s="985"/>
      <c r="Q1612" s="1005"/>
      <c r="R1612" s="1028"/>
      <c r="S1612" s="1028"/>
      <c r="T1612" s="1028"/>
      <c r="U1612" s="1029"/>
      <c r="V1612" s="24"/>
      <c r="W1612" s="664"/>
      <c r="X1612" s="664"/>
      <c r="Y1612" s="664"/>
      <c r="Z1612" s="664"/>
      <c r="AA1612" s="691"/>
      <c r="AB1612" s="664"/>
      <c r="AC1612" s="664"/>
      <c r="AD1612" s="664"/>
    </row>
    <row r="1613" spans="1:30" ht="45" hidden="1" customHeight="1" thickBot="1">
      <c r="A1613" s="656"/>
      <c r="B1613" s="971"/>
      <c r="C1613" s="696"/>
      <c r="D1613" s="941"/>
      <c r="E1613" s="1008" t="s">
        <v>1138</v>
      </c>
      <c r="F1613" s="1008" t="s">
        <v>306</v>
      </c>
      <c r="G1613" s="1008"/>
      <c r="H1613" s="1008"/>
      <c r="I1613" s="1008"/>
      <c r="J1613" s="1008"/>
      <c r="K1613" s="1008"/>
      <c r="L1613" s="568">
        <f>ROUND((I1605+J1605+K1605+L1608)*3.93%,2)</f>
        <v>7.75</v>
      </c>
      <c r="M1613" s="648">
        <f>L1613</f>
        <v>7.75</v>
      </c>
      <c r="N1613" s="986"/>
      <c r="O1613" s="987"/>
      <c r="P1613" s="988"/>
      <c r="Q1613" s="1009"/>
      <c r="R1613" s="1010"/>
      <c r="S1613" s="1011"/>
      <c r="T1613" s="649">
        <f>H1605*M1613*N1605*O1605*P1605</f>
        <v>0</v>
      </c>
      <c r="U1613" s="650">
        <f>T1613</f>
        <v>0</v>
      </c>
      <c r="V1613" s="25"/>
      <c r="W1613" s="664"/>
      <c r="X1613" s="664"/>
      <c r="Y1613" s="664"/>
      <c r="Z1613" s="664"/>
      <c r="AA1613" s="664"/>
      <c r="AB1613" s="691"/>
      <c r="AC1613" s="664"/>
      <c r="AD1613" s="691">
        <f>T1613</f>
        <v>0</v>
      </c>
    </row>
    <row r="1614" spans="1:30" ht="150" hidden="1" customHeight="1" thickBot="1">
      <c r="A1614" s="656"/>
      <c r="B1614" s="969">
        <v>1</v>
      </c>
      <c r="C1614" s="693">
        <v>10</v>
      </c>
      <c r="D1614" s="944"/>
      <c r="E1614" s="685" t="s">
        <v>1236</v>
      </c>
      <c r="F1614" s="911" t="s">
        <v>1237</v>
      </c>
      <c r="G1614" s="974" t="s">
        <v>669</v>
      </c>
      <c r="H1614" s="965">
        <v>0</v>
      </c>
      <c r="I1614" s="686">
        <v>225.66</v>
      </c>
      <c r="J1614" s="686">
        <v>6.93</v>
      </c>
      <c r="K1614" s="686">
        <v>6.57</v>
      </c>
      <c r="L1614" s="686">
        <f>SUM(L1616:L1622)</f>
        <v>36.51</v>
      </c>
      <c r="M1614" s="641">
        <f>SUM(I1614:L1614)</f>
        <v>275.67</v>
      </c>
      <c r="N1614" s="687">
        <v>1</v>
      </c>
      <c r="O1614" s="688">
        <v>1</v>
      </c>
      <c r="P1614" s="645">
        <v>1</v>
      </c>
      <c r="Q1614" s="642">
        <f>H1614*I1614*N1614*O1614*P1614</f>
        <v>0</v>
      </c>
      <c r="R1614" s="643">
        <f>H1614*J1614*N1614*O1614*P1614</f>
        <v>0</v>
      </c>
      <c r="S1614" s="644">
        <f>H1614*K1614*N1614*O1614*P1614</f>
        <v>0</v>
      </c>
      <c r="T1614" s="644">
        <f>H1614*L1614*N1614*O1614*P1614</f>
        <v>0</v>
      </c>
      <c r="U1614" s="645">
        <f>SUM(Q1614:T1614)</f>
        <v>0</v>
      </c>
      <c r="V1614" s="21">
        <f>(Q1614+R1614+S1614+T1618+T1619+T1620+T1622)*'Прогнозная стоимость РСС ИП '!$M$11+T1617*'Прогнозная стоимость РСС ИП '!$M$10</f>
        <v>0</v>
      </c>
      <c r="W1614" s="672">
        <f>T1614</f>
        <v>0</v>
      </c>
      <c r="X1614" s="672">
        <f>U1614</f>
        <v>0</v>
      </c>
      <c r="Y1614" s="672">
        <f>V1614</f>
        <v>0</v>
      </c>
      <c r="Z1614" s="664"/>
      <c r="AA1614" s="664"/>
      <c r="AB1614" s="664"/>
      <c r="AC1614" s="664"/>
      <c r="AD1614" s="664"/>
    </row>
    <row r="1615" spans="1:30" ht="41.25" hidden="1" customHeight="1">
      <c r="A1615" s="656"/>
      <c r="B1615" s="970"/>
      <c r="C1615" s="694"/>
      <c r="D1615" s="940"/>
      <c r="E1615" s="924"/>
      <c r="F1615" s="710"/>
      <c r="G1615" s="975"/>
      <c r="H1615" s="965"/>
      <c r="I1615" s="966"/>
      <c r="J1615" s="967"/>
      <c r="K1615" s="967"/>
      <c r="L1615" s="967"/>
      <c r="M1615" s="968"/>
      <c r="N1615" s="1012"/>
      <c r="O1615" s="1013"/>
      <c r="P1615" s="1014"/>
      <c r="Q1615" s="989"/>
      <c r="R1615" s="1015"/>
      <c r="S1615" s="1015"/>
      <c r="T1615" s="1015"/>
      <c r="U1615" s="1016"/>
      <c r="V1615" s="22"/>
      <c r="W1615" s="664"/>
      <c r="X1615" s="664"/>
      <c r="Y1615" s="664"/>
      <c r="Z1615" s="664"/>
      <c r="AA1615" s="664"/>
      <c r="AB1615" s="664"/>
      <c r="AC1615" s="664"/>
      <c r="AD1615" s="664"/>
    </row>
    <row r="1616" spans="1:30" ht="41.25" hidden="1" customHeight="1">
      <c r="A1616" s="656"/>
      <c r="B1616" s="970"/>
      <c r="C1616" s="694"/>
      <c r="D1616" s="940"/>
      <c r="E1616" s="1017" t="s">
        <v>29</v>
      </c>
      <c r="F1616" s="1018"/>
      <c r="G1616" s="1018"/>
      <c r="H1616" s="1018"/>
      <c r="I1616" s="1018"/>
      <c r="J1616" s="1018"/>
      <c r="K1616" s="1018"/>
      <c r="L1616" s="1018"/>
      <c r="M1616" s="1019"/>
      <c r="N1616" s="983"/>
      <c r="O1616" s="984"/>
      <c r="P1616" s="985"/>
      <c r="Q1616" s="995"/>
      <c r="R1616" s="1020"/>
      <c r="S1616" s="1020"/>
      <c r="T1616" s="1020"/>
      <c r="U1616" s="1021"/>
      <c r="V1616" s="23"/>
      <c r="W1616" s="664"/>
      <c r="X1616" s="664"/>
      <c r="Y1616" s="664"/>
      <c r="Z1616" s="664"/>
      <c r="AA1616" s="664"/>
      <c r="AB1616" s="664"/>
      <c r="AC1616" s="664"/>
      <c r="AD1616" s="664"/>
    </row>
    <row r="1617" spans="1:30" ht="41.25" hidden="1" customHeight="1">
      <c r="A1617" s="656"/>
      <c r="B1617" s="970"/>
      <c r="C1617" s="694">
        <v>1010</v>
      </c>
      <c r="D1617" s="940"/>
      <c r="E1617" s="1022" t="s">
        <v>30</v>
      </c>
      <c r="F1617" s="1022"/>
      <c r="G1617" s="1022"/>
      <c r="H1617" s="1022"/>
      <c r="I1617" s="1022"/>
      <c r="J1617" s="1022"/>
      <c r="K1617" s="1022"/>
      <c r="L1617" s="673">
        <v>13.43</v>
      </c>
      <c r="M1617" s="647">
        <f>L1617</f>
        <v>13.43</v>
      </c>
      <c r="N1617" s="983"/>
      <c r="O1617" s="984"/>
      <c r="P1617" s="985"/>
      <c r="Q1617" s="999"/>
      <c r="R1617" s="1023"/>
      <c r="S1617" s="1024"/>
      <c r="T1617" s="910">
        <f>H1614*M1617*N1614*O1614*P1614</f>
        <v>0</v>
      </c>
      <c r="U1617" s="646">
        <f>T1617</f>
        <v>0</v>
      </c>
      <c r="V1617" s="23"/>
      <c r="W1617" s="672"/>
      <c r="X1617" s="664"/>
      <c r="Y1617" s="664"/>
      <c r="Z1617" s="672">
        <f>T1617</f>
        <v>0</v>
      </c>
      <c r="AA1617" s="664"/>
      <c r="AB1617" s="664"/>
      <c r="AC1617" s="664"/>
      <c r="AD1617" s="664"/>
    </row>
    <row r="1618" spans="1:30" ht="41.25" hidden="1" customHeight="1">
      <c r="A1618" s="656"/>
      <c r="B1618" s="970"/>
      <c r="C1618" s="694"/>
      <c r="D1618" s="940"/>
      <c r="E1618" s="1022" t="s">
        <v>31</v>
      </c>
      <c r="F1618" s="1022"/>
      <c r="G1618" s="1022"/>
      <c r="H1618" s="1022"/>
      <c r="I1618" s="1022"/>
      <c r="J1618" s="1022"/>
      <c r="K1618" s="1022"/>
      <c r="L1618" s="673">
        <f>ROUND((I1614+J1614+K1614)*2.14%,2)</f>
        <v>5.12</v>
      </c>
      <c r="M1618" s="647">
        <f>L1618</f>
        <v>5.12</v>
      </c>
      <c r="N1618" s="983"/>
      <c r="O1618" s="984"/>
      <c r="P1618" s="985"/>
      <c r="Q1618" s="999"/>
      <c r="R1618" s="1023"/>
      <c r="S1618" s="1024"/>
      <c r="T1618" s="910">
        <f>H1614*M1618*N1614*O1614*P1614</f>
        <v>0</v>
      </c>
      <c r="U1618" s="646">
        <f>T1618</f>
        <v>0</v>
      </c>
      <c r="V1618" s="23"/>
      <c r="W1618" s="664"/>
      <c r="X1618" s="672"/>
      <c r="Y1618" s="664"/>
      <c r="Z1618" s="664"/>
      <c r="AA1618" s="672">
        <f>T1618</f>
        <v>0</v>
      </c>
      <c r="AB1618" s="664"/>
      <c r="AC1618" s="664"/>
      <c r="AD1618" s="664"/>
    </row>
    <row r="1619" spans="1:30" ht="41.25" hidden="1" customHeight="1">
      <c r="A1619" s="656"/>
      <c r="B1619" s="970"/>
      <c r="C1619" s="695"/>
      <c r="D1619" s="940"/>
      <c r="E1619" s="1022" t="s">
        <v>870</v>
      </c>
      <c r="F1619" s="1022"/>
      <c r="G1619" s="1022"/>
      <c r="H1619" s="1022"/>
      <c r="I1619" s="1022"/>
      <c r="J1619" s="1022"/>
      <c r="K1619" s="1022"/>
      <c r="L1619" s="673">
        <f>ROUND((I1614+J1614+K1614+L1617+L1618+L1622)*3%,2)</f>
        <v>8.0299999999999994</v>
      </c>
      <c r="M1619" s="647">
        <f>L1619</f>
        <v>8.0299999999999994</v>
      </c>
      <c r="N1619" s="983"/>
      <c r="O1619" s="984"/>
      <c r="P1619" s="985"/>
      <c r="Q1619" s="999"/>
      <c r="R1619" s="1023"/>
      <c r="S1619" s="1024"/>
      <c r="T1619" s="910">
        <f>H1614*M1619*N1614*O1614*P1614</f>
        <v>0</v>
      </c>
      <c r="U1619" s="646">
        <f>T1619</f>
        <v>0</v>
      </c>
      <c r="V1619" s="23"/>
      <c r="W1619" s="664"/>
      <c r="X1619" s="664"/>
      <c r="Y1619" s="672"/>
      <c r="Z1619" s="664"/>
      <c r="AA1619" s="664"/>
      <c r="AB1619" s="672">
        <f>T1619</f>
        <v>0</v>
      </c>
      <c r="AC1619" s="664"/>
      <c r="AD1619" s="664"/>
    </row>
    <row r="1620" spans="1:30" ht="54.75" hidden="1" customHeight="1">
      <c r="A1620" s="656"/>
      <c r="B1620" s="970"/>
      <c r="C1620" s="695"/>
      <c r="D1620" s="940"/>
      <c r="E1620" s="1022" t="s">
        <v>1130</v>
      </c>
      <c r="F1620" s="1022"/>
      <c r="G1620" s="1022"/>
      <c r="H1620" s="1022"/>
      <c r="I1620" s="1022"/>
      <c r="J1620" s="1022"/>
      <c r="K1620" s="1022"/>
      <c r="L1620" s="673">
        <f>35.05-K1614-L1617-L1618-L1622</f>
        <v>0</v>
      </c>
      <c r="M1620" s="647">
        <f>L1620</f>
        <v>0</v>
      </c>
      <c r="N1620" s="983"/>
      <c r="O1620" s="984"/>
      <c r="P1620" s="985"/>
      <c r="Q1620" s="999"/>
      <c r="R1620" s="1023"/>
      <c r="S1620" s="1024"/>
      <c r="T1620" s="717">
        <f>H1614*M1620*N1614*O1614*P1614</f>
        <v>0</v>
      </c>
      <c r="U1620" s="646">
        <f>T1620</f>
        <v>0</v>
      </c>
      <c r="V1620" s="23"/>
      <c r="W1620" s="664"/>
      <c r="X1620" s="664"/>
      <c r="Y1620" s="664"/>
      <c r="Z1620" s="691"/>
      <c r="AA1620" s="664"/>
      <c r="AB1620" s="664"/>
      <c r="AC1620" s="691">
        <f>T1620</f>
        <v>0</v>
      </c>
      <c r="AD1620" s="664"/>
    </row>
    <row r="1621" spans="1:30" ht="45" hidden="1" customHeight="1">
      <c r="A1621" s="656"/>
      <c r="B1621" s="970"/>
      <c r="C1621" s="695"/>
      <c r="D1621" s="940"/>
      <c r="E1621" s="1025"/>
      <c r="F1621" s="1026"/>
      <c r="G1621" s="1026"/>
      <c r="H1621" s="1026"/>
      <c r="I1621" s="1026"/>
      <c r="J1621" s="1026"/>
      <c r="K1621" s="1026"/>
      <c r="L1621" s="1026"/>
      <c r="M1621" s="1027"/>
      <c r="N1621" s="983"/>
      <c r="O1621" s="984"/>
      <c r="P1621" s="985"/>
      <c r="Q1621" s="1005"/>
      <c r="R1621" s="1028"/>
      <c r="S1621" s="1028"/>
      <c r="T1621" s="1028"/>
      <c r="U1621" s="1029"/>
      <c r="V1621" s="24"/>
      <c r="W1621" s="664"/>
      <c r="X1621" s="664"/>
      <c r="Y1621" s="664"/>
      <c r="Z1621" s="664"/>
      <c r="AA1621" s="691"/>
      <c r="AB1621" s="664"/>
      <c r="AC1621" s="664"/>
      <c r="AD1621" s="664"/>
    </row>
    <row r="1622" spans="1:30" ht="45" hidden="1" customHeight="1" thickBot="1">
      <c r="A1622" s="656"/>
      <c r="B1622" s="971"/>
      <c r="C1622" s="696"/>
      <c r="D1622" s="941"/>
      <c r="E1622" s="1008" t="s">
        <v>1138</v>
      </c>
      <c r="F1622" s="1008" t="s">
        <v>306</v>
      </c>
      <c r="G1622" s="1008"/>
      <c r="H1622" s="1008"/>
      <c r="I1622" s="1008"/>
      <c r="J1622" s="1008"/>
      <c r="K1622" s="1008"/>
      <c r="L1622" s="568">
        <f>ROUND((I1614+J1614+K1614+L1617)*3.93%,2)</f>
        <v>9.93</v>
      </c>
      <c r="M1622" s="648">
        <f>L1622</f>
        <v>9.93</v>
      </c>
      <c r="N1622" s="986"/>
      <c r="O1622" s="987"/>
      <c r="P1622" s="988"/>
      <c r="Q1622" s="1009"/>
      <c r="R1622" s="1010"/>
      <c r="S1622" s="1011"/>
      <c r="T1622" s="649">
        <f>H1614*M1622*N1614*O1614*P1614</f>
        <v>0</v>
      </c>
      <c r="U1622" s="650">
        <f>T1622</f>
        <v>0</v>
      </c>
      <c r="V1622" s="25"/>
      <c r="W1622" s="664"/>
      <c r="X1622" s="664"/>
      <c r="Y1622" s="664"/>
      <c r="Z1622" s="664"/>
      <c r="AA1622" s="664"/>
      <c r="AB1622" s="691"/>
      <c r="AC1622" s="664"/>
      <c r="AD1622" s="691">
        <f>T1622</f>
        <v>0</v>
      </c>
    </row>
    <row r="1623" spans="1:30" ht="150" hidden="1" customHeight="1">
      <c r="A1623" s="656"/>
      <c r="B1623" s="969">
        <v>1</v>
      </c>
      <c r="C1623" s="693">
        <v>10</v>
      </c>
      <c r="D1623" s="944"/>
      <c r="E1623" s="685" t="s">
        <v>1122</v>
      </c>
      <c r="F1623" s="911" t="s">
        <v>1238</v>
      </c>
      <c r="G1623" s="974" t="s">
        <v>350</v>
      </c>
      <c r="H1623" s="708">
        <v>0</v>
      </c>
      <c r="I1623" s="686">
        <v>620.54999999999995</v>
      </c>
      <c r="J1623" s="686">
        <v>226.04</v>
      </c>
      <c r="K1623" s="686">
        <v>286.81</v>
      </c>
      <c r="L1623" s="686">
        <f>SUM(L1625:L1631)</f>
        <v>220.45</v>
      </c>
      <c r="M1623" s="641">
        <f>SUM(I1623:L1623)</f>
        <v>1353.85</v>
      </c>
      <c r="N1623" s="687">
        <v>1</v>
      </c>
      <c r="O1623" s="688">
        <v>1</v>
      </c>
      <c r="P1623" s="645">
        <v>1</v>
      </c>
      <c r="Q1623" s="642">
        <f>H1623*I1623*N1623*O1623*P1623</f>
        <v>0</v>
      </c>
      <c r="R1623" s="643">
        <f>H1623*J1623*N1623*O1623*P1623</f>
        <v>0</v>
      </c>
      <c r="S1623" s="644">
        <f>H1623*K1623*N1623*O1623*P1623</f>
        <v>0</v>
      </c>
      <c r="T1623" s="644">
        <f>H1623*L1623*N1623*O1623*P1623</f>
        <v>0</v>
      </c>
      <c r="U1623" s="645">
        <f>SUM(Q1623:T1623)</f>
        <v>0</v>
      </c>
      <c r="V1623" s="21">
        <f>(Q1623+R1623+S1623+T1627+T1628+T1629+T1631)*'Прогнозная стоимость РСС ИП '!$M$11+T1626*'Прогнозная стоимость РСС ИП '!$M$10</f>
        <v>0</v>
      </c>
      <c r="W1623" s="672">
        <f>T1623</f>
        <v>0</v>
      </c>
      <c r="X1623" s="672">
        <f>U1623</f>
        <v>0</v>
      </c>
      <c r="Y1623" s="672">
        <f>V1623</f>
        <v>0</v>
      </c>
      <c r="Z1623" s="664"/>
      <c r="AA1623" s="664"/>
      <c r="AB1623" s="664"/>
      <c r="AC1623" s="664"/>
      <c r="AD1623" s="664"/>
    </row>
    <row r="1624" spans="1:30" ht="41.25" hidden="1" customHeight="1">
      <c r="A1624" s="656"/>
      <c r="B1624" s="970"/>
      <c r="C1624" s="694"/>
      <c r="D1624" s="940"/>
      <c r="E1624" s="924"/>
      <c r="F1624" s="926"/>
      <c r="G1624" s="975"/>
      <c r="H1624" s="683"/>
      <c r="I1624" s="919"/>
      <c r="J1624" s="920"/>
      <c r="K1624" s="920"/>
      <c r="L1624" s="920"/>
      <c r="M1624" s="921"/>
      <c r="N1624" s="1086"/>
      <c r="O1624" s="1087"/>
      <c r="P1624" s="1088"/>
      <c r="Q1624" s="989"/>
      <c r="R1624" s="1118"/>
      <c r="S1624" s="1118"/>
      <c r="T1624" s="1118"/>
      <c r="U1624" s="1137"/>
      <c r="V1624" s="22"/>
      <c r="W1624" s="664"/>
      <c r="X1624" s="664"/>
      <c r="Y1624" s="664"/>
      <c r="Z1624" s="664"/>
      <c r="AA1624" s="664"/>
      <c r="AB1624" s="664"/>
      <c r="AC1624" s="664"/>
      <c r="AD1624" s="664"/>
    </row>
    <row r="1625" spans="1:30" ht="41.25" hidden="1" customHeight="1">
      <c r="A1625" s="656"/>
      <c r="B1625" s="970"/>
      <c r="C1625" s="694"/>
      <c r="D1625" s="940"/>
      <c r="E1625" s="1102" t="s">
        <v>29</v>
      </c>
      <c r="F1625" s="1103"/>
      <c r="G1625" s="1103"/>
      <c r="H1625" s="1103"/>
      <c r="I1625" s="1103"/>
      <c r="J1625" s="1103"/>
      <c r="K1625" s="1103"/>
      <c r="L1625" s="1103"/>
      <c r="M1625" s="1104"/>
      <c r="N1625" s="983"/>
      <c r="O1625" s="984"/>
      <c r="P1625" s="985"/>
      <c r="Q1625" s="995"/>
      <c r="R1625" s="1138"/>
      <c r="S1625" s="1138"/>
      <c r="T1625" s="1138"/>
      <c r="U1625" s="1139"/>
      <c r="V1625" s="23"/>
      <c r="W1625" s="664"/>
      <c r="X1625" s="664"/>
      <c r="Y1625" s="664"/>
      <c r="Z1625" s="664"/>
      <c r="AA1625" s="664"/>
      <c r="AB1625" s="664"/>
      <c r="AC1625" s="664"/>
      <c r="AD1625" s="664"/>
    </row>
    <row r="1626" spans="1:30" ht="41.25" hidden="1" customHeight="1">
      <c r="A1626" s="656"/>
      <c r="B1626" s="970"/>
      <c r="C1626" s="694">
        <v>1010</v>
      </c>
      <c r="D1626" s="940"/>
      <c r="E1626" s="1022" t="s">
        <v>30</v>
      </c>
      <c r="F1626" s="1022"/>
      <c r="G1626" s="1022"/>
      <c r="H1626" s="1022"/>
      <c r="I1626" s="1022"/>
      <c r="J1626" s="1022"/>
      <c r="K1626" s="1022"/>
      <c r="L1626" s="673">
        <v>107.97</v>
      </c>
      <c r="M1626" s="647">
        <f>L1626</f>
        <v>107.97</v>
      </c>
      <c r="N1626" s="983"/>
      <c r="O1626" s="984"/>
      <c r="P1626" s="985"/>
      <c r="Q1626" s="999"/>
      <c r="R1626" s="1115"/>
      <c r="S1626" s="1136"/>
      <c r="T1626" s="919">
        <f>H1623*M1626*N1623*O1623*P1623</f>
        <v>0</v>
      </c>
      <c r="U1626" s="646">
        <f>T1626</f>
        <v>0</v>
      </c>
      <c r="V1626" s="23"/>
      <c r="W1626" s="672"/>
      <c r="X1626" s="664"/>
      <c r="Y1626" s="664"/>
      <c r="Z1626" s="672">
        <f>T1626</f>
        <v>0</v>
      </c>
      <c r="AA1626" s="664"/>
      <c r="AB1626" s="664"/>
      <c r="AC1626" s="664"/>
      <c r="AD1626" s="664"/>
    </row>
    <row r="1627" spans="1:30" ht="41.25" hidden="1" customHeight="1">
      <c r="A1627" s="656"/>
      <c r="B1627" s="970"/>
      <c r="C1627" s="694"/>
      <c r="D1627" s="940"/>
      <c r="E1627" s="1022" t="s">
        <v>31</v>
      </c>
      <c r="F1627" s="1022"/>
      <c r="G1627" s="1022"/>
      <c r="H1627" s="1022"/>
      <c r="I1627" s="1022"/>
      <c r="J1627" s="1022"/>
      <c r="K1627" s="1022"/>
      <c r="L1627" s="673">
        <v>24.25</v>
      </c>
      <c r="M1627" s="647">
        <f>L1627</f>
        <v>24.25</v>
      </c>
      <c r="N1627" s="983"/>
      <c r="O1627" s="984"/>
      <c r="P1627" s="985"/>
      <c r="Q1627" s="999"/>
      <c r="R1627" s="1115"/>
      <c r="S1627" s="1136"/>
      <c r="T1627" s="919">
        <f>H1623*M1627*N1623*O1623*P1623</f>
        <v>0</v>
      </c>
      <c r="U1627" s="646">
        <f>T1627</f>
        <v>0</v>
      </c>
      <c r="V1627" s="23"/>
      <c r="W1627" s="664"/>
      <c r="X1627" s="672"/>
      <c r="Y1627" s="664"/>
      <c r="Z1627" s="664"/>
      <c r="AA1627" s="672">
        <f>T1627</f>
        <v>0</v>
      </c>
      <c r="AB1627" s="664"/>
      <c r="AC1627" s="664"/>
      <c r="AD1627" s="664"/>
    </row>
    <row r="1628" spans="1:30" ht="41.25" hidden="1" customHeight="1">
      <c r="A1628" s="656"/>
      <c r="B1628" s="970"/>
      <c r="C1628" s="695"/>
      <c r="D1628" s="940"/>
      <c r="E1628" s="1022" t="s">
        <v>351</v>
      </c>
      <c r="F1628" s="1022"/>
      <c r="G1628" s="1022"/>
      <c r="H1628" s="1022"/>
      <c r="I1628" s="1022"/>
      <c r="J1628" s="1022"/>
      <c r="K1628" s="1022"/>
      <c r="L1628" s="673">
        <v>39.44</v>
      </c>
      <c r="M1628" s="647">
        <f>L1628</f>
        <v>39.44</v>
      </c>
      <c r="N1628" s="983"/>
      <c r="O1628" s="984"/>
      <c r="P1628" s="985"/>
      <c r="Q1628" s="999"/>
      <c r="R1628" s="1115"/>
      <c r="S1628" s="1136"/>
      <c r="T1628" s="919">
        <f>H1623*M1628*N1623*O1623*P1623</f>
        <v>0</v>
      </c>
      <c r="U1628" s="646">
        <f>T1628</f>
        <v>0</v>
      </c>
      <c r="V1628" s="23"/>
      <c r="W1628" s="664"/>
      <c r="X1628" s="664"/>
      <c r="Y1628" s="672"/>
      <c r="Z1628" s="664"/>
      <c r="AA1628" s="664"/>
      <c r="AB1628" s="672">
        <f>T1628</f>
        <v>0</v>
      </c>
      <c r="AC1628" s="664"/>
      <c r="AD1628" s="664"/>
    </row>
    <row r="1629" spans="1:30" ht="54.75" hidden="1" customHeight="1">
      <c r="A1629" s="656"/>
      <c r="B1629" s="970"/>
      <c r="C1629" s="695"/>
      <c r="D1629" s="940"/>
      <c r="E1629" s="1022" t="s">
        <v>352</v>
      </c>
      <c r="F1629" s="1022"/>
      <c r="G1629" s="1022"/>
      <c r="H1629" s="1022"/>
      <c r="I1629" s="1022"/>
      <c r="J1629" s="1022"/>
      <c r="K1629" s="1022"/>
      <c r="L1629" s="673">
        <f>467.82-K1623-L1626-L1627-L1631</f>
        <v>0</v>
      </c>
      <c r="M1629" s="647">
        <f>L1629</f>
        <v>0</v>
      </c>
      <c r="N1629" s="983"/>
      <c r="O1629" s="984"/>
      <c r="P1629" s="985"/>
      <c r="Q1629" s="999"/>
      <c r="R1629" s="1115"/>
      <c r="S1629" s="1136"/>
      <c r="T1629" s="674">
        <f>H1623*M1629*N1623*O1623*P1623</f>
        <v>0</v>
      </c>
      <c r="U1629" s="646">
        <f>T1629</f>
        <v>0</v>
      </c>
      <c r="V1629" s="23"/>
      <c r="W1629" s="664"/>
      <c r="X1629" s="664"/>
      <c r="Y1629" s="664"/>
      <c r="Z1629" s="691"/>
      <c r="AA1629" s="664"/>
      <c r="AB1629" s="664"/>
      <c r="AC1629" s="691">
        <f>T1629</f>
        <v>0</v>
      </c>
      <c r="AD1629" s="664"/>
    </row>
    <row r="1630" spans="1:30" ht="45" hidden="1" customHeight="1">
      <c r="A1630" s="656"/>
      <c r="B1630" s="970"/>
      <c r="C1630" s="695"/>
      <c r="D1630" s="940"/>
      <c r="E1630" s="1105"/>
      <c r="F1630" s="1106"/>
      <c r="G1630" s="1106"/>
      <c r="H1630" s="1106"/>
      <c r="I1630" s="1106"/>
      <c r="J1630" s="1106"/>
      <c r="K1630" s="1106"/>
      <c r="L1630" s="1106"/>
      <c r="M1630" s="1107"/>
      <c r="N1630" s="983"/>
      <c r="O1630" s="984"/>
      <c r="P1630" s="985"/>
      <c r="Q1630" s="1005"/>
      <c r="R1630" s="1113"/>
      <c r="S1630" s="1113"/>
      <c r="T1630" s="1113"/>
      <c r="U1630" s="1134"/>
      <c r="V1630" s="24"/>
      <c r="W1630" s="664"/>
      <c r="X1630" s="664"/>
      <c r="Y1630" s="664"/>
      <c r="Z1630" s="664"/>
      <c r="AA1630" s="691"/>
      <c r="AB1630" s="664"/>
      <c r="AC1630" s="664"/>
      <c r="AD1630" s="664"/>
    </row>
    <row r="1631" spans="1:30" ht="45" hidden="1" customHeight="1" thickBot="1">
      <c r="A1631" s="656"/>
      <c r="B1631" s="971"/>
      <c r="C1631" s="696"/>
      <c r="D1631" s="941"/>
      <c r="E1631" s="1008" t="s">
        <v>1176</v>
      </c>
      <c r="F1631" s="1008" t="s">
        <v>306</v>
      </c>
      <c r="G1631" s="1008"/>
      <c r="H1631" s="1008"/>
      <c r="I1631" s="1008"/>
      <c r="J1631" s="1008"/>
      <c r="K1631" s="1008"/>
      <c r="L1631" s="568">
        <v>48.79</v>
      </c>
      <c r="M1631" s="648">
        <f>L1631</f>
        <v>48.79</v>
      </c>
      <c r="N1631" s="986"/>
      <c r="O1631" s="987"/>
      <c r="P1631" s="988"/>
      <c r="Q1631" s="1009"/>
      <c r="R1631" s="1010"/>
      <c r="S1631" s="1011"/>
      <c r="T1631" s="649">
        <f>H1623*M1631*N1623*O1623*P1623</f>
        <v>0</v>
      </c>
      <c r="U1631" s="650">
        <f>T1631</f>
        <v>0</v>
      </c>
      <c r="V1631" s="25"/>
      <c r="W1631" s="664"/>
      <c r="X1631" s="664"/>
      <c r="Y1631" s="664"/>
      <c r="Z1631" s="664"/>
      <c r="AA1631" s="664"/>
      <c r="AB1631" s="691"/>
      <c r="AC1631" s="664"/>
      <c r="AD1631" s="691">
        <f>T1631</f>
        <v>0</v>
      </c>
    </row>
    <row r="1632" spans="1:30" ht="150" hidden="1" customHeight="1">
      <c r="A1632" s="656"/>
      <c r="B1632" s="969">
        <v>1</v>
      </c>
      <c r="C1632" s="693">
        <v>10</v>
      </c>
      <c r="D1632" s="944"/>
      <c r="E1632" s="685" t="s">
        <v>1123</v>
      </c>
      <c r="F1632" s="911" t="s">
        <v>1239</v>
      </c>
      <c r="G1632" s="974" t="s">
        <v>350</v>
      </c>
      <c r="H1632" s="708">
        <v>0</v>
      </c>
      <c r="I1632" s="686">
        <v>979.64</v>
      </c>
      <c r="J1632" s="686">
        <v>303.98</v>
      </c>
      <c r="K1632" s="686">
        <v>743.69</v>
      </c>
      <c r="L1632" s="686">
        <f>SUM(L1634:L1640)</f>
        <v>305.05</v>
      </c>
      <c r="M1632" s="641">
        <f>SUM(I1632:L1632)</f>
        <v>2332.36</v>
      </c>
      <c r="N1632" s="687">
        <v>1</v>
      </c>
      <c r="O1632" s="688">
        <v>1</v>
      </c>
      <c r="P1632" s="645">
        <v>1</v>
      </c>
      <c r="Q1632" s="642">
        <f>H1632*I1632*N1632*O1632*P1632</f>
        <v>0</v>
      </c>
      <c r="R1632" s="643">
        <f>H1632*J1632*N1632*O1632*P1632</f>
        <v>0</v>
      </c>
      <c r="S1632" s="644">
        <f>H1632*K1632*N1632*O1632*P1632</f>
        <v>0</v>
      </c>
      <c r="T1632" s="644">
        <f>H1632*L1632*N1632*O1632*P1632</f>
        <v>0</v>
      </c>
      <c r="U1632" s="645">
        <f>SUM(Q1632:T1632)</f>
        <v>0</v>
      </c>
      <c r="V1632" s="21">
        <f>(Q1632+R1632+S1632+T1636+T1637+T1638+T1640)*'Прогнозная стоимость РСС ИП '!$M$11+T1635*'Прогнозная стоимость РСС ИП '!$M$10</f>
        <v>0</v>
      </c>
      <c r="W1632" s="672">
        <f>T1632</f>
        <v>0</v>
      </c>
      <c r="X1632" s="672">
        <f>U1632</f>
        <v>0</v>
      </c>
      <c r="Y1632" s="672">
        <f>V1632</f>
        <v>0</v>
      </c>
      <c r="Z1632" s="664"/>
      <c r="AA1632" s="664"/>
      <c r="AB1632" s="664"/>
      <c r="AC1632" s="664"/>
      <c r="AD1632" s="664"/>
    </row>
    <row r="1633" spans="1:30" ht="41.25" hidden="1" customHeight="1">
      <c r="A1633" s="656"/>
      <c r="B1633" s="970"/>
      <c r="C1633" s="694"/>
      <c r="D1633" s="940"/>
      <c r="E1633" s="924"/>
      <c r="F1633" s="926"/>
      <c r="G1633" s="975"/>
      <c r="H1633" s="683"/>
      <c r="I1633" s="919"/>
      <c r="J1633" s="920"/>
      <c r="K1633" s="920"/>
      <c r="L1633" s="920"/>
      <c r="M1633" s="921"/>
      <c r="N1633" s="1086"/>
      <c r="O1633" s="1087"/>
      <c r="P1633" s="1088"/>
      <c r="Q1633" s="989"/>
      <c r="R1633" s="1118"/>
      <c r="S1633" s="1118"/>
      <c r="T1633" s="1118"/>
      <c r="U1633" s="1137"/>
      <c r="V1633" s="22"/>
      <c r="W1633" s="664"/>
      <c r="X1633" s="664"/>
      <c r="Y1633" s="664"/>
      <c r="Z1633" s="664"/>
      <c r="AA1633" s="664"/>
      <c r="AB1633" s="664"/>
      <c r="AC1633" s="664"/>
      <c r="AD1633" s="664"/>
    </row>
    <row r="1634" spans="1:30" ht="41.25" hidden="1" customHeight="1">
      <c r="A1634" s="656"/>
      <c r="B1634" s="970"/>
      <c r="C1634" s="694"/>
      <c r="D1634" s="940"/>
      <c r="E1634" s="1102" t="s">
        <v>29</v>
      </c>
      <c r="F1634" s="1103"/>
      <c r="G1634" s="1103"/>
      <c r="H1634" s="1103"/>
      <c r="I1634" s="1103"/>
      <c r="J1634" s="1103"/>
      <c r="K1634" s="1103"/>
      <c r="L1634" s="1103"/>
      <c r="M1634" s="1104"/>
      <c r="N1634" s="983"/>
      <c r="O1634" s="984"/>
      <c r="P1634" s="985"/>
      <c r="Q1634" s="995"/>
      <c r="R1634" s="1138"/>
      <c r="S1634" s="1138"/>
      <c r="T1634" s="1138"/>
      <c r="U1634" s="1139"/>
      <c r="V1634" s="23"/>
      <c r="W1634" s="664"/>
      <c r="X1634" s="664"/>
      <c r="Y1634" s="664"/>
      <c r="Z1634" s="664"/>
      <c r="AA1634" s="664"/>
      <c r="AB1634" s="664"/>
      <c r="AC1634" s="664"/>
      <c r="AD1634" s="664"/>
    </row>
    <row r="1635" spans="1:30" ht="41.25" hidden="1" customHeight="1">
      <c r="A1635" s="656"/>
      <c r="B1635" s="970"/>
      <c r="C1635" s="694">
        <v>1010</v>
      </c>
      <c r="D1635" s="940"/>
      <c r="E1635" s="1022" t="s">
        <v>30</v>
      </c>
      <c r="F1635" s="1022"/>
      <c r="G1635" s="1022"/>
      <c r="H1635" s="1022"/>
      <c r="I1635" s="1022"/>
      <c r="J1635" s="1022"/>
      <c r="K1635" s="1022"/>
      <c r="L1635" s="673">
        <v>109.75</v>
      </c>
      <c r="M1635" s="647">
        <f>L1635</f>
        <v>109.75</v>
      </c>
      <c r="N1635" s="983"/>
      <c r="O1635" s="984"/>
      <c r="P1635" s="985"/>
      <c r="Q1635" s="999"/>
      <c r="R1635" s="1115"/>
      <c r="S1635" s="1136"/>
      <c r="T1635" s="919">
        <f>H1632*M1635*N1632*O1632*P1632</f>
        <v>0</v>
      </c>
      <c r="U1635" s="646">
        <f>T1635</f>
        <v>0</v>
      </c>
      <c r="V1635" s="23"/>
      <c r="W1635" s="672"/>
      <c r="X1635" s="664"/>
      <c r="Y1635" s="664"/>
      <c r="Z1635" s="672">
        <f>T1635</f>
        <v>0</v>
      </c>
      <c r="AA1635" s="664"/>
      <c r="AB1635" s="664"/>
      <c r="AC1635" s="664"/>
      <c r="AD1635" s="664"/>
    </row>
    <row r="1636" spans="1:30" ht="41.25" hidden="1" customHeight="1">
      <c r="A1636" s="656"/>
      <c r="B1636" s="970"/>
      <c r="C1636" s="694"/>
      <c r="D1636" s="940"/>
      <c r="E1636" s="1022" t="s">
        <v>31</v>
      </c>
      <c r="F1636" s="1022"/>
      <c r="G1636" s="1022"/>
      <c r="H1636" s="1022"/>
      <c r="I1636" s="1022"/>
      <c r="J1636" s="1022"/>
      <c r="K1636" s="1022"/>
      <c r="L1636" s="673">
        <v>43.38</v>
      </c>
      <c r="M1636" s="647">
        <f>L1636</f>
        <v>43.38</v>
      </c>
      <c r="N1636" s="983"/>
      <c r="O1636" s="984"/>
      <c r="P1636" s="985"/>
      <c r="Q1636" s="999"/>
      <c r="R1636" s="1115"/>
      <c r="S1636" s="1136"/>
      <c r="T1636" s="919">
        <f>H1632*M1636*N1632*O1632*P1632</f>
        <v>0</v>
      </c>
      <c r="U1636" s="646">
        <f>T1636</f>
        <v>0</v>
      </c>
      <c r="V1636" s="23"/>
      <c r="W1636" s="664"/>
      <c r="X1636" s="672"/>
      <c r="Y1636" s="664"/>
      <c r="Z1636" s="664"/>
      <c r="AA1636" s="672">
        <f>T1636</f>
        <v>0</v>
      </c>
      <c r="AB1636" s="664"/>
      <c r="AC1636" s="664"/>
      <c r="AD1636" s="664"/>
    </row>
    <row r="1637" spans="1:30" ht="41.25" hidden="1" customHeight="1">
      <c r="A1637" s="656"/>
      <c r="B1637" s="970"/>
      <c r="C1637" s="695"/>
      <c r="D1637" s="940"/>
      <c r="E1637" s="1022" t="s">
        <v>351</v>
      </c>
      <c r="F1637" s="1022"/>
      <c r="G1637" s="1022"/>
      <c r="H1637" s="1022"/>
      <c r="I1637" s="1022"/>
      <c r="J1637" s="1022"/>
      <c r="K1637" s="1022"/>
      <c r="L1637" s="673">
        <v>67.930000000000007</v>
      </c>
      <c r="M1637" s="647">
        <f>L1637</f>
        <v>67.930000000000007</v>
      </c>
      <c r="N1637" s="983"/>
      <c r="O1637" s="984"/>
      <c r="P1637" s="985"/>
      <c r="Q1637" s="999"/>
      <c r="R1637" s="1115"/>
      <c r="S1637" s="1136"/>
      <c r="T1637" s="919">
        <f>H1632*M1637*N1632*O1632*P1632</f>
        <v>0</v>
      </c>
      <c r="U1637" s="646">
        <f>T1637</f>
        <v>0</v>
      </c>
      <c r="V1637" s="23"/>
      <c r="W1637" s="664"/>
      <c r="X1637" s="664"/>
      <c r="Y1637" s="672"/>
      <c r="Z1637" s="664"/>
      <c r="AA1637" s="664"/>
      <c r="AB1637" s="672">
        <f>T1637</f>
        <v>0</v>
      </c>
      <c r="AC1637" s="664"/>
      <c r="AD1637" s="664"/>
    </row>
    <row r="1638" spans="1:30" ht="54.75" hidden="1" customHeight="1">
      <c r="A1638" s="656"/>
      <c r="B1638" s="970"/>
      <c r="C1638" s="695"/>
      <c r="D1638" s="940"/>
      <c r="E1638" s="1022" t="s">
        <v>352</v>
      </c>
      <c r="F1638" s="1022"/>
      <c r="G1638" s="1022"/>
      <c r="H1638" s="1022"/>
      <c r="I1638" s="1022"/>
      <c r="J1638" s="1022"/>
      <c r="K1638" s="1022"/>
      <c r="L1638" s="673">
        <f>980.81-K1632-L1635-L1636-L1640</f>
        <v>0</v>
      </c>
      <c r="M1638" s="647">
        <f>L1638</f>
        <v>0</v>
      </c>
      <c r="N1638" s="983"/>
      <c r="O1638" s="984"/>
      <c r="P1638" s="985"/>
      <c r="Q1638" s="999"/>
      <c r="R1638" s="1115"/>
      <c r="S1638" s="1136"/>
      <c r="T1638" s="674">
        <f>H1632*M1638*N1632*O1632*P1632</f>
        <v>0</v>
      </c>
      <c r="U1638" s="646">
        <f>T1638</f>
        <v>0</v>
      </c>
      <c r="V1638" s="23"/>
      <c r="W1638" s="664"/>
      <c r="X1638" s="664"/>
      <c r="Y1638" s="664"/>
      <c r="Z1638" s="691"/>
      <c r="AA1638" s="664"/>
      <c r="AB1638" s="664"/>
      <c r="AC1638" s="691">
        <f>T1638</f>
        <v>0</v>
      </c>
      <c r="AD1638" s="664"/>
    </row>
    <row r="1639" spans="1:30" ht="45" hidden="1" customHeight="1">
      <c r="A1639" s="656"/>
      <c r="B1639" s="970"/>
      <c r="C1639" s="695"/>
      <c r="D1639" s="940"/>
      <c r="E1639" s="1105"/>
      <c r="F1639" s="1106"/>
      <c r="G1639" s="1106"/>
      <c r="H1639" s="1106"/>
      <c r="I1639" s="1106"/>
      <c r="J1639" s="1106"/>
      <c r="K1639" s="1106"/>
      <c r="L1639" s="1106"/>
      <c r="M1639" s="1107"/>
      <c r="N1639" s="983"/>
      <c r="O1639" s="984"/>
      <c r="P1639" s="985"/>
      <c r="Q1639" s="1005"/>
      <c r="R1639" s="1113"/>
      <c r="S1639" s="1113"/>
      <c r="T1639" s="1113"/>
      <c r="U1639" s="1134"/>
      <c r="V1639" s="24"/>
      <c r="W1639" s="664"/>
      <c r="X1639" s="664"/>
      <c r="Y1639" s="664"/>
      <c r="Z1639" s="664"/>
      <c r="AA1639" s="691"/>
      <c r="AB1639" s="664"/>
      <c r="AC1639" s="664"/>
      <c r="AD1639" s="664"/>
    </row>
    <row r="1640" spans="1:30" ht="45" hidden="1" customHeight="1" thickBot="1">
      <c r="A1640" s="656"/>
      <c r="B1640" s="971"/>
      <c r="C1640" s="696"/>
      <c r="D1640" s="941"/>
      <c r="E1640" s="1008" t="s">
        <v>1176</v>
      </c>
      <c r="F1640" s="1008" t="s">
        <v>306</v>
      </c>
      <c r="G1640" s="1008"/>
      <c r="H1640" s="1008"/>
      <c r="I1640" s="1008"/>
      <c r="J1640" s="1008"/>
      <c r="K1640" s="1008"/>
      <c r="L1640" s="568">
        <v>83.99</v>
      </c>
      <c r="M1640" s="648">
        <f>L1640</f>
        <v>83.99</v>
      </c>
      <c r="N1640" s="986"/>
      <c r="O1640" s="987"/>
      <c r="P1640" s="988"/>
      <c r="Q1640" s="1009"/>
      <c r="R1640" s="1010"/>
      <c r="S1640" s="1011"/>
      <c r="T1640" s="649">
        <f>H1632*M1640*N1632*O1632*P1632</f>
        <v>0</v>
      </c>
      <c r="U1640" s="650">
        <f>T1640</f>
        <v>0</v>
      </c>
      <c r="V1640" s="25"/>
      <c r="W1640" s="664"/>
      <c r="X1640" s="664"/>
      <c r="Y1640" s="664"/>
      <c r="Z1640" s="664"/>
      <c r="AA1640" s="664"/>
      <c r="AB1640" s="691"/>
      <c r="AC1640" s="664"/>
      <c r="AD1640" s="691">
        <f>T1640</f>
        <v>0</v>
      </c>
    </row>
    <row r="1641" spans="1:30" ht="150" hidden="1" customHeight="1" thickBot="1">
      <c r="A1641" s="656"/>
      <c r="B1641" s="969">
        <v>1</v>
      </c>
      <c r="C1641" s="693">
        <v>10</v>
      </c>
      <c r="D1641" s="944"/>
      <c r="E1641" s="685" t="s">
        <v>1240</v>
      </c>
      <c r="F1641" s="911" t="s">
        <v>1241</v>
      </c>
      <c r="G1641" s="974" t="s">
        <v>669</v>
      </c>
      <c r="H1641" s="965">
        <v>0</v>
      </c>
      <c r="I1641" s="686">
        <v>492.24</v>
      </c>
      <c r="J1641" s="686">
        <v>10.18</v>
      </c>
      <c r="K1641" s="686">
        <v>358.16</v>
      </c>
      <c r="L1641" s="686">
        <f>SUM(L1643:L1649)</f>
        <v>96.210000000000008</v>
      </c>
      <c r="M1641" s="641">
        <f>SUM(I1641:L1641)</f>
        <v>956.79000000000008</v>
      </c>
      <c r="N1641" s="687">
        <v>1</v>
      </c>
      <c r="O1641" s="688">
        <v>1</v>
      </c>
      <c r="P1641" s="645">
        <v>1</v>
      </c>
      <c r="Q1641" s="642">
        <f>H1641*I1641*N1641*O1641*P1641</f>
        <v>0</v>
      </c>
      <c r="R1641" s="643">
        <f>H1641*J1641*N1641*O1641*P1641</f>
        <v>0</v>
      </c>
      <c r="S1641" s="644">
        <f>H1641*K1641*N1641*O1641*P1641</f>
        <v>0</v>
      </c>
      <c r="T1641" s="644">
        <f>H1641*L1641*N1641*O1641*P1641</f>
        <v>0</v>
      </c>
      <c r="U1641" s="645">
        <f>SUM(Q1641:T1641)</f>
        <v>0</v>
      </c>
      <c r="V1641" s="21">
        <f>(Q1641+R1641+S1641+T1645+T1646+T1647+T1649)*'Прогнозная стоимость РСС ИП '!$M$11+T1644*'Прогнозная стоимость РСС ИП '!$M$10</f>
        <v>0</v>
      </c>
      <c r="W1641" s="672">
        <f>T1641</f>
        <v>0</v>
      </c>
      <c r="X1641" s="672">
        <f>U1641</f>
        <v>0</v>
      </c>
      <c r="Y1641" s="672">
        <f>V1641</f>
        <v>0</v>
      </c>
      <c r="Z1641" s="664"/>
      <c r="AA1641" s="664"/>
      <c r="AB1641" s="664"/>
      <c r="AC1641" s="664"/>
      <c r="AD1641" s="664"/>
    </row>
    <row r="1642" spans="1:30" ht="41.25" hidden="1" customHeight="1">
      <c r="A1642" s="656"/>
      <c r="B1642" s="970"/>
      <c r="C1642" s="694"/>
      <c r="D1642" s="940"/>
      <c r="E1642" s="924"/>
      <c r="F1642" s="710"/>
      <c r="G1642" s="975"/>
      <c r="H1642" s="965"/>
      <c r="I1642" s="966"/>
      <c r="J1642" s="967"/>
      <c r="K1642" s="967"/>
      <c r="L1642" s="967"/>
      <c r="M1642" s="968"/>
      <c r="N1642" s="1012"/>
      <c r="O1642" s="1013"/>
      <c r="P1642" s="1014"/>
      <c r="Q1642" s="989"/>
      <c r="R1642" s="1015"/>
      <c r="S1642" s="1015"/>
      <c r="T1642" s="1015"/>
      <c r="U1642" s="1016"/>
      <c r="V1642" s="22"/>
      <c r="W1642" s="664"/>
      <c r="X1642" s="664"/>
      <c r="Y1642" s="664"/>
      <c r="Z1642" s="664"/>
      <c r="AA1642" s="664"/>
      <c r="AB1642" s="664"/>
      <c r="AC1642" s="664"/>
      <c r="AD1642" s="664"/>
    </row>
    <row r="1643" spans="1:30" ht="41.25" hidden="1" customHeight="1">
      <c r="A1643" s="656"/>
      <c r="B1643" s="970"/>
      <c r="C1643" s="694"/>
      <c r="D1643" s="940"/>
      <c r="E1643" s="1017" t="s">
        <v>29</v>
      </c>
      <c r="F1643" s="1018"/>
      <c r="G1643" s="1018"/>
      <c r="H1643" s="1018"/>
      <c r="I1643" s="1018"/>
      <c r="J1643" s="1018"/>
      <c r="K1643" s="1018"/>
      <c r="L1643" s="1018"/>
      <c r="M1643" s="1019"/>
      <c r="N1643" s="983"/>
      <c r="O1643" s="984"/>
      <c r="P1643" s="985"/>
      <c r="Q1643" s="995"/>
      <c r="R1643" s="1020"/>
      <c r="S1643" s="1020"/>
      <c r="T1643" s="1020"/>
      <c r="U1643" s="1021"/>
      <c r="V1643" s="23"/>
      <c r="W1643" s="664"/>
      <c r="X1643" s="664"/>
      <c r="Y1643" s="664"/>
      <c r="Z1643" s="664"/>
      <c r="AA1643" s="664"/>
      <c r="AB1643" s="664"/>
      <c r="AC1643" s="664"/>
      <c r="AD1643" s="664"/>
    </row>
    <row r="1644" spans="1:30" ht="41.25" hidden="1" customHeight="1">
      <c r="A1644" s="656"/>
      <c r="B1644" s="970"/>
      <c r="C1644" s="694">
        <v>1010</v>
      </c>
      <c r="D1644" s="940"/>
      <c r="E1644" s="1022" t="s">
        <v>30</v>
      </c>
      <c r="F1644" s="1022"/>
      <c r="G1644" s="1022"/>
      <c r="H1644" s="1022"/>
      <c r="I1644" s="1022"/>
      <c r="J1644" s="1022"/>
      <c r="K1644" s="1022"/>
      <c r="L1644" s="673">
        <v>15.49</v>
      </c>
      <c r="M1644" s="647">
        <f>L1644</f>
        <v>15.49</v>
      </c>
      <c r="N1644" s="983"/>
      <c r="O1644" s="984"/>
      <c r="P1644" s="985"/>
      <c r="Q1644" s="999"/>
      <c r="R1644" s="1023"/>
      <c r="S1644" s="1024"/>
      <c r="T1644" s="910">
        <f>H1641*M1644*N1641*O1641*P1641</f>
        <v>0</v>
      </c>
      <c r="U1644" s="646">
        <f>T1644</f>
        <v>0</v>
      </c>
      <c r="V1644" s="23"/>
      <c r="W1644" s="672"/>
      <c r="X1644" s="664"/>
      <c r="Y1644" s="664"/>
      <c r="Z1644" s="672">
        <f>T1644</f>
        <v>0</v>
      </c>
      <c r="AA1644" s="664"/>
      <c r="AB1644" s="664"/>
      <c r="AC1644" s="664"/>
      <c r="AD1644" s="664"/>
    </row>
    <row r="1645" spans="1:30" ht="41.25" hidden="1" customHeight="1">
      <c r="A1645" s="656"/>
      <c r="B1645" s="970"/>
      <c r="C1645" s="694"/>
      <c r="D1645" s="940"/>
      <c r="E1645" s="1022" t="s">
        <v>31</v>
      </c>
      <c r="F1645" s="1022"/>
      <c r="G1645" s="1022"/>
      <c r="H1645" s="1022"/>
      <c r="I1645" s="1022"/>
      <c r="J1645" s="1022"/>
      <c r="K1645" s="1022"/>
      <c r="L1645" s="673">
        <f>ROUND((I1641+J1641+K1641)*2.14%,2)</f>
        <v>18.420000000000002</v>
      </c>
      <c r="M1645" s="647">
        <f>L1645</f>
        <v>18.420000000000002</v>
      </c>
      <c r="N1645" s="983"/>
      <c r="O1645" s="984"/>
      <c r="P1645" s="985"/>
      <c r="Q1645" s="999"/>
      <c r="R1645" s="1023"/>
      <c r="S1645" s="1024"/>
      <c r="T1645" s="910">
        <f>H1641*M1645*N1641*O1641*P1641</f>
        <v>0</v>
      </c>
      <c r="U1645" s="646">
        <f>T1645</f>
        <v>0</v>
      </c>
      <c r="V1645" s="23"/>
      <c r="W1645" s="664"/>
      <c r="X1645" s="672"/>
      <c r="Y1645" s="664"/>
      <c r="Z1645" s="664"/>
      <c r="AA1645" s="672">
        <f>T1645</f>
        <v>0</v>
      </c>
      <c r="AB1645" s="664"/>
      <c r="AC1645" s="664"/>
      <c r="AD1645" s="664"/>
    </row>
    <row r="1646" spans="1:30" ht="41.25" hidden="1" customHeight="1">
      <c r="A1646" s="656"/>
      <c r="B1646" s="970"/>
      <c r="C1646" s="695"/>
      <c r="D1646" s="940"/>
      <c r="E1646" s="1022" t="s">
        <v>870</v>
      </c>
      <c r="F1646" s="1022"/>
      <c r="G1646" s="1022"/>
      <c r="H1646" s="1022"/>
      <c r="I1646" s="1022"/>
      <c r="J1646" s="1022"/>
      <c r="K1646" s="1022"/>
      <c r="L1646" s="673">
        <v>27.87</v>
      </c>
      <c r="M1646" s="647">
        <f>L1646</f>
        <v>27.87</v>
      </c>
      <c r="N1646" s="983"/>
      <c r="O1646" s="984"/>
      <c r="P1646" s="985"/>
      <c r="Q1646" s="999"/>
      <c r="R1646" s="1023"/>
      <c r="S1646" s="1024"/>
      <c r="T1646" s="910">
        <f>H1641*M1646*N1641*O1641*P1641</f>
        <v>0</v>
      </c>
      <c r="U1646" s="646">
        <f>T1646</f>
        <v>0</v>
      </c>
      <c r="V1646" s="23"/>
      <c r="W1646" s="664"/>
      <c r="X1646" s="664"/>
      <c r="Y1646" s="672"/>
      <c r="Z1646" s="664"/>
      <c r="AA1646" s="664"/>
      <c r="AB1646" s="672">
        <f>T1646</f>
        <v>0</v>
      </c>
      <c r="AC1646" s="664"/>
      <c r="AD1646" s="664"/>
    </row>
    <row r="1647" spans="1:30" ht="54.75" hidden="1" customHeight="1">
      <c r="A1647" s="656"/>
      <c r="B1647" s="970"/>
      <c r="C1647" s="695"/>
      <c r="D1647" s="940"/>
      <c r="E1647" s="1022" t="s">
        <v>1130</v>
      </c>
      <c r="F1647" s="1022"/>
      <c r="G1647" s="1022"/>
      <c r="H1647" s="1022"/>
      <c r="I1647" s="1022"/>
      <c r="J1647" s="1022"/>
      <c r="K1647" s="1022"/>
      <c r="L1647" s="673">
        <f>426.5-K1641-L1644-L1645-L1649</f>
        <v>0</v>
      </c>
      <c r="M1647" s="647">
        <f>L1647</f>
        <v>0</v>
      </c>
      <c r="N1647" s="983"/>
      <c r="O1647" s="984"/>
      <c r="P1647" s="985"/>
      <c r="Q1647" s="999"/>
      <c r="R1647" s="1023"/>
      <c r="S1647" s="1024"/>
      <c r="T1647" s="717">
        <f>H1641*M1647*N1641*O1641*P1641</f>
        <v>0</v>
      </c>
      <c r="U1647" s="646">
        <f>T1647</f>
        <v>0</v>
      </c>
      <c r="V1647" s="23"/>
      <c r="W1647" s="664"/>
      <c r="X1647" s="664"/>
      <c r="Y1647" s="664"/>
      <c r="Z1647" s="691"/>
      <c r="AA1647" s="664"/>
      <c r="AB1647" s="664"/>
      <c r="AC1647" s="691">
        <f>T1647</f>
        <v>0</v>
      </c>
      <c r="AD1647" s="664"/>
    </row>
    <row r="1648" spans="1:30" ht="45" hidden="1" customHeight="1">
      <c r="A1648" s="656"/>
      <c r="B1648" s="970"/>
      <c r="C1648" s="695"/>
      <c r="D1648" s="940"/>
      <c r="E1648" s="1025"/>
      <c r="F1648" s="1026"/>
      <c r="G1648" s="1026"/>
      <c r="H1648" s="1026"/>
      <c r="I1648" s="1026"/>
      <c r="J1648" s="1026"/>
      <c r="K1648" s="1026"/>
      <c r="L1648" s="1026"/>
      <c r="M1648" s="1027"/>
      <c r="N1648" s="983"/>
      <c r="O1648" s="984"/>
      <c r="P1648" s="985"/>
      <c r="Q1648" s="1005"/>
      <c r="R1648" s="1028"/>
      <c r="S1648" s="1028"/>
      <c r="T1648" s="1028"/>
      <c r="U1648" s="1029"/>
      <c r="V1648" s="24"/>
      <c r="W1648" s="664"/>
      <c r="X1648" s="664"/>
      <c r="Y1648" s="664"/>
      <c r="Z1648" s="664"/>
      <c r="AA1648" s="691"/>
      <c r="AB1648" s="664"/>
      <c r="AC1648" s="664"/>
      <c r="AD1648" s="664"/>
    </row>
    <row r="1649" spans="1:30" ht="45" hidden="1" customHeight="1" thickBot="1">
      <c r="A1649" s="656"/>
      <c r="B1649" s="971"/>
      <c r="C1649" s="696"/>
      <c r="D1649" s="941"/>
      <c r="E1649" s="1008" t="s">
        <v>1138</v>
      </c>
      <c r="F1649" s="1008" t="s">
        <v>306</v>
      </c>
      <c r="G1649" s="1008"/>
      <c r="H1649" s="1008"/>
      <c r="I1649" s="1008"/>
      <c r="J1649" s="1008"/>
      <c r="K1649" s="1008"/>
      <c r="L1649" s="568">
        <f>ROUND((I1641+J1641+K1641+L1644)*3.93%,2)</f>
        <v>34.43</v>
      </c>
      <c r="M1649" s="648">
        <f>L1649</f>
        <v>34.43</v>
      </c>
      <c r="N1649" s="986"/>
      <c r="O1649" s="987"/>
      <c r="P1649" s="988"/>
      <c r="Q1649" s="1009"/>
      <c r="R1649" s="1010"/>
      <c r="S1649" s="1011"/>
      <c r="T1649" s="649">
        <f>H1641*M1649*N1641*O1641*P1641</f>
        <v>0</v>
      </c>
      <c r="U1649" s="650">
        <f>T1649</f>
        <v>0</v>
      </c>
      <c r="V1649" s="25"/>
      <c r="W1649" s="664"/>
      <c r="X1649" s="664"/>
      <c r="Y1649" s="664"/>
      <c r="Z1649" s="664"/>
      <c r="AA1649" s="664"/>
      <c r="AB1649" s="691"/>
      <c r="AC1649" s="664"/>
      <c r="AD1649" s="691">
        <f>T1649</f>
        <v>0</v>
      </c>
    </row>
    <row r="1650" spans="1:30" ht="150" hidden="1" customHeight="1">
      <c r="A1650" s="656"/>
      <c r="B1650" s="969">
        <v>1</v>
      </c>
      <c r="C1650" s="693">
        <v>10</v>
      </c>
      <c r="D1650" s="944"/>
      <c r="E1650" s="685" t="s">
        <v>1124</v>
      </c>
      <c r="F1650" s="911" t="s">
        <v>1242</v>
      </c>
      <c r="G1650" s="974" t="s">
        <v>350</v>
      </c>
      <c r="H1650" s="708">
        <v>0</v>
      </c>
      <c r="I1650" s="686">
        <v>62.34</v>
      </c>
      <c r="J1650" s="686">
        <v>20.130000000000003</v>
      </c>
      <c r="K1650" s="686">
        <v>7.31</v>
      </c>
      <c r="L1650" s="686">
        <f>SUM(L1652:L1658)</f>
        <v>13.187616800000001</v>
      </c>
      <c r="M1650" s="641">
        <f>SUM(I1650:L1650)</f>
        <v>102.9676168</v>
      </c>
      <c r="N1650" s="687">
        <v>1</v>
      </c>
      <c r="O1650" s="688">
        <v>1</v>
      </c>
      <c r="P1650" s="645">
        <v>1</v>
      </c>
      <c r="Q1650" s="642">
        <f>H1650*I1650*N1650*O1650*P1650</f>
        <v>0</v>
      </c>
      <c r="R1650" s="643">
        <f>H1650*J1650*N1650*O1650*P1650</f>
        <v>0</v>
      </c>
      <c r="S1650" s="644">
        <f>H1650*K1650*N1650*O1650*P1650</f>
        <v>0</v>
      </c>
      <c r="T1650" s="644">
        <f>H1650*L1650*N1650*O1650*P1650</f>
        <v>0</v>
      </c>
      <c r="U1650" s="645">
        <f>SUM(Q1650:T1650)</f>
        <v>0</v>
      </c>
      <c r="V1650" s="21">
        <f>(Q1650+R1650+S1650+T1654+T1655+T1656+T1658)*'Прогнозная стоимость РСС ИП '!$M$11+T1653*'Прогнозная стоимость РСС ИП '!$M$10</f>
        <v>0</v>
      </c>
      <c r="W1650" s="672">
        <f>T1650</f>
        <v>0</v>
      </c>
      <c r="X1650" s="672">
        <f>U1650</f>
        <v>0</v>
      </c>
      <c r="Y1650" s="672">
        <f>V1650</f>
        <v>0</v>
      </c>
      <c r="Z1650" s="664"/>
      <c r="AA1650" s="664"/>
      <c r="AB1650" s="664"/>
      <c r="AC1650" s="664"/>
      <c r="AD1650" s="664"/>
    </row>
    <row r="1651" spans="1:30" ht="41.25" hidden="1" customHeight="1">
      <c r="A1651" s="656"/>
      <c r="B1651" s="970"/>
      <c r="C1651" s="694"/>
      <c r="D1651" s="940"/>
      <c r="E1651" s="924"/>
      <c r="F1651" s="926"/>
      <c r="G1651" s="975"/>
      <c r="H1651" s="683"/>
      <c r="I1651" s="919"/>
      <c r="J1651" s="920"/>
      <c r="K1651" s="920"/>
      <c r="L1651" s="920"/>
      <c r="M1651" s="921"/>
      <c r="N1651" s="1086"/>
      <c r="O1651" s="1087"/>
      <c r="P1651" s="1088"/>
      <c r="Q1651" s="989"/>
      <c r="R1651" s="1118"/>
      <c r="S1651" s="1118"/>
      <c r="T1651" s="1118"/>
      <c r="U1651" s="1137"/>
      <c r="V1651" s="22"/>
      <c r="W1651" s="664"/>
      <c r="X1651" s="664"/>
      <c r="Y1651" s="664"/>
      <c r="Z1651" s="664"/>
      <c r="AA1651" s="664"/>
      <c r="AB1651" s="664"/>
      <c r="AC1651" s="664"/>
      <c r="AD1651" s="664"/>
    </row>
    <row r="1652" spans="1:30" ht="41.25" hidden="1" customHeight="1">
      <c r="A1652" s="656"/>
      <c r="B1652" s="970"/>
      <c r="C1652" s="694"/>
      <c r="D1652" s="940"/>
      <c r="E1652" s="1102" t="s">
        <v>29</v>
      </c>
      <c r="F1652" s="1103"/>
      <c r="G1652" s="1103"/>
      <c r="H1652" s="1103"/>
      <c r="I1652" s="1103"/>
      <c r="J1652" s="1103"/>
      <c r="K1652" s="1103"/>
      <c r="L1652" s="1103"/>
      <c r="M1652" s="1104"/>
      <c r="N1652" s="983"/>
      <c r="O1652" s="984"/>
      <c r="P1652" s="985"/>
      <c r="Q1652" s="995"/>
      <c r="R1652" s="1138"/>
      <c r="S1652" s="1138"/>
      <c r="T1652" s="1138"/>
      <c r="U1652" s="1139"/>
      <c r="V1652" s="23"/>
      <c r="W1652" s="664"/>
      <c r="X1652" s="664"/>
      <c r="Y1652" s="664"/>
      <c r="Z1652" s="664"/>
      <c r="AA1652" s="664"/>
      <c r="AB1652" s="664"/>
      <c r="AC1652" s="664"/>
      <c r="AD1652" s="664"/>
    </row>
    <row r="1653" spans="1:30" ht="41.25" hidden="1" customHeight="1">
      <c r="A1653" s="656"/>
      <c r="B1653" s="970"/>
      <c r="C1653" s="694">
        <v>1010</v>
      </c>
      <c r="D1653" s="940"/>
      <c r="E1653" s="1022" t="s">
        <v>30</v>
      </c>
      <c r="F1653" s="1022"/>
      <c r="G1653" s="1022"/>
      <c r="H1653" s="1022"/>
      <c r="I1653" s="1022"/>
      <c r="J1653" s="1022"/>
      <c r="K1653" s="1022"/>
      <c r="L1653" s="673">
        <v>4.5585599999999999</v>
      </c>
      <c r="M1653" s="647">
        <f>L1653</f>
        <v>4.5585599999999999</v>
      </c>
      <c r="N1653" s="983"/>
      <c r="O1653" s="984"/>
      <c r="P1653" s="985"/>
      <c r="Q1653" s="999"/>
      <c r="R1653" s="1115"/>
      <c r="S1653" s="1136"/>
      <c r="T1653" s="919">
        <f>H1650*M1653*N1650*O1650*P1650</f>
        <v>0</v>
      </c>
      <c r="U1653" s="646">
        <f>T1653</f>
        <v>0</v>
      </c>
      <c r="V1653" s="23"/>
      <c r="W1653" s="672"/>
      <c r="X1653" s="664"/>
      <c r="Y1653" s="664"/>
      <c r="Z1653" s="672">
        <f>T1653</f>
        <v>0</v>
      </c>
      <c r="AA1653" s="664"/>
      <c r="AB1653" s="664"/>
      <c r="AC1653" s="664"/>
      <c r="AD1653" s="664"/>
    </row>
    <row r="1654" spans="1:30" ht="41.25" hidden="1" customHeight="1">
      <c r="A1654" s="656"/>
      <c r="B1654" s="970"/>
      <c r="C1654" s="694"/>
      <c r="D1654" s="940"/>
      <c r="E1654" s="1022" t="s">
        <v>31</v>
      </c>
      <c r="F1654" s="1022"/>
      <c r="G1654" s="1022"/>
      <c r="H1654" s="1022"/>
      <c r="I1654" s="1022"/>
      <c r="J1654" s="1022"/>
      <c r="K1654" s="1022"/>
      <c r="L1654" s="673">
        <v>1.92</v>
      </c>
      <c r="M1654" s="647">
        <f>L1654</f>
        <v>1.92</v>
      </c>
      <c r="N1654" s="983"/>
      <c r="O1654" s="984"/>
      <c r="P1654" s="985"/>
      <c r="Q1654" s="999"/>
      <c r="R1654" s="1115"/>
      <c r="S1654" s="1136"/>
      <c r="T1654" s="919">
        <f>H1650*M1654*N1650*O1650*P1650</f>
        <v>0</v>
      </c>
      <c r="U1654" s="646">
        <f>T1654</f>
        <v>0</v>
      </c>
      <c r="V1654" s="23"/>
      <c r="W1654" s="664"/>
      <c r="X1654" s="672"/>
      <c r="Y1654" s="664"/>
      <c r="Z1654" s="664"/>
      <c r="AA1654" s="672">
        <f>T1654</f>
        <v>0</v>
      </c>
      <c r="AB1654" s="664"/>
      <c r="AC1654" s="664"/>
      <c r="AD1654" s="664"/>
    </row>
    <row r="1655" spans="1:30" ht="41.25" hidden="1" customHeight="1">
      <c r="A1655" s="656"/>
      <c r="B1655" s="970"/>
      <c r="C1655" s="695"/>
      <c r="D1655" s="940"/>
      <c r="E1655" s="1022" t="s">
        <v>351</v>
      </c>
      <c r="F1655" s="1022"/>
      <c r="G1655" s="1022"/>
      <c r="H1655" s="1022"/>
      <c r="I1655" s="1022"/>
      <c r="J1655" s="1022"/>
      <c r="K1655" s="1022"/>
      <c r="L1655" s="673">
        <v>2.9990568</v>
      </c>
      <c r="M1655" s="647">
        <f>L1655</f>
        <v>2.9990568</v>
      </c>
      <c r="N1655" s="983"/>
      <c r="O1655" s="984"/>
      <c r="P1655" s="985"/>
      <c r="Q1655" s="999"/>
      <c r="R1655" s="1115"/>
      <c r="S1655" s="1136"/>
      <c r="T1655" s="919">
        <f>H1650*M1655*N1650*O1650*P1650</f>
        <v>0</v>
      </c>
      <c r="U1655" s="646">
        <f>T1655</f>
        <v>0</v>
      </c>
      <c r="V1655" s="23"/>
      <c r="W1655" s="664"/>
      <c r="X1655" s="664"/>
      <c r="Y1655" s="672"/>
      <c r="Z1655" s="664"/>
      <c r="AA1655" s="664"/>
      <c r="AB1655" s="672">
        <f>T1655</f>
        <v>0</v>
      </c>
      <c r="AC1655" s="664"/>
      <c r="AD1655" s="664"/>
    </row>
    <row r="1656" spans="1:30" ht="54.75" hidden="1" customHeight="1">
      <c r="A1656" s="656"/>
      <c r="B1656" s="970"/>
      <c r="C1656" s="695"/>
      <c r="D1656" s="940"/>
      <c r="E1656" s="1022" t="s">
        <v>352</v>
      </c>
      <c r="F1656" s="1022"/>
      <c r="G1656" s="1022"/>
      <c r="H1656" s="1022"/>
      <c r="I1656" s="1022"/>
      <c r="J1656" s="1022"/>
      <c r="K1656" s="1022"/>
      <c r="L1656" s="673">
        <f>17.49856-K1650-L1653-L1654-L1658</f>
        <v>0</v>
      </c>
      <c r="M1656" s="647">
        <f>L1656</f>
        <v>0</v>
      </c>
      <c r="N1656" s="983"/>
      <c r="O1656" s="984"/>
      <c r="P1656" s="985"/>
      <c r="Q1656" s="999"/>
      <c r="R1656" s="1115"/>
      <c r="S1656" s="1136"/>
      <c r="T1656" s="674">
        <f>H1650*M1656*N1650*O1650*P1650</f>
        <v>0</v>
      </c>
      <c r="U1656" s="646">
        <f>T1656</f>
        <v>0</v>
      </c>
      <c r="V1656" s="23"/>
      <c r="W1656" s="664"/>
      <c r="X1656" s="664"/>
      <c r="Y1656" s="664"/>
      <c r="Z1656" s="691"/>
      <c r="AA1656" s="664"/>
      <c r="AB1656" s="664"/>
      <c r="AC1656" s="691">
        <f>T1656</f>
        <v>0</v>
      </c>
      <c r="AD1656" s="664"/>
    </row>
    <row r="1657" spans="1:30" ht="45" hidden="1" customHeight="1">
      <c r="A1657" s="656"/>
      <c r="B1657" s="970"/>
      <c r="C1657" s="695"/>
      <c r="D1657" s="940"/>
      <c r="E1657" s="1105"/>
      <c r="F1657" s="1106"/>
      <c r="G1657" s="1106"/>
      <c r="H1657" s="1106"/>
      <c r="I1657" s="1106"/>
      <c r="J1657" s="1106"/>
      <c r="K1657" s="1106"/>
      <c r="L1657" s="1106"/>
      <c r="M1657" s="1107"/>
      <c r="N1657" s="983"/>
      <c r="O1657" s="984"/>
      <c r="P1657" s="985"/>
      <c r="Q1657" s="1005"/>
      <c r="R1657" s="1113"/>
      <c r="S1657" s="1113"/>
      <c r="T1657" s="1113"/>
      <c r="U1657" s="1134"/>
      <c r="V1657" s="24"/>
      <c r="W1657" s="664"/>
      <c r="X1657" s="664"/>
      <c r="Y1657" s="664"/>
      <c r="Z1657" s="664"/>
      <c r="AA1657" s="691"/>
      <c r="AB1657" s="664"/>
      <c r="AC1657" s="664"/>
      <c r="AD1657" s="664"/>
    </row>
    <row r="1658" spans="1:30" ht="45" hidden="1" customHeight="1" thickBot="1">
      <c r="A1658" s="656"/>
      <c r="B1658" s="971"/>
      <c r="C1658" s="696"/>
      <c r="D1658" s="941"/>
      <c r="E1658" s="1008" t="s">
        <v>1176</v>
      </c>
      <c r="F1658" s="1008" t="s">
        <v>306</v>
      </c>
      <c r="G1658" s="1008"/>
      <c r="H1658" s="1008"/>
      <c r="I1658" s="1008"/>
      <c r="J1658" s="1008"/>
      <c r="K1658" s="1008"/>
      <c r="L1658" s="568">
        <v>3.71</v>
      </c>
      <c r="M1658" s="648">
        <f>L1658</f>
        <v>3.71</v>
      </c>
      <c r="N1658" s="986"/>
      <c r="O1658" s="987"/>
      <c r="P1658" s="988"/>
      <c r="Q1658" s="1009"/>
      <c r="R1658" s="1010"/>
      <c r="S1658" s="1011"/>
      <c r="T1658" s="649">
        <f>H1650*M1658*N1650*O1650*P1650</f>
        <v>0</v>
      </c>
      <c r="U1658" s="650">
        <f>T1658</f>
        <v>0</v>
      </c>
      <c r="V1658" s="25"/>
      <c r="W1658" s="664"/>
      <c r="X1658" s="664"/>
      <c r="Y1658" s="664"/>
      <c r="Z1658" s="664"/>
      <c r="AA1658" s="664"/>
      <c r="AB1658" s="691"/>
      <c r="AC1658" s="664"/>
      <c r="AD1658" s="691">
        <f>T1658</f>
        <v>0</v>
      </c>
    </row>
    <row r="1659" spans="1:30" ht="150" hidden="1" customHeight="1" thickBot="1">
      <c r="A1659" s="656"/>
      <c r="B1659" s="969">
        <v>1</v>
      </c>
      <c r="C1659" s="693">
        <v>10</v>
      </c>
      <c r="D1659" s="944"/>
      <c r="E1659" s="685" t="s">
        <v>1125</v>
      </c>
      <c r="F1659" s="911" t="s">
        <v>1243</v>
      </c>
      <c r="G1659" s="974" t="s">
        <v>1244</v>
      </c>
      <c r="H1659" s="965">
        <v>0</v>
      </c>
      <c r="I1659" s="686">
        <v>210.6</v>
      </c>
      <c r="J1659" s="686">
        <v>6.95</v>
      </c>
      <c r="K1659" s="686">
        <v>1.29</v>
      </c>
      <c r="L1659" s="686">
        <f>SUM(L1661:L1667)</f>
        <v>34.83</v>
      </c>
      <c r="M1659" s="641">
        <f>SUM(I1659:L1659)</f>
        <v>253.66999999999996</v>
      </c>
      <c r="N1659" s="687">
        <v>1</v>
      </c>
      <c r="O1659" s="688">
        <v>1</v>
      </c>
      <c r="P1659" s="645">
        <v>1</v>
      </c>
      <c r="Q1659" s="642">
        <f>H1659*I1659*N1659*O1659*P1659</f>
        <v>0</v>
      </c>
      <c r="R1659" s="643">
        <f>H1659*J1659*N1659*O1659*P1659</f>
        <v>0</v>
      </c>
      <c r="S1659" s="644">
        <f>H1659*K1659*N1659*O1659*P1659</f>
        <v>0</v>
      </c>
      <c r="T1659" s="644">
        <f>H1659*L1659*N1659*O1659*P1659</f>
        <v>0</v>
      </c>
      <c r="U1659" s="645">
        <f>SUM(Q1659:T1659)</f>
        <v>0</v>
      </c>
      <c r="V1659" s="21">
        <f>(Q1659+R1659+S1659+T1663+T1664+T1665+T1667)*'Прогнозная стоимость РСС ИП '!$M$11+T1662*'Прогнозная стоимость РСС ИП '!$M$10</f>
        <v>0</v>
      </c>
      <c r="W1659" s="672">
        <f>T1659</f>
        <v>0</v>
      </c>
      <c r="X1659" s="672">
        <f>U1659</f>
        <v>0</v>
      </c>
      <c r="Y1659" s="672">
        <f>V1659</f>
        <v>0</v>
      </c>
      <c r="Z1659" s="664"/>
      <c r="AA1659" s="664"/>
      <c r="AB1659" s="664"/>
      <c r="AC1659" s="664"/>
      <c r="AD1659" s="664"/>
    </row>
    <row r="1660" spans="1:30" ht="41.25" hidden="1" customHeight="1">
      <c r="A1660" s="656"/>
      <c r="B1660" s="970"/>
      <c r="C1660" s="694"/>
      <c r="D1660" s="940"/>
      <c r="E1660" s="924"/>
      <c r="F1660" s="710"/>
      <c r="G1660" s="975"/>
      <c r="H1660" s="965"/>
      <c r="I1660" s="966"/>
      <c r="J1660" s="967"/>
      <c r="K1660" s="967"/>
      <c r="L1660" s="967"/>
      <c r="M1660" s="968"/>
      <c r="N1660" s="1012"/>
      <c r="O1660" s="1013"/>
      <c r="P1660" s="1014"/>
      <c r="Q1660" s="989"/>
      <c r="R1660" s="1015"/>
      <c r="S1660" s="1015"/>
      <c r="T1660" s="1015"/>
      <c r="U1660" s="1016"/>
      <c r="V1660" s="22"/>
      <c r="W1660" s="664"/>
      <c r="X1660" s="664"/>
      <c r="Y1660" s="664"/>
      <c r="Z1660" s="664"/>
      <c r="AA1660" s="664"/>
      <c r="AB1660" s="664"/>
      <c r="AC1660" s="664"/>
      <c r="AD1660" s="664"/>
    </row>
    <row r="1661" spans="1:30" ht="41.25" hidden="1" customHeight="1">
      <c r="A1661" s="656"/>
      <c r="B1661" s="970"/>
      <c r="C1661" s="694"/>
      <c r="D1661" s="940"/>
      <c r="E1661" s="1017" t="s">
        <v>29</v>
      </c>
      <c r="F1661" s="1018"/>
      <c r="G1661" s="1018"/>
      <c r="H1661" s="1018"/>
      <c r="I1661" s="1018"/>
      <c r="J1661" s="1018"/>
      <c r="K1661" s="1018"/>
      <c r="L1661" s="1018"/>
      <c r="M1661" s="1019"/>
      <c r="N1661" s="983"/>
      <c r="O1661" s="984"/>
      <c r="P1661" s="985"/>
      <c r="Q1661" s="995"/>
      <c r="R1661" s="1020"/>
      <c r="S1661" s="1020"/>
      <c r="T1661" s="1020"/>
      <c r="U1661" s="1021"/>
      <c r="V1661" s="23"/>
      <c r="W1661" s="664"/>
      <c r="X1661" s="664"/>
      <c r="Y1661" s="664"/>
      <c r="Z1661" s="664"/>
      <c r="AA1661" s="664"/>
      <c r="AB1661" s="664"/>
      <c r="AC1661" s="664"/>
      <c r="AD1661" s="664"/>
    </row>
    <row r="1662" spans="1:30" ht="41.25" hidden="1" customHeight="1">
      <c r="A1662" s="656"/>
      <c r="B1662" s="970"/>
      <c r="C1662" s="694">
        <v>1010</v>
      </c>
      <c r="D1662" s="940"/>
      <c r="E1662" s="1022" t="s">
        <v>30</v>
      </c>
      <c r="F1662" s="1022"/>
      <c r="G1662" s="1022"/>
      <c r="H1662" s="1022"/>
      <c r="I1662" s="1022"/>
      <c r="J1662" s="1022"/>
      <c r="K1662" s="1022"/>
      <c r="L1662" s="673">
        <v>13.62</v>
      </c>
      <c r="M1662" s="647">
        <f>L1662</f>
        <v>13.62</v>
      </c>
      <c r="N1662" s="983"/>
      <c r="O1662" s="984"/>
      <c r="P1662" s="985"/>
      <c r="Q1662" s="999"/>
      <c r="R1662" s="1023"/>
      <c r="S1662" s="1024"/>
      <c r="T1662" s="910">
        <f>H1659*M1662*N1659*O1659*P1659</f>
        <v>0</v>
      </c>
      <c r="U1662" s="646">
        <f>T1662</f>
        <v>0</v>
      </c>
      <c r="V1662" s="23"/>
      <c r="W1662" s="672"/>
      <c r="X1662" s="664"/>
      <c r="Y1662" s="664"/>
      <c r="Z1662" s="672">
        <f>T1662</f>
        <v>0</v>
      </c>
      <c r="AA1662" s="664"/>
      <c r="AB1662" s="664"/>
      <c r="AC1662" s="664"/>
      <c r="AD1662" s="664"/>
    </row>
    <row r="1663" spans="1:30" ht="41.25" hidden="1" customHeight="1">
      <c r="A1663" s="656"/>
      <c r="B1663" s="970"/>
      <c r="C1663" s="694"/>
      <c r="D1663" s="940"/>
      <c r="E1663" s="1022" t="s">
        <v>31</v>
      </c>
      <c r="F1663" s="1022"/>
      <c r="G1663" s="1022"/>
      <c r="H1663" s="1022"/>
      <c r="I1663" s="1022"/>
      <c r="J1663" s="1022"/>
      <c r="K1663" s="1022"/>
      <c r="L1663" s="673">
        <f>ROUND((I1659+J1659+K1659)*2.14%,2)</f>
        <v>4.68</v>
      </c>
      <c r="M1663" s="647">
        <f>L1663</f>
        <v>4.68</v>
      </c>
      <c r="N1663" s="983"/>
      <c r="O1663" s="984"/>
      <c r="P1663" s="985"/>
      <c r="Q1663" s="999"/>
      <c r="R1663" s="1023"/>
      <c r="S1663" s="1024"/>
      <c r="T1663" s="910">
        <f>H1659*M1663*N1659*O1659*P1659</f>
        <v>0</v>
      </c>
      <c r="U1663" s="646">
        <f>T1663</f>
        <v>0</v>
      </c>
      <c r="V1663" s="23"/>
      <c r="W1663" s="664"/>
      <c r="X1663" s="672"/>
      <c r="Y1663" s="664"/>
      <c r="Z1663" s="664"/>
      <c r="AA1663" s="672">
        <f>T1663</f>
        <v>0</v>
      </c>
      <c r="AB1663" s="664"/>
      <c r="AC1663" s="664"/>
      <c r="AD1663" s="664"/>
    </row>
    <row r="1664" spans="1:30" ht="41.25" hidden="1" customHeight="1">
      <c r="A1664" s="656"/>
      <c r="B1664" s="970"/>
      <c r="C1664" s="695"/>
      <c r="D1664" s="940"/>
      <c r="E1664" s="1022" t="s">
        <v>870</v>
      </c>
      <c r="F1664" s="1022"/>
      <c r="G1664" s="1022"/>
      <c r="H1664" s="1022"/>
      <c r="I1664" s="1022"/>
      <c r="J1664" s="1022"/>
      <c r="K1664" s="1022"/>
      <c r="L1664" s="673">
        <f>ROUND((I1659+J1659+K1659+L1662+L1663+L1667)*3%,2)</f>
        <v>7.39</v>
      </c>
      <c r="M1664" s="647">
        <f>L1664</f>
        <v>7.39</v>
      </c>
      <c r="N1664" s="983"/>
      <c r="O1664" s="984"/>
      <c r="P1664" s="985"/>
      <c r="Q1664" s="999"/>
      <c r="R1664" s="1023"/>
      <c r="S1664" s="1024"/>
      <c r="T1664" s="910">
        <f>H1659*M1664*N1659*O1659*P1659</f>
        <v>0</v>
      </c>
      <c r="U1664" s="646">
        <f>T1664</f>
        <v>0</v>
      </c>
      <c r="V1664" s="23"/>
      <c r="W1664" s="664"/>
      <c r="X1664" s="664"/>
      <c r="Y1664" s="672"/>
      <c r="Z1664" s="664"/>
      <c r="AA1664" s="664"/>
      <c r="AB1664" s="672">
        <f>T1664</f>
        <v>0</v>
      </c>
      <c r="AC1664" s="664"/>
      <c r="AD1664" s="664"/>
    </row>
    <row r="1665" spans="1:30" ht="54.75" hidden="1" customHeight="1">
      <c r="A1665" s="656"/>
      <c r="B1665" s="970"/>
      <c r="C1665" s="695"/>
      <c r="D1665" s="940"/>
      <c r="E1665" s="1022" t="s">
        <v>1130</v>
      </c>
      <c r="F1665" s="1022"/>
      <c r="G1665" s="1022"/>
      <c r="H1665" s="1022"/>
      <c r="I1665" s="1022"/>
      <c r="J1665" s="1022"/>
      <c r="K1665" s="1022"/>
      <c r="L1665" s="673">
        <f>28.73-K1659-L1662-L1663-L1667</f>
        <v>0</v>
      </c>
      <c r="M1665" s="647">
        <f>L1665</f>
        <v>0</v>
      </c>
      <c r="N1665" s="983"/>
      <c r="O1665" s="984"/>
      <c r="P1665" s="985"/>
      <c r="Q1665" s="999"/>
      <c r="R1665" s="1023"/>
      <c r="S1665" s="1024"/>
      <c r="T1665" s="717">
        <f>H1659*M1665*N1659*O1659*P1659</f>
        <v>0</v>
      </c>
      <c r="U1665" s="646">
        <f>T1665</f>
        <v>0</v>
      </c>
      <c r="V1665" s="23"/>
      <c r="W1665" s="664"/>
      <c r="X1665" s="664"/>
      <c r="Y1665" s="664"/>
      <c r="Z1665" s="691"/>
      <c r="AA1665" s="664"/>
      <c r="AB1665" s="664"/>
      <c r="AC1665" s="691">
        <f>T1665</f>
        <v>0</v>
      </c>
      <c r="AD1665" s="664"/>
    </row>
    <row r="1666" spans="1:30" ht="45" hidden="1" customHeight="1">
      <c r="A1666" s="656"/>
      <c r="B1666" s="970"/>
      <c r="C1666" s="695"/>
      <c r="D1666" s="940"/>
      <c r="E1666" s="1025"/>
      <c r="F1666" s="1026"/>
      <c r="G1666" s="1026"/>
      <c r="H1666" s="1026"/>
      <c r="I1666" s="1026"/>
      <c r="J1666" s="1026"/>
      <c r="K1666" s="1026"/>
      <c r="L1666" s="1026"/>
      <c r="M1666" s="1027"/>
      <c r="N1666" s="983"/>
      <c r="O1666" s="984"/>
      <c r="P1666" s="985"/>
      <c r="Q1666" s="1005"/>
      <c r="R1666" s="1028"/>
      <c r="S1666" s="1028"/>
      <c r="T1666" s="1028"/>
      <c r="U1666" s="1029"/>
      <c r="V1666" s="24"/>
      <c r="W1666" s="664"/>
      <c r="X1666" s="664"/>
      <c r="Y1666" s="664"/>
      <c r="Z1666" s="664"/>
      <c r="AA1666" s="691"/>
      <c r="AB1666" s="664"/>
      <c r="AC1666" s="664"/>
      <c r="AD1666" s="664"/>
    </row>
    <row r="1667" spans="1:30" ht="45" hidden="1" customHeight="1" thickBot="1">
      <c r="A1667" s="656"/>
      <c r="B1667" s="971"/>
      <c r="C1667" s="696"/>
      <c r="D1667" s="941"/>
      <c r="E1667" s="1008" t="s">
        <v>1138</v>
      </c>
      <c r="F1667" s="1008" t="s">
        <v>306</v>
      </c>
      <c r="G1667" s="1008"/>
      <c r="H1667" s="1008"/>
      <c r="I1667" s="1008"/>
      <c r="J1667" s="1008"/>
      <c r="K1667" s="1008"/>
      <c r="L1667" s="568">
        <f>ROUND((I1659+J1659+K1659+L1662)*3.93%,2)</f>
        <v>9.14</v>
      </c>
      <c r="M1667" s="648">
        <f>L1667</f>
        <v>9.14</v>
      </c>
      <c r="N1667" s="986"/>
      <c r="O1667" s="987"/>
      <c r="P1667" s="988"/>
      <c r="Q1667" s="1009"/>
      <c r="R1667" s="1010"/>
      <c r="S1667" s="1011"/>
      <c r="T1667" s="649">
        <f>H1659*M1667*N1659*O1659*P1659</f>
        <v>0</v>
      </c>
      <c r="U1667" s="650">
        <f>T1667</f>
        <v>0</v>
      </c>
      <c r="V1667" s="25"/>
      <c r="W1667" s="664"/>
      <c r="X1667" s="664"/>
      <c r="Y1667" s="664"/>
      <c r="Z1667" s="664"/>
      <c r="AA1667" s="664"/>
      <c r="AB1667" s="691"/>
      <c r="AC1667" s="664"/>
      <c r="AD1667" s="691">
        <f>T1667</f>
        <v>0</v>
      </c>
    </row>
    <row r="1668" spans="1:30" ht="150" hidden="1" customHeight="1">
      <c r="A1668" s="656"/>
      <c r="B1668" s="969">
        <v>1</v>
      </c>
      <c r="C1668" s="693">
        <v>10</v>
      </c>
      <c r="D1668" s="944"/>
      <c r="E1668" s="685" t="s">
        <v>1126</v>
      </c>
      <c r="F1668" s="911" t="s">
        <v>1245</v>
      </c>
      <c r="G1668" s="974" t="s">
        <v>350</v>
      </c>
      <c r="H1668" s="708">
        <v>0</v>
      </c>
      <c r="I1668" s="686">
        <v>109.82</v>
      </c>
      <c r="J1668" s="686">
        <v>13.8</v>
      </c>
      <c r="K1668" s="686">
        <v>8.99</v>
      </c>
      <c r="L1668" s="686">
        <f>SUM(L1670:L1676)</f>
        <v>17.234220000000001</v>
      </c>
      <c r="M1668" s="641">
        <f>SUM(I1668:L1668)</f>
        <v>149.84421999999998</v>
      </c>
      <c r="N1668" s="687">
        <v>1</v>
      </c>
      <c r="O1668" s="688">
        <v>1</v>
      </c>
      <c r="P1668" s="645">
        <v>1</v>
      </c>
      <c r="Q1668" s="642">
        <f>H1668*I1668*N1668*O1668*P1668</f>
        <v>0</v>
      </c>
      <c r="R1668" s="643">
        <f>H1668*J1668*N1668*O1668*P1668</f>
        <v>0</v>
      </c>
      <c r="S1668" s="644">
        <f>H1668*K1668*N1668*O1668*P1668</f>
        <v>0</v>
      </c>
      <c r="T1668" s="644">
        <f>H1668*L1668*N1668*O1668*P1668</f>
        <v>0</v>
      </c>
      <c r="U1668" s="645">
        <f>SUM(Q1668:T1668)</f>
        <v>0</v>
      </c>
      <c r="V1668" s="21">
        <f>(Q1668+R1668+S1668+T1672+T1673+T1674+T1676)*'Прогнозная стоимость РСС ИП '!$M$11+T1671*'Прогнозная стоимость РСС ИП '!$M$10</f>
        <v>0</v>
      </c>
      <c r="W1668" s="672">
        <f>T1668</f>
        <v>0</v>
      </c>
      <c r="X1668" s="672">
        <f>U1668</f>
        <v>0</v>
      </c>
      <c r="Y1668" s="672">
        <f>V1668</f>
        <v>0</v>
      </c>
      <c r="Z1668" s="664"/>
      <c r="AA1668" s="664"/>
      <c r="AB1668" s="664"/>
      <c r="AC1668" s="664"/>
      <c r="AD1668" s="664"/>
    </row>
    <row r="1669" spans="1:30" ht="41.25" hidden="1" customHeight="1">
      <c r="A1669" s="656"/>
      <c r="B1669" s="970"/>
      <c r="C1669" s="694"/>
      <c r="D1669" s="940"/>
      <c r="E1669" s="924"/>
      <c r="F1669" s="926"/>
      <c r="G1669" s="975"/>
      <c r="H1669" s="683"/>
      <c r="I1669" s="919"/>
      <c r="J1669" s="920"/>
      <c r="K1669" s="920"/>
      <c r="L1669" s="920"/>
      <c r="M1669" s="921"/>
      <c r="N1669" s="1086"/>
      <c r="O1669" s="1087"/>
      <c r="P1669" s="1088"/>
      <c r="Q1669" s="989"/>
      <c r="R1669" s="1118"/>
      <c r="S1669" s="1118"/>
      <c r="T1669" s="1118"/>
      <c r="U1669" s="1137"/>
      <c r="V1669" s="22"/>
      <c r="W1669" s="664"/>
      <c r="X1669" s="664"/>
      <c r="Y1669" s="664"/>
      <c r="Z1669" s="664"/>
      <c r="AA1669" s="664"/>
      <c r="AB1669" s="664"/>
      <c r="AC1669" s="664"/>
      <c r="AD1669" s="664"/>
    </row>
    <row r="1670" spans="1:30" ht="41.25" hidden="1" customHeight="1">
      <c r="A1670" s="656"/>
      <c r="B1670" s="970"/>
      <c r="C1670" s="694"/>
      <c r="D1670" s="940"/>
      <c r="E1670" s="1102" t="s">
        <v>29</v>
      </c>
      <c r="F1670" s="1103"/>
      <c r="G1670" s="1103"/>
      <c r="H1670" s="1103"/>
      <c r="I1670" s="1103"/>
      <c r="J1670" s="1103"/>
      <c r="K1670" s="1103"/>
      <c r="L1670" s="1103"/>
      <c r="M1670" s="1104"/>
      <c r="N1670" s="983"/>
      <c r="O1670" s="984"/>
      <c r="P1670" s="985"/>
      <c r="Q1670" s="995"/>
      <c r="R1670" s="1138"/>
      <c r="S1670" s="1138"/>
      <c r="T1670" s="1138"/>
      <c r="U1670" s="1139"/>
      <c r="V1670" s="23"/>
      <c r="W1670" s="664"/>
      <c r="X1670" s="664"/>
      <c r="Y1670" s="664"/>
      <c r="Z1670" s="664"/>
      <c r="AA1670" s="664"/>
      <c r="AB1670" s="664"/>
      <c r="AC1670" s="664"/>
      <c r="AD1670" s="664"/>
    </row>
    <row r="1671" spans="1:30" ht="41.25" hidden="1" customHeight="1">
      <c r="A1671" s="656"/>
      <c r="B1671" s="970"/>
      <c r="C1671" s="694">
        <v>1010</v>
      </c>
      <c r="D1671" s="940"/>
      <c r="E1671" s="1022" t="s">
        <v>30</v>
      </c>
      <c r="F1671" s="1022"/>
      <c r="G1671" s="1022"/>
      <c r="H1671" s="1022"/>
      <c r="I1671" s="1022"/>
      <c r="J1671" s="1022"/>
      <c r="K1671" s="1022"/>
      <c r="L1671" s="673">
        <v>4.6442199999999998</v>
      </c>
      <c r="M1671" s="647">
        <f>L1671</f>
        <v>4.6442199999999998</v>
      </c>
      <c r="N1671" s="983"/>
      <c r="O1671" s="984"/>
      <c r="P1671" s="985"/>
      <c r="Q1671" s="999"/>
      <c r="R1671" s="1115"/>
      <c r="S1671" s="1136"/>
      <c r="T1671" s="919">
        <f>H1668*M1671*N1668*O1668*P1668</f>
        <v>0</v>
      </c>
      <c r="U1671" s="646">
        <f>T1671</f>
        <v>0</v>
      </c>
      <c r="V1671" s="23"/>
      <c r="W1671" s="672"/>
      <c r="X1671" s="664"/>
      <c r="Y1671" s="664"/>
      <c r="Z1671" s="672">
        <f>T1671</f>
        <v>0</v>
      </c>
      <c r="AA1671" s="664"/>
      <c r="AB1671" s="664"/>
      <c r="AC1671" s="664"/>
      <c r="AD1671" s="664"/>
    </row>
    <row r="1672" spans="1:30" ht="41.25" hidden="1" customHeight="1">
      <c r="A1672" s="656"/>
      <c r="B1672" s="970"/>
      <c r="C1672" s="694"/>
      <c r="D1672" s="940"/>
      <c r="E1672" s="1022" t="s">
        <v>31</v>
      </c>
      <c r="F1672" s="1022"/>
      <c r="G1672" s="1022"/>
      <c r="H1672" s="1022"/>
      <c r="I1672" s="1022"/>
      <c r="J1672" s="1022"/>
      <c r="K1672" s="1022"/>
      <c r="L1672" s="673">
        <v>2.84</v>
      </c>
      <c r="M1672" s="647">
        <f>L1672</f>
        <v>2.84</v>
      </c>
      <c r="N1672" s="983"/>
      <c r="O1672" s="984"/>
      <c r="P1672" s="985"/>
      <c r="Q1672" s="999"/>
      <c r="R1672" s="1115"/>
      <c r="S1672" s="1136"/>
      <c r="T1672" s="919">
        <f>H1668*M1672*N1668*O1668*P1668</f>
        <v>0</v>
      </c>
      <c r="U1672" s="646">
        <f>T1672</f>
        <v>0</v>
      </c>
      <c r="V1672" s="23"/>
      <c r="W1672" s="664"/>
      <c r="X1672" s="672"/>
      <c r="Y1672" s="664"/>
      <c r="Z1672" s="664"/>
      <c r="AA1672" s="672">
        <f>T1672</f>
        <v>0</v>
      </c>
      <c r="AB1672" s="664"/>
      <c r="AC1672" s="664"/>
      <c r="AD1672" s="664"/>
    </row>
    <row r="1673" spans="1:30" ht="41.25" hidden="1" customHeight="1">
      <c r="A1673" s="656"/>
      <c r="B1673" s="970"/>
      <c r="C1673" s="695"/>
      <c r="D1673" s="940"/>
      <c r="E1673" s="1022" t="s">
        <v>351</v>
      </c>
      <c r="F1673" s="1022"/>
      <c r="G1673" s="1022"/>
      <c r="H1673" s="1022"/>
      <c r="I1673" s="1022"/>
      <c r="J1673" s="1022"/>
      <c r="K1673" s="1022"/>
      <c r="L1673" s="673">
        <v>4.3600000000000003</v>
      </c>
      <c r="M1673" s="647">
        <f>L1673</f>
        <v>4.3600000000000003</v>
      </c>
      <c r="N1673" s="983"/>
      <c r="O1673" s="984"/>
      <c r="P1673" s="985"/>
      <c r="Q1673" s="999"/>
      <c r="R1673" s="1115"/>
      <c r="S1673" s="1136"/>
      <c r="T1673" s="919">
        <f>H1668*M1673*N1668*O1668*P1668</f>
        <v>0</v>
      </c>
      <c r="U1673" s="646">
        <f>T1673</f>
        <v>0</v>
      </c>
      <c r="V1673" s="23"/>
      <c r="W1673" s="664"/>
      <c r="X1673" s="664"/>
      <c r="Y1673" s="672"/>
      <c r="Z1673" s="664"/>
      <c r="AA1673" s="664"/>
      <c r="AB1673" s="672">
        <f>T1673</f>
        <v>0</v>
      </c>
      <c r="AC1673" s="664"/>
      <c r="AD1673" s="664"/>
    </row>
    <row r="1674" spans="1:30" ht="54.75" hidden="1" customHeight="1">
      <c r="A1674" s="656"/>
      <c r="B1674" s="970"/>
      <c r="C1674" s="695"/>
      <c r="D1674" s="940"/>
      <c r="E1674" s="1022" t="s">
        <v>352</v>
      </c>
      <c r="F1674" s="1022"/>
      <c r="G1674" s="1022"/>
      <c r="H1674" s="1022"/>
      <c r="I1674" s="1022"/>
      <c r="J1674" s="1022"/>
      <c r="K1674" s="1022"/>
      <c r="L1674" s="673">
        <f>21.86422-K1668-L1671-L1672-L1676</f>
        <v>0</v>
      </c>
      <c r="M1674" s="647">
        <f>L1674</f>
        <v>0</v>
      </c>
      <c r="N1674" s="983"/>
      <c r="O1674" s="984"/>
      <c r="P1674" s="985"/>
      <c r="Q1674" s="999"/>
      <c r="R1674" s="1115"/>
      <c r="S1674" s="1136"/>
      <c r="T1674" s="674">
        <f>H1668*M1674*N1668*O1668*P1668</f>
        <v>0</v>
      </c>
      <c r="U1674" s="646">
        <f>T1674</f>
        <v>0</v>
      </c>
      <c r="V1674" s="23"/>
      <c r="W1674" s="664"/>
      <c r="X1674" s="664"/>
      <c r="Y1674" s="664"/>
      <c r="Z1674" s="691"/>
      <c r="AA1674" s="664"/>
      <c r="AB1674" s="664"/>
      <c r="AC1674" s="691">
        <f>T1674</f>
        <v>0</v>
      </c>
      <c r="AD1674" s="664"/>
    </row>
    <row r="1675" spans="1:30" ht="45" hidden="1" customHeight="1">
      <c r="A1675" s="656"/>
      <c r="B1675" s="970"/>
      <c r="C1675" s="695"/>
      <c r="D1675" s="940"/>
      <c r="E1675" s="1105"/>
      <c r="F1675" s="1106"/>
      <c r="G1675" s="1106"/>
      <c r="H1675" s="1106"/>
      <c r="I1675" s="1106"/>
      <c r="J1675" s="1106"/>
      <c r="K1675" s="1106"/>
      <c r="L1675" s="1106"/>
      <c r="M1675" s="1107"/>
      <c r="N1675" s="983"/>
      <c r="O1675" s="984"/>
      <c r="P1675" s="985"/>
      <c r="Q1675" s="1005"/>
      <c r="R1675" s="1113"/>
      <c r="S1675" s="1113"/>
      <c r="T1675" s="1113"/>
      <c r="U1675" s="1134"/>
      <c r="V1675" s="24"/>
      <c r="W1675" s="664"/>
      <c r="X1675" s="664"/>
      <c r="Y1675" s="664"/>
      <c r="Z1675" s="664"/>
      <c r="AA1675" s="691"/>
      <c r="AB1675" s="664"/>
      <c r="AC1675" s="664"/>
      <c r="AD1675" s="664"/>
    </row>
    <row r="1676" spans="1:30" ht="45" hidden="1" customHeight="1" thickBot="1">
      <c r="A1676" s="656"/>
      <c r="B1676" s="971"/>
      <c r="C1676" s="696"/>
      <c r="D1676" s="941"/>
      <c r="E1676" s="1008" t="s">
        <v>1176</v>
      </c>
      <c r="F1676" s="1008" t="s">
        <v>306</v>
      </c>
      <c r="G1676" s="1008"/>
      <c r="H1676" s="1008"/>
      <c r="I1676" s="1008"/>
      <c r="J1676" s="1008"/>
      <c r="K1676" s="1008"/>
      <c r="L1676" s="568">
        <v>5.39</v>
      </c>
      <c r="M1676" s="648">
        <f>L1676</f>
        <v>5.39</v>
      </c>
      <c r="N1676" s="986"/>
      <c r="O1676" s="987"/>
      <c r="P1676" s="988"/>
      <c r="Q1676" s="1009"/>
      <c r="R1676" s="1010"/>
      <c r="S1676" s="1011"/>
      <c r="T1676" s="649">
        <f>H1668*M1676*N1668*O1668*P1668</f>
        <v>0</v>
      </c>
      <c r="U1676" s="650">
        <f>T1676</f>
        <v>0</v>
      </c>
      <c r="V1676" s="25"/>
      <c r="W1676" s="664"/>
      <c r="X1676" s="664"/>
      <c r="Y1676" s="664"/>
      <c r="Z1676" s="664"/>
      <c r="AA1676" s="664"/>
      <c r="AB1676" s="691"/>
      <c r="AC1676" s="664"/>
      <c r="AD1676" s="691">
        <f>T1676</f>
        <v>0</v>
      </c>
    </row>
    <row r="1677" spans="1:30" ht="150" hidden="1" customHeight="1" thickBot="1">
      <c r="A1677" s="656"/>
      <c r="B1677" s="969">
        <v>1</v>
      </c>
      <c r="C1677" s="693">
        <v>10</v>
      </c>
      <c r="D1677" s="944"/>
      <c r="E1677" s="685" t="s">
        <v>1127</v>
      </c>
      <c r="F1677" s="911" t="s">
        <v>1246</v>
      </c>
      <c r="G1677" s="974" t="s">
        <v>669</v>
      </c>
      <c r="H1677" s="965">
        <v>0</v>
      </c>
      <c r="I1677" s="686">
        <v>2055.09</v>
      </c>
      <c r="J1677" s="686">
        <v>231.49</v>
      </c>
      <c r="K1677" s="686">
        <v>217.04</v>
      </c>
      <c r="L1677" s="686">
        <f>SUM(L1679:L1685)</f>
        <v>241.68624</v>
      </c>
      <c r="M1677" s="641">
        <f>SUM(I1677:L1677)</f>
        <v>2745.3062399999999</v>
      </c>
      <c r="N1677" s="687">
        <v>1</v>
      </c>
      <c r="O1677" s="688">
        <v>1</v>
      </c>
      <c r="P1677" s="645">
        <v>1</v>
      </c>
      <c r="Q1677" s="642">
        <f>H1677*I1677*N1677*O1677*P1677</f>
        <v>0</v>
      </c>
      <c r="R1677" s="643">
        <f>H1677*J1677*N1677*O1677*P1677</f>
        <v>0</v>
      </c>
      <c r="S1677" s="644">
        <f>H1677*K1677*N1677*O1677*P1677</f>
        <v>0</v>
      </c>
      <c r="T1677" s="644">
        <f>H1677*L1677*N1677*O1677*P1677</f>
        <v>0</v>
      </c>
      <c r="U1677" s="645">
        <f>SUM(Q1677:T1677)</f>
        <v>0</v>
      </c>
      <c r="V1677" s="21">
        <f>(Q1677+R1677+S1677+T1681+T1682+T1683+T1685)*'Прогнозная стоимость РСС ИП '!$M$11+T1680*'Прогнозная стоимость РСС ИП '!$M$10</f>
        <v>0</v>
      </c>
      <c r="W1677" s="672">
        <f>T1677</f>
        <v>0</v>
      </c>
      <c r="X1677" s="672">
        <f>U1677</f>
        <v>0</v>
      </c>
      <c r="Y1677" s="672">
        <f>V1677</f>
        <v>0</v>
      </c>
      <c r="Z1677" s="664"/>
      <c r="AA1677" s="664"/>
      <c r="AB1677" s="664"/>
      <c r="AC1677" s="664"/>
      <c r="AD1677" s="664"/>
    </row>
    <row r="1678" spans="1:30" ht="41.25" hidden="1" customHeight="1">
      <c r="A1678" s="656"/>
      <c r="B1678" s="970"/>
      <c r="C1678" s="694"/>
      <c r="D1678" s="940"/>
      <c r="E1678" s="924"/>
      <c r="F1678" s="710"/>
      <c r="G1678" s="975"/>
      <c r="H1678" s="965"/>
      <c r="I1678" s="966"/>
      <c r="J1678" s="967"/>
      <c r="K1678" s="967"/>
      <c r="L1678" s="967"/>
      <c r="M1678" s="968"/>
      <c r="N1678" s="1012"/>
      <c r="O1678" s="1013"/>
      <c r="P1678" s="1014"/>
      <c r="Q1678" s="989"/>
      <c r="R1678" s="1015"/>
      <c r="S1678" s="1015"/>
      <c r="T1678" s="1015"/>
      <c r="U1678" s="1016"/>
      <c r="V1678" s="22"/>
      <c r="W1678" s="664"/>
      <c r="X1678" s="664"/>
      <c r="Y1678" s="664"/>
      <c r="Z1678" s="664"/>
      <c r="AA1678" s="664"/>
      <c r="AB1678" s="664"/>
      <c r="AC1678" s="664"/>
      <c r="AD1678" s="664"/>
    </row>
    <row r="1679" spans="1:30" ht="41.25" hidden="1" customHeight="1">
      <c r="A1679" s="656"/>
      <c r="B1679" s="970"/>
      <c r="C1679" s="694"/>
      <c r="D1679" s="940"/>
      <c r="E1679" s="1017" t="s">
        <v>29</v>
      </c>
      <c r="F1679" s="1018"/>
      <c r="G1679" s="1018"/>
      <c r="H1679" s="1018"/>
      <c r="I1679" s="1018"/>
      <c r="J1679" s="1018"/>
      <c r="K1679" s="1018"/>
      <c r="L1679" s="1018"/>
      <c r="M1679" s="1019"/>
      <c r="N1679" s="983"/>
      <c r="O1679" s="984"/>
      <c r="P1679" s="985"/>
      <c r="Q1679" s="995"/>
      <c r="R1679" s="1020"/>
      <c r="S1679" s="1020"/>
      <c r="T1679" s="1020"/>
      <c r="U1679" s="1021"/>
      <c r="V1679" s="23"/>
      <c r="W1679" s="664"/>
      <c r="X1679" s="664"/>
      <c r="Y1679" s="664"/>
      <c r="Z1679" s="664"/>
      <c r="AA1679" s="664"/>
      <c r="AB1679" s="664"/>
      <c r="AC1679" s="664"/>
      <c r="AD1679" s="664"/>
    </row>
    <row r="1680" spans="1:30" ht="41.25" hidden="1" customHeight="1">
      <c r="A1680" s="656"/>
      <c r="B1680" s="970"/>
      <c r="C1680" s="694">
        <v>1010</v>
      </c>
      <c r="D1680" s="940"/>
      <c r="E1680" s="1022" t="s">
        <v>30</v>
      </c>
      <c r="F1680" s="1022"/>
      <c r="G1680" s="1022"/>
      <c r="H1680" s="1022"/>
      <c r="I1680" s="1022"/>
      <c r="J1680" s="1022"/>
      <c r="K1680" s="1022"/>
      <c r="L1680" s="673">
        <v>9.386239999999999</v>
      </c>
      <c r="M1680" s="647">
        <f>L1680</f>
        <v>9.386239999999999</v>
      </c>
      <c r="N1680" s="983"/>
      <c r="O1680" s="984"/>
      <c r="P1680" s="985"/>
      <c r="Q1680" s="999"/>
      <c r="R1680" s="1023"/>
      <c r="S1680" s="1024"/>
      <c r="T1680" s="910">
        <f>H1677*M1680*N1677*O1677*P1677</f>
        <v>0</v>
      </c>
      <c r="U1680" s="646">
        <f>T1680</f>
        <v>0</v>
      </c>
      <c r="V1680" s="23"/>
      <c r="W1680" s="672"/>
      <c r="X1680" s="664"/>
      <c r="Y1680" s="664"/>
      <c r="Z1680" s="672">
        <f>T1680</f>
        <v>0</v>
      </c>
      <c r="AA1680" s="664"/>
      <c r="AB1680" s="664"/>
      <c r="AC1680" s="664"/>
      <c r="AD1680" s="664"/>
    </row>
    <row r="1681" spans="1:30" ht="41.25" hidden="1" customHeight="1">
      <c r="A1681" s="656"/>
      <c r="B1681" s="970"/>
      <c r="C1681" s="694"/>
      <c r="D1681" s="940"/>
      <c r="E1681" s="1022" t="s">
        <v>31</v>
      </c>
      <c r="F1681" s="1022"/>
      <c r="G1681" s="1022"/>
      <c r="H1681" s="1022"/>
      <c r="I1681" s="1022"/>
      <c r="J1681" s="1022"/>
      <c r="K1681" s="1022"/>
      <c r="L1681" s="673">
        <f>ROUND((I1677+J1677+K1677)*2.14%,2)</f>
        <v>53.58</v>
      </c>
      <c r="M1681" s="647">
        <f>L1681</f>
        <v>53.58</v>
      </c>
      <c r="N1681" s="983"/>
      <c r="O1681" s="984"/>
      <c r="P1681" s="985"/>
      <c r="Q1681" s="999"/>
      <c r="R1681" s="1023"/>
      <c r="S1681" s="1024"/>
      <c r="T1681" s="910">
        <f>H1677*M1681*N1677*O1677*P1677</f>
        <v>0</v>
      </c>
      <c r="U1681" s="646">
        <f>T1681</f>
        <v>0</v>
      </c>
      <c r="V1681" s="23"/>
      <c r="W1681" s="664"/>
      <c r="X1681" s="672"/>
      <c r="Y1681" s="664"/>
      <c r="Z1681" s="664"/>
      <c r="AA1681" s="672">
        <f>T1681</f>
        <v>0</v>
      </c>
      <c r="AB1681" s="664"/>
      <c r="AC1681" s="664"/>
      <c r="AD1681" s="664"/>
    </row>
    <row r="1682" spans="1:30" ht="41.25" hidden="1" customHeight="1">
      <c r="A1682" s="656"/>
      <c r="B1682" s="970"/>
      <c r="C1682" s="695"/>
      <c r="D1682" s="940"/>
      <c r="E1682" s="1022" t="s">
        <v>870</v>
      </c>
      <c r="F1682" s="1022"/>
      <c r="G1682" s="1022"/>
      <c r="H1682" s="1022"/>
      <c r="I1682" s="1022"/>
      <c r="J1682" s="1022"/>
      <c r="K1682" s="1022"/>
      <c r="L1682" s="673">
        <f>ROUND((I1677+J1677+K1677+L1680+L1681+L1685)*3%,2)</f>
        <v>79.959999999999994</v>
      </c>
      <c r="M1682" s="647">
        <f>L1682</f>
        <v>79.959999999999994</v>
      </c>
      <c r="N1682" s="983"/>
      <c r="O1682" s="984"/>
      <c r="P1682" s="985"/>
      <c r="Q1682" s="999"/>
      <c r="R1682" s="1023"/>
      <c r="S1682" s="1024"/>
      <c r="T1682" s="910">
        <f>H1677*M1682*N1677*O1677*P1677</f>
        <v>0</v>
      </c>
      <c r="U1682" s="646">
        <f>T1682</f>
        <v>0</v>
      </c>
      <c r="V1682" s="23"/>
      <c r="W1682" s="664"/>
      <c r="X1682" s="664"/>
      <c r="Y1682" s="672"/>
      <c r="Z1682" s="664"/>
      <c r="AA1682" s="664"/>
      <c r="AB1682" s="672">
        <f>T1682</f>
        <v>0</v>
      </c>
      <c r="AC1682" s="664"/>
      <c r="AD1682" s="664"/>
    </row>
    <row r="1683" spans="1:30" ht="54.75" hidden="1" customHeight="1">
      <c r="A1683" s="656"/>
      <c r="B1683" s="970"/>
      <c r="C1683" s="695"/>
      <c r="D1683" s="940"/>
      <c r="E1683" s="1022" t="s">
        <v>1130</v>
      </c>
      <c r="F1683" s="1022"/>
      <c r="G1683" s="1022"/>
      <c r="H1683" s="1022"/>
      <c r="I1683" s="1022"/>
      <c r="J1683" s="1022"/>
      <c r="K1683" s="1022"/>
      <c r="L1683" s="673">
        <f>378.76624-K1677-L1680-L1681-L1685</f>
        <v>0</v>
      </c>
      <c r="M1683" s="647">
        <f>L1683</f>
        <v>0</v>
      </c>
      <c r="N1683" s="983"/>
      <c r="O1683" s="984"/>
      <c r="P1683" s="985"/>
      <c r="Q1683" s="999"/>
      <c r="R1683" s="1023"/>
      <c r="S1683" s="1024"/>
      <c r="T1683" s="717">
        <f>H1677*M1683*N1677*O1677*P1677</f>
        <v>0</v>
      </c>
      <c r="U1683" s="646">
        <f>T1683</f>
        <v>0</v>
      </c>
      <c r="V1683" s="23"/>
      <c r="W1683" s="664"/>
      <c r="X1683" s="664"/>
      <c r="Y1683" s="664"/>
      <c r="Z1683" s="691"/>
      <c r="AA1683" s="664"/>
      <c r="AB1683" s="664"/>
      <c r="AC1683" s="691">
        <f>T1683</f>
        <v>0</v>
      </c>
      <c r="AD1683" s="664"/>
    </row>
    <row r="1684" spans="1:30" ht="45" hidden="1" customHeight="1">
      <c r="A1684" s="656"/>
      <c r="B1684" s="970"/>
      <c r="C1684" s="695"/>
      <c r="D1684" s="940"/>
      <c r="E1684" s="1025"/>
      <c r="F1684" s="1026"/>
      <c r="G1684" s="1026"/>
      <c r="H1684" s="1026"/>
      <c r="I1684" s="1026"/>
      <c r="J1684" s="1026"/>
      <c r="K1684" s="1026"/>
      <c r="L1684" s="1026"/>
      <c r="M1684" s="1027"/>
      <c r="N1684" s="983"/>
      <c r="O1684" s="984"/>
      <c r="P1684" s="985"/>
      <c r="Q1684" s="1005"/>
      <c r="R1684" s="1028"/>
      <c r="S1684" s="1028"/>
      <c r="T1684" s="1028"/>
      <c r="U1684" s="1029"/>
      <c r="V1684" s="24"/>
      <c r="W1684" s="664"/>
      <c r="X1684" s="664"/>
      <c r="Y1684" s="664"/>
      <c r="Z1684" s="664"/>
      <c r="AA1684" s="691"/>
      <c r="AB1684" s="664"/>
      <c r="AC1684" s="664"/>
      <c r="AD1684" s="664"/>
    </row>
    <row r="1685" spans="1:30" ht="45" hidden="1" customHeight="1" thickBot="1">
      <c r="A1685" s="656"/>
      <c r="B1685" s="971"/>
      <c r="C1685" s="696"/>
      <c r="D1685" s="941"/>
      <c r="E1685" s="1008" t="s">
        <v>1138</v>
      </c>
      <c r="F1685" s="1008" t="s">
        <v>306</v>
      </c>
      <c r="G1685" s="1008"/>
      <c r="H1685" s="1008"/>
      <c r="I1685" s="1008"/>
      <c r="J1685" s="1008"/>
      <c r="K1685" s="1008"/>
      <c r="L1685" s="568">
        <f>ROUND((I1677+J1677+K1677+L1680)*3.93%,2)</f>
        <v>98.76</v>
      </c>
      <c r="M1685" s="648">
        <f>L1685</f>
        <v>98.76</v>
      </c>
      <c r="N1685" s="986"/>
      <c r="O1685" s="987"/>
      <c r="P1685" s="988"/>
      <c r="Q1685" s="1009"/>
      <c r="R1685" s="1010"/>
      <c r="S1685" s="1011"/>
      <c r="T1685" s="649">
        <f>H1677*M1685*N1677*O1677*P1677</f>
        <v>0</v>
      </c>
      <c r="U1685" s="650">
        <f>T1685</f>
        <v>0</v>
      </c>
      <c r="V1685" s="25"/>
      <c r="W1685" s="664"/>
      <c r="X1685" s="664"/>
      <c r="Y1685" s="664"/>
      <c r="Z1685" s="664"/>
      <c r="AA1685" s="664"/>
      <c r="AB1685" s="691"/>
      <c r="AC1685" s="664"/>
      <c r="AD1685" s="691">
        <f>T1685</f>
        <v>0</v>
      </c>
    </row>
    <row r="1686" spans="1:30" ht="150" customHeight="1">
      <c r="A1686" s="656"/>
      <c r="B1686" s="969">
        <v>3</v>
      </c>
      <c r="C1686" s="693">
        <v>10</v>
      </c>
      <c r="D1686" s="698"/>
      <c r="E1686" s="685" t="s">
        <v>1128</v>
      </c>
      <c r="F1686" s="911" t="s">
        <v>1247</v>
      </c>
      <c r="G1686" s="974" t="s">
        <v>350</v>
      </c>
      <c r="H1686" s="708">
        <v>1</v>
      </c>
      <c r="I1686" s="686">
        <v>11.22</v>
      </c>
      <c r="J1686" s="686">
        <v>21.86</v>
      </c>
      <c r="K1686" s="686">
        <v>0</v>
      </c>
      <c r="L1686" s="686">
        <f>SUM(L1688:L1694)</f>
        <v>10.9</v>
      </c>
      <c r="M1686" s="641">
        <f>SUM(I1686:L1686)</f>
        <v>43.98</v>
      </c>
      <c r="N1686" s="687">
        <v>1</v>
      </c>
      <c r="O1686" s="688">
        <v>1</v>
      </c>
      <c r="P1686" s="645">
        <v>1</v>
      </c>
      <c r="Q1686" s="642">
        <f>H1686*I1686*N1686*O1686*P1686</f>
        <v>11.22</v>
      </c>
      <c r="R1686" s="643">
        <f>H1686*J1686*N1686*O1686*P1686</f>
        <v>21.86</v>
      </c>
      <c r="S1686" s="644">
        <f>H1686*K1686*N1686*O1686*P1686</f>
        <v>0</v>
      </c>
      <c r="T1686" s="644">
        <f>H1686*L1686*N1686*O1686*P1686</f>
        <v>10.9</v>
      </c>
      <c r="U1686" s="645">
        <f>SUM(Q1686:T1686)</f>
        <v>43.98</v>
      </c>
      <c r="V1686" s="21">
        <f>(Q1686+R1686+S1686+T1690+T1691+T1692+T1694)*'Прогнозная стоимость РСС ИП '!$M$11+T1689*'Прогнозная стоимость РСС ИП '!$M$10</f>
        <v>48665.386365071558</v>
      </c>
      <c r="W1686" s="672">
        <f>T1686</f>
        <v>10.9</v>
      </c>
      <c r="X1686" s="672">
        <f>U1686</f>
        <v>43.98</v>
      </c>
      <c r="Y1686" s="672">
        <f>V1686</f>
        <v>48665.386365071558</v>
      </c>
      <c r="Z1686" s="664"/>
      <c r="AA1686" s="664"/>
      <c r="AB1686" s="664"/>
      <c r="AC1686" s="664"/>
      <c r="AD1686" s="664"/>
    </row>
    <row r="1687" spans="1:30" ht="41.25" customHeight="1">
      <c r="A1687" s="656"/>
      <c r="B1687" s="1092"/>
      <c r="C1687" s="694"/>
      <c r="D1687" s="658"/>
      <c r="E1687" s="924"/>
      <c r="F1687" s="926"/>
      <c r="G1687" s="975"/>
      <c r="H1687" s="683"/>
      <c r="I1687" s="919"/>
      <c r="J1687" s="920"/>
      <c r="K1687" s="920"/>
      <c r="L1687" s="920"/>
      <c r="M1687" s="921"/>
      <c r="N1687" s="1086"/>
      <c r="O1687" s="1087"/>
      <c r="P1687" s="1088"/>
      <c r="Q1687" s="661"/>
      <c r="R1687" s="662"/>
      <c r="S1687" s="662"/>
      <c r="T1687" s="662"/>
      <c r="U1687" s="663"/>
      <c r="V1687" s="22"/>
      <c r="W1687" s="664"/>
      <c r="X1687" s="664"/>
      <c r="Y1687" s="664"/>
      <c r="Z1687" s="664"/>
      <c r="AA1687" s="664"/>
      <c r="AB1687" s="664"/>
      <c r="AC1687" s="664"/>
      <c r="AD1687" s="664"/>
    </row>
    <row r="1688" spans="1:30" ht="41.25" customHeight="1">
      <c r="A1688" s="656"/>
      <c r="B1688" s="1092"/>
      <c r="C1688" s="694"/>
      <c r="D1688" s="658"/>
      <c r="E1688" s="1102" t="s">
        <v>29</v>
      </c>
      <c r="F1688" s="1103"/>
      <c r="G1688" s="1103"/>
      <c r="H1688" s="1103"/>
      <c r="I1688" s="1103"/>
      <c r="J1688" s="1103"/>
      <c r="K1688" s="1103"/>
      <c r="L1688" s="1103"/>
      <c r="M1688" s="1104"/>
      <c r="N1688" s="983"/>
      <c r="O1688" s="984"/>
      <c r="P1688" s="985"/>
      <c r="Q1688" s="666"/>
      <c r="R1688" s="667"/>
      <c r="S1688" s="667"/>
      <c r="T1688" s="667"/>
      <c r="U1688" s="668"/>
      <c r="V1688" s="23"/>
      <c r="W1688" s="664"/>
      <c r="X1688" s="664"/>
      <c r="Y1688" s="664"/>
      <c r="Z1688" s="664"/>
      <c r="AA1688" s="664"/>
      <c r="AB1688" s="664"/>
      <c r="AC1688" s="664"/>
      <c r="AD1688" s="664"/>
    </row>
    <row r="1689" spans="1:30" ht="41.25" customHeight="1">
      <c r="A1689" s="656"/>
      <c r="B1689" s="1092"/>
      <c r="C1689" s="694">
        <v>1010</v>
      </c>
      <c r="D1689" s="658"/>
      <c r="E1689" s="1022" t="s">
        <v>30</v>
      </c>
      <c r="F1689" s="1022"/>
      <c r="G1689" s="1022"/>
      <c r="H1689" s="1022"/>
      <c r="I1689" s="1022"/>
      <c r="J1689" s="1022"/>
      <c r="K1689" s="1022"/>
      <c r="L1689" s="673">
        <v>7.32</v>
      </c>
      <c r="M1689" s="647">
        <f>L1689</f>
        <v>7.32</v>
      </c>
      <c r="N1689" s="983"/>
      <c r="O1689" s="984"/>
      <c r="P1689" s="985"/>
      <c r="Q1689" s="666"/>
      <c r="R1689" s="670"/>
      <c r="S1689" s="671"/>
      <c r="T1689" s="919">
        <f>H1686*M1689*N1686*O1686*P1686</f>
        <v>7.32</v>
      </c>
      <c r="U1689" s="646">
        <f>T1689</f>
        <v>7.32</v>
      </c>
      <c r="V1689" s="23"/>
      <c r="W1689" s="672"/>
      <c r="X1689" s="664"/>
      <c r="Y1689" s="664"/>
      <c r="Z1689" s="672">
        <f>T1689</f>
        <v>7.32</v>
      </c>
      <c r="AA1689" s="664"/>
      <c r="AB1689" s="664"/>
      <c r="AC1689" s="664"/>
      <c r="AD1689" s="664"/>
    </row>
    <row r="1690" spans="1:30" ht="41.25" customHeight="1">
      <c r="A1690" s="656"/>
      <c r="B1690" s="1092"/>
      <c r="C1690" s="657"/>
      <c r="D1690" s="658"/>
      <c r="E1690" s="1022" t="s">
        <v>31</v>
      </c>
      <c r="F1690" s="1022"/>
      <c r="G1690" s="1022"/>
      <c r="H1690" s="1022"/>
      <c r="I1690" s="1022"/>
      <c r="J1690" s="1022"/>
      <c r="K1690" s="1022"/>
      <c r="L1690" s="673">
        <v>0.71</v>
      </c>
      <c r="M1690" s="647">
        <f>L1690</f>
        <v>0.71</v>
      </c>
      <c r="N1690" s="983"/>
      <c r="O1690" s="984"/>
      <c r="P1690" s="985"/>
      <c r="Q1690" s="666"/>
      <c r="R1690" s="670"/>
      <c r="S1690" s="671"/>
      <c r="T1690" s="919">
        <f>H1686*M1690*N1686*O1686*P1686</f>
        <v>0.71</v>
      </c>
      <c r="U1690" s="646">
        <f>T1690</f>
        <v>0.71</v>
      </c>
      <c r="V1690" s="23"/>
      <c r="W1690" s="664"/>
      <c r="X1690" s="672"/>
      <c r="Y1690" s="664"/>
      <c r="Z1690" s="664"/>
      <c r="AA1690" s="672">
        <f>T1690</f>
        <v>0.71</v>
      </c>
      <c r="AB1690" s="664"/>
      <c r="AC1690" s="664"/>
      <c r="AD1690" s="664"/>
    </row>
    <row r="1691" spans="1:30" ht="41.25" customHeight="1">
      <c r="A1691" s="656"/>
      <c r="B1691" s="1092"/>
      <c r="C1691" s="657"/>
      <c r="D1691" s="658"/>
      <c r="E1691" s="1022" t="s">
        <v>351</v>
      </c>
      <c r="F1691" s="1022"/>
      <c r="G1691" s="1022"/>
      <c r="H1691" s="1022"/>
      <c r="I1691" s="1022"/>
      <c r="J1691" s="1022"/>
      <c r="K1691" s="1022"/>
      <c r="L1691" s="673">
        <v>1.28</v>
      </c>
      <c r="M1691" s="647">
        <f>L1691</f>
        <v>1.28</v>
      </c>
      <c r="N1691" s="983"/>
      <c r="O1691" s="984"/>
      <c r="P1691" s="985"/>
      <c r="Q1691" s="666"/>
      <c r="R1691" s="670"/>
      <c r="S1691" s="671"/>
      <c r="T1691" s="919">
        <f>H1686*M1691*N1686*O1686*P1686</f>
        <v>1.28</v>
      </c>
      <c r="U1691" s="646">
        <f>T1691</f>
        <v>1.28</v>
      </c>
      <c r="V1691" s="23"/>
      <c r="W1691" s="664"/>
      <c r="X1691" s="664"/>
      <c r="Y1691" s="672"/>
      <c r="Z1691" s="664"/>
      <c r="AA1691" s="664"/>
      <c r="AB1691" s="672">
        <f>T1691</f>
        <v>1.28</v>
      </c>
      <c r="AC1691" s="664"/>
      <c r="AD1691" s="664"/>
    </row>
    <row r="1692" spans="1:30" ht="54.75" customHeight="1">
      <c r="A1692" s="656"/>
      <c r="B1692" s="1092"/>
      <c r="C1692" s="657"/>
      <c r="D1692" s="658"/>
      <c r="E1692" s="1022" t="s">
        <v>352</v>
      </c>
      <c r="F1692" s="1022"/>
      <c r="G1692" s="1022"/>
      <c r="H1692" s="1022"/>
      <c r="I1692" s="1022"/>
      <c r="J1692" s="1022"/>
      <c r="K1692" s="1022"/>
      <c r="L1692" s="673">
        <f>9.62-K1686-L1689-L1690-L1694</f>
        <v>0</v>
      </c>
      <c r="M1692" s="647">
        <f>L1692</f>
        <v>0</v>
      </c>
      <c r="N1692" s="983"/>
      <c r="O1692" s="984"/>
      <c r="P1692" s="985"/>
      <c r="Q1692" s="666"/>
      <c r="R1692" s="670"/>
      <c r="S1692" s="671"/>
      <c r="T1692" s="674">
        <f>H1686*M1692*N1686*O1686*P1686</f>
        <v>0</v>
      </c>
      <c r="U1692" s="646">
        <f>T1692</f>
        <v>0</v>
      </c>
      <c r="V1692" s="23"/>
      <c r="W1692" s="664"/>
      <c r="X1692" s="664"/>
      <c r="Y1692" s="664"/>
      <c r="Z1692" s="691"/>
      <c r="AA1692" s="664"/>
      <c r="AB1692" s="664"/>
      <c r="AC1692" s="691">
        <f>T1692</f>
        <v>0</v>
      </c>
      <c r="AD1692" s="664"/>
    </row>
    <row r="1693" spans="1:30" ht="45" customHeight="1">
      <c r="A1693" s="656"/>
      <c r="B1693" s="1092"/>
      <c r="C1693" s="657"/>
      <c r="D1693" s="658"/>
      <c r="E1693" s="1105"/>
      <c r="F1693" s="1106"/>
      <c r="G1693" s="1106"/>
      <c r="H1693" s="1106"/>
      <c r="I1693" s="1106"/>
      <c r="J1693" s="1106"/>
      <c r="K1693" s="1106"/>
      <c r="L1693" s="1106"/>
      <c r="M1693" s="1107"/>
      <c r="N1693" s="983"/>
      <c r="O1693" s="984"/>
      <c r="P1693" s="985"/>
      <c r="Q1693" s="677"/>
      <c r="R1693" s="678"/>
      <c r="S1693" s="678"/>
      <c r="T1693" s="678"/>
      <c r="U1693" s="679"/>
      <c r="V1693" s="24"/>
      <c r="W1693" s="664"/>
      <c r="X1693" s="664"/>
      <c r="Y1693" s="664"/>
      <c r="Z1693" s="664"/>
      <c r="AA1693" s="691"/>
      <c r="AB1693" s="664"/>
      <c r="AC1693" s="664"/>
      <c r="AD1693" s="664"/>
    </row>
    <row r="1694" spans="1:30" ht="42.75" customHeight="1" thickBot="1">
      <c r="A1694" s="656"/>
      <c r="B1694" s="1093"/>
      <c r="C1694" s="872"/>
      <c r="D1694" s="706"/>
      <c r="E1694" s="1008" t="s">
        <v>1176</v>
      </c>
      <c r="F1694" s="1008" t="s">
        <v>306</v>
      </c>
      <c r="G1694" s="1008"/>
      <c r="H1694" s="1008"/>
      <c r="I1694" s="1008"/>
      <c r="J1694" s="1008"/>
      <c r="K1694" s="1008"/>
      <c r="L1694" s="568">
        <v>1.59</v>
      </c>
      <c r="M1694" s="648">
        <f>L1694</f>
        <v>1.59</v>
      </c>
      <c r="N1694" s="986"/>
      <c r="O1694" s="987"/>
      <c r="P1694" s="988"/>
      <c r="Q1694" s="680"/>
      <c r="R1694" s="681"/>
      <c r="S1694" s="682"/>
      <c r="T1694" s="649">
        <f>H1686*M1694*N1686*O1686*P1686</f>
        <v>1.59</v>
      </c>
      <c r="U1694" s="650">
        <f>T1694</f>
        <v>1.59</v>
      </c>
      <c r="V1694" s="25"/>
      <c r="W1694" s="664"/>
      <c r="X1694" s="664"/>
      <c r="Y1694" s="664"/>
      <c r="Z1694" s="664"/>
      <c r="AA1694" s="664"/>
      <c r="AB1694" s="691"/>
      <c r="AC1694" s="664"/>
      <c r="AD1694" s="691">
        <f>T1694</f>
        <v>1.59</v>
      </c>
    </row>
    <row r="1695" spans="1:30" ht="150" hidden="1" customHeight="1">
      <c r="A1695" s="656"/>
      <c r="B1695" s="969">
        <v>2</v>
      </c>
      <c r="C1695" s="697">
        <v>10</v>
      </c>
      <c r="D1695" s="698"/>
      <c r="E1695" s="685" t="s">
        <v>1129</v>
      </c>
      <c r="F1695" s="707" t="s">
        <v>1248</v>
      </c>
      <c r="G1695" s="974" t="s">
        <v>669</v>
      </c>
      <c r="H1695" s="708">
        <v>0</v>
      </c>
      <c r="I1695" s="686">
        <v>28.963640000000002</v>
      </c>
      <c r="J1695" s="686">
        <v>15.10017</v>
      </c>
      <c r="K1695" s="686">
        <v>9.3217999999999996</v>
      </c>
      <c r="L1695" s="686">
        <f>SUM(L1697:L1703)</f>
        <v>2.0980544729999999</v>
      </c>
      <c r="M1695" s="641">
        <f>SUM(I1695:L1695)</f>
        <v>55.483664472999997</v>
      </c>
      <c r="N1695" s="687">
        <v>1</v>
      </c>
      <c r="O1695" s="688">
        <v>1</v>
      </c>
      <c r="P1695" s="645">
        <v>1</v>
      </c>
      <c r="Q1695" s="642">
        <f>H1695*I1695*N1695*O1695*P1695</f>
        <v>0</v>
      </c>
      <c r="R1695" s="643">
        <f>H1695*J1695*N1695*O1695*P1695</f>
        <v>0</v>
      </c>
      <c r="S1695" s="644">
        <f>H1695*K1695*N1695*O1695*P1695</f>
        <v>0</v>
      </c>
      <c r="T1695" s="700">
        <f>H1695*L1695*N1695*O1695*P1695</f>
        <v>0</v>
      </c>
      <c r="U1695" s="645">
        <f>SUM(Q1695:T1695)</f>
        <v>0</v>
      </c>
      <c r="V1695" s="21">
        <f>(Q1695+R1695+S1695+T1699+T1700+T1701+T1703)*'Прогнозная стоимость РСС ИП '!$M$11+T1698*'Прогнозная стоимость РСС ИП '!$M$10</f>
        <v>0</v>
      </c>
      <c r="W1695" s="672">
        <f>T1695</f>
        <v>0</v>
      </c>
      <c r="X1695" s="672">
        <f>U1695</f>
        <v>0</v>
      </c>
      <c r="Y1695" s="672">
        <f>V1695</f>
        <v>0</v>
      </c>
      <c r="Z1695" s="664"/>
      <c r="AA1695" s="664"/>
      <c r="AB1695" s="664"/>
      <c r="AC1695" s="664"/>
      <c r="AD1695" s="664"/>
    </row>
    <row r="1696" spans="1:30" ht="41.25" hidden="1" customHeight="1">
      <c r="A1696" s="656"/>
      <c r="B1696" s="970"/>
      <c r="C1696" s="701"/>
      <c r="D1696" s="658"/>
      <c r="E1696" s="924"/>
      <c r="F1696" s="926"/>
      <c r="G1696" s="975"/>
      <c r="H1696" s="683"/>
      <c r="I1696" s="1110"/>
      <c r="J1696" s="1111"/>
      <c r="K1696" s="1111"/>
      <c r="L1696" s="1111"/>
      <c r="M1696" s="1112"/>
      <c r="N1696" s="1086"/>
      <c r="O1696" s="1087"/>
      <c r="P1696" s="1088"/>
      <c r="Q1696" s="661"/>
      <c r="R1696" s="662"/>
      <c r="S1696" s="662"/>
      <c r="T1696" s="702"/>
      <c r="U1696" s="663"/>
      <c r="V1696" s="22"/>
      <c r="W1696" s="664"/>
      <c r="X1696" s="664"/>
      <c r="Y1696" s="664"/>
      <c r="Z1696" s="664"/>
      <c r="AA1696" s="664"/>
      <c r="AB1696" s="664"/>
      <c r="AC1696" s="664"/>
      <c r="AD1696" s="664"/>
    </row>
    <row r="1697" spans="1:30" ht="41.25" hidden="1" customHeight="1">
      <c r="A1697" s="656"/>
      <c r="B1697" s="970"/>
      <c r="C1697" s="701"/>
      <c r="D1697" s="658"/>
      <c r="E1697" s="1102" t="s">
        <v>29</v>
      </c>
      <c r="F1697" s="1103"/>
      <c r="G1697" s="1103"/>
      <c r="H1697" s="1103"/>
      <c r="I1697" s="1103"/>
      <c r="J1697" s="1103"/>
      <c r="K1697" s="1103"/>
      <c r="L1697" s="1103"/>
      <c r="M1697" s="1104"/>
      <c r="N1697" s="983"/>
      <c r="O1697" s="984"/>
      <c r="P1697" s="985"/>
      <c r="Q1697" s="666"/>
      <c r="R1697" s="667"/>
      <c r="S1697" s="667"/>
      <c r="T1697" s="703"/>
      <c r="U1697" s="668"/>
      <c r="V1697" s="23"/>
      <c r="W1697" s="664"/>
      <c r="X1697" s="664"/>
      <c r="Y1697" s="664"/>
      <c r="Z1697" s="664"/>
      <c r="AA1697" s="664"/>
      <c r="AB1697" s="664"/>
      <c r="AC1697" s="664"/>
      <c r="AD1697" s="664"/>
    </row>
    <row r="1698" spans="1:30" ht="41.25" hidden="1" customHeight="1">
      <c r="A1698" s="656"/>
      <c r="B1698" s="970"/>
      <c r="C1698" s="701">
        <v>1010</v>
      </c>
      <c r="D1698" s="658"/>
      <c r="E1698" s="1022" t="s">
        <v>30</v>
      </c>
      <c r="F1698" s="1022"/>
      <c r="G1698" s="1022"/>
      <c r="H1698" s="1022"/>
      <c r="I1698" s="1022"/>
      <c r="J1698" s="1022"/>
      <c r="K1698" s="1022"/>
      <c r="L1698" s="673">
        <v>0</v>
      </c>
      <c r="M1698" s="647">
        <f>L1698</f>
        <v>0</v>
      </c>
      <c r="N1698" s="983"/>
      <c r="O1698" s="984"/>
      <c r="P1698" s="985"/>
      <c r="Q1698" s="666"/>
      <c r="R1698" s="670"/>
      <c r="S1698" s="671"/>
      <c r="T1698" s="674">
        <f>H1695*M1698*N1695*O1695*P1695</f>
        <v>0</v>
      </c>
      <c r="U1698" s="646">
        <f>T1698</f>
        <v>0</v>
      </c>
      <c r="V1698" s="23"/>
      <c r="W1698" s="672"/>
      <c r="X1698" s="664"/>
      <c r="Y1698" s="664"/>
      <c r="Z1698" s="672">
        <f>T1698</f>
        <v>0</v>
      </c>
      <c r="AA1698" s="664"/>
      <c r="AB1698" s="664"/>
      <c r="AC1698" s="664"/>
      <c r="AD1698" s="664"/>
    </row>
    <row r="1699" spans="1:30" ht="41.25" hidden="1" customHeight="1">
      <c r="A1699" s="656"/>
      <c r="B1699" s="970"/>
      <c r="C1699" s="701"/>
      <c r="D1699" s="658"/>
      <c r="E1699" s="1022" t="s">
        <v>31</v>
      </c>
      <c r="F1699" s="1022"/>
      <c r="G1699" s="1022"/>
      <c r="H1699" s="1022"/>
      <c r="I1699" s="1022"/>
      <c r="J1699" s="1022"/>
      <c r="K1699" s="1022"/>
      <c r="L1699" s="673">
        <v>0</v>
      </c>
      <c r="M1699" s="647">
        <f>L1699</f>
        <v>0</v>
      </c>
      <c r="N1699" s="983"/>
      <c r="O1699" s="984"/>
      <c r="P1699" s="985"/>
      <c r="Q1699" s="666"/>
      <c r="R1699" s="670"/>
      <c r="S1699" s="671"/>
      <c r="T1699" s="674">
        <f>H1695*M1699*N1695*O1695*P1695</f>
        <v>0</v>
      </c>
      <c r="U1699" s="646">
        <f>T1699</f>
        <v>0</v>
      </c>
      <c r="V1699" s="23"/>
      <c r="W1699" s="664"/>
      <c r="X1699" s="672"/>
      <c r="Y1699" s="664"/>
      <c r="Z1699" s="664"/>
      <c r="AA1699" s="672">
        <f>T1699</f>
        <v>0</v>
      </c>
      <c r="AB1699" s="664"/>
      <c r="AC1699" s="664"/>
      <c r="AD1699" s="664"/>
    </row>
    <row r="1700" spans="1:30" ht="41.25" hidden="1" customHeight="1">
      <c r="A1700" s="656"/>
      <c r="B1700" s="970"/>
      <c r="C1700" s="701"/>
      <c r="D1700" s="658"/>
      <c r="E1700" s="1022" t="s">
        <v>870</v>
      </c>
      <c r="F1700" s="1022"/>
      <c r="G1700" s="1022"/>
      <c r="H1700" s="1022"/>
      <c r="I1700" s="1022"/>
      <c r="J1700" s="1022"/>
      <c r="K1700" s="1022"/>
      <c r="L1700" s="673">
        <v>0</v>
      </c>
      <c r="M1700" s="647">
        <f>L1700</f>
        <v>0</v>
      </c>
      <c r="N1700" s="983"/>
      <c r="O1700" s="984"/>
      <c r="P1700" s="985"/>
      <c r="Q1700" s="666"/>
      <c r="R1700" s="670"/>
      <c r="S1700" s="671"/>
      <c r="T1700" s="674">
        <f>H1695*M1700*N1695*O1695*P1695</f>
        <v>0</v>
      </c>
      <c r="U1700" s="646">
        <f>T1700</f>
        <v>0</v>
      </c>
      <c r="V1700" s="23"/>
      <c r="W1700" s="664"/>
      <c r="X1700" s="664"/>
      <c r="Y1700" s="672"/>
      <c r="Z1700" s="664"/>
      <c r="AA1700" s="664"/>
      <c r="AB1700" s="672">
        <f>T1700</f>
        <v>0</v>
      </c>
      <c r="AC1700" s="664"/>
      <c r="AD1700" s="664"/>
    </row>
    <row r="1701" spans="1:30" ht="54.75" hidden="1" customHeight="1">
      <c r="A1701" s="656"/>
      <c r="B1701" s="970"/>
      <c r="C1701" s="701"/>
      <c r="D1701" s="658"/>
      <c r="E1701" s="1022" t="s">
        <v>1130</v>
      </c>
      <c r="F1701" s="1022"/>
      <c r="G1701" s="1022"/>
      <c r="H1701" s="1022"/>
      <c r="I1701" s="1022"/>
      <c r="J1701" s="1022"/>
      <c r="K1701" s="1022"/>
      <c r="L1701" s="673">
        <f>11419.854473/1000-K1695-L1698-L1699-L1703</f>
        <v>0</v>
      </c>
      <c r="M1701" s="647">
        <f>L1701</f>
        <v>0</v>
      </c>
      <c r="N1701" s="983"/>
      <c r="O1701" s="984"/>
      <c r="P1701" s="985"/>
      <c r="Q1701" s="666"/>
      <c r="R1701" s="670"/>
      <c r="S1701" s="671"/>
      <c r="T1701" s="674">
        <f>H1695*M1701*N1695*O1695*P1695</f>
        <v>0</v>
      </c>
      <c r="U1701" s="646">
        <f>T1701</f>
        <v>0</v>
      </c>
      <c r="V1701" s="23"/>
      <c r="W1701" s="664"/>
      <c r="X1701" s="664"/>
      <c r="Y1701" s="664"/>
      <c r="Z1701" s="691"/>
      <c r="AA1701" s="664"/>
      <c r="AB1701" s="664"/>
      <c r="AC1701" s="691">
        <f>T1701</f>
        <v>0</v>
      </c>
      <c r="AD1701" s="664"/>
    </row>
    <row r="1702" spans="1:30" ht="45" hidden="1" customHeight="1">
      <c r="A1702" s="656"/>
      <c r="B1702" s="970"/>
      <c r="C1702" s="701"/>
      <c r="D1702" s="658"/>
      <c r="E1702" s="1105"/>
      <c r="F1702" s="1106"/>
      <c r="G1702" s="1106"/>
      <c r="H1702" s="1106"/>
      <c r="I1702" s="1106"/>
      <c r="J1702" s="1106"/>
      <c r="K1702" s="1106"/>
      <c r="L1702" s="1106"/>
      <c r="M1702" s="1107"/>
      <c r="N1702" s="983"/>
      <c r="O1702" s="984"/>
      <c r="P1702" s="985"/>
      <c r="Q1702" s="677"/>
      <c r="R1702" s="678"/>
      <c r="S1702" s="678"/>
      <c r="T1702" s="704"/>
      <c r="U1702" s="679"/>
      <c r="V1702" s="24"/>
      <c r="W1702" s="664"/>
      <c r="X1702" s="664"/>
      <c r="Y1702" s="664"/>
      <c r="Z1702" s="664"/>
      <c r="AA1702" s="691"/>
      <c r="AB1702" s="664"/>
      <c r="AC1702" s="664"/>
      <c r="AD1702" s="664"/>
    </row>
    <row r="1703" spans="1:30" ht="45" hidden="1" customHeight="1" thickBot="1">
      <c r="A1703" s="656"/>
      <c r="B1703" s="971"/>
      <c r="C1703" s="705"/>
      <c r="D1703" s="706"/>
      <c r="E1703" s="1008" t="s">
        <v>1176</v>
      </c>
      <c r="F1703" s="1008" t="s">
        <v>306</v>
      </c>
      <c r="G1703" s="1008"/>
      <c r="H1703" s="1008"/>
      <c r="I1703" s="1008"/>
      <c r="J1703" s="1008"/>
      <c r="K1703" s="1008"/>
      <c r="L1703" s="568">
        <v>2.0980544729999999</v>
      </c>
      <c r="M1703" s="648">
        <f>L1703</f>
        <v>2.0980544729999999</v>
      </c>
      <c r="N1703" s="986"/>
      <c r="O1703" s="987"/>
      <c r="P1703" s="988"/>
      <c r="Q1703" s="680"/>
      <c r="R1703" s="681"/>
      <c r="S1703" s="682"/>
      <c r="T1703" s="649">
        <f>H1695*M1703*N1695*O1695*P1695</f>
        <v>0</v>
      </c>
      <c r="U1703" s="650">
        <f>T1703</f>
        <v>0</v>
      </c>
      <c r="V1703" s="25"/>
      <c r="W1703" s="664"/>
      <c r="X1703" s="664"/>
      <c r="Y1703" s="664"/>
      <c r="Z1703" s="664"/>
      <c r="AA1703" s="664"/>
      <c r="AB1703" s="691"/>
      <c r="AC1703" s="664"/>
      <c r="AD1703" s="691">
        <f>T1703</f>
        <v>0</v>
      </c>
    </row>
    <row r="1704" spans="1:30" ht="150" hidden="1" customHeight="1">
      <c r="A1704" s="656"/>
      <c r="B1704" s="969">
        <v>2</v>
      </c>
      <c r="C1704" s="697">
        <v>10</v>
      </c>
      <c r="D1704" s="698"/>
      <c r="E1704" s="685" t="s">
        <v>1131</v>
      </c>
      <c r="F1704" s="707" t="s">
        <v>1249</v>
      </c>
      <c r="G1704" s="974" t="s">
        <v>669</v>
      </c>
      <c r="H1704" s="708">
        <v>0</v>
      </c>
      <c r="I1704" s="686">
        <v>22.893586054</v>
      </c>
      <c r="J1704" s="686">
        <v>3.4225091910000001</v>
      </c>
      <c r="K1704" s="686">
        <v>0.61826174</v>
      </c>
      <c r="L1704" s="686">
        <f>SUM(L1706:L1712)</f>
        <v>1.2663802295105</v>
      </c>
      <c r="M1704" s="641">
        <f>SUM(I1704:L1704)</f>
        <v>28.2007372145105</v>
      </c>
      <c r="N1704" s="687">
        <v>1</v>
      </c>
      <c r="O1704" s="688">
        <v>1</v>
      </c>
      <c r="P1704" s="645">
        <v>1</v>
      </c>
      <c r="Q1704" s="642">
        <f>H1704*I1704*N1704*O1704*P1704</f>
        <v>0</v>
      </c>
      <c r="R1704" s="643">
        <f>H1704*J1704*N1704*O1704*P1704</f>
        <v>0</v>
      </c>
      <c r="S1704" s="644">
        <f>H1704*K1704*N1704*O1704*P1704</f>
        <v>0</v>
      </c>
      <c r="T1704" s="700">
        <f>H1704*L1704*N1704*O1704*P1704</f>
        <v>0</v>
      </c>
      <c r="U1704" s="645">
        <f>SUM(Q1704:T1704)</f>
        <v>0</v>
      </c>
      <c r="V1704" s="21">
        <f>(Q1704+R1704+S1704+T1708+T1709+T1710+T1712)*'Прогнозная стоимость РСС ИП '!$M$11+T1707*'Прогнозная стоимость РСС ИП '!$M$10</f>
        <v>0</v>
      </c>
      <c r="W1704" s="672">
        <f>T1704</f>
        <v>0</v>
      </c>
      <c r="X1704" s="672">
        <f>U1704</f>
        <v>0</v>
      </c>
      <c r="Y1704" s="672">
        <f>V1704</f>
        <v>0</v>
      </c>
      <c r="Z1704" s="664"/>
      <c r="AA1704" s="664"/>
      <c r="AB1704" s="664"/>
      <c r="AC1704" s="664"/>
      <c r="AD1704" s="664"/>
    </row>
    <row r="1705" spans="1:30" ht="41.25" hidden="1" customHeight="1">
      <c r="A1705" s="656"/>
      <c r="B1705" s="970"/>
      <c r="C1705" s="701"/>
      <c r="D1705" s="658"/>
      <c r="E1705" s="924"/>
      <c r="F1705" s="926"/>
      <c r="G1705" s="975"/>
      <c r="H1705" s="683"/>
      <c r="I1705" s="1110"/>
      <c r="J1705" s="1111"/>
      <c r="K1705" s="1111"/>
      <c r="L1705" s="1111"/>
      <c r="M1705" s="1112"/>
      <c r="N1705" s="1086"/>
      <c r="O1705" s="1087"/>
      <c r="P1705" s="1088"/>
      <c r="Q1705" s="661"/>
      <c r="R1705" s="662"/>
      <c r="S1705" s="662"/>
      <c r="T1705" s="702"/>
      <c r="U1705" s="663"/>
      <c r="V1705" s="22"/>
      <c r="W1705" s="664"/>
      <c r="X1705" s="664"/>
      <c r="Y1705" s="664"/>
      <c r="Z1705" s="664"/>
      <c r="AA1705" s="664"/>
      <c r="AB1705" s="664"/>
      <c r="AC1705" s="664"/>
      <c r="AD1705" s="664"/>
    </row>
    <row r="1706" spans="1:30" ht="41.25" hidden="1" customHeight="1">
      <c r="A1706" s="656"/>
      <c r="B1706" s="970"/>
      <c r="C1706" s="701"/>
      <c r="D1706" s="658"/>
      <c r="E1706" s="1102" t="s">
        <v>29</v>
      </c>
      <c r="F1706" s="1103"/>
      <c r="G1706" s="1103"/>
      <c r="H1706" s="1103"/>
      <c r="I1706" s="1103"/>
      <c r="J1706" s="1103"/>
      <c r="K1706" s="1103"/>
      <c r="L1706" s="1103"/>
      <c r="M1706" s="1104"/>
      <c r="N1706" s="983"/>
      <c r="O1706" s="984"/>
      <c r="P1706" s="985"/>
      <c r="Q1706" s="666"/>
      <c r="R1706" s="667"/>
      <c r="S1706" s="667"/>
      <c r="T1706" s="703"/>
      <c r="U1706" s="668"/>
      <c r="V1706" s="23"/>
      <c r="W1706" s="664"/>
      <c r="X1706" s="664"/>
      <c r="Y1706" s="664"/>
      <c r="Z1706" s="664"/>
      <c r="AA1706" s="664"/>
      <c r="AB1706" s="664"/>
      <c r="AC1706" s="664"/>
      <c r="AD1706" s="664"/>
    </row>
    <row r="1707" spans="1:30" ht="41.25" hidden="1" customHeight="1">
      <c r="A1707" s="656"/>
      <c r="B1707" s="970"/>
      <c r="C1707" s="701">
        <v>1010</v>
      </c>
      <c r="D1707" s="658"/>
      <c r="E1707" s="1022" t="s">
        <v>30</v>
      </c>
      <c r="F1707" s="1022"/>
      <c r="G1707" s="1022"/>
      <c r="H1707" s="1022"/>
      <c r="I1707" s="1022"/>
      <c r="J1707" s="1022"/>
      <c r="K1707" s="1022"/>
      <c r="L1707" s="673">
        <v>0.2</v>
      </c>
      <c r="M1707" s="647">
        <f>L1707</f>
        <v>0.2</v>
      </c>
      <c r="N1707" s="983"/>
      <c r="O1707" s="984"/>
      <c r="P1707" s="985"/>
      <c r="Q1707" s="666"/>
      <c r="R1707" s="670"/>
      <c r="S1707" s="671"/>
      <c r="T1707" s="674">
        <f>H1704*M1707*N1704*O1704*P1704</f>
        <v>0</v>
      </c>
      <c r="U1707" s="646">
        <f>T1707</f>
        <v>0</v>
      </c>
      <c r="V1707" s="23"/>
      <c r="W1707" s="672"/>
      <c r="X1707" s="664"/>
      <c r="Y1707" s="664"/>
      <c r="Z1707" s="672">
        <f>T1707</f>
        <v>0</v>
      </c>
      <c r="AA1707" s="664"/>
      <c r="AB1707" s="664"/>
      <c r="AC1707" s="664"/>
      <c r="AD1707" s="664"/>
    </row>
    <row r="1708" spans="1:30" ht="41.25" hidden="1" customHeight="1">
      <c r="A1708" s="656"/>
      <c r="B1708" s="970"/>
      <c r="C1708" s="701"/>
      <c r="D1708" s="658"/>
      <c r="E1708" s="1022" t="s">
        <v>31</v>
      </c>
      <c r="F1708" s="1022"/>
      <c r="G1708" s="1022"/>
      <c r="H1708" s="1022"/>
      <c r="I1708" s="1022"/>
      <c r="J1708" s="1022"/>
      <c r="K1708" s="1022"/>
      <c r="L1708" s="673">
        <v>0</v>
      </c>
      <c r="M1708" s="647">
        <f>L1708</f>
        <v>0</v>
      </c>
      <c r="N1708" s="983"/>
      <c r="O1708" s="984"/>
      <c r="P1708" s="985"/>
      <c r="Q1708" s="666"/>
      <c r="R1708" s="670"/>
      <c r="S1708" s="671"/>
      <c r="T1708" s="674">
        <f>H1704*M1708*N1704*O1704*P1704</f>
        <v>0</v>
      </c>
      <c r="U1708" s="646">
        <f>T1708</f>
        <v>0</v>
      </c>
      <c r="V1708" s="23"/>
      <c r="W1708" s="664"/>
      <c r="X1708" s="672"/>
      <c r="Y1708" s="664"/>
      <c r="Z1708" s="664"/>
      <c r="AA1708" s="672">
        <f>T1708</f>
        <v>0</v>
      </c>
      <c r="AB1708" s="664"/>
      <c r="AC1708" s="664"/>
      <c r="AD1708" s="664"/>
    </row>
    <row r="1709" spans="1:30" ht="41.25" hidden="1" customHeight="1">
      <c r="A1709" s="656"/>
      <c r="B1709" s="970"/>
      <c r="C1709" s="701"/>
      <c r="D1709" s="658"/>
      <c r="E1709" s="1022" t="s">
        <v>870</v>
      </c>
      <c r="F1709" s="1022"/>
      <c r="G1709" s="1022"/>
      <c r="H1709" s="1022"/>
      <c r="I1709" s="1022"/>
      <c r="J1709" s="1022"/>
      <c r="K1709" s="1022"/>
      <c r="L1709" s="673">
        <v>0</v>
      </c>
      <c r="M1709" s="647">
        <f>L1709</f>
        <v>0</v>
      </c>
      <c r="N1709" s="983"/>
      <c r="O1709" s="984"/>
      <c r="P1709" s="985"/>
      <c r="Q1709" s="666"/>
      <c r="R1709" s="670"/>
      <c r="S1709" s="671"/>
      <c r="T1709" s="674">
        <f>H1704*M1709*N1704*O1704*P1704</f>
        <v>0</v>
      </c>
      <c r="U1709" s="646">
        <f>T1709</f>
        <v>0</v>
      </c>
      <c r="V1709" s="23"/>
      <c r="W1709" s="664"/>
      <c r="X1709" s="664"/>
      <c r="Y1709" s="672"/>
      <c r="Z1709" s="664"/>
      <c r="AA1709" s="664"/>
      <c r="AB1709" s="672">
        <f>T1709</f>
        <v>0</v>
      </c>
      <c r="AC1709" s="664"/>
      <c r="AD1709" s="664"/>
    </row>
    <row r="1710" spans="1:30" ht="54.75" hidden="1" customHeight="1">
      <c r="A1710" s="656"/>
      <c r="B1710" s="970"/>
      <c r="C1710" s="701"/>
      <c r="D1710" s="658"/>
      <c r="E1710" s="1022" t="s">
        <v>1130</v>
      </c>
      <c r="F1710" s="1022"/>
      <c r="G1710" s="1022"/>
      <c r="H1710" s="1022"/>
      <c r="I1710" s="1022"/>
      <c r="J1710" s="1022"/>
      <c r="K1710" s="1022"/>
      <c r="L1710" s="673">
        <f>1884.6419695105/1000-K1704-L1707-L1708-L1712</f>
        <v>0</v>
      </c>
      <c r="M1710" s="647">
        <f>L1710</f>
        <v>0</v>
      </c>
      <c r="N1710" s="983"/>
      <c r="O1710" s="984"/>
      <c r="P1710" s="985"/>
      <c r="Q1710" s="666"/>
      <c r="R1710" s="670"/>
      <c r="S1710" s="671"/>
      <c r="T1710" s="674">
        <f>H1704*M1710*N1704*O1704*P1704</f>
        <v>0</v>
      </c>
      <c r="U1710" s="709">
        <f>T1710</f>
        <v>0</v>
      </c>
      <c r="V1710" s="23"/>
      <c r="W1710" s="664"/>
      <c r="X1710" s="664"/>
      <c r="Y1710" s="664"/>
      <c r="Z1710" s="691"/>
      <c r="AA1710" s="664"/>
      <c r="AB1710" s="664"/>
      <c r="AC1710" s="691">
        <f>T1710</f>
        <v>0</v>
      </c>
      <c r="AD1710" s="664"/>
    </row>
    <row r="1711" spans="1:30" ht="45" hidden="1" customHeight="1">
      <c r="A1711" s="656"/>
      <c r="B1711" s="970"/>
      <c r="C1711" s="701"/>
      <c r="D1711" s="658"/>
      <c r="E1711" s="1105"/>
      <c r="F1711" s="1106"/>
      <c r="G1711" s="1106"/>
      <c r="H1711" s="1106"/>
      <c r="I1711" s="1106"/>
      <c r="J1711" s="1106"/>
      <c r="K1711" s="1106"/>
      <c r="L1711" s="1106"/>
      <c r="M1711" s="1107"/>
      <c r="N1711" s="983"/>
      <c r="O1711" s="984"/>
      <c r="P1711" s="985"/>
      <c r="Q1711" s="677"/>
      <c r="R1711" s="678"/>
      <c r="S1711" s="678"/>
      <c r="T1711" s="704"/>
      <c r="U1711" s="679"/>
      <c r="V1711" s="24"/>
      <c r="W1711" s="664"/>
      <c r="X1711" s="664"/>
      <c r="Y1711" s="664"/>
      <c r="Z1711" s="664"/>
      <c r="AA1711" s="691"/>
      <c r="AB1711" s="664"/>
      <c r="AC1711" s="664"/>
      <c r="AD1711" s="664"/>
    </row>
    <row r="1712" spans="1:30" ht="45" hidden="1" customHeight="1" thickBot="1">
      <c r="A1712" s="656"/>
      <c r="B1712" s="971"/>
      <c r="C1712" s="705"/>
      <c r="D1712" s="706"/>
      <c r="E1712" s="1008" t="s">
        <v>1176</v>
      </c>
      <c r="F1712" s="1008" t="s">
        <v>306</v>
      </c>
      <c r="G1712" s="1008"/>
      <c r="H1712" s="1008"/>
      <c r="I1712" s="1008"/>
      <c r="J1712" s="1008"/>
      <c r="K1712" s="1008"/>
      <c r="L1712" s="568">
        <v>1.0663802295105</v>
      </c>
      <c r="M1712" s="648">
        <f>L1712</f>
        <v>1.0663802295105</v>
      </c>
      <c r="N1712" s="986"/>
      <c r="O1712" s="987"/>
      <c r="P1712" s="988"/>
      <c r="Q1712" s="680"/>
      <c r="R1712" s="681"/>
      <c r="S1712" s="682"/>
      <c r="T1712" s="649">
        <f>H1704*M1712*N1704*O1704*P1704</f>
        <v>0</v>
      </c>
      <c r="U1712" s="650">
        <f>T1712</f>
        <v>0</v>
      </c>
      <c r="V1712" s="25"/>
      <c r="W1712" s="664"/>
      <c r="X1712" s="664"/>
      <c r="Y1712" s="664"/>
      <c r="Z1712" s="664"/>
      <c r="AA1712" s="664"/>
      <c r="AB1712" s="691"/>
      <c r="AC1712" s="664"/>
      <c r="AD1712" s="691">
        <f>T1712</f>
        <v>0</v>
      </c>
    </row>
    <row r="1713" spans="1:30" ht="150" hidden="1" customHeight="1">
      <c r="A1713" s="656"/>
      <c r="B1713" s="969">
        <v>2</v>
      </c>
      <c r="C1713" s="697">
        <v>10</v>
      </c>
      <c r="D1713" s="698"/>
      <c r="E1713" s="685" t="s">
        <v>1132</v>
      </c>
      <c r="F1713" s="707" t="s">
        <v>1250</v>
      </c>
      <c r="G1713" s="974" t="s">
        <v>669</v>
      </c>
      <c r="H1713" s="708">
        <v>0</v>
      </c>
      <c r="I1713" s="686">
        <v>28.139083087500001</v>
      </c>
      <c r="J1713" s="686">
        <v>6.8354337599999999</v>
      </c>
      <c r="K1713" s="686">
        <v>1.7154548775</v>
      </c>
      <c r="L1713" s="686">
        <f>SUM(L1715:L1721)</f>
        <v>1.6497758887925</v>
      </c>
      <c r="M1713" s="641">
        <f>SUM(I1713:L1713)</f>
        <v>38.339747613792497</v>
      </c>
      <c r="N1713" s="687">
        <v>1</v>
      </c>
      <c r="O1713" s="688">
        <v>1</v>
      </c>
      <c r="P1713" s="645">
        <v>1</v>
      </c>
      <c r="Q1713" s="642">
        <f>H1713*I1713*N1713*O1713*P1713</f>
        <v>0</v>
      </c>
      <c r="R1713" s="643">
        <f>H1713*J1713*N1713*O1713*P1713</f>
        <v>0</v>
      </c>
      <c r="S1713" s="644">
        <f>H1713*K1713*N1713*O1713*P1713</f>
        <v>0</v>
      </c>
      <c r="T1713" s="700">
        <f>H1713*L1713*N1713*O1713*P1713</f>
        <v>0</v>
      </c>
      <c r="U1713" s="645">
        <f>SUM(Q1713:T1713)</f>
        <v>0</v>
      </c>
      <c r="V1713" s="21">
        <f>(Q1713+R1713+S1713+T1717+T1718+T1719+T1721)*'Прогнозная стоимость РСС ИП '!$M$11+T1716*'Прогнозная стоимость РСС ИП '!$M$10</f>
        <v>0</v>
      </c>
      <c r="W1713" s="672">
        <f>T1713</f>
        <v>0</v>
      </c>
      <c r="X1713" s="672">
        <f>U1713</f>
        <v>0</v>
      </c>
      <c r="Y1713" s="672">
        <f>V1713</f>
        <v>0</v>
      </c>
      <c r="Z1713" s="664"/>
      <c r="AA1713" s="664"/>
      <c r="AB1713" s="664"/>
      <c r="AC1713" s="664"/>
      <c r="AD1713" s="664"/>
    </row>
    <row r="1714" spans="1:30" ht="41.25" hidden="1" customHeight="1">
      <c r="A1714" s="656"/>
      <c r="B1714" s="970"/>
      <c r="C1714" s="701"/>
      <c r="D1714" s="658"/>
      <c r="E1714" s="924"/>
      <c r="F1714" s="926"/>
      <c r="G1714" s="975"/>
      <c r="H1714" s="683"/>
      <c r="I1714" s="1110"/>
      <c r="J1714" s="1111"/>
      <c r="K1714" s="1111"/>
      <c r="L1714" s="1111"/>
      <c r="M1714" s="1112"/>
      <c r="N1714" s="1086"/>
      <c r="O1714" s="1087"/>
      <c r="P1714" s="1088"/>
      <c r="Q1714" s="661"/>
      <c r="R1714" s="662"/>
      <c r="S1714" s="662"/>
      <c r="T1714" s="702"/>
      <c r="U1714" s="663"/>
      <c r="V1714" s="22"/>
      <c r="W1714" s="664"/>
      <c r="X1714" s="664"/>
      <c r="Y1714" s="664"/>
      <c r="Z1714" s="664"/>
      <c r="AA1714" s="664"/>
      <c r="AB1714" s="664"/>
      <c r="AC1714" s="664"/>
      <c r="AD1714" s="664"/>
    </row>
    <row r="1715" spans="1:30" ht="41.25" hidden="1" customHeight="1">
      <c r="A1715" s="656"/>
      <c r="B1715" s="970"/>
      <c r="C1715" s="701"/>
      <c r="D1715" s="658"/>
      <c r="E1715" s="1102" t="s">
        <v>29</v>
      </c>
      <c r="F1715" s="1103"/>
      <c r="G1715" s="1103"/>
      <c r="H1715" s="1103"/>
      <c r="I1715" s="1103"/>
      <c r="J1715" s="1103"/>
      <c r="K1715" s="1103"/>
      <c r="L1715" s="1103"/>
      <c r="M1715" s="1104"/>
      <c r="N1715" s="983"/>
      <c r="O1715" s="984"/>
      <c r="P1715" s="985"/>
      <c r="Q1715" s="666"/>
      <c r="R1715" s="667"/>
      <c r="S1715" s="667"/>
      <c r="T1715" s="703"/>
      <c r="U1715" s="668"/>
      <c r="V1715" s="23"/>
      <c r="W1715" s="664"/>
      <c r="X1715" s="664"/>
      <c r="Y1715" s="664"/>
      <c r="Z1715" s="664"/>
      <c r="AA1715" s="664"/>
      <c r="AB1715" s="664"/>
      <c r="AC1715" s="664"/>
      <c r="AD1715" s="664"/>
    </row>
    <row r="1716" spans="1:30" ht="41.25" hidden="1" customHeight="1">
      <c r="A1716" s="656"/>
      <c r="B1716" s="970"/>
      <c r="C1716" s="701">
        <v>1010</v>
      </c>
      <c r="D1716" s="658"/>
      <c r="E1716" s="1022" t="s">
        <v>30</v>
      </c>
      <c r="F1716" s="1022"/>
      <c r="G1716" s="1022"/>
      <c r="H1716" s="1022"/>
      <c r="I1716" s="1022"/>
      <c r="J1716" s="1022"/>
      <c r="K1716" s="1022"/>
      <c r="L1716" s="673">
        <v>0.2</v>
      </c>
      <c r="M1716" s="647">
        <f>L1716</f>
        <v>0.2</v>
      </c>
      <c r="N1716" s="983"/>
      <c r="O1716" s="984"/>
      <c r="P1716" s="985"/>
      <c r="Q1716" s="666"/>
      <c r="R1716" s="670"/>
      <c r="S1716" s="671"/>
      <c r="T1716" s="674">
        <f>H1713*M1716*N1713*O1713*P1713</f>
        <v>0</v>
      </c>
      <c r="U1716" s="646">
        <f>T1716</f>
        <v>0</v>
      </c>
      <c r="V1716" s="23"/>
      <c r="W1716" s="672"/>
      <c r="X1716" s="664"/>
      <c r="Y1716" s="664"/>
      <c r="Z1716" s="672">
        <f>T1716</f>
        <v>0</v>
      </c>
      <c r="AA1716" s="664"/>
      <c r="AB1716" s="664"/>
      <c r="AC1716" s="664"/>
      <c r="AD1716" s="664"/>
    </row>
    <row r="1717" spans="1:30" ht="41.25" hidden="1" customHeight="1">
      <c r="A1717" s="656"/>
      <c r="B1717" s="970"/>
      <c r="C1717" s="701"/>
      <c r="D1717" s="658"/>
      <c r="E1717" s="1022" t="s">
        <v>31</v>
      </c>
      <c r="F1717" s="1022"/>
      <c r="G1717" s="1022"/>
      <c r="H1717" s="1022"/>
      <c r="I1717" s="1022"/>
      <c r="J1717" s="1022"/>
      <c r="K1717" s="1022"/>
      <c r="L1717" s="673">
        <v>0</v>
      </c>
      <c r="M1717" s="647">
        <f>L1717</f>
        <v>0</v>
      </c>
      <c r="N1717" s="983"/>
      <c r="O1717" s="984"/>
      <c r="P1717" s="985"/>
      <c r="Q1717" s="666"/>
      <c r="R1717" s="670"/>
      <c r="S1717" s="671"/>
      <c r="T1717" s="674">
        <f>H1713*M1717*N1713*O1713*P1713</f>
        <v>0</v>
      </c>
      <c r="U1717" s="646">
        <f>T1717</f>
        <v>0</v>
      </c>
      <c r="V1717" s="23"/>
      <c r="W1717" s="664"/>
      <c r="X1717" s="672"/>
      <c r="Y1717" s="664"/>
      <c r="Z1717" s="664"/>
      <c r="AA1717" s="672">
        <f>T1717</f>
        <v>0</v>
      </c>
      <c r="AB1717" s="664"/>
      <c r="AC1717" s="664"/>
      <c r="AD1717" s="664"/>
    </row>
    <row r="1718" spans="1:30" ht="41.25" hidden="1" customHeight="1">
      <c r="A1718" s="656"/>
      <c r="B1718" s="970"/>
      <c r="C1718" s="701"/>
      <c r="D1718" s="658"/>
      <c r="E1718" s="1022" t="s">
        <v>870</v>
      </c>
      <c r="F1718" s="1022"/>
      <c r="G1718" s="1022"/>
      <c r="H1718" s="1022"/>
      <c r="I1718" s="1022"/>
      <c r="J1718" s="1022"/>
      <c r="K1718" s="1022"/>
      <c r="L1718" s="673">
        <v>0</v>
      </c>
      <c r="M1718" s="647">
        <f>L1718</f>
        <v>0</v>
      </c>
      <c r="N1718" s="983"/>
      <c r="O1718" s="984"/>
      <c r="P1718" s="985"/>
      <c r="Q1718" s="666"/>
      <c r="R1718" s="670"/>
      <c r="S1718" s="671"/>
      <c r="T1718" s="674">
        <f>H1713*M1718*N1713*O1713*P1713</f>
        <v>0</v>
      </c>
      <c r="U1718" s="646">
        <f>T1718</f>
        <v>0</v>
      </c>
      <c r="V1718" s="23"/>
      <c r="W1718" s="664"/>
      <c r="X1718" s="664"/>
      <c r="Y1718" s="672"/>
      <c r="Z1718" s="664"/>
      <c r="AA1718" s="664"/>
      <c r="AB1718" s="672">
        <f>T1718</f>
        <v>0</v>
      </c>
      <c r="AC1718" s="664"/>
      <c r="AD1718" s="664"/>
    </row>
    <row r="1719" spans="1:30" ht="54.75" hidden="1" customHeight="1">
      <c r="A1719" s="656"/>
      <c r="B1719" s="970"/>
      <c r="C1719" s="701"/>
      <c r="D1719" s="658"/>
      <c r="E1719" s="1022" t="s">
        <v>1130</v>
      </c>
      <c r="F1719" s="1022"/>
      <c r="G1719" s="1022"/>
      <c r="H1719" s="1022"/>
      <c r="I1719" s="1022"/>
      <c r="J1719" s="1022"/>
      <c r="K1719" s="1022"/>
      <c r="L1719" s="673">
        <f>3365.2307662925/1000-K1713-L1716-L1717-L1721</f>
        <v>0</v>
      </c>
      <c r="M1719" s="647">
        <f>L1719</f>
        <v>0</v>
      </c>
      <c r="N1719" s="983"/>
      <c r="O1719" s="984"/>
      <c r="P1719" s="985"/>
      <c r="Q1719" s="666"/>
      <c r="R1719" s="670"/>
      <c r="S1719" s="671"/>
      <c r="T1719" s="674">
        <f>H1713*M1719*N1713*O1713*P1713</f>
        <v>0</v>
      </c>
      <c r="U1719" s="709">
        <f>T1719</f>
        <v>0</v>
      </c>
      <c r="V1719" s="23"/>
      <c r="W1719" s="664"/>
      <c r="X1719" s="664"/>
      <c r="Y1719" s="664"/>
      <c r="Z1719" s="691"/>
      <c r="AA1719" s="664"/>
      <c r="AB1719" s="664"/>
      <c r="AC1719" s="691">
        <f>T1719</f>
        <v>0</v>
      </c>
      <c r="AD1719" s="664"/>
    </row>
    <row r="1720" spans="1:30" ht="45" hidden="1" customHeight="1">
      <c r="A1720" s="656"/>
      <c r="B1720" s="970"/>
      <c r="C1720" s="701"/>
      <c r="D1720" s="658"/>
      <c r="E1720" s="1105"/>
      <c r="F1720" s="1106"/>
      <c r="G1720" s="1106"/>
      <c r="H1720" s="1106"/>
      <c r="I1720" s="1106"/>
      <c r="J1720" s="1106"/>
      <c r="K1720" s="1106"/>
      <c r="L1720" s="1106"/>
      <c r="M1720" s="1107"/>
      <c r="N1720" s="983"/>
      <c r="O1720" s="984"/>
      <c r="P1720" s="985"/>
      <c r="Q1720" s="677"/>
      <c r="R1720" s="678"/>
      <c r="S1720" s="678"/>
      <c r="T1720" s="704"/>
      <c r="U1720" s="679"/>
      <c r="V1720" s="24"/>
      <c r="W1720" s="664"/>
      <c r="X1720" s="664"/>
      <c r="Y1720" s="664"/>
      <c r="Z1720" s="664"/>
      <c r="AA1720" s="691"/>
      <c r="AB1720" s="664"/>
      <c r="AC1720" s="664"/>
      <c r="AD1720" s="664"/>
    </row>
    <row r="1721" spans="1:30" ht="45" hidden="1" customHeight="1" thickBot="1">
      <c r="A1721" s="656"/>
      <c r="B1721" s="971"/>
      <c r="C1721" s="705"/>
      <c r="D1721" s="706"/>
      <c r="E1721" s="1008" t="s">
        <v>1176</v>
      </c>
      <c r="F1721" s="1008" t="s">
        <v>306</v>
      </c>
      <c r="G1721" s="1008"/>
      <c r="H1721" s="1008"/>
      <c r="I1721" s="1008"/>
      <c r="J1721" s="1008"/>
      <c r="K1721" s="1008"/>
      <c r="L1721" s="568">
        <v>1.4497758887925001</v>
      </c>
      <c r="M1721" s="648">
        <f>L1721</f>
        <v>1.4497758887925001</v>
      </c>
      <c r="N1721" s="986"/>
      <c r="O1721" s="987"/>
      <c r="P1721" s="988"/>
      <c r="Q1721" s="680"/>
      <c r="R1721" s="681"/>
      <c r="S1721" s="682"/>
      <c r="T1721" s="649">
        <f>H1713*M1721*N1713*O1713*P1713</f>
        <v>0</v>
      </c>
      <c r="U1721" s="650">
        <f>T1721</f>
        <v>0</v>
      </c>
      <c r="V1721" s="25"/>
      <c r="W1721" s="664"/>
      <c r="X1721" s="664"/>
      <c r="Y1721" s="664"/>
      <c r="Z1721" s="664"/>
      <c r="AA1721" s="664"/>
      <c r="AB1721" s="691"/>
      <c r="AC1721" s="664"/>
      <c r="AD1721" s="691">
        <f>T1721</f>
        <v>0</v>
      </c>
    </row>
    <row r="1722" spans="1:30" ht="150" hidden="1" customHeight="1">
      <c r="A1722" s="656"/>
      <c r="B1722" s="969">
        <v>2</v>
      </c>
      <c r="C1722" s="697">
        <v>10</v>
      </c>
      <c r="D1722" s="698"/>
      <c r="E1722" s="685" t="s">
        <v>1133</v>
      </c>
      <c r="F1722" s="707" t="s">
        <v>1251</v>
      </c>
      <c r="G1722" s="974" t="s">
        <v>669</v>
      </c>
      <c r="H1722" s="708">
        <v>0</v>
      </c>
      <c r="I1722" s="686">
        <v>24.4517201514</v>
      </c>
      <c r="J1722" s="686">
        <v>9.2500891398</v>
      </c>
      <c r="K1722" s="686">
        <v>10.2050589123</v>
      </c>
      <c r="L1722" s="686">
        <f>SUM(L1724:L1730)</f>
        <v>2.0373299203974984</v>
      </c>
      <c r="M1722" s="641">
        <f>SUM(I1722:L1722)</f>
        <v>45.944198123897493</v>
      </c>
      <c r="N1722" s="687">
        <v>1</v>
      </c>
      <c r="O1722" s="688">
        <v>1</v>
      </c>
      <c r="P1722" s="645">
        <v>1</v>
      </c>
      <c r="Q1722" s="642">
        <f>H1722*I1722*N1722*O1722*P1722</f>
        <v>0</v>
      </c>
      <c r="R1722" s="643">
        <f>H1722*J1722*N1722*O1722*P1722</f>
        <v>0</v>
      </c>
      <c r="S1722" s="644">
        <f>H1722*K1722*N1722*O1722*P1722</f>
        <v>0</v>
      </c>
      <c r="T1722" s="700">
        <f>H1722*L1722*N1722*O1722*P1722</f>
        <v>0</v>
      </c>
      <c r="U1722" s="645">
        <f>SUM(Q1722:T1722)</f>
        <v>0</v>
      </c>
      <c r="V1722" s="21">
        <f>(Q1722+R1722+S1722+T1726+T1727+T1728+T1730)*'Прогнозная стоимость РСС ИП '!$M$11+T1725*'Прогнозная стоимость РСС ИП '!$M$10</f>
        <v>0</v>
      </c>
      <c r="W1722" s="672">
        <f>T1722</f>
        <v>0</v>
      </c>
      <c r="X1722" s="672">
        <f>U1722</f>
        <v>0</v>
      </c>
      <c r="Y1722" s="672">
        <f>V1722</f>
        <v>0</v>
      </c>
      <c r="Z1722" s="664"/>
      <c r="AA1722" s="664"/>
      <c r="AB1722" s="664"/>
      <c r="AC1722" s="664"/>
      <c r="AD1722" s="664"/>
    </row>
    <row r="1723" spans="1:30" ht="41.25" hidden="1" customHeight="1">
      <c r="A1723" s="656"/>
      <c r="B1723" s="970"/>
      <c r="C1723" s="701"/>
      <c r="D1723" s="658"/>
      <c r="E1723" s="924"/>
      <c r="F1723" s="926"/>
      <c r="G1723" s="975"/>
      <c r="H1723" s="683"/>
      <c r="I1723" s="1110"/>
      <c r="J1723" s="1111"/>
      <c r="K1723" s="1111"/>
      <c r="L1723" s="1111"/>
      <c r="M1723" s="1112"/>
      <c r="N1723" s="1086"/>
      <c r="O1723" s="1087"/>
      <c r="P1723" s="1088"/>
      <c r="Q1723" s="661"/>
      <c r="R1723" s="662"/>
      <c r="S1723" s="662"/>
      <c r="T1723" s="702"/>
      <c r="U1723" s="663"/>
      <c r="V1723" s="22"/>
      <c r="W1723" s="664"/>
      <c r="X1723" s="664"/>
      <c r="Y1723" s="664"/>
      <c r="Z1723" s="664"/>
      <c r="AA1723" s="664"/>
      <c r="AB1723" s="664"/>
      <c r="AC1723" s="664"/>
      <c r="AD1723" s="664"/>
    </row>
    <row r="1724" spans="1:30" ht="41.25" hidden="1" customHeight="1">
      <c r="A1724" s="656"/>
      <c r="B1724" s="970"/>
      <c r="C1724" s="701"/>
      <c r="D1724" s="658"/>
      <c r="E1724" s="1102" t="s">
        <v>29</v>
      </c>
      <c r="F1724" s="1103"/>
      <c r="G1724" s="1103"/>
      <c r="H1724" s="1103"/>
      <c r="I1724" s="1103"/>
      <c r="J1724" s="1103"/>
      <c r="K1724" s="1103"/>
      <c r="L1724" s="1103"/>
      <c r="M1724" s="1104"/>
      <c r="N1724" s="983"/>
      <c r="O1724" s="984"/>
      <c r="P1724" s="985"/>
      <c r="Q1724" s="666"/>
      <c r="R1724" s="667"/>
      <c r="S1724" s="667"/>
      <c r="T1724" s="703"/>
      <c r="U1724" s="668"/>
      <c r="V1724" s="23"/>
      <c r="W1724" s="664"/>
      <c r="X1724" s="664"/>
      <c r="Y1724" s="664"/>
      <c r="Z1724" s="664"/>
      <c r="AA1724" s="664"/>
      <c r="AB1724" s="664"/>
      <c r="AC1724" s="664"/>
      <c r="AD1724" s="664"/>
    </row>
    <row r="1725" spans="1:30" ht="41.25" hidden="1" customHeight="1">
      <c r="A1725" s="656"/>
      <c r="B1725" s="970"/>
      <c r="C1725" s="701">
        <v>1010</v>
      </c>
      <c r="D1725" s="658"/>
      <c r="E1725" s="1022" t="s">
        <v>30</v>
      </c>
      <c r="F1725" s="1022"/>
      <c r="G1725" s="1022"/>
      <c r="H1725" s="1022"/>
      <c r="I1725" s="1022"/>
      <c r="J1725" s="1022"/>
      <c r="K1725" s="1022"/>
      <c r="L1725" s="673">
        <v>0.3</v>
      </c>
      <c r="M1725" s="647">
        <f>L1725</f>
        <v>0.3</v>
      </c>
      <c r="N1725" s="983"/>
      <c r="O1725" s="984"/>
      <c r="P1725" s="985"/>
      <c r="Q1725" s="666"/>
      <c r="R1725" s="670"/>
      <c r="S1725" s="671"/>
      <c r="T1725" s="674">
        <f>H1722*M1725*N1722*O1722*P1722</f>
        <v>0</v>
      </c>
      <c r="U1725" s="646">
        <f>T1725</f>
        <v>0</v>
      </c>
      <c r="V1725" s="23"/>
      <c r="W1725" s="672"/>
      <c r="X1725" s="664"/>
      <c r="Y1725" s="664"/>
      <c r="Z1725" s="672">
        <f>T1725</f>
        <v>0</v>
      </c>
      <c r="AA1725" s="664"/>
      <c r="AB1725" s="664"/>
      <c r="AC1725" s="664"/>
      <c r="AD1725" s="664"/>
    </row>
    <row r="1726" spans="1:30" ht="41.25" hidden="1" customHeight="1">
      <c r="A1726" s="656"/>
      <c r="B1726" s="970"/>
      <c r="C1726" s="701"/>
      <c r="D1726" s="658"/>
      <c r="E1726" s="1022" t="s">
        <v>31</v>
      </c>
      <c r="F1726" s="1022"/>
      <c r="G1726" s="1022"/>
      <c r="H1726" s="1022"/>
      <c r="I1726" s="1022"/>
      <c r="J1726" s="1022"/>
      <c r="K1726" s="1022"/>
      <c r="L1726" s="673">
        <v>0</v>
      </c>
      <c r="M1726" s="647">
        <f>L1726</f>
        <v>0</v>
      </c>
      <c r="N1726" s="983"/>
      <c r="O1726" s="984"/>
      <c r="P1726" s="985"/>
      <c r="Q1726" s="666"/>
      <c r="R1726" s="670"/>
      <c r="S1726" s="671"/>
      <c r="T1726" s="674">
        <f>H1722*M1726*N1722*O1722*P1722</f>
        <v>0</v>
      </c>
      <c r="U1726" s="646">
        <f>T1726</f>
        <v>0</v>
      </c>
      <c r="V1726" s="23"/>
      <c r="W1726" s="664"/>
      <c r="X1726" s="672"/>
      <c r="Y1726" s="664"/>
      <c r="Z1726" s="664"/>
      <c r="AA1726" s="672">
        <f>T1726</f>
        <v>0</v>
      </c>
      <c r="AB1726" s="664"/>
      <c r="AC1726" s="664"/>
      <c r="AD1726" s="664"/>
    </row>
    <row r="1727" spans="1:30" ht="41.25" hidden="1" customHeight="1">
      <c r="A1727" s="656"/>
      <c r="B1727" s="970"/>
      <c r="C1727" s="701"/>
      <c r="D1727" s="658"/>
      <c r="E1727" s="1022" t="s">
        <v>870</v>
      </c>
      <c r="F1727" s="1022"/>
      <c r="G1727" s="1022"/>
      <c r="H1727" s="1022"/>
      <c r="I1727" s="1022"/>
      <c r="J1727" s="1022"/>
      <c r="K1727" s="1022"/>
      <c r="L1727" s="673">
        <v>0</v>
      </c>
      <c r="M1727" s="647">
        <f>L1727</f>
        <v>0</v>
      </c>
      <c r="N1727" s="983"/>
      <c r="O1727" s="984"/>
      <c r="P1727" s="985"/>
      <c r="Q1727" s="666"/>
      <c r="R1727" s="670"/>
      <c r="S1727" s="671"/>
      <c r="T1727" s="674">
        <f>H1722*M1727*N1722*O1722*P1722</f>
        <v>0</v>
      </c>
      <c r="U1727" s="646">
        <f>T1727</f>
        <v>0</v>
      </c>
      <c r="V1727" s="23"/>
      <c r="W1727" s="664"/>
      <c r="X1727" s="664"/>
      <c r="Y1727" s="672"/>
      <c r="Z1727" s="664"/>
      <c r="AA1727" s="664"/>
      <c r="AB1727" s="672">
        <f>T1727</f>
        <v>0</v>
      </c>
      <c r="AC1727" s="664"/>
      <c r="AD1727" s="664"/>
    </row>
    <row r="1728" spans="1:30" ht="54.75" hidden="1" customHeight="1">
      <c r="A1728" s="656"/>
      <c r="B1728" s="970"/>
      <c r="C1728" s="701"/>
      <c r="D1728" s="658"/>
      <c r="E1728" s="1022" t="s">
        <v>1130</v>
      </c>
      <c r="F1728" s="1022"/>
      <c r="G1728" s="1022"/>
      <c r="H1728" s="1022"/>
      <c r="I1728" s="1022"/>
      <c r="J1728" s="1022"/>
      <c r="K1728" s="1022"/>
      <c r="L1728" s="673">
        <f>12242.3888326975/1000-K1722-L1725-L1726-L1730</f>
        <v>-5.1736392947532295E-14</v>
      </c>
      <c r="M1728" s="647">
        <f>L1728</f>
        <v>-5.1736392947532295E-14</v>
      </c>
      <c r="N1728" s="983"/>
      <c r="O1728" s="984"/>
      <c r="P1728" s="985"/>
      <c r="Q1728" s="666"/>
      <c r="R1728" s="670"/>
      <c r="S1728" s="671"/>
      <c r="T1728" s="674">
        <f>H1722*M1728*N1722*O1722*P1722</f>
        <v>0</v>
      </c>
      <c r="U1728" s="709">
        <f>T1728</f>
        <v>0</v>
      </c>
      <c r="V1728" s="23"/>
      <c r="W1728" s="664"/>
      <c r="X1728" s="664"/>
      <c r="Y1728" s="664"/>
      <c r="Z1728" s="691"/>
      <c r="AA1728" s="664"/>
      <c r="AB1728" s="664"/>
      <c r="AC1728" s="691">
        <f>T1728</f>
        <v>0</v>
      </c>
      <c r="AD1728" s="664"/>
    </row>
    <row r="1729" spans="1:30" ht="45" hidden="1" customHeight="1">
      <c r="A1729" s="656"/>
      <c r="B1729" s="970"/>
      <c r="C1729" s="701"/>
      <c r="D1729" s="658"/>
      <c r="E1729" s="1105"/>
      <c r="F1729" s="1106"/>
      <c r="G1729" s="1106"/>
      <c r="H1729" s="1106"/>
      <c r="I1729" s="1106"/>
      <c r="J1729" s="1106"/>
      <c r="K1729" s="1106"/>
      <c r="L1729" s="1106"/>
      <c r="M1729" s="1107"/>
      <c r="N1729" s="983"/>
      <c r="O1729" s="984"/>
      <c r="P1729" s="985"/>
      <c r="Q1729" s="677"/>
      <c r="R1729" s="678"/>
      <c r="S1729" s="678"/>
      <c r="T1729" s="704"/>
      <c r="U1729" s="679"/>
      <c r="V1729" s="24"/>
      <c r="W1729" s="664"/>
      <c r="X1729" s="664"/>
      <c r="Y1729" s="664"/>
      <c r="Z1729" s="664"/>
      <c r="AA1729" s="691"/>
      <c r="AB1729" s="664"/>
      <c r="AC1729" s="664"/>
      <c r="AD1729" s="664"/>
    </row>
    <row r="1730" spans="1:30" ht="45" hidden="1" customHeight="1" thickBot="1">
      <c r="A1730" s="656"/>
      <c r="B1730" s="971"/>
      <c r="C1730" s="705"/>
      <c r="D1730" s="706"/>
      <c r="E1730" s="1008" t="s">
        <v>1176</v>
      </c>
      <c r="F1730" s="1008" t="s">
        <v>306</v>
      </c>
      <c r="G1730" s="1008"/>
      <c r="H1730" s="1008"/>
      <c r="I1730" s="1008"/>
      <c r="J1730" s="1008"/>
      <c r="K1730" s="1008"/>
      <c r="L1730" s="568">
        <v>1.7373299203975501</v>
      </c>
      <c r="M1730" s="648">
        <f>L1730</f>
        <v>1.7373299203975501</v>
      </c>
      <c r="N1730" s="986"/>
      <c r="O1730" s="987"/>
      <c r="P1730" s="988"/>
      <c r="Q1730" s="680"/>
      <c r="R1730" s="681"/>
      <c r="S1730" s="682"/>
      <c r="T1730" s="649">
        <f>H1722*M1730*N1722*O1722*P1722</f>
        <v>0</v>
      </c>
      <c r="U1730" s="650">
        <f>T1730</f>
        <v>0</v>
      </c>
      <c r="V1730" s="25"/>
      <c r="W1730" s="664"/>
      <c r="X1730" s="664"/>
      <c r="Y1730" s="664"/>
      <c r="Z1730" s="664"/>
      <c r="AA1730" s="664"/>
      <c r="AB1730" s="691"/>
      <c r="AC1730" s="664"/>
      <c r="AD1730" s="691">
        <f>T1730</f>
        <v>0</v>
      </c>
    </row>
    <row r="1731" spans="1:30" ht="150" hidden="1" customHeight="1">
      <c r="A1731" s="656"/>
      <c r="B1731" s="969">
        <v>2</v>
      </c>
      <c r="C1731" s="697">
        <v>10</v>
      </c>
      <c r="D1731" s="698"/>
      <c r="E1731" s="685" t="s">
        <v>1134</v>
      </c>
      <c r="F1731" s="707" t="s">
        <v>1252</v>
      </c>
      <c r="G1731" s="974" t="s">
        <v>669</v>
      </c>
      <c r="H1731" s="708">
        <v>0</v>
      </c>
      <c r="I1731" s="686">
        <v>401.82476596482002</v>
      </c>
      <c r="J1731" s="686">
        <v>23.11598495074</v>
      </c>
      <c r="K1731" s="686">
        <v>13.006160636480001</v>
      </c>
      <c r="L1731" s="686">
        <f>SUM(L1733:L1739)</f>
        <v>23.4471136239952</v>
      </c>
      <c r="M1731" s="641">
        <f>SUM(I1731:L1731)</f>
        <v>461.3940251760352</v>
      </c>
      <c r="N1731" s="687">
        <v>1</v>
      </c>
      <c r="O1731" s="688">
        <v>1</v>
      </c>
      <c r="P1731" s="645">
        <v>1</v>
      </c>
      <c r="Q1731" s="642">
        <f>H1731*I1731*N1731*O1731*P1731</f>
        <v>0</v>
      </c>
      <c r="R1731" s="643">
        <f>H1731*J1731*N1731*O1731*P1731</f>
        <v>0</v>
      </c>
      <c r="S1731" s="644">
        <f>H1731*K1731*N1731*O1731*P1731</f>
        <v>0</v>
      </c>
      <c r="T1731" s="700">
        <f>H1731*L1731*N1731*O1731*P1731</f>
        <v>0</v>
      </c>
      <c r="U1731" s="645">
        <f>SUM(Q1731:T1731)</f>
        <v>0</v>
      </c>
      <c r="V1731" s="21">
        <f>(Q1731+R1731+S1731+T1735+T1736+T1737+T1739)*'Прогнозная стоимость РСС ИП '!$M$11+T1734*'Прогнозная стоимость РСС ИП '!$M$10</f>
        <v>0</v>
      </c>
      <c r="W1731" s="672">
        <f>T1731</f>
        <v>0</v>
      </c>
      <c r="X1731" s="672">
        <f>U1731</f>
        <v>0</v>
      </c>
      <c r="Y1731" s="672">
        <f>V1731</f>
        <v>0</v>
      </c>
      <c r="Z1731" s="664"/>
      <c r="AA1731" s="664"/>
      <c r="AB1731" s="664"/>
      <c r="AC1731" s="664"/>
      <c r="AD1731" s="664"/>
    </row>
    <row r="1732" spans="1:30" ht="41.25" hidden="1" customHeight="1">
      <c r="A1732" s="656"/>
      <c r="B1732" s="970"/>
      <c r="C1732" s="701"/>
      <c r="D1732" s="658"/>
      <c r="E1732" s="924"/>
      <c r="F1732" s="926"/>
      <c r="G1732" s="975"/>
      <c r="H1732" s="683"/>
      <c r="I1732" s="1110"/>
      <c r="J1732" s="1111"/>
      <c r="K1732" s="1111"/>
      <c r="L1732" s="1111"/>
      <c r="M1732" s="1112"/>
      <c r="N1732" s="1086"/>
      <c r="O1732" s="1087"/>
      <c r="P1732" s="1088"/>
      <c r="Q1732" s="661"/>
      <c r="R1732" s="662"/>
      <c r="S1732" s="662"/>
      <c r="T1732" s="702"/>
      <c r="U1732" s="663"/>
      <c r="V1732" s="22"/>
      <c r="W1732" s="664"/>
      <c r="X1732" s="664"/>
      <c r="Y1732" s="664"/>
      <c r="Z1732" s="664"/>
      <c r="AA1732" s="664"/>
      <c r="AB1732" s="664"/>
      <c r="AC1732" s="664"/>
      <c r="AD1732" s="664"/>
    </row>
    <row r="1733" spans="1:30" ht="41.25" hidden="1" customHeight="1">
      <c r="A1733" s="656"/>
      <c r="B1733" s="970"/>
      <c r="C1733" s="701"/>
      <c r="D1733" s="658"/>
      <c r="E1733" s="1102" t="s">
        <v>29</v>
      </c>
      <c r="F1733" s="1103"/>
      <c r="G1733" s="1103"/>
      <c r="H1733" s="1103"/>
      <c r="I1733" s="1103"/>
      <c r="J1733" s="1103"/>
      <c r="K1733" s="1103"/>
      <c r="L1733" s="1103"/>
      <c r="M1733" s="1104"/>
      <c r="N1733" s="983"/>
      <c r="O1733" s="984"/>
      <c r="P1733" s="985"/>
      <c r="Q1733" s="666"/>
      <c r="R1733" s="667"/>
      <c r="S1733" s="667"/>
      <c r="T1733" s="703"/>
      <c r="U1733" s="668"/>
      <c r="V1733" s="23"/>
      <c r="W1733" s="664"/>
      <c r="X1733" s="664"/>
      <c r="Y1733" s="664"/>
      <c r="Z1733" s="664"/>
      <c r="AA1733" s="664"/>
      <c r="AB1733" s="664"/>
      <c r="AC1733" s="664"/>
      <c r="AD1733" s="664"/>
    </row>
    <row r="1734" spans="1:30" ht="41.25" hidden="1" customHeight="1">
      <c r="A1734" s="656"/>
      <c r="B1734" s="970"/>
      <c r="C1734" s="701">
        <v>1010</v>
      </c>
      <c r="D1734" s="658"/>
      <c r="E1734" s="1022" t="s">
        <v>30</v>
      </c>
      <c r="F1734" s="1022"/>
      <c r="G1734" s="1022"/>
      <c r="H1734" s="1022"/>
      <c r="I1734" s="1022"/>
      <c r="J1734" s="1022"/>
      <c r="K1734" s="1022"/>
      <c r="L1734" s="673">
        <v>6</v>
      </c>
      <c r="M1734" s="647">
        <f>L1734</f>
        <v>6</v>
      </c>
      <c r="N1734" s="983"/>
      <c r="O1734" s="984"/>
      <c r="P1734" s="985"/>
      <c r="Q1734" s="666"/>
      <c r="R1734" s="670"/>
      <c r="S1734" s="671"/>
      <c r="T1734" s="674">
        <f>H1731*M1734*N1731*O1731*P1731</f>
        <v>0</v>
      </c>
      <c r="U1734" s="646">
        <f>T1734</f>
        <v>0</v>
      </c>
      <c r="V1734" s="23"/>
      <c r="W1734" s="672"/>
      <c r="X1734" s="664"/>
      <c r="Y1734" s="664"/>
      <c r="Z1734" s="672">
        <f>T1734</f>
        <v>0</v>
      </c>
      <c r="AA1734" s="664"/>
      <c r="AB1734" s="664"/>
      <c r="AC1734" s="664"/>
      <c r="AD1734" s="664"/>
    </row>
    <row r="1735" spans="1:30" ht="41.25" hidden="1" customHeight="1">
      <c r="A1735" s="656"/>
      <c r="B1735" s="970"/>
      <c r="C1735" s="701"/>
      <c r="D1735" s="658"/>
      <c r="E1735" s="1022" t="s">
        <v>31</v>
      </c>
      <c r="F1735" s="1022"/>
      <c r="G1735" s="1022"/>
      <c r="H1735" s="1022"/>
      <c r="I1735" s="1022"/>
      <c r="J1735" s="1022"/>
      <c r="K1735" s="1022"/>
      <c r="L1735" s="673">
        <v>0</v>
      </c>
      <c r="M1735" s="647">
        <f>L1735</f>
        <v>0</v>
      </c>
      <c r="N1735" s="983"/>
      <c r="O1735" s="984"/>
      <c r="P1735" s="985"/>
      <c r="Q1735" s="666"/>
      <c r="R1735" s="670"/>
      <c r="S1735" s="671"/>
      <c r="T1735" s="674">
        <f>H1731*M1735*N1731*O1731*P1731</f>
        <v>0</v>
      </c>
      <c r="U1735" s="646">
        <f>T1735</f>
        <v>0</v>
      </c>
      <c r="V1735" s="23"/>
      <c r="W1735" s="664"/>
      <c r="X1735" s="672"/>
      <c r="Y1735" s="664"/>
      <c r="Z1735" s="664"/>
      <c r="AA1735" s="672">
        <f>T1735</f>
        <v>0</v>
      </c>
      <c r="AB1735" s="664"/>
      <c r="AC1735" s="664"/>
      <c r="AD1735" s="664"/>
    </row>
    <row r="1736" spans="1:30" ht="41.25" hidden="1" customHeight="1">
      <c r="A1736" s="656"/>
      <c r="B1736" s="970"/>
      <c r="C1736" s="701"/>
      <c r="D1736" s="658"/>
      <c r="E1736" s="1022" t="s">
        <v>870</v>
      </c>
      <c r="F1736" s="1022"/>
      <c r="G1736" s="1022"/>
      <c r="H1736" s="1022"/>
      <c r="I1736" s="1022"/>
      <c r="J1736" s="1022"/>
      <c r="K1736" s="1022"/>
      <c r="L1736" s="673">
        <v>0</v>
      </c>
      <c r="M1736" s="647">
        <f>L1736</f>
        <v>0</v>
      </c>
      <c r="N1736" s="983"/>
      <c r="O1736" s="984"/>
      <c r="P1736" s="985"/>
      <c r="Q1736" s="666"/>
      <c r="R1736" s="670"/>
      <c r="S1736" s="671"/>
      <c r="T1736" s="674">
        <f>H1731*M1736*N1731*O1731*P1731</f>
        <v>0</v>
      </c>
      <c r="U1736" s="646">
        <f>T1736</f>
        <v>0</v>
      </c>
      <c r="V1736" s="23"/>
      <c r="W1736" s="664"/>
      <c r="X1736" s="664"/>
      <c r="Y1736" s="672"/>
      <c r="Z1736" s="664"/>
      <c r="AA1736" s="664"/>
      <c r="AB1736" s="672">
        <f>T1736</f>
        <v>0</v>
      </c>
      <c r="AC1736" s="664"/>
      <c r="AD1736" s="664"/>
    </row>
    <row r="1737" spans="1:30" ht="54.75" hidden="1" customHeight="1">
      <c r="A1737" s="656"/>
      <c r="B1737" s="970"/>
      <c r="C1737" s="701"/>
      <c r="D1737" s="658"/>
      <c r="E1737" s="1022" t="s">
        <v>1130</v>
      </c>
      <c r="F1737" s="1022"/>
      <c r="G1737" s="1022"/>
      <c r="H1737" s="1022"/>
      <c r="I1737" s="1022"/>
      <c r="J1737" s="1022"/>
      <c r="K1737" s="1022"/>
      <c r="L1737" s="673">
        <f>36.4532742604752-K1731-L1734-L1735-L1739</f>
        <v>0</v>
      </c>
      <c r="M1737" s="647">
        <f>L1737</f>
        <v>0</v>
      </c>
      <c r="N1737" s="983"/>
      <c r="O1737" s="984"/>
      <c r="P1737" s="985"/>
      <c r="Q1737" s="666"/>
      <c r="R1737" s="670"/>
      <c r="S1737" s="671"/>
      <c r="T1737" s="674">
        <f>H1731*M1737*N1731*O1731*P1731</f>
        <v>0</v>
      </c>
      <c r="U1737" s="709">
        <f>T1737</f>
        <v>0</v>
      </c>
      <c r="V1737" s="23"/>
      <c r="W1737" s="664"/>
      <c r="X1737" s="664"/>
      <c r="Y1737" s="664"/>
      <c r="Z1737" s="691"/>
      <c r="AA1737" s="664"/>
      <c r="AB1737" s="664"/>
      <c r="AC1737" s="691">
        <f>T1737</f>
        <v>0</v>
      </c>
      <c r="AD1737" s="664"/>
    </row>
    <row r="1738" spans="1:30" ht="45" hidden="1" customHeight="1">
      <c r="A1738" s="656"/>
      <c r="B1738" s="970"/>
      <c r="C1738" s="701"/>
      <c r="D1738" s="658"/>
      <c r="E1738" s="1105"/>
      <c r="F1738" s="1106"/>
      <c r="G1738" s="1106"/>
      <c r="H1738" s="1106"/>
      <c r="I1738" s="1106"/>
      <c r="J1738" s="1106"/>
      <c r="K1738" s="1106"/>
      <c r="L1738" s="1106"/>
      <c r="M1738" s="1107"/>
      <c r="N1738" s="983"/>
      <c r="O1738" s="984"/>
      <c r="P1738" s="985"/>
      <c r="Q1738" s="677"/>
      <c r="R1738" s="678"/>
      <c r="S1738" s="678"/>
      <c r="T1738" s="704"/>
      <c r="U1738" s="679"/>
      <c r="V1738" s="24"/>
      <c r="W1738" s="664"/>
      <c r="X1738" s="664"/>
      <c r="Y1738" s="664"/>
      <c r="Z1738" s="664"/>
      <c r="AA1738" s="691"/>
      <c r="AB1738" s="664"/>
      <c r="AC1738" s="664"/>
      <c r="AD1738" s="664"/>
    </row>
    <row r="1739" spans="1:30" ht="45" hidden="1" customHeight="1" thickBot="1">
      <c r="A1739" s="656"/>
      <c r="B1739" s="971"/>
      <c r="C1739" s="705"/>
      <c r="D1739" s="706"/>
      <c r="E1739" s="1008" t="s">
        <v>1176</v>
      </c>
      <c r="F1739" s="1008" t="s">
        <v>306</v>
      </c>
      <c r="G1739" s="1008"/>
      <c r="H1739" s="1008"/>
      <c r="I1739" s="1008"/>
      <c r="J1739" s="1008"/>
      <c r="K1739" s="1008"/>
      <c r="L1739" s="568">
        <v>17.4471136239952</v>
      </c>
      <c r="M1739" s="648">
        <f>L1739</f>
        <v>17.4471136239952</v>
      </c>
      <c r="N1739" s="986"/>
      <c r="O1739" s="987"/>
      <c r="P1739" s="988"/>
      <c r="Q1739" s="680"/>
      <c r="R1739" s="681"/>
      <c r="S1739" s="682"/>
      <c r="T1739" s="649">
        <f>H1731*M1739*N1731*O1731*P1731</f>
        <v>0</v>
      </c>
      <c r="U1739" s="650">
        <f>T1739</f>
        <v>0</v>
      </c>
      <c r="V1739" s="25"/>
      <c r="W1739" s="664"/>
      <c r="X1739" s="664"/>
      <c r="Y1739" s="664"/>
      <c r="Z1739" s="664"/>
      <c r="AA1739" s="664"/>
      <c r="AB1739" s="691"/>
      <c r="AC1739" s="664"/>
      <c r="AD1739" s="691">
        <f>T1739</f>
        <v>0</v>
      </c>
    </row>
    <row r="1740" spans="1:30" ht="150" hidden="1" customHeight="1">
      <c r="A1740" s="656"/>
      <c r="B1740" s="969">
        <v>1</v>
      </c>
      <c r="C1740" s="693">
        <v>10</v>
      </c>
      <c r="D1740" s="944"/>
      <c r="E1740" s="685" t="s">
        <v>1135</v>
      </c>
      <c r="F1740" s="911" t="s">
        <v>1253</v>
      </c>
      <c r="G1740" s="974" t="s">
        <v>350</v>
      </c>
      <c r="H1740" s="708">
        <v>0</v>
      </c>
      <c r="I1740" s="686">
        <v>0</v>
      </c>
      <c r="J1740" s="686">
        <v>45.599999999999994</v>
      </c>
      <c r="K1740" s="686">
        <v>0</v>
      </c>
      <c r="L1740" s="686">
        <f>SUM(L1742:L1748)</f>
        <v>4.3311999999999999</v>
      </c>
      <c r="M1740" s="641">
        <f>SUM(I1740:L1740)</f>
        <v>49.931199999999997</v>
      </c>
      <c r="N1740" s="687">
        <v>1</v>
      </c>
      <c r="O1740" s="688">
        <v>1</v>
      </c>
      <c r="P1740" s="645">
        <v>1</v>
      </c>
      <c r="Q1740" s="642">
        <f>H1740*I1740*N1740*O1740*P1740</f>
        <v>0</v>
      </c>
      <c r="R1740" s="643">
        <f>H1740*J1740*N1740*O1740*P1740</f>
        <v>0</v>
      </c>
      <c r="S1740" s="644">
        <f>H1740*K1740*N1740*O1740*P1740</f>
        <v>0</v>
      </c>
      <c r="T1740" s="644">
        <f>H1740*L1740*N1740*O1740*P1740</f>
        <v>0</v>
      </c>
      <c r="U1740" s="645">
        <f>SUM(Q1740:T1740)</f>
        <v>0</v>
      </c>
      <c r="V1740" s="21">
        <f>(Q1740+R1740+S1740+T1744+T1745+T1746+T1748)*'Прогнозная стоимость РСС ИП '!$M$11+T1743*'Прогнозная стоимость РСС ИП '!$M$10</f>
        <v>0</v>
      </c>
      <c r="W1740" s="672">
        <f>T1740</f>
        <v>0</v>
      </c>
      <c r="X1740" s="672">
        <f>U1740</f>
        <v>0</v>
      </c>
      <c r="Y1740" s="672">
        <f>V1740</f>
        <v>0</v>
      </c>
      <c r="Z1740" s="664"/>
      <c r="AA1740" s="664"/>
      <c r="AB1740" s="664"/>
      <c r="AC1740" s="664"/>
      <c r="AD1740" s="664"/>
    </row>
    <row r="1741" spans="1:30" ht="41.25" hidden="1" customHeight="1">
      <c r="A1741" s="656"/>
      <c r="B1741" s="970"/>
      <c r="C1741" s="694"/>
      <c r="D1741" s="940"/>
      <c r="E1741" s="924"/>
      <c r="F1741" s="926"/>
      <c r="G1741" s="975"/>
      <c r="H1741" s="683"/>
      <c r="I1741" s="919"/>
      <c r="J1741" s="920"/>
      <c r="K1741" s="920"/>
      <c r="L1741" s="920"/>
      <c r="M1741" s="921"/>
      <c r="N1741" s="1086"/>
      <c r="O1741" s="1087"/>
      <c r="P1741" s="1088"/>
      <c r="Q1741" s="989"/>
      <c r="R1741" s="1118"/>
      <c r="S1741" s="1118"/>
      <c r="T1741" s="1118"/>
      <c r="U1741" s="1137"/>
      <c r="V1741" s="22"/>
      <c r="W1741" s="664"/>
      <c r="X1741" s="664"/>
      <c r="Y1741" s="664"/>
      <c r="Z1741" s="664"/>
      <c r="AA1741" s="664"/>
      <c r="AB1741" s="664"/>
      <c r="AC1741" s="664"/>
      <c r="AD1741" s="664"/>
    </row>
    <row r="1742" spans="1:30" ht="41.25" hidden="1" customHeight="1">
      <c r="A1742" s="656"/>
      <c r="B1742" s="970"/>
      <c r="C1742" s="694"/>
      <c r="D1742" s="940"/>
      <c r="E1742" s="1102" t="s">
        <v>29</v>
      </c>
      <c r="F1742" s="1103"/>
      <c r="G1742" s="1103"/>
      <c r="H1742" s="1103"/>
      <c r="I1742" s="1103"/>
      <c r="J1742" s="1103"/>
      <c r="K1742" s="1103"/>
      <c r="L1742" s="1103"/>
      <c r="M1742" s="1104"/>
      <c r="N1742" s="983"/>
      <c r="O1742" s="984"/>
      <c r="P1742" s="985"/>
      <c r="Q1742" s="995"/>
      <c r="R1742" s="1138"/>
      <c r="S1742" s="1138"/>
      <c r="T1742" s="1138"/>
      <c r="U1742" s="1139"/>
      <c r="V1742" s="23"/>
      <c r="W1742" s="664"/>
      <c r="X1742" s="664"/>
      <c r="Y1742" s="664"/>
      <c r="Z1742" s="664"/>
      <c r="AA1742" s="664"/>
      <c r="AB1742" s="664"/>
      <c r="AC1742" s="664"/>
      <c r="AD1742" s="664"/>
    </row>
    <row r="1743" spans="1:30" ht="41.25" hidden="1" customHeight="1">
      <c r="A1743" s="656"/>
      <c r="B1743" s="970"/>
      <c r="C1743" s="694">
        <v>1010</v>
      </c>
      <c r="D1743" s="940"/>
      <c r="E1743" s="1022" t="s">
        <v>30</v>
      </c>
      <c r="F1743" s="1022"/>
      <c r="G1743" s="1022"/>
      <c r="H1743" s="1022"/>
      <c r="I1743" s="1022"/>
      <c r="J1743" s="1022"/>
      <c r="K1743" s="1022"/>
      <c r="L1743" s="673">
        <v>9.1199999999999989E-2</v>
      </c>
      <c r="M1743" s="647">
        <f>L1743</f>
        <v>9.1199999999999989E-2</v>
      </c>
      <c r="N1743" s="983"/>
      <c r="O1743" s="984"/>
      <c r="P1743" s="985"/>
      <c r="Q1743" s="999"/>
      <c r="R1743" s="1115"/>
      <c r="S1743" s="1136"/>
      <c r="T1743" s="919">
        <f>H1740*M1743*N1740*O1740*P1740</f>
        <v>0</v>
      </c>
      <c r="U1743" s="646">
        <f>T1743</f>
        <v>0</v>
      </c>
      <c r="V1743" s="23"/>
      <c r="W1743" s="672"/>
      <c r="X1743" s="664"/>
      <c r="Y1743" s="664"/>
      <c r="Z1743" s="672">
        <f>T1743</f>
        <v>0</v>
      </c>
      <c r="AA1743" s="664"/>
      <c r="AB1743" s="664"/>
      <c r="AC1743" s="664"/>
      <c r="AD1743" s="664"/>
    </row>
    <row r="1744" spans="1:30" ht="41.25" hidden="1" customHeight="1">
      <c r="A1744" s="656"/>
      <c r="B1744" s="970"/>
      <c r="C1744" s="694"/>
      <c r="D1744" s="940"/>
      <c r="E1744" s="1022" t="s">
        <v>31</v>
      </c>
      <c r="F1744" s="1022"/>
      <c r="G1744" s="1022"/>
      <c r="H1744" s="1022"/>
      <c r="I1744" s="1022"/>
      <c r="J1744" s="1022"/>
      <c r="K1744" s="1022"/>
      <c r="L1744" s="673">
        <v>0.98</v>
      </c>
      <c r="M1744" s="647">
        <f>L1744</f>
        <v>0.98</v>
      </c>
      <c r="N1744" s="983"/>
      <c r="O1744" s="984"/>
      <c r="P1744" s="985"/>
      <c r="Q1744" s="999"/>
      <c r="R1744" s="1115"/>
      <c r="S1744" s="1136"/>
      <c r="T1744" s="919">
        <f>H1740*M1744*N1740*O1740*P1740</f>
        <v>0</v>
      </c>
      <c r="U1744" s="646">
        <f>T1744</f>
        <v>0</v>
      </c>
      <c r="V1744" s="23"/>
      <c r="W1744" s="664"/>
      <c r="X1744" s="672"/>
      <c r="Y1744" s="664"/>
      <c r="Z1744" s="664"/>
      <c r="AA1744" s="672">
        <f>T1744</f>
        <v>0</v>
      </c>
      <c r="AB1744" s="664"/>
      <c r="AC1744" s="664"/>
      <c r="AD1744" s="664"/>
    </row>
    <row r="1745" spans="1:30" ht="41.25" hidden="1" customHeight="1">
      <c r="A1745" s="656"/>
      <c r="B1745" s="970"/>
      <c r="C1745" s="695"/>
      <c r="D1745" s="940"/>
      <c r="E1745" s="1022" t="s">
        <v>351</v>
      </c>
      <c r="F1745" s="1022"/>
      <c r="G1745" s="1022"/>
      <c r="H1745" s="1022"/>
      <c r="I1745" s="1022"/>
      <c r="J1745" s="1022"/>
      <c r="K1745" s="1022"/>
      <c r="L1745" s="673">
        <v>1.46</v>
      </c>
      <c r="M1745" s="647">
        <f>L1745</f>
        <v>1.46</v>
      </c>
      <c r="N1745" s="983"/>
      <c r="O1745" s="984"/>
      <c r="P1745" s="985"/>
      <c r="Q1745" s="999"/>
      <c r="R1745" s="1115"/>
      <c r="S1745" s="1136"/>
      <c r="T1745" s="919">
        <f>H1740*M1745*N1740*O1740*P1740</f>
        <v>0</v>
      </c>
      <c r="U1745" s="646">
        <f>T1745</f>
        <v>0</v>
      </c>
      <c r="V1745" s="23"/>
      <c r="W1745" s="664"/>
      <c r="X1745" s="664"/>
      <c r="Y1745" s="672"/>
      <c r="Z1745" s="664"/>
      <c r="AA1745" s="664"/>
      <c r="AB1745" s="672">
        <f>T1745</f>
        <v>0</v>
      </c>
      <c r="AC1745" s="664"/>
      <c r="AD1745" s="664"/>
    </row>
    <row r="1746" spans="1:30" ht="54.75" hidden="1" customHeight="1">
      <c r="A1746" s="656"/>
      <c r="B1746" s="970"/>
      <c r="C1746" s="695"/>
      <c r="D1746" s="940"/>
      <c r="E1746" s="1022" t="s">
        <v>352</v>
      </c>
      <c r="F1746" s="1022"/>
      <c r="G1746" s="1022"/>
      <c r="H1746" s="1022"/>
      <c r="I1746" s="1022"/>
      <c r="J1746" s="1022"/>
      <c r="K1746" s="1022"/>
      <c r="L1746" s="673">
        <f>2.8712-K1740-L1743-L1744-L1748</f>
        <v>0</v>
      </c>
      <c r="M1746" s="647">
        <f>L1746</f>
        <v>0</v>
      </c>
      <c r="N1746" s="983"/>
      <c r="O1746" s="984"/>
      <c r="P1746" s="985"/>
      <c r="Q1746" s="999"/>
      <c r="R1746" s="1115"/>
      <c r="S1746" s="1136"/>
      <c r="T1746" s="674">
        <f>H1740*M1746*N1740*O1740*P1740</f>
        <v>0</v>
      </c>
      <c r="U1746" s="646">
        <f>T1746</f>
        <v>0</v>
      </c>
      <c r="V1746" s="23"/>
      <c r="W1746" s="664"/>
      <c r="X1746" s="664"/>
      <c r="Y1746" s="664"/>
      <c r="Z1746" s="691"/>
      <c r="AA1746" s="664"/>
      <c r="AB1746" s="664"/>
      <c r="AC1746" s="691">
        <f>T1746</f>
        <v>0</v>
      </c>
      <c r="AD1746" s="664"/>
    </row>
    <row r="1747" spans="1:30" ht="45" hidden="1" customHeight="1">
      <c r="A1747" s="656"/>
      <c r="B1747" s="970"/>
      <c r="C1747" s="695"/>
      <c r="D1747" s="940"/>
      <c r="E1747" s="1105"/>
      <c r="F1747" s="1106"/>
      <c r="G1747" s="1106"/>
      <c r="H1747" s="1106"/>
      <c r="I1747" s="1106"/>
      <c r="J1747" s="1106"/>
      <c r="K1747" s="1106"/>
      <c r="L1747" s="1106"/>
      <c r="M1747" s="1107"/>
      <c r="N1747" s="983"/>
      <c r="O1747" s="984"/>
      <c r="P1747" s="985"/>
      <c r="Q1747" s="1005"/>
      <c r="R1747" s="1113"/>
      <c r="S1747" s="1113"/>
      <c r="T1747" s="1113"/>
      <c r="U1747" s="1134"/>
      <c r="V1747" s="24"/>
      <c r="W1747" s="664"/>
      <c r="X1747" s="664"/>
      <c r="Y1747" s="664"/>
      <c r="Z1747" s="664"/>
      <c r="AA1747" s="691"/>
      <c r="AB1747" s="664"/>
      <c r="AC1747" s="664"/>
      <c r="AD1747" s="664"/>
    </row>
    <row r="1748" spans="1:30" ht="45" hidden="1" customHeight="1" thickBot="1">
      <c r="A1748" s="656"/>
      <c r="B1748" s="971"/>
      <c r="C1748" s="696"/>
      <c r="D1748" s="941"/>
      <c r="E1748" s="1008" t="s">
        <v>1176</v>
      </c>
      <c r="F1748" s="1008" t="s">
        <v>306</v>
      </c>
      <c r="G1748" s="1008"/>
      <c r="H1748" s="1008"/>
      <c r="I1748" s="1008"/>
      <c r="J1748" s="1008"/>
      <c r="K1748" s="1008"/>
      <c r="L1748" s="568">
        <v>1.8</v>
      </c>
      <c r="M1748" s="648">
        <f>L1748</f>
        <v>1.8</v>
      </c>
      <c r="N1748" s="986"/>
      <c r="O1748" s="987"/>
      <c r="P1748" s="988"/>
      <c r="Q1748" s="1009"/>
      <c r="R1748" s="1010"/>
      <c r="S1748" s="1011"/>
      <c r="T1748" s="649">
        <f>H1740*M1748*N1740*O1740*P1740</f>
        <v>0</v>
      </c>
      <c r="U1748" s="650">
        <f>T1748</f>
        <v>0</v>
      </c>
      <c r="V1748" s="25"/>
      <c r="W1748" s="664"/>
      <c r="X1748" s="664"/>
      <c r="Y1748" s="664"/>
      <c r="Z1748" s="664"/>
      <c r="AA1748" s="664"/>
      <c r="AB1748" s="691"/>
      <c r="AC1748" s="664"/>
      <c r="AD1748" s="691">
        <f>T1748</f>
        <v>0</v>
      </c>
    </row>
    <row r="1749" spans="1:30" ht="150" hidden="1" customHeight="1">
      <c r="A1749" s="656"/>
      <c r="B1749" s="969">
        <v>1</v>
      </c>
      <c r="C1749" s="693">
        <v>10</v>
      </c>
      <c r="D1749" s="944"/>
      <c r="E1749" s="685" t="s">
        <v>1136</v>
      </c>
      <c r="F1749" s="911" t="s">
        <v>1254</v>
      </c>
      <c r="G1749" s="974" t="s">
        <v>350</v>
      </c>
      <c r="H1749" s="708">
        <v>0</v>
      </c>
      <c r="I1749" s="686">
        <v>0</v>
      </c>
      <c r="J1749" s="686">
        <v>63.68</v>
      </c>
      <c r="K1749" s="686">
        <v>0</v>
      </c>
      <c r="L1749" s="686">
        <f>SUM(L1751:L1757)</f>
        <v>6.0299999999999994</v>
      </c>
      <c r="M1749" s="641">
        <f>SUM(I1749:L1749)</f>
        <v>69.709999999999994</v>
      </c>
      <c r="N1749" s="687">
        <v>1</v>
      </c>
      <c r="O1749" s="688">
        <v>1</v>
      </c>
      <c r="P1749" s="645">
        <v>1</v>
      </c>
      <c r="Q1749" s="642">
        <f>H1749*I1749*N1749*O1749*P1749</f>
        <v>0</v>
      </c>
      <c r="R1749" s="643">
        <f>H1749*J1749*N1749*O1749*P1749</f>
        <v>0</v>
      </c>
      <c r="S1749" s="644">
        <f>H1749*K1749*N1749*O1749*P1749</f>
        <v>0</v>
      </c>
      <c r="T1749" s="644">
        <f>H1749*L1749*N1749*O1749*P1749</f>
        <v>0</v>
      </c>
      <c r="U1749" s="645">
        <f>SUM(Q1749:T1749)</f>
        <v>0</v>
      </c>
      <c r="V1749" s="21">
        <f>(Q1749+R1749+S1749+T1753+T1754+T1755+T1757)*'Прогнозная стоимость РСС ИП '!$M$11+T1752*'Прогнозная стоимость РСС ИП '!$M$10</f>
        <v>0</v>
      </c>
      <c r="W1749" s="672">
        <f>T1749</f>
        <v>0</v>
      </c>
      <c r="X1749" s="672">
        <f>U1749</f>
        <v>0</v>
      </c>
      <c r="Y1749" s="672">
        <f>V1749</f>
        <v>0</v>
      </c>
      <c r="Z1749" s="664"/>
      <c r="AA1749" s="664"/>
      <c r="AB1749" s="664"/>
      <c r="AC1749" s="664"/>
      <c r="AD1749" s="664"/>
    </row>
    <row r="1750" spans="1:30" ht="41.25" hidden="1" customHeight="1">
      <c r="A1750" s="656"/>
      <c r="B1750" s="970"/>
      <c r="C1750" s="694"/>
      <c r="D1750" s="940"/>
      <c r="E1750" s="924"/>
      <c r="F1750" s="926"/>
      <c r="G1750" s="975"/>
      <c r="H1750" s="683"/>
      <c r="I1750" s="919"/>
      <c r="J1750" s="920"/>
      <c r="K1750" s="920"/>
      <c r="L1750" s="920"/>
      <c r="M1750" s="921"/>
      <c r="N1750" s="1086"/>
      <c r="O1750" s="1087"/>
      <c r="P1750" s="1088"/>
      <c r="Q1750" s="989"/>
      <c r="R1750" s="1118"/>
      <c r="S1750" s="1118"/>
      <c r="T1750" s="1118"/>
      <c r="U1750" s="1137"/>
      <c r="V1750" s="22"/>
      <c r="W1750" s="664"/>
      <c r="X1750" s="664"/>
      <c r="Y1750" s="664"/>
      <c r="Z1750" s="664"/>
      <c r="AA1750" s="664"/>
      <c r="AB1750" s="664"/>
      <c r="AC1750" s="664"/>
      <c r="AD1750" s="664"/>
    </row>
    <row r="1751" spans="1:30" ht="41.25" hidden="1" customHeight="1">
      <c r="A1751" s="656"/>
      <c r="B1751" s="970"/>
      <c r="C1751" s="694"/>
      <c r="D1751" s="940"/>
      <c r="E1751" s="1102" t="s">
        <v>29</v>
      </c>
      <c r="F1751" s="1103"/>
      <c r="G1751" s="1103"/>
      <c r="H1751" s="1103"/>
      <c r="I1751" s="1103"/>
      <c r="J1751" s="1103"/>
      <c r="K1751" s="1103"/>
      <c r="L1751" s="1103"/>
      <c r="M1751" s="1104"/>
      <c r="N1751" s="983"/>
      <c r="O1751" s="984"/>
      <c r="P1751" s="985"/>
      <c r="Q1751" s="995"/>
      <c r="R1751" s="1138"/>
      <c r="S1751" s="1138"/>
      <c r="T1751" s="1138"/>
      <c r="U1751" s="1139"/>
      <c r="V1751" s="23"/>
      <c r="W1751" s="664"/>
      <c r="X1751" s="664"/>
      <c r="Y1751" s="664"/>
      <c r="Z1751" s="664"/>
      <c r="AA1751" s="664"/>
      <c r="AB1751" s="664"/>
      <c r="AC1751" s="664"/>
      <c r="AD1751" s="664"/>
    </row>
    <row r="1752" spans="1:30" ht="41.25" hidden="1" customHeight="1">
      <c r="A1752" s="656"/>
      <c r="B1752" s="970"/>
      <c r="C1752" s="694">
        <v>1010</v>
      </c>
      <c r="D1752" s="940"/>
      <c r="E1752" s="1022" t="s">
        <v>30</v>
      </c>
      <c r="F1752" s="1022"/>
      <c r="G1752" s="1022"/>
      <c r="H1752" s="1022"/>
      <c r="I1752" s="1022"/>
      <c r="J1752" s="1022"/>
      <c r="K1752" s="1022"/>
      <c r="L1752" s="673">
        <v>0.13</v>
      </c>
      <c r="M1752" s="647">
        <f>L1752</f>
        <v>0.13</v>
      </c>
      <c r="N1752" s="983"/>
      <c r="O1752" s="984"/>
      <c r="P1752" s="985"/>
      <c r="Q1752" s="999"/>
      <c r="R1752" s="1115"/>
      <c r="S1752" s="1136"/>
      <c r="T1752" s="919">
        <f>H1749*M1752*N1749*O1749*P1749</f>
        <v>0</v>
      </c>
      <c r="U1752" s="646">
        <f>T1752</f>
        <v>0</v>
      </c>
      <c r="V1752" s="23"/>
      <c r="W1752" s="672"/>
      <c r="X1752" s="664"/>
      <c r="Y1752" s="664"/>
      <c r="Z1752" s="672">
        <f>T1752</f>
        <v>0</v>
      </c>
      <c r="AA1752" s="664"/>
      <c r="AB1752" s="664"/>
      <c r="AC1752" s="664"/>
      <c r="AD1752" s="664"/>
    </row>
    <row r="1753" spans="1:30" ht="41.25" hidden="1" customHeight="1">
      <c r="A1753" s="656"/>
      <c r="B1753" s="970"/>
      <c r="C1753" s="694"/>
      <c r="D1753" s="940"/>
      <c r="E1753" s="1022" t="s">
        <v>31</v>
      </c>
      <c r="F1753" s="1022"/>
      <c r="G1753" s="1022"/>
      <c r="H1753" s="1022"/>
      <c r="I1753" s="1022"/>
      <c r="J1753" s="1022"/>
      <c r="K1753" s="1022"/>
      <c r="L1753" s="673">
        <v>1.36</v>
      </c>
      <c r="M1753" s="647">
        <f>L1753</f>
        <v>1.36</v>
      </c>
      <c r="N1753" s="983"/>
      <c r="O1753" s="984"/>
      <c r="P1753" s="985"/>
      <c r="Q1753" s="999"/>
      <c r="R1753" s="1115"/>
      <c r="S1753" s="1136"/>
      <c r="T1753" s="919">
        <f>H1749*M1753*N1749*O1749*P1749</f>
        <v>0</v>
      </c>
      <c r="U1753" s="646">
        <f>T1753</f>
        <v>0</v>
      </c>
      <c r="V1753" s="23"/>
      <c r="W1753" s="664"/>
      <c r="X1753" s="672"/>
      <c r="Y1753" s="664"/>
      <c r="Z1753" s="664"/>
      <c r="AA1753" s="672">
        <f>T1753</f>
        <v>0</v>
      </c>
      <c r="AB1753" s="664"/>
      <c r="AC1753" s="664"/>
      <c r="AD1753" s="664"/>
    </row>
    <row r="1754" spans="1:30" ht="41.25" hidden="1" customHeight="1">
      <c r="A1754" s="656"/>
      <c r="B1754" s="970"/>
      <c r="C1754" s="695"/>
      <c r="D1754" s="940"/>
      <c r="E1754" s="1022" t="s">
        <v>351</v>
      </c>
      <c r="F1754" s="1022"/>
      <c r="G1754" s="1022"/>
      <c r="H1754" s="1022"/>
      <c r="I1754" s="1022"/>
      <c r="J1754" s="1022"/>
      <c r="K1754" s="1022"/>
      <c r="L1754" s="673">
        <v>2.0299999999999998</v>
      </c>
      <c r="M1754" s="647">
        <f>L1754</f>
        <v>2.0299999999999998</v>
      </c>
      <c r="N1754" s="983"/>
      <c r="O1754" s="984"/>
      <c r="P1754" s="985"/>
      <c r="Q1754" s="999"/>
      <c r="R1754" s="1115"/>
      <c r="S1754" s="1136"/>
      <c r="T1754" s="919">
        <f>H1749*M1754*N1749*O1749*P1749</f>
        <v>0</v>
      </c>
      <c r="U1754" s="646">
        <f>T1754</f>
        <v>0</v>
      </c>
      <c r="V1754" s="23"/>
      <c r="W1754" s="664"/>
      <c r="X1754" s="664"/>
      <c r="Y1754" s="672"/>
      <c r="Z1754" s="664"/>
      <c r="AA1754" s="664"/>
      <c r="AB1754" s="672">
        <f>T1754</f>
        <v>0</v>
      </c>
      <c r="AC1754" s="664"/>
      <c r="AD1754" s="664"/>
    </row>
    <row r="1755" spans="1:30" ht="54.75" hidden="1" customHeight="1">
      <c r="A1755" s="656"/>
      <c r="B1755" s="970"/>
      <c r="C1755" s="695"/>
      <c r="D1755" s="940"/>
      <c r="E1755" s="1022" t="s">
        <v>352</v>
      </c>
      <c r="F1755" s="1022"/>
      <c r="G1755" s="1022"/>
      <c r="H1755" s="1022"/>
      <c r="I1755" s="1022"/>
      <c r="J1755" s="1022"/>
      <c r="K1755" s="1022"/>
      <c r="L1755" s="673">
        <f>4-K1749-L1752-L1753-L1757</f>
        <v>0</v>
      </c>
      <c r="M1755" s="647">
        <f>L1755</f>
        <v>0</v>
      </c>
      <c r="N1755" s="983"/>
      <c r="O1755" s="984"/>
      <c r="P1755" s="985"/>
      <c r="Q1755" s="999"/>
      <c r="R1755" s="1115"/>
      <c r="S1755" s="1136"/>
      <c r="T1755" s="674">
        <f>H1749*M1755*N1749*O1749*P1749</f>
        <v>0</v>
      </c>
      <c r="U1755" s="646">
        <f>T1755</f>
        <v>0</v>
      </c>
      <c r="V1755" s="23"/>
      <c r="W1755" s="664"/>
      <c r="X1755" s="664"/>
      <c r="Y1755" s="664"/>
      <c r="Z1755" s="691"/>
      <c r="AA1755" s="664"/>
      <c r="AB1755" s="664"/>
      <c r="AC1755" s="691">
        <f>T1755</f>
        <v>0</v>
      </c>
      <c r="AD1755" s="664"/>
    </row>
    <row r="1756" spans="1:30" ht="45" hidden="1" customHeight="1">
      <c r="A1756" s="656"/>
      <c r="B1756" s="970"/>
      <c r="C1756" s="695"/>
      <c r="D1756" s="940"/>
      <c r="E1756" s="1105"/>
      <c r="F1756" s="1106"/>
      <c r="G1756" s="1106"/>
      <c r="H1756" s="1106"/>
      <c r="I1756" s="1106"/>
      <c r="J1756" s="1106"/>
      <c r="K1756" s="1106"/>
      <c r="L1756" s="1106"/>
      <c r="M1756" s="1107"/>
      <c r="N1756" s="983"/>
      <c r="O1756" s="984"/>
      <c r="P1756" s="985"/>
      <c r="Q1756" s="1005"/>
      <c r="R1756" s="1113"/>
      <c r="S1756" s="1113"/>
      <c r="T1756" s="1113"/>
      <c r="U1756" s="1134"/>
      <c r="V1756" s="24"/>
      <c r="W1756" s="664"/>
      <c r="X1756" s="664"/>
      <c r="Y1756" s="664"/>
      <c r="Z1756" s="664"/>
      <c r="AA1756" s="691"/>
      <c r="AB1756" s="664"/>
      <c r="AC1756" s="664"/>
      <c r="AD1756" s="664"/>
    </row>
    <row r="1757" spans="1:30" ht="45" hidden="1" customHeight="1" thickBot="1">
      <c r="A1757" s="656"/>
      <c r="B1757" s="971"/>
      <c r="C1757" s="696"/>
      <c r="D1757" s="941"/>
      <c r="E1757" s="1008" t="s">
        <v>1176</v>
      </c>
      <c r="F1757" s="1008" t="s">
        <v>306</v>
      </c>
      <c r="G1757" s="1008"/>
      <c r="H1757" s="1008"/>
      <c r="I1757" s="1008"/>
      <c r="J1757" s="1008"/>
      <c r="K1757" s="1008"/>
      <c r="L1757" s="568">
        <v>2.5099999999999998</v>
      </c>
      <c r="M1757" s="648">
        <f>L1757</f>
        <v>2.5099999999999998</v>
      </c>
      <c r="N1757" s="986"/>
      <c r="O1757" s="987"/>
      <c r="P1757" s="988"/>
      <c r="Q1757" s="1009"/>
      <c r="R1757" s="1010"/>
      <c r="S1757" s="1011"/>
      <c r="T1757" s="649">
        <f>H1749*M1757*N1749*O1749*P1749</f>
        <v>0</v>
      </c>
      <c r="U1757" s="650">
        <f>T1757</f>
        <v>0</v>
      </c>
      <c r="V1757" s="25"/>
      <c r="W1757" s="664"/>
      <c r="X1757" s="664"/>
      <c r="Y1757" s="664"/>
      <c r="Z1757" s="664"/>
      <c r="AA1757" s="664"/>
      <c r="AB1757" s="691"/>
      <c r="AC1757" s="664"/>
      <c r="AD1757" s="691">
        <f>T1757</f>
        <v>0</v>
      </c>
    </row>
    <row r="1758" spans="1:30" ht="150" hidden="1" customHeight="1">
      <c r="A1758" s="656"/>
      <c r="B1758" s="969">
        <v>1</v>
      </c>
      <c r="C1758" s="693">
        <v>10</v>
      </c>
      <c r="D1758" s="944"/>
      <c r="E1758" s="685" t="s">
        <v>1137</v>
      </c>
      <c r="F1758" s="911" t="s">
        <v>1255</v>
      </c>
      <c r="G1758" s="974" t="s">
        <v>350</v>
      </c>
      <c r="H1758" s="708">
        <v>0</v>
      </c>
      <c r="I1758" s="686">
        <v>0</v>
      </c>
      <c r="J1758" s="686">
        <v>83.26</v>
      </c>
      <c r="K1758" s="686">
        <v>0</v>
      </c>
      <c r="L1758" s="686">
        <f>SUM(L1760:L1766)</f>
        <v>7.8900000000000006</v>
      </c>
      <c r="M1758" s="641">
        <f>SUM(I1758:L1758)</f>
        <v>91.15</v>
      </c>
      <c r="N1758" s="687">
        <v>1</v>
      </c>
      <c r="O1758" s="688">
        <v>1</v>
      </c>
      <c r="P1758" s="645">
        <v>1</v>
      </c>
      <c r="Q1758" s="642">
        <f>H1758*I1758*N1758*O1758*P1758</f>
        <v>0</v>
      </c>
      <c r="R1758" s="643">
        <f>H1758*J1758*N1758*O1758*P1758</f>
        <v>0</v>
      </c>
      <c r="S1758" s="644">
        <f>H1758*K1758*N1758*O1758*P1758</f>
        <v>0</v>
      </c>
      <c r="T1758" s="644">
        <f>H1758*L1758*N1758*O1758*P1758</f>
        <v>0</v>
      </c>
      <c r="U1758" s="645">
        <f>SUM(Q1758:T1758)</f>
        <v>0</v>
      </c>
      <c r="V1758" s="21">
        <f>(Q1758+R1758+S1758+T1762+T1763+T1764+T1766)*'Прогнозная стоимость РСС ИП '!$M$11+T1761*'Прогнозная стоимость РСС ИП '!$M$10</f>
        <v>0</v>
      </c>
      <c r="W1758" s="672">
        <f>T1758</f>
        <v>0</v>
      </c>
      <c r="X1758" s="672">
        <f>U1758</f>
        <v>0</v>
      </c>
      <c r="Y1758" s="672">
        <f>V1758</f>
        <v>0</v>
      </c>
      <c r="Z1758" s="664"/>
      <c r="AA1758" s="664"/>
      <c r="AB1758" s="664"/>
      <c r="AC1758" s="664"/>
      <c r="AD1758" s="664"/>
    </row>
    <row r="1759" spans="1:30" ht="41.25" hidden="1" customHeight="1">
      <c r="A1759" s="656"/>
      <c r="B1759" s="970"/>
      <c r="C1759" s="694"/>
      <c r="D1759" s="940"/>
      <c r="E1759" s="924"/>
      <c r="F1759" s="926"/>
      <c r="G1759" s="975"/>
      <c r="H1759" s="683"/>
      <c r="I1759" s="919"/>
      <c r="J1759" s="920"/>
      <c r="K1759" s="920"/>
      <c r="L1759" s="920"/>
      <c r="M1759" s="921"/>
      <c r="N1759" s="1086"/>
      <c r="O1759" s="1087"/>
      <c r="P1759" s="1088"/>
      <c r="Q1759" s="989"/>
      <c r="R1759" s="1118"/>
      <c r="S1759" s="1118"/>
      <c r="T1759" s="1118"/>
      <c r="U1759" s="1137"/>
      <c r="V1759" s="22"/>
      <c r="W1759" s="664"/>
      <c r="X1759" s="664"/>
      <c r="Y1759" s="664"/>
      <c r="Z1759" s="664"/>
      <c r="AA1759" s="664"/>
      <c r="AB1759" s="664"/>
      <c r="AC1759" s="664"/>
      <c r="AD1759" s="664"/>
    </row>
    <row r="1760" spans="1:30" ht="41.25" hidden="1" customHeight="1">
      <c r="A1760" s="656"/>
      <c r="B1760" s="970"/>
      <c r="C1760" s="694"/>
      <c r="D1760" s="940"/>
      <c r="E1760" s="1102" t="s">
        <v>29</v>
      </c>
      <c r="F1760" s="1103"/>
      <c r="G1760" s="1103"/>
      <c r="H1760" s="1103"/>
      <c r="I1760" s="1103"/>
      <c r="J1760" s="1103"/>
      <c r="K1760" s="1103"/>
      <c r="L1760" s="1103"/>
      <c r="M1760" s="1104"/>
      <c r="N1760" s="983"/>
      <c r="O1760" s="984"/>
      <c r="P1760" s="985"/>
      <c r="Q1760" s="995"/>
      <c r="R1760" s="1138"/>
      <c r="S1760" s="1138"/>
      <c r="T1760" s="1138"/>
      <c r="U1760" s="1139"/>
      <c r="V1760" s="23"/>
      <c r="W1760" s="664"/>
      <c r="X1760" s="664"/>
      <c r="Y1760" s="664"/>
      <c r="Z1760" s="664"/>
      <c r="AA1760" s="664"/>
      <c r="AB1760" s="664"/>
      <c r="AC1760" s="664"/>
      <c r="AD1760" s="664"/>
    </row>
    <row r="1761" spans="1:30" ht="41.25" hidden="1" customHeight="1">
      <c r="A1761" s="656"/>
      <c r="B1761" s="970"/>
      <c r="C1761" s="694">
        <v>1010</v>
      </c>
      <c r="D1761" s="940"/>
      <c r="E1761" s="1022" t="s">
        <v>30</v>
      </c>
      <c r="F1761" s="1022"/>
      <c r="G1761" s="1022"/>
      <c r="H1761" s="1022"/>
      <c r="I1761" s="1022"/>
      <c r="J1761" s="1022"/>
      <c r="K1761" s="1022"/>
      <c r="L1761" s="673">
        <v>0.17</v>
      </c>
      <c r="M1761" s="647">
        <f>L1761</f>
        <v>0.17</v>
      </c>
      <c r="N1761" s="983"/>
      <c r="O1761" s="984"/>
      <c r="P1761" s="985"/>
      <c r="Q1761" s="999"/>
      <c r="R1761" s="1115"/>
      <c r="S1761" s="1136"/>
      <c r="T1761" s="919">
        <f>H1758*M1761*N1758*O1758*P1758</f>
        <v>0</v>
      </c>
      <c r="U1761" s="646">
        <f>T1761</f>
        <v>0</v>
      </c>
      <c r="V1761" s="23"/>
      <c r="W1761" s="672"/>
      <c r="X1761" s="664"/>
      <c r="Y1761" s="664"/>
      <c r="Z1761" s="672">
        <f>T1761</f>
        <v>0</v>
      </c>
      <c r="AA1761" s="664"/>
      <c r="AB1761" s="664"/>
      <c r="AC1761" s="664"/>
      <c r="AD1761" s="664"/>
    </row>
    <row r="1762" spans="1:30" ht="41.25" hidden="1" customHeight="1">
      <c r="A1762" s="656"/>
      <c r="B1762" s="970"/>
      <c r="C1762" s="694"/>
      <c r="D1762" s="940"/>
      <c r="E1762" s="1022" t="s">
        <v>31</v>
      </c>
      <c r="F1762" s="1022"/>
      <c r="G1762" s="1022"/>
      <c r="H1762" s="1022"/>
      <c r="I1762" s="1022"/>
      <c r="J1762" s="1022"/>
      <c r="K1762" s="1022"/>
      <c r="L1762" s="673">
        <v>1.78</v>
      </c>
      <c r="M1762" s="647">
        <f>L1762</f>
        <v>1.78</v>
      </c>
      <c r="N1762" s="983"/>
      <c r="O1762" s="984"/>
      <c r="P1762" s="985"/>
      <c r="Q1762" s="999"/>
      <c r="R1762" s="1115"/>
      <c r="S1762" s="1136"/>
      <c r="T1762" s="919">
        <f>H1758*M1762*N1758*O1758*P1758</f>
        <v>0</v>
      </c>
      <c r="U1762" s="646">
        <f>T1762</f>
        <v>0</v>
      </c>
      <c r="V1762" s="23"/>
      <c r="W1762" s="664"/>
      <c r="X1762" s="672"/>
      <c r="Y1762" s="664"/>
      <c r="Z1762" s="664"/>
      <c r="AA1762" s="672">
        <f>T1762</f>
        <v>0</v>
      </c>
      <c r="AB1762" s="664"/>
      <c r="AC1762" s="664"/>
      <c r="AD1762" s="664"/>
    </row>
    <row r="1763" spans="1:30" ht="41.25" hidden="1" customHeight="1">
      <c r="A1763" s="656"/>
      <c r="B1763" s="970"/>
      <c r="C1763" s="695"/>
      <c r="D1763" s="940"/>
      <c r="E1763" s="1022" t="s">
        <v>351</v>
      </c>
      <c r="F1763" s="1022"/>
      <c r="G1763" s="1022"/>
      <c r="H1763" s="1022"/>
      <c r="I1763" s="1022"/>
      <c r="J1763" s="1022"/>
      <c r="K1763" s="1022"/>
      <c r="L1763" s="673">
        <v>2.66</v>
      </c>
      <c r="M1763" s="647">
        <f>L1763</f>
        <v>2.66</v>
      </c>
      <c r="N1763" s="983"/>
      <c r="O1763" s="984"/>
      <c r="P1763" s="985"/>
      <c r="Q1763" s="999"/>
      <c r="R1763" s="1115"/>
      <c r="S1763" s="1136"/>
      <c r="T1763" s="919">
        <f>H1758*M1763*N1758*O1758*P1758</f>
        <v>0</v>
      </c>
      <c r="U1763" s="646">
        <f>T1763</f>
        <v>0</v>
      </c>
      <c r="V1763" s="23"/>
      <c r="W1763" s="664"/>
      <c r="X1763" s="664"/>
      <c r="Y1763" s="672"/>
      <c r="Z1763" s="664"/>
      <c r="AA1763" s="664"/>
      <c r="AB1763" s="672">
        <f>T1763</f>
        <v>0</v>
      </c>
      <c r="AC1763" s="664"/>
      <c r="AD1763" s="664"/>
    </row>
    <row r="1764" spans="1:30" ht="54.75" hidden="1" customHeight="1">
      <c r="A1764" s="656"/>
      <c r="B1764" s="970"/>
      <c r="C1764" s="695"/>
      <c r="D1764" s="940"/>
      <c r="E1764" s="1022" t="s">
        <v>352</v>
      </c>
      <c r="F1764" s="1022"/>
      <c r="G1764" s="1022"/>
      <c r="H1764" s="1022"/>
      <c r="I1764" s="1022"/>
      <c r="J1764" s="1022"/>
      <c r="K1764" s="1022"/>
      <c r="L1764" s="673">
        <f>5.23-K1758-L1761-L1762-L1766</f>
        <v>0</v>
      </c>
      <c r="M1764" s="647">
        <f>L1764</f>
        <v>0</v>
      </c>
      <c r="N1764" s="983"/>
      <c r="O1764" s="984"/>
      <c r="P1764" s="985"/>
      <c r="Q1764" s="999"/>
      <c r="R1764" s="1115"/>
      <c r="S1764" s="1136"/>
      <c r="T1764" s="674">
        <f>H1758*M1764*N1758*O1758*P1758</f>
        <v>0</v>
      </c>
      <c r="U1764" s="646">
        <f>T1764</f>
        <v>0</v>
      </c>
      <c r="V1764" s="23"/>
      <c r="W1764" s="664"/>
      <c r="X1764" s="664"/>
      <c r="Y1764" s="664"/>
      <c r="Z1764" s="691"/>
      <c r="AA1764" s="664"/>
      <c r="AB1764" s="664"/>
      <c r="AC1764" s="691">
        <f>T1764</f>
        <v>0</v>
      </c>
      <c r="AD1764" s="664"/>
    </row>
    <row r="1765" spans="1:30" ht="45" hidden="1" customHeight="1">
      <c r="A1765" s="656"/>
      <c r="B1765" s="970"/>
      <c r="C1765" s="695"/>
      <c r="D1765" s="940"/>
      <c r="E1765" s="1105"/>
      <c r="F1765" s="1106"/>
      <c r="G1765" s="1106"/>
      <c r="H1765" s="1106"/>
      <c r="I1765" s="1106"/>
      <c r="J1765" s="1106"/>
      <c r="K1765" s="1106"/>
      <c r="L1765" s="1106"/>
      <c r="M1765" s="1107"/>
      <c r="N1765" s="983"/>
      <c r="O1765" s="984"/>
      <c r="P1765" s="985"/>
      <c r="Q1765" s="1005"/>
      <c r="R1765" s="1113"/>
      <c r="S1765" s="1113"/>
      <c r="T1765" s="1113"/>
      <c r="U1765" s="1134"/>
      <c r="V1765" s="24"/>
      <c r="W1765" s="664"/>
      <c r="X1765" s="664"/>
      <c r="Y1765" s="664"/>
      <c r="Z1765" s="664"/>
      <c r="AA1765" s="691"/>
      <c r="AB1765" s="664"/>
      <c r="AC1765" s="664"/>
      <c r="AD1765" s="664"/>
    </row>
    <row r="1766" spans="1:30" ht="45" hidden="1" customHeight="1" thickBot="1">
      <c r="A1766" s="656"/>
      <c r="B1766" s="971"/>
      <c r="C1766" s="696"/>
      <c r="D1766" s="941"/>
      <c r="E1766" s="1008" t="s">
        <v>1176</v>
      </c>
      <c r="F1766" s="1008" t="s">
        <v>306</v>
      </c>
      <c r="G1766" s="1008"/>
      <c r="H1766" s="1008"/>
      <c r="I1766" s="1008"/>
      <c r="J1766" s="1008"/>
      <c r="K1766" s="1008"/>
      <c r="L1766" s="568">
        <v>3.28</v>
      </c>
      <c r="M1766" s="648">
        <f>L1766</f>
        <v>3.28</v>
      </c>
      <c r="N1766" s="986"/>
      <c r="O1766" s="987"/>
      <c r="P1766" s="988"/>
      <c r="Q1766" s="1009"/>
      <c r="R1766" s="1010"/>
      <c r="S1766" s="1011"/>
      <c r="T1766" s="649">
        <f>H1758*M1766*N1758*O1758*P1758</f>
        <v>0</v>
      </c>
      <c r="U1766" s="650">
        <f>T1766</f>
        <v>0</v>
      </c>
      <c r="V1766" s="25"/>
      <c r="W1766" s="664"/>
      <c r="X1766" s="664"/>
      <c r="Y1766" s="664"/>
      <c r="Z1766" s="664"/>
      <c r="AA1766" s="664"/>
      <c r="AB1766" s="691"/>
      <c r="AC1766" s="664"/>
      <c r="AD1766" s="691">
        <f>T1766</f>
        <v>0</v>
      </c>
    </row>
    <row r="1767" spans="1:30" ht="48.75" customHeight="1">
      <c r="A1767" s="656"/>
      <c r="B1767" s="1030"/>
      <c r="C1767" s="1033"/>
      <c r="D1767" s="1034"/>
      <c r="E1767" s="1039" t="s">
        <v>355</v>
      </c>
      <c r="F1767" s="1040"/>
      <c r="G1767" s="1040"/>
      <c r="H1767" s="1040"/>
      <c r="I1767" s="1040"/>
      <c r="J1767" s="1040"/>
      <c r="K1767" s="1040"/>
      <c r="L1767" s="1040"/>
      <c r="M1767" s="1041"/>
      <c r="N1767" s="1042"/>
      <c r="O1767" s="1043"/>
      <c r="P1767" s="1043"/>
      <c r="Q1767" s="26">
        <f>SUM(Q12:Q1766)</f>
        <v>11.22</v>
      </c>
      <c r="R1767" s="27">
        <f>SUM(R12:R1766)</f>
        <v>897.81592000000012</v>
      </c>
      <c r="S1767" s="27">
        <f>SUM(S12:S1766)</f>
        <v>6.111028000000001</v>
      </c>
      <c r="T1767" s="27">
        <f>W1767</f>
        <v>299.36953943689321</v>
      </c>
      <c r="U1767" s="27">
        <f>X1767</f>
        <v>1214.5164874368934</v>
      </c>
      <c r="V1767" s="28">
        <f>Y1767</f>
        <v>1343904.3680733514</v>
      </c>
      <c r="W1767" s="672">
        <f>SUM(W12:W1766)</f>
        <v>299.36953943689321</v>
      </c>
      <c r="X1767" s="672">
        <f>SUM(X6:X1766)</f>
        <v>1214.5164874368934</v>
      </c>
      <c r="Y1767" s="672">
        <f>SUM(Y6:Y1766)</f>
        <v>1343904.3680733514</v>
      </c>
      <c r="Z1767" s="945"/>
      <c r="AA1767" s="945"/>
      <c r="AB1767" s="945"/>
      <c r="AC1767" s="664"/>
      <c r="AD1767" s="664"/>
    </row>
    <row r="1768" spans="1:30" ht="33.75" customHeight="1">
      <c r="A1768" s="656"/>
      <c r="B1768" s="1031"/>
      <c r="C1768" s="1035"/>
      <c r="D1768" s="1036"/>
      <c r="E1768" s="1048" t="s">
        <v>32</v>
      </c>
      <c r="F1768" s="1049"/>
      <c r="G1768" s="1049"/>
      <c r="H1768" s="1049"/>
      <c r="I1768" s="1049"/>
      <c r="J1768" s="1049"/>
      <c r="K1768" s="1049"/>
      <c r="L1768" s="1049"/>
      <c r="M1768" s="1050"/>
      <c r="N1768" s="1044"/>
      <c r="O1768" s="1045"/>
      <c r="P1768" s="1045"/>
      <c r="Q1768" s="29"/>
      <c r="R1768" s="30"/>
      <c r="S1768" s="30"/>
      <c r="T1768" s="31">
        <f>Z1768</f>
        <v>171.50871844660193</v>
      </c>
      <c r="U1768" s="30"/>
      <c r="V1768" s="908"/>
      <c r="W1768" s="664"/>
      <c r="X1768" s="664"/>
      <c r="Y1768" s="664"/>
      <c r="Z1768" s="672">
        <f>SUM(Z7:Z1767)</f>
        <v>171.50871844660193</v>
      </c>
      <c r="AA1768" s="664"/>
      <c r="AB1768" s="664"/>
      <c r="AC1768" s="664"/>
      <c r="AD1768" s="664"/>
    </row>
    <row r="1769" spans="1:30" ht="33.75" customHeight="1">
      <c r="A1769" s="656"/>
      <c r="B1769" s="1031"/>
      <c r="C1769" s="1035"/>
      <c r="D1769" s="1036"/>
      <c r="E1769" s="1048" t="s">
        <v>33</v>
      </c>
      <c r="F1769" s="1049"/>
      <c r="G1769" s="1049"/>
      <c r="H1769" s="1049"/>
      <c r="I1769" s="1049"/>
      <c r="J1769" s="1049"/>
      <c r="K1769" s="1049"/>
      <c r="L1769" s="1049"/>
      <c r="M1769" s="1050"/>
      <c r="N1769" s="1044"/>
      <c r="O1769" s="1045"/>
      <c r="P1769" s="1045"/>
      <c r="Q1769" s="29"/>
      <c r="R1769" s="30"/>
      <c r="S1769" s="30"/>
      <c r="T1769" s="31">
        <f>AA1769</f>
        <v>20.202264077669902</v>
      </c>
      <c r="U1769" s="30"/>
      <c r="V1769" s="908"/>
      <c r="W1769" s="664"/>
      <c r="X1769" s="664"/>
      <c r="Y1769" s="664"/>
      <c r="Z1769" s="664"/>
      <c r="AA1769" s="672">
        <f>SUM(AA8:AA1768)</f>
        <v>20.202264077669902</v>
      </c>
      <c r="AB1769" s="664"/>
      <c r="AC1769" s="664"/>
      <c r="AD1769" s="664"/>
    </row>
    <row r="1770" spans="1:30" ht="33.75" customHeight="1">
      <c r="A1770" s="656"/>
      <c r="B1770" s="1031"/>
      <c r="C1770" s="1035"/>
      <c r="D1770" s="1036"/>
      <c r="E1770" s="1048" t="s">
        <v>34</v>
      </c>
      <c r="F1770" s="1049"/>
      <c r="G1770" s="1049"/>
      <c r="H1770" s="1049"/>
      <c r="I1770" s="1049"/>
      <c r="J1770" s="1049"/>
      <c r="K1770" s="1049"/>
      <c r="L1770" s="1049"/>
      <c r="M1770" s="1050"/>
      <c r="N1770" s="1044"/>
      <c r="O1770" s="1045"/>
      <c r="P1770" s="1045"/>
      <c r="Q1770" s="32"/>
      <c r="R1770" s="33"/>
      <c r="S1770" s="30"/>
      <c r="T1770" s="31">
        <f>AB1770</f>
        <v>35.040755339805827</v>
      </c>
      <c r="U1770" s="33"/>
      <c r="V1770" s="908"/>
      <c r="W1770" s="664"/>
      <c r="X1770" s="664"/>
      <c r="Y1770" s="664"/>
      <c r="Z1770" s="664"/>
      <c r="AA1770" s="664"/>
      <c r="AB1770" s="672">
        <f>SUM(AB9:AB1769)</f>
        <v>35.040755339805827</v>
      </c>
      <c r="AC1770" s="664"/>
      <c r="AD1770" s="664"/>
    </row>
    <row r="1771" spans="1:30" ht="54.75" customHeight="1">
      <c r="A1771" s="656"/>
      <c r="B1771" s="1031"/>
      <c r="C1771" s="1035"/>
      <c r="D1771" s="1036"/>
      <c r="E1771" s="1051" t="s">
        <v>35</v>
      </c>
      <c r="F1771" s="1052"/>
      <c r="G1771" s="1052"/>
      <c r="H1771" s="1052"/>
      <c r="I1771" s="1052"/>
      <c r="J1771" s="1052"/>
      <c r="K1771" s="1052"/>
      <c r="L1771" s="1052"/>
      <c r="M1771" s="1053"/>
      <c r="N1771" s="1044"/>
      <c r="O1771" s="1045"/>
      <c r="P1771" s="1045"/>
      <c r="Q1771" s="32"/>
      <c r="R1771" s="33"/>
      <c r="S1771" s="30"/>
      <c r="T1771" s="31">
        <f>AC1771</f>
        <v>28.77911413592232</v>
      </c>
      <c r="U1771" s="33"/>
      <c r="V1771" s="908"/>
      <c r="W1771" s="664"/>
      <c r="X1771" s="664"/>
      <c r="Y1771" s="664"/>
      <c r="Z1771" s="664"/>
      <c r="AA1771" s="664"/>
      <c r="AB1771" s="664"/>
      <c r="AC1771" s="672">
        <f>SUM(AC10:AC1770)</f>
        <v>28.77911413592232</v>
      </c>
      <c r="AD1771" s="664"/>
    </row>
    <row r="1772" spans="1:30" ht="11.25" customHeight="1">
      <c r="A1772" s="656"/>
      <c r="B1772" s="1031"/>
      <c r="C1772" s="1035"/>
      <c r="D1772" s="1036"/>
      <c r="E1772" s="914"/>
      <c r="F1772" s="915"/>
      <c r="G1772" s="915"/>
      <c r="H1772" s="915"/>
      <c r="I1772" s="915"/>
      <c r="J1772" s="915"/>
      <c r="K1772" s="915"/>
      <c r="L1772" s="915"/>
      <c r="M1772" s="916"/>
      <c r="N1772" s="1044"/>
      <c r="O1772" s="1045"/>
      <c r="P1772" s="1045"/>
      <c r="Q1772" s="1054"/>
      <c r="R1772" s="1055"/>
      <c r="S1772" s="1055"/>
      <c r="T1772" s="1055"/>
      <c r="U1772" s="1055"/>
      <c r="V1772" s="1056"/>
      <c r="W1772" s="664"/>
      <c r="X1772" s="664"/>
      <c r="Y1772" s="664"/>
      <c r="Z1772" s="664"/>
      <c r="AA1772" s="664"/>
      <c r="AB1772" s="664"/>
      <c r="AC1772" s="664"/>
      <c r="AD1772" s="664"/>
    </row>
    <row r="1773" spans="1:30" ht="33.75" customHeight="1" thickBot="1">
      <c r="A1773" s="656"/>
      <c r="B1773" s="1032"/>
      <c r="C1773" s="1037"/>
      <c r="D1773" s="1038"/>
      <c r="E1773" s="1057" t="s">
        <v>36</v>
      </c>
      <c r="F1773" s="1058"/>
      <c r="G1773" s="1058"/>
      <c r="H1773" s="1058"/>
      <c r="I1773" s="1058"/>
      <c r="J1773" s="1058"/>
      <c r="K1773" s="1058"/>
      <c r="L1773" s="1058"/>
      <c r="M1773" s="1059"/>
      <c r="N1773" s="1046"/>
      <c r="O1773" s="1047"/>
      <c r="P1773" s="1047"/>
      <c r="Q1773" s="34"/>
      <c r="R1773" s="35"/>
      <c r="S1773" s="35"/>
      <c r="T1773" s="36">
        <f>AD1773</f>
        <v>43.83868743689321</v>
      </c>
      <c r="U1773" s="35"/>
      <c r="V1773" s="909"/>
      <c r="W1773" s="664"/>
      <c r="X1773" s="664"/>
      <c r="Y1773" s="664"/>
      <c r="Z1773" s="664"/>
      <c r="AA1773" s="664"/>
      <c r="AB1773" s="664"/>
      <c r="AC1773" s="664"/>
      <c r="AD1773" s="672">
        <f>SUM(AD12:AD1772)</f>
        <v>43.83868743689321</v>
      </c>
    </row>
    <row r="1774" spans="1:30" ht="74.25" customHeight="1">
      <c r="A1774" s="656"/>
      <c r="B1774" s="1060" t="s">
        <v>356</v>
      </c>
      <c r="C1774" s="1061"/>
      <c r="D1774" s="1061"/>
      <c r="E1774" s="1061"/>
      <c r="F1774" s="1061"/>
      <c r="G1774" s="1061"/>
      <c r="H1774" s="1061"/>
      <c r="I1774" s="1061"/>
      <c r="J1774" s="1061"/>
      <c r="K1774" s="1061"/>
      <c r="L1774" s="1061"/>
      <c r="M1774" s="1061"/>
      <c r="N1774" s="1061"/>
      <c r="O1774" s="1061"/>
      <c r="P1774" s="1061"/>
      <c r="Q1774" s="1061"/>
      <c r="R1774" s="1061"/>
      <c r="S1774" s="1061"/>
      <c r="T1774" s="1061"/>
      <c r="U1774" s="1061"/>
      <c r="V1774" s="1061"/>
    </row>
    <row r="1775" spans="1:30" ht="21.75" customHeight="1">
      <c r="A1775" s="656"/>
      <c r="B1775" s="656"/>
      <c r="C1775" s="935"/>
      <c r="D1775" s="656"/>
      <c r="E1775" s="656"/>
      <c r="F1775" s="656"/>
      <c r="G1775" s="656"/>
      <c r="H1775" s="656"/>
      <c r="I1775" s="656"/>
      <c r="J1775" s="656"/>
      <c r="K1775" s="656"/>
      <c r="L1775" s="656"/>
      <c r="M1775" s="656"/>
      <c r="N1775" s="897"/>
      <c r="O1775" s="897"/>
      <c r="P1775" s="897"/>
      <c r="Q1775" s="897"/>
      <c r="R1775" s="897"/>
      <c r="S1775" s="897"/>
      <c r="T1775" s="898"/>
      <c r="U1775" s="898"/>
      <c r="V1775" s="899"/>
    </row>
    <row r="1776" spans="1:30" s="878" customFormat="1" ht="60" customHeight="1">
      <c r="A1776" s="873"/>
      <c r="B1776" s="873"/>
      <c r="C1776" s="873"/>
      <c r="D1776" s="1156" t="s">
        <v>1423</v>
      </c>
      <c r="E1776" s="1156"/>
      <c r="F1776" s="929"/>
      <c r="G1776" s="873"/>
      <c r="H1776" s="874"/>
      <c r="I1776" s="873"/>
      <c r="J1776" s="873"/>
      <c r="K1776" s="873"/>
      <c r="L1776" s="873"/>
      <c r="M1776" s="873"/>
      <c r="N1776" s="875"/>
      <c r="O1776" s="876"/>
      <c r="P1776" s="877"/>
      <c r="Q1776" s="1157" t="s">
        <v>1424</v>
      </c>
      <c r="R1776" s="1157"/>
      <c r="S1776" s="1157"/>
      <c r="T1776" s="1158"/>
      <c r="U1776" s="1158"/>
    </row>
    <row r="1777" spans="1:28" s="878" customFormat="1" ht="22.5" customHeight="1">
      <c r="A1777" s="928"/>
      <c r="B1777" s="928"/>
      <c r="C1777" s="928"/>
      <c r="D1777" s="879"/>
      <c r="E1777" s="880"/>
      <c r="F1777" s="929"/>
      <c r="G1777" s="928"/>
      <c r="H1777" s="881"/>
      <c r="I1777" s="928"/>
      <c r="J1777" s="928"/>
      <c r="K1777" s="928"/>
      <c r="L1777" s="928"/>
      <c r="M1777" s="928"/>
      <c r="N1777" s="875"/>
      <c r="O1777" s="876"/>
      <c r="P1777" s="877"/>
      <c r="Q1777" s="877"/>
      <c r="R1777" s="877"/>
      <c r="S1777" s="882"/>
      <c r="T1777" s="929"/>
      <c r="U1777" s="929"/>
    </row>
    <row r="1778" spans="1:28" s="878" customFormat="1" ht="69" customHeight="1">
      <c r="A1778" s="873"/>
      <c r="B1778" s="873"/>
      <c r="C1778" s="873"/>
      <c r="D1778" s="1156" t="s">
        <v>1425</v>
      </c>
      <c r="E1778" s="1156"/>
      <c r="F1778" s="929"/>
      <c r="G1778" s="873"/>
      <c r="H1778" s="874"/>
      <c r="I1778" s="873"/>
      <c r="J1778" s="873"/>
      <c r="K1778" s="873"/>
      <c r="L1778" s="873"/>
      <c r="M1778" s="873"/>
      <c r="N1778" s="875"/>
      <c r="O1778" s="876"/>
      <c r="P1778" s="877"/>
      <c r="Q1778" s="1157" t="s">
        <v>1426</v>
      </c>
      <c r="R1778" s="1157"/>
      <c r="S1778" s="1157"/>
      <c r="T1778" s="1158"/>
      <c r="U1778" s="1158"/>
      <c r="AB1778" s="883"/>
    </row>
    <row r="1779" spans="1:28" s="878" customFormat="1" ht="18.75" customHeight="1">
      <c r="A1779" s="884"/>
      <c r="B1779" s="884"/>
      <c r="C1779" s="884"/>
      <c r="D1779" s="885"/>
      <c r="E1779" s="886"/>
      <c r="F1779" s="887"/>
      <c r="G1779" s="884"/>
      <c r="H1779" s="888"/>
      <c r="I1779" s="884"/>
      <c r="J1779" s="884"/>
      <c r="K1779" s="884"/>
      <c r="L1779" s="884"/>
      <c r="M1779" s="884"/>
      <c r="N1779" s="889"/>
      <c r="O1779" s="889"/>
      <c r="P1779" s="889"/>
      <c r="Q1779" s="889"/>
      <c r="R1779" s="889"/>
      <c r="S1779" s="889"/>
      <c r="T1779" s="889"/>
      <c r="U1779" s="889"/>
      <c r="AB1779" s="883"/>
    </row>
    <row r="1780" spans="1:28" s="878" customFormat="1" ht="69" customHeight="1">
      <c r="A1780" s="873"/>
      <c r="B1780" s="873"/>
      <c r="C1780" s="873"/>
      <c r="D1780" s="1156" t="s">
        <v>1427</v>
      </c>
      <c r="E1780" s="1156"/>
      <c r="F1780" s="929"/>
      <c r="G1780" s="873"/>
      <c r="H1780" s="874"/>
      <c r="I1780" s="873"/>
      <c r="J1780" s="873"/>
      <c r="K1780" s="873"/>
      <c r="L1780" s="873"/>
      <c r="M1780" s="873"/>
      <c r="N1780" s="875"/>
      <c r="O1780" s="876"/>
      <c r="P1780" s="877"/>
      <c r="Q1780" s="1157" t="s">
        <v>1432</v>
      </c>
      <c r="R1780" s="1157"/>
      <c r="S1780" s="1157"/>
      <c r="T1780" s="1158"/>
      <c r="U1780" s="1158"/>
      <c r="AB1780" s="883"/>
    </row>
    <row r="1781" spans="1:28" ht="63.75" customHeight="1">
      <c r="U1781" s="1159" t="str">
        <f>'Данные '!D3</f>
        <v>Ф25-1966 от 02.09.2025</v>
      </c>
      <c r="V1781" s="1159"/>
      <c r="W1781" s="1159"/>
    </row>
  </sheetData>
  <autoFilter ref="A11:AD1766"/>
  <mergeCells count="3437">
    <mergeCell ref="D1776:E1776"/>
    <mergeCell ref="Q1776:S1776"/>
    <mergeCell ref="T1776:U1776"/>
    <mergeCell ref="D1778:E1778"/>
    <mergeCell ref="Q1778:S1778"/>
    <mergeCell ref="T1778:U1778"/>
    <mergeCell ref="D1780:E1780"/>
    <mergeCell ref="Q1780:S1780"/>
    <mergeCell ref="T1780:U1780"/>
    <mergeCell ref="U1781:W1781"/>
    <mergeCell ref="B525:B533"/>
    <mergeCell ref="G525:G526"/>
    <mergeCell ref="H525:H526"/>
    <mergeCell ref="I526:M526"/>
    <mergeCell ref="N526:P533"/>
    <mergeCell ref="E527:M527"/>
    <mergeCell ref="E528:K528"/>
    <mergeCell ref="E529:K529"/>
    <mergeCell ref="E530:K530"/>
    <mergeCell ref="E531:K531"/>
    <mergeCell ref="E532:M532"/>
    <mergeCell ref="E533:K533"/>
    <mergeCell ref="B1182:B1190"/>
    <mergeCell ref="G1182:G1183"/>
    <mergeCell ref="N1183:P1190"/>
    <mergeCell ref="E1184:M1184"/>
    <mergeCell ref="E1185:K1185"/>
    <mergeCell ref="E1186:K1186"/>
    <mergeCell ref="E1187:K1187"/>
    <mergeCell ref="E1188:K1188"/>
    <mergeCell ref="E1189:M1189"/>
    <mergeCell ref="E1190:K1190"/>
    <mergeCell ref="B516:B524"/>
    <mergeCell ref="G516:G517"/>
    <mergeCell ref="H516:H517"/>
    <mergeCell ref="I517:M517"/>
    <mergeCell ref="N517:P524"/>
    <mergeCell ref="E518:M518"/>
    <mergeCell ref="E519:K519"/>
    <mergeCell ref="E520:K520"/>
    <mergeCell ref="E521:K521"/>
    <mergeCell ref="E522:K522"/>
    <mergeCell ref="E523:M523"/>
    <mergeCell ref="E524:K524"/>
    <mergeCell ref="G822:G823"/>
    <mergeCell ref="N823:P830"/>
    <mergeCell ref="E824:M824"/>
    <mergeCell ref="E825:K825"/>
    <mergeCell ref="E826:K826"/>
    <mergeCell ref="E827:K827"/>
    <mergeCell ref="E828:K828"/>
    <mergeCell ref="E829:M829"/>
    <mergeCell ref="E830:K830"/>
    <mergeCell ref="E545:M545"/>
    <mergeCell ref="E821:K821"/>
    <mergeCell ref="E801:K801"/>
    <mergeCell ref="E774:K774"/>
    <mergeCell ref="E747:K747"/>
    <mergeCell ref="E720:K720"/>
    <mergeCell ref="E693:K693"/>
    <mergeCell ref="E639:K639"/>
    <mergeCell ref="E632:K632"/>
    <mergeCell ref="E612:K612"/>
    <mergeCell ref="E605:K605"/>
    <mergeCell ref="G570:G571"/>
    <mergeCell ref="H570:H571"/>
    <mergeCell ref="N571:P578"/>
    <mergeCell ref="Q571:U571"/>
    <mergeCell ref="E572:M572"/>
    <mergeCell ref="Q572:U572"/>
    <mergeCell ref="E573:K573"/>
    <mergeCell ref="Q573:S573"/>
    <mergeCell ref="E574:K574"/>
    <mergeCell ref="Q574:S574"/>
    <mergeCell ref="E575:K575"/>
    <mergeCell ref="Q575:S575"/>
    <mergeCell ref="E576:K576"/>
    <mergeCell ref="Q576:S576"/>
    <mergeCell ref="E577:M577"/>
    <mergeCell ref="Q577:U577"/>
    <mergeCell ref="E578:K578"/>
    <mergeCell ref="Q578:S578"/>
    <mergeCell ref="Q535:U535"/>
    <mergeCell ref="E536:M536"/>
    <mergeCell ref="Q536:U536"/>
    <mergeCell ref="E537:K537"/>
    <mergeCell ref="Q537:S537"/>
    <mergeCell ref="I499:M499"/>
    <mergeCell ref="I508:M508"/>
    <mergeCell ref="Q514:U514"/>
    <mergeCell ref="E515:K515"/>
    <mergeCell ref="Q515:S515"/>
    <mergeCell ref="E506:K506"/>
    <mergeCell ref="Q506:S506"/>
    <mergeCell ref="Q496:U496"/>
    <mergeCell ref="E497:K497"/>
    <mergeCell ref="Q497:S497"/>
    <mergeCell ref="Q493:S493"/>
    <mergeCell ref="E494:K494"/>
    <mergeCell ref="Q494:S494"/>
    <mergeCell ref="E495:K495"/>
    <mergeCell ref="Q503:S503"/>
    <mergeCell ref="E504:K504"/>
    <mergeCell ref="Q504:S504"/>
    <mergeCell ref="E505:M505"/>
    <mergeCell ref="Q505:U505"/>
    <mergeCell ref="Q545:U545"/>
    <mergeCell ref="E546:K546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Q538:S538"/>
    <mergeCell ref="E539:K539"/>
    <mergeCell ref="Q539:S539"/>
    <mergeCell ref="E540:K540"/>
    <mergeCell ref="Q540:S540"/>
    <mergeCell ref="Q460:U460"/>
    <mergeCell ref="E461:K461"/>
    <mergeCell ref="Q461:S461"/>
    <mergeCell ref="I463:M463"/>
    <mergeCell ref="I472:M472"/>
    <mergeCell ref="Q457:S457"/>
    <mergeCell ref="E458:K458"/>
    <mergeCell ref="Q458:S458"/>
    <mergeCell ref="E459:K459"/>
    <mergeCell ref="Q459:S459"/>
    <mergeCell ref="Q454:U454"/>
    <mergeCell ref="E455:M455"/>
    <mergeCell ref="Q455:U455"/>
    <mergeCell ref="E456:K456"/>
    <mergeCell ref="Q456:S456"/>
    <mergeCell ref="B453:B461"/>
    <mergeCell ref="G453:G454"/>
    <mergeCell ref="H453:H454"/>
    <mergeCell ref="I454:M454"/>
    <mergeCell ref="N454:P461"/>
    <mergeCell ref="E457:K457"/>
    <mergeCell ref="E460:M460"/>
    <mergeCell ref="Q466:S466"/>
    <mergeCell ref="E467:K467"/>
    <mergeCell ref="Q467:S467"/>
    <mergeCell ref="E468:K468"/>
    <mergeCell ref="Q468:S468"/>
    <mergeCell ref="Q463:U463"/>
    <mergeCell ref="E464:M464"/>
    <mergeCell ref="Q464:U464"/>
    <mergeCell ref="E465:K465"/>
    <mergeCell ref="Q465:S465"/>
    <mergeCell ref="E450:K450"/>
    <mergeCell ref="Q450:S450"/>
    <mergeCell ref="E451:M451"/>
    <mergeCell ref="Q451:U451"/>
    <mergeCell ref="E452:K452"/>
    <mergeCell ref="Q452:S452"/>
    <mergeCell ref="E443:K443"/>
    <mergeCell ref="Q443:S443"/>
    <mergeCell ref="B444:B452"/>
    <mergeCell ref="G444:G445"/>
    <mergeCell ref="H444:H445"/>
    <mergeCell ref="I445:M445"/>
    <mergeCell ref="N445:P452"/>
    <mergeCell ref="Q445:U445"/>
    <mergeCell ref="E446:M446"/>
    <mergeCell ref="Q446:U446"/>
    <mergeCell ref="E447:K447"/>
    <mergeCell ref="Q447:S447"/>
    <mergeCell ref="E448:K448"/>
    <mergeCell ref="Q448:S448"/>
    <mergeCell ref="E449:K449"/>
    <mergeCell ref="Q449:S449"/>
    <mergeCell ref="B426:B434"/>
    <mergeCell ref="G426:G427"/>
    <mergeCell ref="H426:H427"/>
    <mergeCell ref="I427:M427"/>
    <mergeCell ref="N427:P434"/>
    <mergeCell ref="E430:K430"/>
    <mergeCell ref="E433:M433"/>
    <mergeCell ref="Q440:S440"/>
    <mergeCell ref="E441:K441"/>
    <mergeCell ref="Q441:S441"/>
    <mergeCell ref="E442:M442"/>
    <mergeCell ref="Q442:U442"/>
    <mergeCell ref="Q433:U433"/>
    <mergeCell ref="E434:K434"/>
    <mergeCell ref="Q434:S434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16:S416"/>
    <mergeCell ref="Q413:S413"/>
    <mergeCell ref="E414:K414"/>
    <mergeCell ref="Q414:S414"/>
    <mergeCell ref="E415:M415"/>
    <mergeCell ref="Q415:U415"/>
    <mergeCell ref="Q406:U406"/>
    <mergeCell ref="E407:K407"/>
    <mergeCell ref="Q430:S430"/>
    <mergeCell ref="E431:K431"/>
    <mergeCell ref="Q431:S431"/>
    <mergeCell ref="E432:K432"/>
    <mergeCell ref="Q432:S432"/>
    <mergeCell ref="Q427:U427"/>
    <mergeCell ref="E428:M428"/>
    <mergeCell ref="Q428:U428"/>
    <mergeCell ref="E429:K429"/>
    <mergeCell ref="Q429:S429"/>
    <mergeCell ref="E423:K423"/>
    <mergeCell ref="Q423:S423"/>
    <mergeCell ref="E424:M424"/>
    <mergeCell ref="Q424:U424"/>
    <mergeCell ref="E425:K425"/>
    <mergeCell ref="Q425:S425"/>
    <mergeCell ref="Q410:U410"/>
    <mergeCell ref="E411:K411"/>
    <mergeCell ref="Q411:S411"/>
    <mergeCell ref="E412:K412"/>
    <mergeCell ref="Q412:S412"/>
    <mergeCell ref="E413:K413"/>
    <mergeCell ref="I409:M409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B345:B353"/>
    <mergeCell ref="I418:M418"/>
    <mergeCell ref="E369:K369"/>
    <mergeCell ref="Q369:S369"/>
    <mergeCell ref="E370:M370"/>
    <mergeCell ref="Q370:U370"/>
    <mergeCell ref="E371:K371"/>
    <mergeCell ref="Q371:S371"/>
    <mergeCell ref="E362:K362"/>
    <mergeCell ref="Q362:S362"/>
    <mergeCell ref="B363:B371"/>
    <mergeCell ref="G363:G364"/>
    <mergeCell ref="H363:H364"/>
    <mergeCell ref="I364:M364"/>
    <mergeCell ref="N364:P371"/>
    <mergeCell ref="Q364:U364"/>
    <mergeCell ref="E365:M365"/>
    <mergeCell ref="Q365:U365"/>
    <mergeCell ref="E366:K366"/>
    <mergeCell ref="H219:H220"/>
    <mergeCell ref="I220:M220"/>
    <mergeCell ref="B228:B236"/>
    <mergeCell ref="G228:G229"/>
    <mergeCell ref="N229:P236"/>
    <mergeCell ref="E230:M230"/>
    <mergeCell ref="E231:K231"/>
    <mergeCell ref="E232:K232"/>
    <mergeCell ref="E233:K233"/>
    <mergeCell ref="E234:K234"/>
    <mergeCell ref="E235:M235"/>
    <mergeCell ref="E236:K236"/>
    <mergeCell ref="G345:G346"/>
    <mergeCell ref="H345:H346"/>
    <mergeCell ref="I346:M346"/>
    <mergeCell ref="N346:P353"/>
    <mergeCell ref="E349:K349"/>
    <mergeCell ref="E352:M352"/>
    <mergeCell ref="E353:K353"/>
    <mergeCell ref="E344:K344"/>
    <mergeCell ref="I337:M337"/>
    <mergeCell ref="B327:B335"/>
    <mergeCell ref="G327:G328"/>
    <mergeCell ref="H327:H328"/>
    <mergeCell ref="N328:P335"/>
    <mergeCell ref="B318:B326"/>
    <mergeCell ref="B336:B344"/>
    <mergeCell ref="E324:K324"/>
    <mergeCell ref="E290:K290"/>
    <mergeCell ref="B273:B281"/>
    <mergeCell ref="G273:G274"/>
    <mergeCell ref="H273:H274"/>
    <mergeCell ref="E1764:K1764"/>
    <mergeCell ref="Q1764:S1764"/>
    <mergeCell ref="E1765:M1765"/>
    <mergeCell ref="Q1765:U1765"/>
    <mergeCell ref="E1766:K1766"/>
    <mergeCell ref="Q1766:S1766"/>
    <mergeCell ref="E1756:M1756"/>
    <mergeCell ref="Q1756:U1756"/>
    <mergeCell ref="E1757:K1757"/>
    <mergeCell ref="Q1757:S1757"/>
    <mergeCell ref="B1758:B1766"/>
    <mergeCell ref="G1758:G1759"/>
    <mergeCell ref="N1759:P1766"/>
    <mergeCell ref="Q1759:U1759"/>
    <mergeCell ref="E1760:M1760"/>
    <mergeCell ref="Q1760:U1760"/>
    <mergeCell ref="E1761:K1761"/>
    <mergeCell ref="Q1761:S1761"/>
    <mergeCell ref="E1762:K1762"/>
    <mergeCell ref="Q1762:S1762"/>
    <mergeCell ref="E1763:K1763"/>
    <mergeCell ref="Q1763:S1763"/>
    <mergeCell ref="B1749:B1757"/>
    <mergeCell ref="G1749:G1750"/>
    <mergeCell ref="N1750:P1757"/>
    <mergeCell ref="Q1750:U1750"/>
    <mergeCell ref="E1751:M1751"/>
    <mergeCell ref="Q1751:U1751"/>
    <mergeCell ref="E1752:K1752"/>
    <mergeCell ref="Q1752:S1752"/>
    <mergeCell ref="E1753:K1753"/>
    <mergeCell ref="Q1753:S1753"/>
    <mergeCell ref="E1754:K1754"/>
    <mergeCell ref="Q1754:S1754"/>
    <mergeCell ref="E1755:K1755"/>
    <mergeCell ref="Q1755:S1755"/>
    <mergeCell ref="B1740:B1748"/>
    <mergeCell ref="G1740:G1741"/>
    <mergeCell ref="N1741:P1748"/>
    <mergeCell ref="Q1741:U1741"/>
    <mergeCell ref="E1742:M1742"/>
    <mergeCell ref="Q1742:U1742"/>
    <mergeCell ref="E1743:K1743"/>
    <mergeCell ref="Q1743:S1743"/>
    <mergeCell ref="E1744:K1744"/>
    <mergeCell ref="Q1744:S1744"/>
    <mergeCell ref="E1745:K1745"/>
    <mergeCell ref="Q1745:S1745"/>
    <mergeCell ref="E1746:K1746"/>
    <mergeCell ref="Q1746:S1746"/>
    <mergeCell ref="E1747:M1747"/>
    <mergeCell ref="Q1747:U1747"/>
    <mergeCell ref="E1748:K1748"/>
    <mergeCell ref="Q1748:S1748"/>
    <mergeCell ref="E1712:K1712"/>
    <mergeCell ref="B1731:B1739"/>
    <mergeCell ref="G1731:G1732"/>
    <mergeCell ref="I1732:M1732"/>
    <mergeCell ref="N1732:P1739"/>
    <mergeCell ref="E1733:M1733"/>
    <mergeCell ref="E1734:K1734"/>
    <mergeCell ref="E1735:K1735"/>
    <mergeCell ref="E1736:K1736"/>
    <mergeCell ref="E1737:K1737"/>
    <mergeCell ref="E1738:M1738"/>
    <mergeCell ref="E1739:K1739"/>
    <mergeCell ref="B1722:B1730"/>
    <mergeCell ref="G1722:G1723"/>
    <mergeCell ref="I1723:M1723"/>
    <mergeCell ref="N1723:P1730"/>
    <mergeCell ref="E1724:M1724"/>
    <mergeCell ref="E1725:K1725"/>
    <mergeCell ref="E1726:K1726"/>
    <mergeCell ref="E1727:K1727"/>
    <mergeCell ref="E1728:K1728"/>
    <mergeCell ref="E1729:M1729"/>
    <mergeCell ref="E1730:K1730"/>
    <mergeCell ref="B1695:B1703"/>
    <mergeCell ref="G1695:G1696"/>
    <mergeCell ref="I1696:M1696"/>
    <mergeCell ref="N1696:P1703"/>
    <mergeCell ref="E1697:M1697"/>
    <mergeCell ref="E1698:K1698"/>
    <mergeCell ref="E1699:K1699"/>
    <mergeCell ref="E1700:K1700"/>
    <mergeCell ref="E1701:K1701"/>
    <mergeCell ref="E1702:M1702"/>
    <mergeCell ref="E1703:K1703"/>
    <mergeCell ref="B1713:B1721"/>
    <mergeCell ref="G1713:G1714"/>
    <mergeCell ref="I1714:M1714"/>
    <mergeCell ref="N1714:P1721"/>
    <mergeCell ref="E1715:M1715"/>
    <mergeCell ref="E1716:K1716"/>
    <mergeCell ref="E1717:K1717"/>
    <mergeCell ref="E1718:K1718"/>
    <mergeCell ref="E1719:K1719"/>
    <mergeCell ref="E1720:M1720"/>
    <mergeCell ref="E1721:K1721"/>
    <mergeCell ref="B1704:B1712"/>
    <mergeCell ref="G1704:G1705"/>
    <mergeCell ref="I1705:M1705"/>
    <mergeCell ref="N1705:P1712"/>
    <mergeCell ref="E1706:M1706"/>
    <mergeCell ref="E1707:K1707"/>
    <mergeCell ref="E1708:K1708"/>
    <mergeCell ref="E1709:K1709"/>
    <mergeCell ref="E1710:K1710"/>
    <mergeCell ref="E1711:M1711"/>
    <mergeCell ref="B1686:B1694"/>
    <mergeCell ref="G1686:G1687"/>
    <mergeCell ref="N1687:P1694"/>
    <mergeCell ref="E1688:M1688"/>
    <mergeCell ref="E1689:K1689"/>
    <mergeCell ref="E1690:K1690"/>
    <mergeCell ref="E1691:K1691"/>
    <mergeCell ref="E1692:K1692"/>
    <mergeCell ref="E1693:M1693"/>
    <mergeCell ref="E1694:K1694"/>
    <mergeCell ref="E1683:K1683"/>
    <mergeCell ref="Q1683:S1683"/>
    <mergeCell ref="E1684:M1684"/>
    <mergeCell ref="Q1684:U1684"/>
    <mergeCell ref="E1685:K1685"/>
    <mergeCell ref="Q1685:S1685"/>
    <mergeCell ref="E1675:M1675"/>
    <mergeCell ref="Q1675:U1675"/>
    <mergeCell ref="E1676:K1676"/>
    <mergeCell ref="Q1676:S1676"/>
    <mergeCell ref="B1677:B1685"/>
    <mergeCell ref="G1677:G1678"/>
    <mergeCell ref="N1678:P1685"/>
    <mergeCell ref="Q1678:U1678"/>
    <mergeCell ref="E1679:M1679"/>
    <mergeCell ref="Q1679:U1679"/>
    <mergeCell ref="E1680:K1680"/>
    <mergeCell ref="Q1680:S1680"/>
    <mergeCell ref="E1681:K1681"/>
    <mergeCell ref="Q1681:S1681"/>
    <mergeCell ref="E1682:K1682"/>
    <mergeCell ref="Q1682:S1682"/>
    <mergeCell ref="E1667:K1667"/>
    <mergeCell ref="Q1667:S1667"/>
    <mergeCell ref="B1668:B1676"/>
    <mergeCell ref="G1668:G1669"/>
    <mergeCell ref="N1669:P1676"/>
    <mergeCell ref="Q1669:U1669"/>
    <mergeCell ref="E1670:M1670"/>
    <mergeCell ref="Q1670:U1670"/>
    <mergeCell ref="E1671:K1671"/>
    <mergeCell ref="Q1671:S1671"/>
    <mergeCell ref="E1672:K1672"/>
    <mergeCell ref="Q1672:S1672"/>
    <mergeCell ref="E1673:K1673"/>
    <mergeCell ref="Q1673:S1673"/>
    <mergeCell ref="E1674:K1674"/>
    <mergeCell ref="Q1674:S1674"/>
    <mergeCell ref="B1659:B1667"/>
    <mergeCell ref="G1659:G1660"/>
    <mergeCell ref="N1660:P1667"/>
    <mergeCell ref="Q1660:U1660"/>
    <mergeCell ref="E1661:M1661"/>
    <mergeCell ref="Q1661:U1661"/>
    <mergeCell ref="E1662:K1662"/>
    <mergeCell ref="Q1662:S1662"/>
    <mergeCell ref="E1663:K1663"/>
    <mergeCell ref="Q1663:S1663"/>
    <mergeCell ref="E1664:K1664"/>
    <mergeCell ref="Q1664:S1664"/>
    <mergeCell ref="E1665:K1665"/>
    <mergeCell ref="Q1665:S1665"/>
    <mergeCell ref="E1666:M1666"/>
    <mergeCell ref="Q1666:U1666"/>
    <mergeCell ref="E1656:K1656"/>
    <mergeCell ref="Q1656:S1656"/>
    <mergeCell ref="E1657:M1657"/>
    <mergeCell ref="Q1657:U1657"/>
    <mergeCell ref="E1658:K1658"/>
    <mergeCell ref="Q1658:S1658"/>
    <mergeCell ref="E1648:M1648"/>
    <mergeCell ref="Q1648:U1648"/>
    <mergeCell ref="E1649:K1649"/>
    <mergeCell ref="Q1649:S1649"/>
    <mergeCell ref="B1650:B1658"/>
    <mergeCell ref="G1650:G1651"/>
    <mergeCell ref="N1651:P1658"/>
    <mergeCell ref="Q1651:U1651"/>
    <mergeCell ref="E1652:M1652"/>
    <mergeCell ref="Q1652:U1652"/>
    <mergeCell ref="E1653:K1653"/>
    <mergeCell ref="Q1653:S1653"/>
    <mergeCell ref="E1654:K1654"/>
    <mergeCell ref="Q1654:S1654"/>
    <mergeCell ref="E1655:K1655"/>
    <mergeCell ref="Q1655:S1655"/>
    <mergeCell ref="E1640:K1640"/>
    <mergeCell ref="Q1640:S1640"/>
    <mergeCell ref="B1641:B1649"/>
    <mergeCell ref="G1641:G1642"/>
    <mergeCell ref="N1642:P1649"/>
    <mergeCell ref="Q1642:U1642"/>
    <mergeCell ref="E1643:M1643"/>
    <mergeCell ref="Q1643:U1643"/>
    <mergeCell ref="E1644:K1644"/>
    <mergeCell ref="Q1644:S1644"/>
    <mergeCell ref="E1645:K1645"/>
    <mergeCell ref="Q1645:S1645"/>
    <mergeCell ref="E1646:K1646"/>
    <mergeCell ref="Q1646:S1646"/>
    <mergeCell ref="E1647:K1647"/>
    <mergeCell ref="Q1647:S1647"/>
    <mergeCell ref="B1632:B1640"/>
    <mergeCell ref="G1632:G1633"/>
    <mergeCell ref="N1633:P1640"/>
    <mergeCell ref="Q1633:U1633"/>
    <mergeCell ref="E1634:M1634"/>
    <mergeCell ref="Q1634:U1634"/>
    <mergeCell ref="E1635:K1635"/>
    <mergeCell ref="Q1635:S1635"/>
    <mergeCell ref="E1636:K1636"/>
    <mergeCell ref="Q1636:S1636"/>
    <mergeCell ref="E1637:K1637"/>
    <mergeCell ref="Q1637:S1637"/>
    <mergeCell ref="E1638:K1638"/>
    <mergeCell ref="Q1638:S1638"/>
    <mergeCell ref="E1639:M1639"/>
    <mergeCell ref="Q1639:U1639"/>
    <mergeCell ref="E1629:K1629"/>
    <mergeCell ref="Q1629:S1629"/>
    <mergeCell ref="E1630:M1630"/>
    <mergeCell ref="Q1630:U1630"/>
    <mergeCell ref="E1631:K1631"/>
    <mergeCell ref="Q1631:S1631"/>
    <mergeCell ref="E1585:M1585"/>
    <mergeCell ref="Q1585:U1585"/>
    <mergeCell ref="E1586:K1586"/>
    <mergeCell ref="Q1586:S1586"/>
    <mergeCell ref="B1623:B1631"/>
    <mergeCell ref="G1623:G1624"/>
    <mergeCell ref="N1624:P1631"/>
    <mergeCell ref="Q1624:U1624"/>
    <mergeCell ref="E1625:M1625"/>
    <mergeCell ref="Q1625:U1625"/>
    <mergeCell ref="E1626:K1626"/>
    <mergeCell ref="Q1626:S1626"/>
    <mergeCell ref="E1627:K1627"/>
    <mergeCell ref="Q1627:S1627"/>
    <mergeCell ref="E1628:K1628"/>
    <mergeCell ref="Q1628:S1628"/>
    <mergeCell ref="N1588:P1595"/>
    <mergeCell ref="Q1588:U1588"/>
    <mergeCell ref="Q1589:U1589"/>
    <mergeCell ref="Q1590:S1590"/>
    <mergeCell ref="Q1591:S1591"/>
    <mergeCell ref="Q1592:S1592"/>
    <mergeCell ref="Q1593:S1593"/>
    <mergeCell ref="Q1594:U1594"/>
    <mergeCell ref="Q1595:S1595"/>
    <mergeCell ref="B1596:B1604"/>
    <mergeCell ref="Q1577:S1577"/>
    <mergeCell ref="B1578:B1586"/>
    <mergeCell ref="G1578:G1579"/>
    <mergeCell ref="N1579:P1586"/>
    <mergeCell ref="Q1579:U1579"/>
    <mergeCell ref="E1580:M1580"/>
    <mergeCell ref="Q1580:U1580"/>
    <mergeCell ref="E1581:K1581"/>
    <mergeCell ref="Q1581:S1581"/>
    <mergeCell ref="E1582:K1582"/>
    <mergeCell ref="Q1582:S1582"/>
    <mergeCell ref="E1583:K1583"/>
    <mergeCell ref="Q1583:S1583"/>
    <mergeCell ref="E1584:K1584"/>
    <mergeCell ref="Q1584:S1584"/>
    <mergeCell ref="B1569:B1577"/>
    <mergeCell ref="G1569:G1570"/>
    <mergeCell ref="N1570:P1577"/>
    <mergeCell ref="Q1570:U1570"/>
    <mergeCell ref="E1571:M1571"/>
    <mergeCell ref="Q1571:U1571"/>
    <mergeCell ref="E1572:K1572"/>
    <mergeCell ref="Q1572:S1572"/>
    <mergeCell ref="E1573:K1573"/>
    <mergeCell ref="Q1573:S1573"/>
    <mergeCell ref="E1574:K1574"/>
    <mergeCell ref="Q1574:S1574"/>
    <mergeCell ref="E1575:K1575"/>
    <mergeCell ref="Q1575:S1575"/>
    <mergeCell ref="E1576:M1576"/>
    <mergeCell ref="Q1576:U1576"/>
    <mergeCell ref="Q1566:S1566"/>
    <mergeCell ref="E1567:M1567"/>
    <mergeCell ref="Q1567:U1567"/>
    <mergeCell ref="E1568:K1568"/>
    <mergeCell ref="Q1568:S1568"/>
    <mergeCell ref="E1558:M1558"/>
    <mergeCell ref="Q1558:U1558"/>
    <mergeCell ref="E1559:K1559"/>
    <mergeCell ref="Q1559:S1559"/>
    <mergeCell ref="B1560:B1568"/>
    <mergeCell ref="G1560:G1561"/>
    <mergeCell ref="N1561:P1568"/>
    <mergeCell ref="Q1561:U1561"/>
    <mergeCell ref="E1562:M1562"/>
    <mergeCell ref="Q1562:U1562"/>
    <mergeCell ref="E1563:K1563"/>
    <mergeCell ref="Q1563:S1563"/>
    <mergeCell ref="E1564:K1564"/>
    <mergeCell ref="Q1564:S1564"/>
    <mergeCell ref="E1565:K1565"/>
    <mergeCell ref="Q1565:S1565"/>
    <mergeCell ref="Q1550:S1550"/>
    <mergeCell ref="B1551:B1559"/>
    <mergeCell ref="G1551:G1552"/>
    <mergeCell ref="N1552:P1559"/>
    <mergeCell ref="Q1552:U1552"/>
    <mergeCell ref="E1553:M1553"/>
    <mergeCell ref="Q1553:U1553"/>
    <mergeCell ref="E1554:K1554"/>
    <mergeCell ref="Q1554:S1554"/>
    <mergeCell ref="E1555:K1555"/>
    <mergeCell ref="Q1555:S1555"/>
    <mergeCell ref="E1556:K1556"/>
    <mergeCell ref="Q1556:S1556"/>
    <mergeCell ref="E1557:K1557"/>
    <mergeCell ref="Q1557:S1557"/>
    <mergeCell ref="B1542:B1550"/>
    <mergeCell ref="G1542:G1543"/>
    <mergeCell ref="N1543:P1550"/>
    <mergeCell ref="Q1543:U1543"/>
    <mergeCell ref="E1544:M1544"/>
    <mergeCell ref="Q1544:U1544"/>
    <mergeCell ref="E1545:K1545"/>
    <mergeCell ref="Q1545:S1545"/>
    <mergeCell ref="E1546:K1546"/>
    <mergeCell ref="Q1546:S1546"/>
    <mergeCell ref="E1547:K1547"/>
    <mergeCell ref="Q1547:S1547"/>
    <mergeCell ref="E1548:K1548"/>
    <mergeCell ref="Q1548:S1548"/>
    <mergeCell ref="E1549:M1549"/>
    <mergeCell ref="Q1549:U1549"/>
    <mergeCell ref="H1542:H1543"/>
    <mergeCell ref="Q1539:S1539"/>
    <mergeCell ref="E1540:M1540"/>
    <mergeCell ref="Q1540:U1540"/>
    <mergeCell ref="E1541:K1541"/>
    <mergeCell ref="Q1541:S1541"/>
    <mergeCell ref="E1531:M1531"/>
    <mergeCell ref="Q1531:U1531"/>
    <mergeCell ref="E1532:K1532"/>
    <mergeCell ref="Q1532:S1532"/>
    <mergeCell ref="B1533:B1541"/>
    <mergeCell ref="G1533:G1534"/>
    <mergeCell ref="N1534:P1541"/>
    <mergeCell ref="Q1534:U1534"/>
    <mergeCell ref="E1535:M1535"/>
    <mergeCell ref="Q1535:U1535"/>
    <mergeCell ref="E1536:K1536"/>
    <mergeCell ref="Q1536:S1536"/>
    <mergeCell ref="E1537:K1537"/>
    <mergeCell ref="Q1537:S1537"/>
    <mergeCell ref="E1538:K1538"/>
    <mergeCell ref="Q1538:S1538"/>
    <mergeCell ref="E1539:K1539"/>
    <mergeCell ref="E1523:K1523"/>
    <mergeCell ref="Q1523:S1523"/>
    <mergeCell ref="B1524:B1532"/>
    <mergeCell ref="G1524:G1525"/>
    <mergeCell ref="N1525:P1532"/>
    <mergeCell ref="Q1525:U1525"/>
    <mergeCell ref="E1526:M1526"/>
    <mergeCell ref="Q1526:U1526"/>
    <mergeCell ref="E1527:K1527"/>
    <mergeCell ref="Q1527:S1527"/>
    <mergeCell ref="E1528:K1528"/>
    <mergeCell ref="Q1528:S1528"/>
    <mergeCell ref="E1529:K1529"/>
    <mergeCell ref="Q1529:S1529"/>
    <mergeCell ref="E1530:K1530"/>
    <mergeCell ref="Q1530:S1530"/>
    <mergeCell ref="B1515:B1523"/>
    <mergeCell ref="G1515:G1516"/>
    <mergeCell ref="N1516:P1523"/>
    <mergeCell ref="Q1516:U1516"/>
    <mergeCell ref="E1517:M1517"/>
    <mergeCell ref="Q1517:U1517"/>
    <mergeCell ref="E1518:K1518"/>
    <mergeCell ref="Q1518:S1518"/>
    <mergeCell ref="E1519:K1519"/>
    <mergeCell ref="Q1519:S1519"/>
    <mergeCell ref="E1520:K1520"/>
    <mergeCell ref="Q1520:S1520"/>
    <mergeCell ref="E1521:K1521"/>
    <mergeCell ref="Q1521:S1521"/>
    <mergeCell ref="E1522:M1522"/>
    <mergeCell ref="Q1522:U1522"/>
    <mergeCell ref="E1512:K1512"/>
    <mergeCell ref="Q1512:S1512"/>
    <mergeCell ref="E1513:M1513"/>
    <mergeCell ref="Q1513:U1513"/>
    <mergeCell ref="E1514:K1514"/>
    <mergeCell ref="Q1514:S1514"/>
    <mergeCell ref="E1504:M1504"/>
    <mergeCell ref="Q1504:U1504"/>
    <mergeCell ref="E1505:K1505"/>
    <mergeCell ref="Q1505:S1505"/>
    <mergeCell ref="B1506:B1514"/>
    <mergeCell ref="G1506:G1507"/>
    <mergeCell ref="N1507:P1514"/>
    <mergeCell ref="Q1507:U1507"/>
    <mergeCell ref="E1508:M1508"/>
    <mergeCell ref="Q1508:U1508"/>
    <mergeCell ref="E1509:K1509"/>
    <mergeCell ref="Q1509:S1509"/>
    <mergeCell ref="E1510:K1510"/>
    <mergeCell ref="Q1510:S1510"/>
    <mergeCell ref="E1511:K1511"/>
    <mergeCell ref="Q1511:S1511"/>
    <mergeCell ref="E1496:K1496"/>
    <mergeCell ref="Q1496:S1496"/>
    <mergeCell ref="B1497:B1505"/>
    <mergeCell ref="G1497:G1498"/>
    <mergeCell ref="N1498:P1505"/>
    <mergeCell ref="Q1498:U1498"/>
    <mergeCell ref="E1499:M1499"/>
    <mergeCell ref="Q1499:U1499"/>
    <mergeCell ref="E1500:K1500"/>
    <mergeCell ref="Q1500:S1500"/>
    <mergeCell ref="E1501:K1501"/>
    <mergeCell ref="Q1501:S1501"/>
    <mergeCell ref="E1502:K1502"/>
    <mergeCell ref="Q1502:S1502"/>
    <mergeCell ref="E1503:K1503"/>
    <mergeCell ref="Q1503:S1503"/>
    <mergeCell ref="B1488:B1496"/>
    <mergeCell ref="G1488:G1489"/>
    <mergeCell ref="N1489:P1496"/>
    <mergeCell ref="Q1489:U1489"/>
    <mergeCell ref="E1490:M1490"/>
    <mergeCell ref="Q1490:U1490"/>
    <mergeCell ref="E1491:K1491"/>
    <mergeCell ref="Q1491:S1491"/>
    <mergeCell ref="E1492:K1492"/>
    <mergeCell ref="Q1492:S1492"/>
    <mergeCell ref="E1493:K1493"/>
    <mergeCell ref="Q1493:S1493"/>
    <mergeCell ref="E1494:K1494"/>
    <mergeCell ref="Q1494:S1494"/>
    <mergeCell ref="E1495:M1495"/>
    <mergeCell ref="Q1495:U1495"/>
    <mergeCell ref="E1485:K1485"/>
    <mergeCell ref="Q1485:S1485"/>
    <mergeCell ref="E1486:M1486"/>
    <mergeCell ref="Q1486:U1486"/>
    <mergeCell ref="E1487:K1487"/>
    <mergeCell ref="Q1487:S1487"/>
    <mergeCell ref="E1478:K1478"/>
    <mergeCell ref="Q1478:S1478"/>
    <mergeCell ref="B1479:B1487"/>
    <mergeCell ref="F1479:F1480"/>
    <mergeCell ref="G1479:G1480"/>
    <mergeCell ref="H1479:H1480"/>
    <mergeCell ref="N1480:P1487"/>
    <mergeCell ref="Q1480:U1480"/>
    <mergeCell ref="E1481:M1481"/>
    <mergeCell ref="Q1481:U1481"/>
    <mergeCell ref="E1482:K1482"/>
    <mergeCell ref="Q1482:S1482"/>
    <mergeCell ref="E1483:K1483"/>
    <mergeCell ref="Q1483:S1483"/>
    <mergeCell ref="E1484:K1484"/>
    <mergeCell ref="Q1484:S1484"/>
    <mergeCell ref="Q1475:S1475"/>
    <mergeCell ref="E1476:K1476"/>
    <mergeCell ref="Q1476:S1476"/>
    <mergeCell ref="E1477:M1477"/>
    <mergeCell ref="Q1477:U1477"/>
    <mergeCell ref="Q1468:U1468"/>
    <mergeCell ref="E1469:K1469"/>
    <mergeCell ref="Q1469:S1469"/>
    <mergeCell ref="B1470:B1478"/>
    <mergeCell ref="F1470:F1471"/>
    <mergeCell ref="G1470:G1471"/>
    <mergeCell ref="H1470:H1471"/>
    <mergeCell ref="N1471:P1478"/>
    <mergeCell ref="Q1471:U1471"/>
    <mergeCell ref="E1472:M1472"/>
    <mergeCell ref="Q1472:U1472"/>
    <mergeCell ref="E1473:K1473"/>
    <mergeCell ref="Q1473:S1473"/>
    <mergeCell ref="E1474:K1474"/>
    <mergeCell ref="Q1474:S1474"/>
    <mergeCell ref="E1475:K1475"/>
    <mergeCell ref="Q1465:S1465"/>
    <mergeCell ref="E1466:K1466"/>
    <mergeCell ref="Q1466:S1466"/>
    <mergeCell ref="E1467:K1467"/>
    <mergeCell ref="Q1467:S1467"/>
    <mergeCell ref="Q1462:U1462"/>
    <mergeCell ref="E1463:M1463"/>
    <mergeCell ref="Q1463:U1463"/>
    <mergeCell ref="E1464:K1464"/>
    <mergeCell ref="Q1464:S1464"/>
    <mergeCell ref="B1461:B1469"/>
    <mergeCell ref="F1461:F1462"/>
    <mergeCell ref="G1461:G1462"/>
    <mergeCell ref="H1461:H1462"/>
    <mergeCell ref="N1462:P1469"/>
    <mergeCell ref="E1465:K1465"/>
    <mergeCell ref="E1468:M1468"/>
    <mergeCell ref="E1458:K1458"/>
    <mergeCell ref="Q1458:S1458"/>
    <mergeCell ref="E1459:M1459"/>
    <mergeCell ref="Q1459:U1459"/>
    <mergeCell ref="E1460:K1460"/>
    <mergeCell ref="Q1460:S1460"/>
    <mergeCell ref="E1451:K1451"/>
    <mergeCell ref="Q1451:S1451"/>
    <mergeCell ref="B1452:B1460"/>
    <mergeCell ref="F1452:F1453"/>
    <mergeCell ref="G1452:G1453"/>
    <mergeCell ref="H1452:H1453"/>
    <mergeCell ref="N1453:P1460"/>
    <mergeCell ref="Q1453:U1453"/>
    <mergeCell ref="E1454:M1454"/>
    <mergeCell ref="Q1454:U1454"/>
    <mergeCell ref="E1455:K1455"/>
    <mergeCell ref="Q1455:S1455"/>
    <mergeCell ref="E1456:K1456"/>
    <mergeCell ref="Q1456:S1456"/>
    <mergeCell ref="E1457:K1457"/>
    <mergeCell ref="Q1457:S1457"/>
    <mergeCell ref="Q1448:S1448"/>
    <mergeCell ref="E1449:K1449"/>
    <mergeCell ref="Q1449:S1449"/>
    <mergeCell ref="E1450:M1450"/>
    <mergeCell ref="Q1450:U1450"/>
    <mergeCell ref="Q1441:U1441"/>
    <mergeCell ref="E1442:K1442"/>
    <mergeCell ref="Q1442:S1442"/>
    <mergeCell ref="B1443:B1451"/>
    <mergeCell ref="F1443:F1444"/>
    <mergeCell ref="G1443:G1444"/>
    <mergeCell ref="H1443:H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Q1438:S1438"/>
    <mergeCell ref="E1439:K1439"/>
    <mergeCell ref="Q1439:S1439"/>
    <mergeCell ref="E1440:K1440"/>
    <mergeCell ref="Q1440:S1440"/>
    <mergeCell ref="Q1435:U1435"/>
    <mergeCell ref="E1436:M1436"/>
    <mergeCell ref="Q1436:U1436"/>
    <mergeCell ref="E1437:K1437"/>
    <mergeCell ref="Q1437:S1437"/>
    <mergeCell ref="B1434:B1442"/>
    <mergeCell ref="F1434:F1435"/>
    <mergeCell ref="G1434:G1435"/>
    <mergeCell ref="H1434:H1435"/>
    <mergeCell ref="N1435:P1442"/>
    <mergeCell ref="E1438:K1438"/>
    <mergeCell ref="E1441:M1441"/>
    <mergeCell ref="E1431:K1431"/>
    <mergeCell ref="Q1431:S1431"/>
    <mergeCell ref="E1432:M1432"/>
    <mergeCell ref="Q1432:U1432"/>
    <mergeCell ref="E1433:K1433"/>
    <mergeCell ref="Q1433:S1433"/>
    <mergeCell ref="E1424:K1424"/>
    <mergeCell ref="Q1424:S1424"/>
    <mergeCell ref="B1425:B1433"/>
    <mergeCell ref="F1425:F1426"/>
    <mergeCell ref="G1425:G1426"/>
    <mergeCell ref="H1425:H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Q1421:S1421"/>
    <mergeCell ref="E1422:K1422"/>
    <mergeCell ref="Q1422:S1422"/>
    <mergeCell ref="E1423:M1423"/>
    <mergeCell ref="Q1423:U1423"/>
    <mergeCell ref="Q1414:U1414"/>
    <mergeCell ref="E1415:K1415"/>
    <mergeCell ref="Q1415:S1415"/>
    <mergeCell ref="B1416:B1424"/>
    <mergeCell ref="F1416:F1417"/>
    <mergeCell ref="G1416:G1417"/>
    <mergeCell ref="H1416:H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Q1411:S1411"/>
    <mergeCell ref="E1412:K1412"/>
    <mergeCell ref="Q1412:S1412"/>
    <mergeCell ref="E1413:K1413"/>
    <mergeCell ref="Q1413:S1413"/>
    <mergeCell ref="Q1408:U1408"/>
    <mergeCell ref="E1409:M1409"/>
    <mergeCell ref="Q1409:U1409"/>
    <mergeCell ref="E1410:K1410"/>
    <mergeCell ref="Q1410:S1410"/>
    <mergeCell ref="B1407:B1415"/>
    <mergeCell ref="F1407:F1408"/>
    <mergeCell ref="G1407:G1408"/>
    <mergeCell ref="H1407:H1408"/>
    <mergeCell ref="N1408:P1415"/>
    <mergeCell ref="E1411:K1411"/>
    <mergeCell ref="E1414:M1414"/>
    <mergeCell ref="E1404:K1404"/>
    <mergeCell ref="Q1404:S1404"/>
    <mergeCell ref="E1405:M1405"/>
    <mergeCell ref="Q1405:U1405"/>
    <mergeCell ref="E1406:K1406"/>
    <mergeCell ref="Q1406:S1406"/>
    <mergeCell ref="E1397:K1397"/>
    <mergeCell ref="Q1397:S1397"/>
    <mergeCell ref="B1398:B1406"/>
    <mergeCell ref="F1398:F1399"/>
    <mergeCell ref="G1398:G1399"/>
    <mergeCell ref="H1398:H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Q1394:S1394"/>
    <mergeCell ref="E1395:K1395"/>
    <mergeCell ref="Q1395:S1395"/>
    <mergeCell ref="E1396:M1396"/>
    <mergeCell ref="Q1396:U1396"/>
    <mergeCell ref="Q1387:U1387"/>
    <mergeCell ref="E1388:K1388"/>
    <mergeCell ref="Q1388:S1388"/>
    <mergeCell ref="B1389:B1397"/>
    <mergeCell ref="F1389:F1390"/>
    <mergeCell ref="G1389:G1390"/>
    <mergeCell ref="H1389:H1390"/>
    <mergeCell ref="N1390:P1397"/>
    <mergeCell ref="Q1390:U1390"/>
    <mergeCell ref="E1391:M1391"/>
    <mergeCell ref="Q1391:U1391"/>
    <mergeCell ref="E1392:K1392"/>
    <mergeCell ref="Q1392:S1392"/>
    <mergeCell ref="E1393:K1393"/>
    <mergeCell ref="Q1393:S1393"/>
    <mergeCell ref="E1394:K1394"/>
    <mergeCell ref="Q1384:S1384"/>
    <mergeCell ref="E1385:K1385"/>
    <mergeCell ref="Q1385:S1385"/>
    <mergeCell ref="E1386:K1386"/>
    <mergeCell ref="Q1386:S1386"/>
    <mergeCell ref="Q1381:U1381"/>
    <mergeCell ref="E1382:M1382"/>
    <mergeCell ref="Q1382:U1382"/>
    <mergeCell ref="E1383:K1383"/>
    <mergeCell ref="Q1383:S1383"/>
    <mergeCell ref="B1380:B1388"/>
    <mergeCell ref="F1380:F1381"/>
    <mergeCell ref="G1380:G1381"/>
    <mergeCell ref="H1380:H1381"/>
    <mergeCell ref="N1381:P1388"/>
    <mergeCell ref="E1384:K1384"/>
    <mergeCell ref="E1387:M1387"/>
    <mergeCell ref="E1377:K1377"/>
    <mergeCell ref="Q1377:S1377"/>
    <mergeCell ref="E1378:M1378"/>
    <mergeCell ref="Q1378:U1378"/>
    <mergeCell ref="E1379:K1379"/>
    <mergeCell ref="Q1379:S1379"/>
    <mergeCell ref="E1370:K1370"/>
    <mergeCell ref="Q1370:S1370"/>
    <mergeCell ref="B1371:B1379"/>
    <mergeCell ref="F1371:F1372"/>
    <mergeCell ref="G1371:G1372"/>
    <mergeCell ref="H1371:H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Q1367:S1367"/>
    <mergeCell ref="E1368:K1368"/>
    <mergeCell ref="Q1368:S1368"/>
    <mergeCell ref="E1369:M1369"/>
    <mergeCell ref="Q1369:U1369"/>
    <mergeCell ref="Q1360:U1360"/>
    <mergeCell ref="E1361:K1361"/>
    <mergeCell ref="Q1361:S1361"/>
    <mergeCell ref="B1362:B1370"/>
    <mergeCell ref="F1362:F1363"/>
    <mergeCell ref="G1362:G1363"/>
    <mergeCell ref="H1362:H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Q1357:S1357"/>
    <mergeCell ref="E1358:K1358"/>
    <mergeCell ref="Q1358:S1358"/>
    <mergeCell ref="E1359:K1359"/>
    <mergeCell ref="Q1359:S1359"/>
    <mergeCell ref="Q1354:U1354"/>
    <mergeCell ref="E1355:M1355"/>
    <mergeCell ref="Q1355:U1355"/>
    <mergeCell ref="E1356:K1356"/>
    <mergeCell ref="Q1356:S1356"/>
    <mergeCell ref="B1353:B1361"/>
    <mergeCell ref="F1353:F1354"/>
    <mergeCell ref="G1353:G1354"/>
    <mergeCell ref="H1353:H1354"/>
    <mergeCell ref="N1354:P1361"/>
    <mergeCell ref="E1357:K1357"/>
    <mergeCell ref="E1360:M1360"/>
    <mergeCell ref="E1350:K1350"/>
    <mergeCell ref="Q1350:S1350"/>
    <mergeCell ref="E1351:M1351"/>
    <mergeCell ref="Q1351:U1351"/>
    <mergeCell ref="E1352:K1352"/>
    <mergeCell ref="Q1352:S1352"/>
    <mergeCell ref="E1343:K1343"/>
    <mergeCell ref="Q1343:S1343"/>
    <mergeCell ref="B1344:B1352"/>
    <mergeCell ref="F1344:F1345"/>
    <mergeCell ref="G1344:G1345"/>
    <mergeCell ref="H1344:H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Q1340:S1340"/>
    <mergeCell ref="E1341:K1341"/>
    <mergeCell ref="Q1341:S1341"/>
    <mergeCell ref="E1342:M1342"/>
    <mergeCell ref="Q1342:U1342"/>
    <mergeCell ref="Q1333:U1333"/>
    <mergeCell ref="E1334:K1334"/>
    <mergeCell ref="Q1334:S1334"/>
    <mergeCell ref="B1335:B1343"/>
    <mergeCell ref="F1335:F1336"/>
    <mergeCell ref="G1335:G1336"/>
    <mergeCell ref="H1335:H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Q1330:S1330"/>
    <mergeCell ref="E1331:K1331"/>
    <mergeCell ref="Q1331:S1331"/>
    <mergeCell ref="E1332:K1332"/>
    <mergeCell ref="Q1332:S1332"/>
    <mergeCell ref="Q1327:U1327"/>
    <mergeCell ref="E1328:M1328"/>
    <mergeCell ref="Q1328:U1328"/>
    <mergeCell ref="E1329:K1329"/>
    <mergeCell ref="Q1329:S1329"/>
    <mergeCell ref="B1326:B1334"/>
    <mergeCell ref="F1326:F1327"/>
    <mergeCell ref="G1326:G1327"/>
    <mergeCell ref="H1326:H1327"/>
    <mergeCell ref="N1327:P1334"/>
    <mergeCell ref="E1330:K1330"/>
    <mergeCell ref="E1333:M1333"/>
    <mergeCell ref="E1323:K1323"/>
    <mergeCell ref="Q1323:S1323"/>
    <mergeCell ref="E1324:M1324"/>
    <mergeCell ref="Q1324:U1324"/>
    <mergeCell ref="E1325:K1325"/>
    <mergeCell ref="Q1325:S1325"/>
    <mergeCell ref="E1316:K1316"/>
    <mergeCell ref="Q1316:S1316"/>
    <mergeCell ref="B1317:B1325"/>
    <mergeCell ref="F1317:F1318"/>
    <mergeCell ref="G1317:G1318"/>
    <mergeCell ref="H1317:H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Q1313:S1313"/>
    <mergeCell ref="E1314:K1314"/>
    <mergeCell ref="Q1314:S1314"/>
    <mergeCell ref="E1315:M1315"/>
    <mergeCell ref="Q1315:U1315"/>
    <mergeCell ref="Q1306:U1306"/>
    <mergeCell ref="E1307:K1307"/>
    <mergeCell ref="Q1307:S1307"/>
    <mergeCell ref="B1308:B1316"/>
    <mergeCell ref="F1308:F1309"/>
    <mergeCell ref="G1308:G1309"/>
    <mergeCell ref="H1308:H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Q1303:S1303"/>
    <mergeCell ref="E1304:K1304"/>
    <mergeCell ref="Q1304:S1304"/>
    <mergeCell ref="E1305:K1305"/>
    <mergeCell ref="Q1305:S1305"/>
    <mergeCell ref="Q1300:U1300"/>
    <mergeCell ref="E1301:M1301"/>
    <mergeCell ref="Q1301:U1301"/>
    <mergeCell ref="E1302:K1302"/>
    <mergeCell ref="Q1302:S1302"/>
    <mergeCell ref="B1299:B1307"/>
    <mergeCell ref="F1299:F1300"/>
    <mergeCell ref="G1299:G1300"/>
    <mergeCell ref="H1299:H1300"/>
    <mergeCell ref="N1300:P1307"/>
    <mergeCell ref="E1303:K1303"/>
    <mergeCell ref="E1306:M1306"/>
    <mergeCell ref="E1296:K1296"/>
    <mergeCell ref="Q1296:S1296"/>
    <mergeCell ref="E1297:M1297"/>
    <mergeCell ref="Q1297:U1297"/>
    <mergeCell ref="E1298:K1298"/>
    <mergeCell ref="Q1298:S1298"/>
    <mergeCell ref="E1289:K1289"/>
    <mergeCell ref="Q1289:S1289"/>
    <mergeCell ref="B1290:B1298"/>
    <mergeCell ref="F1290:F1291"/>
    <mergeCell ref="G1290:G1291"/>
    <mergeCell ref="H1290:H1291"/>
    <mergeCell ref="N1291:P1298"/>
    <mergeCell ref="Q1291:U1291"/>
    <mergeCell ref="E1292:M1292"/>
    <mergeCell ref="Q1292:U1292"/>
    <mergeCell ref="E1293:K1293"/>
    <mergeCell ref="Q1293:S1293"/>
    <mergeCell ref="E1294:K1294"/>
    <mergeCell ref="Q1294:S1294"/>
    <mergeCell ref="E1295:K1295"/>
    <mergeCell ref="Q1295:S1295"/>
    <mergeCell ref="Q1286:S1286"/>
    <mergeCell ref="E1287:K1287"/>
    <mergeCell ref="Q1287:S1287"/>
    <mergeCell ref="Q1276:S1276"/>
    <mergeCell ref="E1277:K1277"/>
    <mergeCell ref="Q1277:S1277"/>
    <mergeCell ref="E1288:M1288"/>
    <mergeCell ref="Q1288:U1288"/>
    <mergeCell ref="Q1279:U1279"/>
    <mergeCell ref="E1280:K1280"/>
    <mergeCell ref="Q1280:S1280"/>
    <mergeCell ref="B1281:B1289"/>
    <mergeCell ref="F1281:F1282"/>
    <mergeCell ref="G1281:G1282"/>
    <mergeCell ref="H1281:H1282"/>
    <mergeCell ref="N1282:P1289"/>
    <mergeCell ref="Q1282:U1282"/>
    <mergeCell ref="E1283:M1283"/>
    <mergeCell ref="Q1283:U1283"/>
    <mergeCell ref="E1284:K1284"/>
    <mergeCell ref="Q1284:S1284"/>
    <mergeCell ref="E1285:K1285"/>
    <mergeCell ref="Q1285:S1285"/>
    <mergeCell ref="E1286:K1286"/>
    <mergeCell ref="Q1257:S1257"/>
    <mergeCell ref="E1258:K1258"/>
    <mergeCell ref="Q1258:S1258"/>
    <mergeCell ref="E1259:K1259"/>
    <mergeCell ref="E1262:K1262"/>
    <mergeCell ref="Q1262:S1262"/>
    <mergeCell ref="E1278:K1278"/>
    <mergeCell ref="Q1278:S1278"/>
    <mergeCell ref="Q1273:U1273"/>
    <mergeCell ref="E1274:M1274"/>
    <mergeCell ref="Q1274:U1274"/>
    <mergeCell ref="E1275:K1275"/>
    <mergeCell ref="Q1275:S1275"/>
    <mergeCell ref="B1272:B1280"/>
    <mergeCell ref="F1272:F1273"/>
    <mergeCell ref="G1272:G1273"/>
    <mergeCell ref="H1272:H1273"/>
    <mergeCell ref="N1273:P1280"/>
    <mergeCell ref="E1276:K1276"/>
    <mergeCell ref="E1279:M1279"/>
    <mergeCell ref="Q1248:S1248"/>
    <mergeCell ref="B1245:B1253"/>
    <mergeCell ref="F1245:F1246"/>
    <mergeCell ref="G1245:G1246"/>
    <mergeCell ref="H1245:H1246"/>
    <mergeCell ref="N1246:P1253"/>
    <mergeCell ref="E1249:K1249"/>
    <mergeCell ref="E1252:M1252"/>
    <mergeCell ref="Q1259:S1259"/>
    <mergeCell ref="E1260:K1260"/>
    <mergeCell ref="Q1260:S1260"/>
    <mergeCell ref="E1261:M1261"/>
    <mergeCell ref="Q1261:U1261"/>
    <mergeCell ref="B1263:B1271"/>
    <mergeCell ref="G1263:G1264"/>
    <mergeCell ref="N1264:P1271"/>
    <mergeCell ref="E1265:M1265"/>
    <mergeCell ref="E1266:K1266"/>
    <mergeCell ref="E1267:K1267"/>
    <mergeCell ref="E1268:K1268"/>
    <mergeCell ref="E1269:K1269"/>
    <mergeCell ref="E1270:M1270"/>
    <mergeCell ref="E1271:K1271"/>
    <mergeCell ref="B1254:B1262"/>
    <mergeCell ref="F1254:F1255"/>
    <mergeCell ref="G1254:G1255"/>
    <mergeCell ref="H1254:H1255"/>
    <mergeCell ref="N1255:P1262"/>
    <mergeCell ref="Q1255:U1255"/>
    <mergeCell ref="E1256:M1256"/>
    <mergeCell ref="Q1256:U1256"/>
    <mergeCell ref="E1257:K1257"/>
    <mergeCell ref="E1242:K1242"/>
    <mergeCell ref="Q1242:S1242"/>
    <mergeCell ref="E1243:M1243"/>
    <mergeCell ref="Q1243:U1243"/>
    <mergeCell ref="E1244:K1244"/>
    <mergeCell ref="Q1244:S1244"/>
    <mergeCell ref="Q1252:U1252"/>
    <mergeCell ref="E1253:K1253"/>
    <mergeCell ref="Q1253:S1253"/>
    <mergeCell ref="B1236:B1244"/>
    <mergeCell ref="F1236:F1237"/>
    <mergeCell ref="G1236:G1237"/>
    <mergeCell ref="H1236:H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Q1249:S1249"/>
    <mergeCell ref="E1250:K1250"/>
    <mergeCell ref="Q1250:S1250"/>
    <mergeCell ref="E1251:K1251"/>
    <mergeCell ref="Q1251:S1251"/>
    <mergeCell ref="Q1246:U1246"/>
    <mergeCell ref="E1247:M1247"/>
    <mergeCell ref="Q1247:U1247"/>
    <mergeCell ref="E1248:K1248"/>
    <mergeCell ref="E1235:K1235"/>
    <mergeCell ref="Q1235:S1235"/>
    <mergeCell ref="Q1219:U1219"/>
    <mergeCell ref="E1220:M1220"/>
    <mergeCell ref="Q1220:U1220"/>
    <mergeCell ref="E1221:K1221"/>
    <mergeCell ref="Q1221:S1221"/>
    <mergeCell ref="B1218:B1226"/>
    <mergeCell ref="F1218:F1219"/>
    <mergeCell ref="G1218:G1219"/>
    <mergeCell ref="H1218:H1219"/>
    <mergeCell ref="N1219:P1226"/>
    <mergeCell ref="E1222:K1222"/>
    <mergeCell ref="E1225:M1225"/>
    <mergeCell ref="Q1232:S1232"/>
    <mergeCell ref="E1233:K1233"/>
    <mergeCell ref="Q1233:S1233"/>
    <mergeCell ref="E1234:M1234"/>
    <mergeCell ref="Q1234:U1234"/>
    <mergeCell ref="B1227:B1235"/>
    <mergeCell ref="F1227:F1228"/>
    <mergeCell ref="G1227:G1228"/>
    <mergeCell ref="H1227:H1228"/>
    <mergeCell ref="N1228:P1235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B1209:B1217"/>
    <mergeCell ref="F1209:F1210"/>
    <mergeCell ref="G1209:G1210"/>
    <mergeCell ref="H1209:H1210"/>
    <mergeCell ref="N1210:P1217"/>
    <mergeCell ref="Q1210:U1210"/>
    <mergeCell ref="E1211:M1211"/>
    <mergeCell ref="Q1211:U1211"/>
    <mergeCell ref="E1212:K1212"/>
    <mergeCell ref="Q1212:S1212"/>
    <mergeCell ref="E1213:K1213"/>
    <mergeCell ref="Q1213:S1213"/>
    <mergeCell ref="E1214:K1214"/>
    <mergeCell ref="Q1214:S1214"/>
    <mergeCell ref="Q1222:S1222"/>
    <mergeCell ref="E1223:K1223"/>
    <mergeCell ref="Q1223:S1223"/>
    <mergeCell ref="Q1201:U1201"/>
    <mergeCell ref="E1202:M1202"/>
    <mergeCell ref="Q1202:U1202"/>
    <mergeCell ref="E1203:K1203"/>
    <mergeCell ref="Q1203:S1203"/>
    <mergeCell ref="E1204:K1204"/>
    <mergeCell ref="Q1204:S1204"/>
    <mergeCell ref="E1205:K1205"/>
    <mergeCell ref="E1215:K1215"/>
    <mergeCell ref="Q1215:S1215"/>
    <mergeCell ref="E1216:M1216"/>
    <mergeCell ref="Q1216:U1216"/>
    <mergeCell ref="E1217:K1217"/>
    <mergeCell ref="Q1217:S1217"/>
    <mergeCell ref="Q1225:U1225"/>
    <mergeCell ref="E1226:K1226"/>
    <mergeCell ref="Q1226:S1226"/>
    <mergeCell ref="E1224:K1224"/>
    <mergeCell ref="Q1224:S1224"/>
    <mergeCell ref="Q1195:S1195"/>
    <mergeCell ref="E1196:K1196"/>
    <mergeCell ref="Q1196:S1196"/>
    <mergeCell ref="E1197:K1197"/>
    <mergeCell ref="Q1197:S1197"/>
    <mergeCell ref="E1208:K1208"/>
    <mergeCell ref="Q1208:S1208"/>
    <mergeCell ref="Q1192:U1192"/>
    <mergeCell ref="E1193:M1193"/>
    <mergeCell ref="Q1193:U1193"/>
    <mergeCell ref="E1194:K1194"/>
    <mergeCell ref="Q1194:S1194"/>
    <mergeCell ref="B1191:B1199"/>
    <mergeCell ref="F1191:F1192"/>
    <mergeCell ref="G1191:G1192"/>
    <mergeCell ref="H1191:H1192"/>
    <mergeCell ref="N1192:P1199"/>
    <mergeCell ref="E1195:K1195"/>
    <mergeCell ref="E1198:M1198"/>
    <mergeCell ref="Q1198:U1198"/>
    <mergeCell ref="E1199:K1199"/>
    <mergeCell ref="Q1199:S1199"/>
    <mergeCell ref="Q1205:S1205"/>
    <mergeCell ref="E1206:K1206"/>
    <mergeCell ref="Q1206:S1206"/>
    <mergeCell ref="E1207:M1207"/>
    <mergeCell ref="Q1207:U1207"/>
    <mergeCell ref="B1200:B1208"/>
    <mergeCell ref="F1200:F1201"/>
    <mergeCell ref="G1200:G1201"/>
    <mergeCell ref="H1200:H1201"/>
    <mergeCell ref="N1201:P1208"/>
    <mergeCell ref="Q1179:S1179"/>
    <mergeCell ref="Q1180:U1180"/>
    <mergeCell ref="Q1181:S1181"/>
    <mergeCell ref="Q1172:S1172"/>
    <mergeCell ref="B1164:B1172"/>
    <mergeCell ref="F1164:F1165"/>
    <mergeCell ref="G1164:G1165"/>
    <mergeCell ref="H1164:H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E1179:K1179"/>
    <mergeCell ref="E1180:M1180"/>
    <mergeCell ref="E1181:K1181"/>
    <mergeCell ref="E1172:K1172"/>
    <mergeCell ref="B1173:B1181"/>
    <mergeCell ref="F1173:F1174"/>
    <mergeCell ref="G1173:G1174"/>
    <mergeCell ref="H1173:H1174"/>
    <mergeCell ref="N1174:P1181"/>
    <mergeCell ref="Q1174:U1174"/>
    <mergeCell ref="E1175:M1175"/>
    <mergeCell ref="Q1175:U1175"/>
    <mergeCell ref="E1176:K1176"/>
    <mergeCell ref="Q1176:S1176"/>
    <mergeCell ref="Q1158:S1158"/>
    <mergeCell ref="B1155:B1163"/>
    <mergeCell ref="F1155:F1156"/>
    <mergeCell ref="G1155:G1156"/>
    <mergeCell ref="H1155:H1156"/>
    <mergeCell ref="N1156:P1163"/>
    <mergeCell ref="E1159:K1159"/>
    <mergeCell ref="E1162:M1162"/>
    <mergeCell ref="E1177:K1177"/>
    <mergeCell ref="Q1177:S1177"/>
    <mergeCell ref="E1178:K1178"/>
    <mergeCell ref="Q1178:S1178"/>
    <mergeCell ref="Q1169:S1169"/>
    <mergeCell ref="E1170:K1170"/>
    <mergeCell ref="Q1170:S1170"/>
    <mergeCell ref="E1171:M1171"/>
    <mergeCell ref="Q1171:U1171"/>
    <mergeCell ref="E1152:K1152"/>
    <mergeCell ref="Q1152:S1152"/>
    <mergeCell ref="E1153:M1153"/>
    <mergeCell ref="Q1153:U1153"/>
    <mergeCell ref="E1154:K1154"/>
    <mergeCell ref="Q1154:S1154"/>
    <mergeCell ref="Q1162:U1162"/>
    <mergeCell ref="E1163:K1163"/>
    <mergeCell ref="Q1163:S1163"/>
    <mergeCell ref="B1146:B1154"/>
    <mergeCell ref="F1146:F1147"/>
    <mergeCell ref="G1146:G1147"/>
    <mergeCell ref="H1146:H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Q1159:S1159"/>
    <mergeCell ref="E1160:K1160"/>
    <mergeCell ref="Q1160:S1160"/>
    <mergeCell ref="E1161:K1161"/>
    <mergeCell ref="Q1161:S1161"/>
    <mergeCell ref="Q1156:U1156"/>
    <mergeCell ref="E1157:M1157"/>
    <mergeCell ref="Q1157:U1157"/>
    <mergeCell ref="E1158:K1158"/>
    <mergeCell ref="E1145:K1145"/>
    <mergeCell ref="Q1145:S1145"/>
    <mergeCell ref="Q1129:U1129"/>
    <mergeCell ref="E1130:M1130"/>
    <mergeCell ref="Q1130:U1130"/>
    <mergeCell ref="E1131:K1131"/>
    <mergeCell ref="Q1131:S1131"/>
    <mergeCell ref="B1128:B1136"/>
    <mergeCell ref="F1128:F1129"/>
    <mergeCell ref="G1128:G1129"/>
    <mergeCell ref="H1128:H1129"/>
    <mergeCell ref="N1129:P1136"/>
    <mergeCell ref="E1132:K1132"/>
    <mergeCell ref="E1135:M1135"/>
    <mergeCell ref="Q1142:S1142"/>
    <mergeCell ref="E1143:K1143"/>
    <mergeCell ref="Q1143:S1143"/>
    <mergeCell ref="E1144:M1144"/>
    <mergeCell ref="Q1144:U1144"/>
    <mergeCell ref="B1137:B1145"/>
    <mergeCell ref="F1137:F1138"/>
    <mergeCell ref="G1137:G1138"/>
    <mergeCell ref="H1137:H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E1125:K1125"/>
    <mergeCell ref="Q1125:S1125"/>
    <mergeCell ref="E1126:M1126"/>
    <mergeCell ref="Q1126:U1126"/>
    <mergeCell ref="E1127:K1127"/>
    <mergeCell ref="Q1127:S1127"/>
    <mergeCell ref="Q1135:U1135"/>
    <mergeCell ref="E1136:K1136"/>
    <mergeCell ref="Q1136:S1136"/>
    <mergeCell ref="B1119:B1127"/>
    <mergeCell ref="F1119:F1120"/>
    <mergeCell ref="G1119:G1120"/>
    <mergeCell ref="H1119:H1120"/>
    <mergeCell ref="N1120:P1127"/>
    <mergeCell ref="Q1120:U1120"/>
    <mergeCell ref="E1121:M1121"/>
    <mergeCell ref="Q1121:U1121"/>
    <mergeCell ref="E1122:K1122"/>
    <mergeCell ref="Q1122:S1122"/>
    <mergeCell ref="E1123:K1123"/>
    <mergeCell ref="Q1123:S1123"/>
    <mergeCell ref="E1124:K1124"/>
    <mergeCell ref="Q1124:S1124"/>
    <mergeCell ref="Q1132:S1132"/>
    <mergeCell ref="E1133:K1133"/>
    <mergeCell ref="Q1133:S1133"/>
    <mergeCell ref="E1134:K1134"/>
    <mergeCell ref="Q1134:S1134"/>
    <mergeCell ref="E1118:K1118"/>
    <mergeCell ref="Q1118:S1118"/>
    <mergeCell ref="Q1102:U1102"/>
    <mergeCell ref="E1103:M1103"/>
    <mergeCell ref="Q1103:U1103"/>
    <mergeCell ref="E1104:K1104"/>
    <mergeCell ref="Q1104:S1104"/>
    <mergeCell ref="B1101:B1109"/>
    <mergeCell ref="F1101:F1102"/>
    <mergeCell ref="G1101:G1102"/>
    <mergeCell ref="H1101:H1102"/>
    <mergeCell ref="N1102:P1109"/>
    <mergeCell ref="E1105:K1105"/>
    <mergeCell ref="E1108:M1108"/>
    <mergeCell ref="Q1115:S1115"/>
    <mergeCell ref="E1116:K1116"/>
    <mergeCell ref="Q1116:S1116"/>
    <mergeCell ref="E1117:M1117"/>
    <mergeCell ref="Q1117:U1117"/>
    <mergeCell ref="B1110:B1118"/>
    <mergeCell ref="F1110:F1111"/>
    <mergeCell ref="G1110:G1111"/>
    <mergeCell ref="H1110:H1111"/>
    <mergeCell ref="N1111:P1118"/>
    <mergeCell ref="Q1111:U1111"/>
    <mergeCell ref="E1112:M1112"/>
    <mergeCell ref="Q1112:U1112"/>
    <mergeCell ref="E1113:K1113"/>
    <mergeCell ref="Q1113:S1113"/>
    <mergeCell ref="E1114:K1114"/>
    <mergeCell ref="Q1114:S1114"/>
    <mergeCell ref="E1115:K1115"/>
    <mergeCell ref="E1098:K1098"/>
    <mergeCell ref="Q1098:S1098"/>
    <mergeCell ref="E1099:M1099"/>
    <mergeCell ref="Q1099:U1099"/>
    <mergeCell ref="E1100:K1100"/>
    <mergeCell ref="Q1100:S1100"/>
    <mergeCell ref="Q1108:U1108"/>
    <mergeCell ref="E1109:K1109"/>
    <mergeCell ref="Q1109:S1109"/>
    <mergeCell ref="B1092:B1100"/>
    <mergeCell ref="F1092:F1093"/>
    <mergeCell ref="G1092:G1093"/>
    <mergeCell ref="H1092:H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Q1105:S1105"/>
    <mergeCell ref="E1106:K1106"/>
    <mergeCell ref="Q1106:S1106"/>
    <mergeCell ref="E1107:K1107"/>
    <mergeCell ref="Q1107:S1107"/>
    <mergeCell ref="E1091:K1091"/>
    <mergeCell ref="Q1091:S1091"/>
    <mergeCell ref="Q1075:U1075"/>
    <mergeCell ref="E1076:M1076"/>
    <mergeCell ref="Q1076:U1076"/>
    <mergeCell ref="E1077:K1077"/>
    <mergeCell ref="Q1077:S1077"/>
    <mergeCell ref="B1074:B1082"/>
    <mergeCell ref="F1074:F1075"/>
    <mergeCell ref="G1074:G1075"/>
    <mergeCell ref="H1074:H1075"/>
    <mergeCell ref="N1075:P1082"/>
    <mergeCell ref="E1078:K1078"/>
    <mergeCell ref="E1081:M1081"/>
    <mergeCell ref="Q1088:S1088"/>
    <mergeCell ref="E1089:K1089"/>
    <mergeCell ref="Q1089:S1089"/>
    <mergeCell ref="E1090:M1090"/>
    <mergeCell ref="Q1090:U1090"/>
    <mergeCell ref="B1083:B1091"/>
    <mergeCell ref="F1083:F1084"/>
    <mergeCell ref="G1083:G1084"/>
    <mergeCell ref="H1083:H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E1071:K1071"/>
    <mergeCell ref="Q1071:S1071"/>
    <mergeCell ref="E1072:M1072"/>
    <mergeCell ref="Q1072:U1072"/>
    <mergeCell ref="E1073:K1073"/>
    <mergeCell ref="Q1073:S1073"/>
    <mergeCell ref="Q1081:U1081"/>
    <mergeCell ref="E1082:K1082"/>
    <mergeCell ref="Q1082:S1082"/>
    <mergeCell ref="B1065:B1073"/>
    <mergeCell ref="F1065:F1066"/>
    <mergeCell ref="G1065:G1066"/>
    <mergeCell ref="H1065:H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Q1078:S1078"/>
    <mergeCell ref="E1079:K1079"/>
    <mergeCell ref="Q1079:S1079"/>
    <mergeCell ref="E1080:K1080"/>
    <mergeCell ref="Q1080:S1080"/>
    <mergeCell ref="E1064:K1064"/>
    <mergeCell ref="Q1064:S1064"/>
    <mergeCell ref="Q1048:U1048"/>
    <mergeCell ref="E1049:M1049"/>
    <mergeCell ref="Q1049:U1049"/>
    <mergeCell ref="E1050:K1050"/>
    <mergeCell ref="Q1050:S1050"/>
    <mergeCell ref="B1047:B1055"/>
    <mergeCell ref="F1047:F1048"/>
    <mergeCell ref="G1047:G1048"/>
    <mergeCell ref="H1047:H1048"/>
    <mergeCell ref="N1048:P1055"/>
    <mergeCell ref="E1051:K1051"/>
    <mergeCell ref="E1054:M1054"/>
    <mergeCell ref="Q1061:S1061"/>
    <mergeCell ref="E1062:K1062"/>
    <mergeCell ref="Q1062:S1062"/>
    <mergeCell ref="E1063:M1063"/>
    <mergeCell ref="Q1063:U1063"/>
    <mergeCell ref="B1056:B1064"/>
    <mergeCell ref="F1056:F1057"/>
    <mergeCell ref="G1056:G1057"/>
    <mergeCell ref="H1056:H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E1044:K1044"/>
    <mergeCell ref="Q1044:S1044"/>
    <mergeCell ref="E1045:M1045"/>
    <mergeCell ref="Q1045:U1045"/>
    <mergeCell ref="E1046:K1046"/>
    <mergeCell ref="Q1046:S1046"/>
    <mergeCell ref="Q1054:U1054"/>
    <mergeCell ref="E1055:K1055"/>
    <mergeCell ref="Q1055:S1055"/>
    <mergeCell ref="B1038:B1046"/>
    <mergeCell ref="F1038:F1039"/>
    <mergeCell ref="G1038:G1039"/>
    <mergeCell ref="H1038:H1039"/>
    <mergeCell ref="N1039:P1046"/>
    <mergeCell ref="Q1039:U1039"/>
    <mergeCell ref="E1040:M1040"/>
    <mergeCell ref="Q1040:U1040"/>
    <mergeCell ref="E1041:K1041"/>
    <mergeCell ref="Q1041:S1041"/>
    <mergeCell ref="E1042:K1042"/>
    <mergeCell ref="Q1042:S1042"/>
    <mergeCell ref="E1043:K1043"/>
    <mergeCell ref="Q1043:S1043"/>
    <mergeCell ref="Q1051:S1051"/>
    <mergeCell ref="E1052:K1052"/>
    <mergeCell ref="Q1052:S1052"/>
    <mergeCell ref="E1053:K1053"/>
    <mergeCell ref="Q1053:S1053"/>
    <mergeCell ref="E1037:K1037"/>
    <mergeCell ref="Q1037:S1037"/>
    <mergeCell ref="Q1021:U1021"/>
    <mergeCell ref="E1022:M1022"/>
    <mergeCell ref="Q1022:U1022"/>
    <mergeCell ref="E1023:K1023"/>
    <mergeCell ref="Q1023:S1023"/>
    <mergeCell ref="B1020:B1028"/>
    <mergeCell ref="F1020:F1021"/>
    <mergeCell ref="G1020:G1021"/>
    <mergeCell ref="H1020:H1021"/>
    <mergeCell ref="N1021:P1028"/>
    <mergeCell ref="E1024:K1024"/>
    <mergeCell ref="E1027:M1027"/>
    <mergeCell ref="Q1034:S1034"/>
    <mergeCell ref="E1035:K1035"/>
    <mergeCell ref="Q1035:S1035"/>
    <mergeCell ref="E1036:M1036"/>
    <mergeCell ref="Q1036:U1036"/>
    <mergeCell ref="B1029:B1037"/>
    <mergeCell ref="F1029:F1030"/>
    <mergeCell ref="G1029:G1030"/>
    <mergeCell ref="H1029:H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E1017:K1017"/>
    <mergeCell ref="Q1017:S1017"/>
    <mergeCell ref="E1018:M1018"/>
    <mergeCell ref="Q1018:U1018"/>
    <mergeCell ref="E1019:K1019"/>
    <mergeCell ref="Q1019:S1019"/>
    <mergeCell ref="Q1027:U1027"/>
    <mergeCell ref="E1028:K1028"/>
    <mergeCell ref="Q1028:S1028"/>
    <mergeCell ref="B1011:B1019"/>
    <mergeCell ref="F1011:F1012"/>
    <mergeCell ref="G1011:G1012"/>
    <mergeCell ref="H1011:H1012"/>
    <mergeCell ref="N1012:P1019"/>
    <mergeCell ref="Q1012:U1012"/>
    <mergeCell ref="E1013:M1013"/>
    <mergeCell ref="Q1013:U1013"/>
    <mergeCell ref="E1014:K1014"/>
    <mergeCell ref="Q1014:S1014"/>
    <mergeCell ref="E1015:K1015"/>
    <mergeCell ref="Q1015:S1015"/>
    <mergeCell ref="E1016:K1016"/>
    <mergeCell ref="Q1016:S1016"/>
    <mergeCell ref="Q1024:S1024"/>
    <mergeCell ref="E1025:K1025"/>
    <mergeCell ref="Q1025:S1025"/>
    <mergeCell ref="E1026:K1026"/>
    <mergeCell ref="Q1026:S1026"/>
    <mergeCell ref="E1010:K1010"/>
    <mergeCell ref="Q1010:S1010"/>
    <mergeCell ref="Q994:U994"/>
    <mergeCell ref="E995:M995"/>
    <mergeCell ref="Q995:U995"/>
    <mergeCell ref="E996:K996"/>
    <mergeCell ref="Q996:S996"/>
    <mergeCell ref="B993:B1001"/>
    <mergeCell ref="F993:F994"/>
    <mergeCell ref="G993:G994"/>
    <mergeCell ref="H993:H994"/>
    <mergeCell ref="N994:P1001"/>
    <mergeCell ref="E997:K997"/>
    <mergeCell ref="E1000:M1000"/>
    <mergeCell ref="Q1007:S1007"/>
    <mergeCell ref="E1008:K1008"/>
    <mergeCell ref="Q1008:S1008"/>
    <mergeCell ref="E1009:M1009"/>
    <mergeCell ref="Q1009:U1009"/>
    <mergeCell ref="B1002:B1010"/>
    <mergeCell ref="F1002:F1003"/>
    <mergeCell ref="G1002:G1003"/>
    <mergeCell ref="H1002:H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E990:K990"/>
    <mergeCell ref="Q990:S990"/>
    <mergeCell ref="E991:M991"/>
    <mergeCell ref="Q991:U991"/>
    <mergeCell ref="E992:K992"/>
    <mergeCell ref="Q992:S992"/>
    <mergeCell ref="Q1000:U1000"/>
    <mergeCell ref="E1001:K1001"/>
    <mergeCell ref="Q1001:S1001"/>
    <mergeCell ref="B984:B992"/>
    <mergeCell ref="F984:F985"/>
    <mergeCell ref="G984:G985"/>
    <mergeCell ref="H984:H985"/>
    <mergeCell ref="N985:P992"/>
    <mergeCell ref="Q985:U985"/>
    <mergeCell ref="E986:M986"/>
    <mergeCell ref="Q986:U986"/>
    <mergeCell ref="E987:K987"/>
    <mergeCell ref="Q987:S987"/>
    <mergeCell ref="E988:K988"/>
    <mergeCell ref="Q988:S988"/>
    <mergeCell ref="E989:K989"/>
    <mergeCell ref="Q989:S989"/>
    <mergeCell ref="Q997:S997"/>
    <mergeCell ref="E998:K998"/>
    <mergeCell ref="Q998:S998"/>
    <mergeCell ref="E999:K999"/>
    <mergeCell ref="Q999:S999"/>
    <mergeCell ref="E983:K983"/>
    <mergeCell ref="Q983:S983"/>
    <mergeCell ref="Q967:U967"/>
    <mergeCell ref="E968:M968"/>
    <mergeCell ref="Q968:U968"/>
    <mergeCell ref="E969:K969"/>
    <mergeCell ref="Q969:S969"/>
    <mergeCell ref="B966:B974"/>
    <mergeCell ref="F966:F967"/>
    <mergeCell ref="G966:G967"/>
    <mergeCell ref="H966:H967"/>
    <mergeCell ref="N967:P974"/>
    <mergeCell ref="E970:K970"/>
    <mergeCell ref="E973:M973"/>
    <mergeCell ref="Q980:S980"/>
    <mergeCell ref="E981:K981"/>
    <mergeCell ref="Q981:S981"/>
    <mergeCell ref="E982:M982"/>
    <mergeCell ref="Q982:U982"/>
    <mergeCell ref="B975:B983"/>
    <mergeCell ref="F975:F976"/>
    <mergeCell ref="G975:G976"/>
    <mergeCell ref="H975:H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E963:K963"/>
    <mergeCell ref="Q963:S963"/>
    <mergeCell ref="E964:M964"/>
    <mergeCell ref="Q964:U964"/>
    <mergeCell ref="E965:K965"/>
    <mergeCell ref="Q965:S965"/>
    <mergeCell ref="Q973:U973"/>
    <mergeCell ref="E974:K974"/>
    <mergeCell ref="Q974:S974"/>
    <mergeCell ref="B957:B965"/>
    <mergeCell ref="F957:F958"/>
    <mergeCell ref="G957:G958"/>
    <mergeCell ref="H957:H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62:S962"/>
    <mergeCell ref="Q970:S970"/>
    <mergeCell ref="E971:K971"/>
    <mergeCell ref="Q971:S971"/>
    <mergeCell ref="E972:K972"/>
    <mergeCell ref="Q972:S972"/>
    <mergeCell ref="E956:K956"/>
    <mergeCell ref="Q956:S956"/>
    <mergeCell ref="Q940:U940"/>
    <mergeCell ref="E941:M941"/>
    <mergeCell ref="Q941:U941"/>
    <mergeCell ref="E942:K942"/>
    <mergeCell ref="Q942:S942"/>
    <mergeCell ref="B939:B947"/>
    <mergeCell ref="F939:F940"/>
    <mergeCell ref="G939:G940"/>
    <mergeCell ref="H939:H940"/>
    <mergeCell ref="N940:P947"/>
    <mergeCell ref="E943:K943"/>
    <mergeCell ref="E946:M946"/>
    <mergeCell ref="Q953:S953"/>
    <mergeCell ref="E954:K954"/>
    <mergeCell ref="Q954:S954"/>
    <mergeCell ref="E955:M955"/>
    <mergeCell ref="Q955:U955"/>
    <mergeCell ref="B948:B956"/>
    <mergeCell ref="F948:F949"/>
    <mergeCell ref="G948:G949"/>
    <mergeCell ref="H948:H949"/>
    <mergeCell ref="N949:P956"/>
    <mergeCell ref="Q949:U949"/>
    <mergeCell ref="E950:M950"/>
    <mergeCell ref="Q950:U950"/>
    <mergeCell ref="E951:K951"/>
    <mergeCell ref="Q951:S951"/>
    <mergeCell ref="E952:K952"/>
    <mergeCell ref="Q952:S952"/>
    <mergeCell ref="E953:K953"/>
    <mergeCell ref="E938:K938"/>
    <mergeCell ref="Q938:S938"/>
    <mergeCell ref="Q946:U946"/>
    <mergeCell ref="E947:K947"/>
    <mergeCell ref="Q947:S947"/>
    <mergeCell ref="Q929:S929"/>
    <mergeCell ref="B930:B938"/>
    <mergeCell ref="F930:F931"/>
    <mergeCell ref="G930:G931"/>
    <mergeCell ref="H930:H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Q935:S935"/>
    <mergeCell ref="Q943:S943"/>
    <mergeCell ref="E944:K944"/>
    <mergeCell ref="Q944:S944"/>
    <mergeCell ref="E945:K945"/>
    <mergeCell ref="Q945:S945"/>
    <mergeCell ref="F921:F922"/>
    <mergeCell ref="G921:G922"/>
    <mergeCell ref="H921:H922"/>
    <mergeCell ref="N922:P929"/>
    <mergeCell ref="Q922:U922"/>
    <mergeCell ref="E923:M923"/>
    <mergeCell ref="Q923:U923"/>
    <mergeCell ref="E924:K924"/>
    <mergeCell ref="Q924:S924"/>
    <mergeCell ref="E925:K925"/>
    <mergeCell ref="Q925:S925"/>
    <mergeCell ref="E926:K926"/>
    <mergeCell ref="E918:K918"/>
    <mergeCell ref="E936:K936"/>
    <mergeCell ref="Q936:S936"/>
    <mergeCell ref="E937:M937"/>
    <mergeCell ref="Q937:U937"/>
    <mergeCell ref="E914:M914"/>
    <mergeCell ref="Q914:U914"/>
    <mergeCell ref="E915:K915"/>
    <mergeCell ref="Q915:S915"/>
    <mergeCell ref="B912:B920"/>
    <mergeCell ref="F912:F913"/>
    <mergeCell ref="G912:G913"/>
    <mergeCell ref="H912:H913"/>
    <mergeCell ref="N913:P920"/>
    <mergeCell ref="E916:K916"/>
    <mergeCell ref="E919:M919"/>
    <mergeCell ref="E902:K902"/>
    <mergeCell ref="Q902:S902"/>
    <mergeCell ref="E928:M928"/>
    <mergeCell ref="Q928:U928"/>
    <mergeCell ref="Q926:S926"/>
    <mergeCell ref="E927:K927"/>
    <mergeCell ref="Q927:S927"/>
    <mergeCell ref="B903:B911"/>
    <mergeCell ref="G903:G904"/>
    <mergeCell ref="N904:P911"/>
    <mergeCell ref="E905:M905"/>
    <mergeCell ref="E906:K906"/>
    <mergeCell ref="E907:K907"/>
    <mergeCell ref="E908:K908"/>
    <mergeCell ref="E909:K909"/>
    <mergeCell ref="E910:M910"/>
    <mergeCell ref="E911:K911"/>
    <mergeCell ref="Q919:U919"/>
    <mergeCell ref="E920:K920"/>
    <mergeCell ref="Q920:S920"/>
    <mergeCell ref="B921:B929"/>
    <mergeCell ref="Q888:S888"/>
    <mergeCell ref="B885:B893"/>
    <mergeCell ref="F885:F886"/>
    <mergeCell ref="G885:G886"/>
    <mergeCell ref="H885:H886"/>
    <mergeCell ref="N886:P893"/>
    <mergeCell ref="E889:K889"/>
    <mergeCell ref="E892:M892"/>
    <mergeCell ref="Q899:S899"/>
    <mergeCell ref="E900:K900"/>
    <mergeCell ref="Q900:S900"/>
    <mergeCell ref="E901:M901"/>
    <mergeCell ref="Q901:U901"/>
    <mergeCell ref="Q918:S918"/>
    <mergeCell ref="E929:K929"/>
    <mergeCell ref="Q916:S916"/>
    <mergeCell ref="E917:K917"/>
    <mergeCell ref="Q917:S917"/>
    <mergeCell ref="B894:B902"/>
    <mergeCell ref="F894:F895"/>
    <mergeCell ref="G894:G895"/>
    <mergeCell ref="H894:H895"/>
    <mergeCell ref="N895:P902"/>
    <mergeCell ref="Q895:U895"/>
    <mergeCell ref="E896:M896"/>
    <mergeCell ref="Q896:U896"/>
    <mergeCell ref="E897:K897"/>
    <mergeCell ref="Q897:S897"/>
    <mergeCell ref="E898:K898"/>
    <mergeCell ref="Q898:S898"/>
    <mergeCell ref="E899:K899"/>
    <mergeCell ref="Q913:U913"/>
    <mergeCell ref="E882:K882"/>
    <mergeCell ref="Q882:S882"/>
    <mergeCell ref="E883:M883"/>
    <mergeCell ref="Q883:U883"/>
    <mergeCell ref="E884:K884"/>
    <mergeCell ref="Q884:S884"/>
    <mergeCell ref="Q892:U892"/>
    <mergeCell ref="E893:K893"/>
    <mergeCell ref="Q893:S893"/>
    <mergeCell ref="B876:B884"/>
    <mergeCell ref="F876:F877"/>
    <mergeCell ref="G876:G877"/>
    <mergeCell ref="H876:H877"/>
    <mergeCell ref="N877:P884"/>
    <mergeCell ref="Q877:U877"/>
    <mergeCell ref="E878:M878"/>
    <mergeCell ref="Q878:U878"/>
    <mergeCell ref="E879:K879"/>
    <mergeCell ref="Q879:S879"/>
    <mergeCell ref="E880:K880"/>
    <mergeCell ref="Q880:S880"/>
    <mergeCell ref="E881:K881"/>
    <mergeCell ref="Q881:S881"/>
    <mergeCell ref="Q889:S889"/>
    <mergeCell ref="E890:K890"/>
    <mergeCell ref="Q890:S890"/>
    <mergeCell ref="E891:K891"/>
    <mergeCell ref="Q891:S891"/>
    <mergeCell ref="Q886:U886"/>
    <mergeCell ref="E887:M887"/>
    <mergeCell ref="Q887:U887"/>
    <mergeCell ref="E888:K888"/>
    <mergeCell ref="E875:K875"/>
    <mergeCell ref="Q875:S875"/>
    <mergeCell ref="Q859:U859"/>
    <mergeCell ref="E860:M860"/>
    <mergeCell ref="Q860:U860"/>
    <mergeCell ref="E861:K861"/>
    <mergeCell ref="Q861:S861"/>
    <mergeCell ref="B858:B866"/>
    <mergeCell ref="F858:F859"/>
    <mergeCell ref="G858:G859"/>
    <mergeCell ref="H858:H859"/>
    <mergeCell ref="N859:P866"/>
    <mergeCell ref="E862:K862"/>
    <mergeCell ref="E865:M865"/>
    <mergeCell ref="Q872:S872"/>
    <mergeCell ref="E873:K873"/>
    <mergeCell ref="Q873:S873"/>
    <mergeCell ref="E874:M874"/>
    <mergeCell ref="Q874:U874"/>
    <mergeCell ref="B867:B875"/>
    <mergeCell ref="F867:F868"/>
    <mergeCell ref="G867:G868"/>
    <mergeCell ref="H867:H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E855:K855"/>
    <mergeCell ref="Q855:S855"/>
    <mergeCell ref="E856:M856"/>
    <mergeCell ref="Q856:U856"/>
    <mergeCell ref="E857:K857"/>
    <mergeCell ref="Q857:S857"/>
    <mergeCell ref="Q865:U865"/>
    <mergeCell ref="E866:K866"/>
    <mergeCell ref="Q866:S866"/>
    <mergeCell ref="B849:B857"/>
    <mergeCell ref="F849:F850"/>
    <mergeCell ref="G849:G850"/>
    <mergeCell ref="H849:H850"/>
    <mergeCell ref="N850:P857"/>
    <mergeCell ref="Q850:U850"/>
    <mergeCell ref="E851:M851"/>
    <mergeCell ref="Q851:U851"/>
    <mergeCell ref="E852:K852"/>
    <mergeCell ref="Q852:S852"/>
    <mergeCell ref="E853:K853"/>
    <mergeCell ref="Q853:S853"/>
    <mergeCell ref="E854:K854"/>
    <mergeCell ref="Q854:S854"/>
    <mergeCell ref="Q862:S862"/>
    <mergeCell ref="E863:K863"/>
    <mergeCell ref="Q863:S863"/>
    <mergeCell ref="E864:K864"/>
    <mergeCell ref="Q864:S864"/>
    <mergeCell ref="E848:K848"/>
    <mergeCell ref="Q848:S848"/>
    <mergeCell ref="Q832:U832"/>
    <mergeCell ref="E833:M833"/>
    <mergeCell ref="Q833:U833"/>
    <mergeCell ref="E834:K834"/>
    <mergeCell ref="Q834:S834"/>
    <mergeCell ref="B831:B839"/>
    <mergeCell ref="F831:F832"/>
    <mergeCell ref="G831:G832"/>
    <mergeCell ref="H831:H832"/>
    <mergeCell ref="N832:P839"/>
    <mergeCell ref="E835:K835"/>
    <mergeCell ref="E838:M838"/>
    <mergeCell ref="Q845:S845"/>
    <mergeCell ref="E846:K846"/>
    <mergeCell ref="Q846:S846"/>
    <mergeCell ref="E847:M847"/>
    <mergeCell ref="Q847:U847"/>
    <mergeCell ref="B840:B848"/>
    <mergeCell ref="F840:F841"/>
    <mergeCell ref="G840:G841"/>
    <mergeCell ref="H840:H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21:S821"/>
    <mergeCell ref="Q838:U838"/>
    <mergeCell ref="E839:K839"/>
    <mergeCell ref="Q839:S839"/>
    <mergeCell ref="Q818:S818"/>
    <mergeCell ref="E819:K819"/>
    <mergeCell ref="Q819:S819"/>
    <mergeCell ref="E820:M820"/>
    <mergeCell ref="Q820:U820"/>
    <mergeCell ref="Q811:U811"/>
    <mergeCell ref="E812:K812"/>
    <mergeCell ref="Q812:S812"/>
    <mergeCell ref="B813:B821"/>
    <mergeCell ref="F813:F814"/>
    <mergeCell ref="G813:G814"/>
    <mergeCell ref="H813:H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35:S835"/>
    <mergeCell ref="E836:K836"/>
    <mergeCell ref="Q836:S836"/>
    <mergeCell ref="E837:K837"/>
    <mergeCell ref="Q837:S837"/>
    <mergeCell ref="B822:B830"/>
    <mergeCell ref="Q808:S808"/>
    <mergeCell ref="E809:K809"/>
    <mergeCell ref="Q809:S809"/>
    <mergeCell ref="E810:K810"/>
    <mergeCell ref="Q810:S810"/>
    <mergeCell ref="Q805:U805"/>
    <mergeCell ref="E806:M806"/>
    <mergeCell ref="Q806:U806"/>
    <mergeCell ref="E807:K807"/>
    <mergeCell ref="Q807:S807"/>
    <mergeCell ref="B804:B812"/>
    <mergeCell ref="F804:F805"/>
    <mergeCell ref="G804:G805"/>
    <mergeCell ref="H804:H805"/>
    <mergeCell ref="N805:P812"/>
    <mergeCell ref="E808:K808"/>
    <mergeCell ref="E811:M811"/>
    <mergeCell ref="Q801:S801"/>
    <mergeCell ref="E802:M802"/>
    <mergeCell ref="Q802:U802"/>
    <mergeCell ref="E803:K803"/>
    <mergeCell ref="Q803:S803"/>
    <mergeCell ref="E794:K794"/>
    <mergeCell ref="Q794:S794"/>
    <mergeCell ref="B795:B803"/>
    <mergeCell ref="F795:F796"/>
    <mergeCell ref="G795:G796"/>
    <mergeCell ref="H795:H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Q791:S791"/>
    <mergeCell ref="E792:K792"/>
    <mergeCell ref="Q792:S792"/>
    <mergeCell ref="E793:M793"/>
    <mergeCell ref="Q793:U793"/>
    <mergeCell ref="Q784:U784"/>
    <mergeCell ref="E785:K785"/>
    <mergeCell ref="Q785:S785"/>
    <mergeCell ref="B786:B794"/>
    <mergeCell ref="F786:F787"/>
    <mergeCell ref="G786:G787"/>
    <mergeCell ref="H786:H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81:S781"/>
    <mergeCell ref="E782:K782"/>
    <mergeCell ref="Q782:S782"/>
    <mergeCell ref="E783:K783"/>
    <mergeCell ref="Q783:S783"/>
    <mergeCell ref="Q778:U778"/>
    <mergeCell ref="E779:M779"/>
    <mergeCell ref="Q779:U779"/>
    <mergeCell ref="E780:K780"/>
    <mergeCell ref="Q780:S780"/>
    <mergeCell ref="B777:B785"/>
    <mergeCell ref="F777:F778"/>
    <mergeCell ref="G777:G778"/>
    <mergeCell ref="H777:H778"/>
    <mergeCell ref="N778:P785"/>
    <mergeCell ref="E781:K781"/>
    <mergeCell ref="E784:M784"/>
    <mergeCell ref="Q774:S774"/>
    <mergeCell ref="E775:M775"/>
    <mergeCell ref="Q775:U775"/>
    <mergeCell ref="E776:K776"/>
    <mergeCell ref="Q776:S776"/>
    <mergeCell ref="E767:K767"/>
    <mergeCell ref="Q767:S767"/>
    <mergeCell ref="B768:B776"/>
    <mergeCell ref="F768:F769"/>
    <mergeCell ref="G768:G769"/>
    <mergeCell ref="H768:H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Q764:S764"/>
    <mergeCell ref="E765:K765"/>
    <mergeCell ref="Q765:S765"/>
    <mergeCell ref="E766:M766"/>
    <mergeCell ref="Q766:U766"/>
    <mergeCell ref="Q757:U757"/>
    <mergeCell ref="E758:K758"/>
    <mergeCell ref="Q758:S758"/>
    <mergeCell ref="B759:B767"/>
    <mergeCell ref="F759:F760"/>
    <mergeCell ref="G759:G760"/>
    <mergeCell ref="H759:H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54:S754"/>
    <mergeCell ref="E755:K755"/>
    <mergeCell ref="Q755:S755"/>
    <mergeCell ref="E756:K756"/>
    <mergeCell ref="Q756:S756"/>
    <mergeCell ref="Q751:U751"/>
    <mergeCell ref="E752:M752"/>
    <mergeCell ref="Q752:U752"/>
    <mergeCell ref="E753:K753"/>
    <mergeCell ref="Q753:S753"/>
    <mergeCell ref="B750:B758"/>
    <mergeCell ref="F750:F751"/>
    <mergeCell ref="G750:G751"/>
    <mergeCell ref="H750:H751"/>
    <mergeCell ref="N751:P758"/>
    <mergeCell ref="E754:K754"/>
    <mergeCell ref="E757:M757"/>
    <mergeCell ref="Q747:S747"/>
    <mergeCell ref="E748:M748"/>
    <mergeCell ref="Q748:U748"/>
    <mergeCell ref="E749:K749"/>
    <mergeCell ref="Q749:S749"/>
    <mergeCell ref="E740:K740"/>
    <mergeCell ref="Q740:S740"/>
    <mergeCell ref="B741:B749"/>
    <mergeCell ref="F741:F742"/>
    <mergeCell ref="G741:G742"/>
    <mergeCell ref="H741:H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Q737:S737"/>
    <mergeCell ref="E738:K738"/>
    <mergeCell ref="Q738:S738"/>
    <mergeCell ref="E739:M739"/>
    <mergeCell ref="Q739:U739"/>
    <mergeCell ref="Q730:U730"/>
    <mergeCell ref="E731:K731"/>
    <mergeCell ref="Q731:S731"/>
    <mergeCell ref="B732:B740"/>
    <mergeCell ref="F732:F733"/>
    <mergeCell ref="G732:G733"/>
    <mergeCell ref="H732:H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27:S727"/>
    <mergeCell ref="E728:K728"/>
    <mergeCell ref="Q728:S728"/>
    <mergeCell ref="E729:K729"/>
    <mergeCell ref="Q729:S729"/>
    <mergeCell ref="Q724:U724"/>
    <mergeCell ref="E725:M725"/>
    <mergeCell ref="Q725:U725"/>
    <mergeCell ref="E726:K726"/>
    <mergeCell ref="Q726:S726"/>
    <mergeCell ref="B723:B731"/>
    <mergeCell ref="F723:F724"/>
    <mergeCell ref="G723:G724"/>
    <mergeCell ref="H723:H724"/>
    <mergeCell ref="N724:P731"/>
    <mergeCell ref="E727:K727"/>
    <mergeCell ref="E730:M730"/>
    <mergeCell ref="Q720:S720"/>
    <mergeCell ref="E721:M721"/>
    <mergeCell ref="Q721:U721"/>
    <mergeCell ref="E722:K722"/>
    <mergeCell ref="Q722:S722"/>
    <mergeCell ref="E713:K713"/>
    <mergeCell ref="Q713:S713"/>
    <mergeCell ref="B714:B722"/>
    <mergeCell ref="F714:F715"/>
    <mergeCell ref="G714:G715"/>
    <mergeCell ref="H714:H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Q710:S710"/>
    <mergeCell ref="E711:K711"/>
    <mergeCell ref="Q711:S711"/>
    <mergeCell ref="E712:M712"/>
    <mergeCell ref="Q712:U712"/>
    <mergeCell ref="Q703:U703"/>
    <mergeCell ref="E704:K704"/>
    <mergeCell ref="Q704:S704"/>
    <mergeCell ref="B705:B713"/>
    <mergeCell ref="F705:F706"/>
    <mergeCell ref="G705:G706"/>
    <mergeCell ref="H705:H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Q700:S700"/>
    <mergeCell ref="E701:K701"/>
    <mergeCell ref="Q701:S701"/>
    <mergeCell ref="E702:K702"/>
    <mergeCell ref="Q702:S702"/>
    <mergeCell ref="Q697:U697"/>
    <mergeCell ref="E698:M698"/>
    <mergeCell ref="Q698:U698"/>
    <mergeCell ref="E699:K699"/>
    <mergeCell ref="Q699:S699"/>
    <mergeCell ref="B696:B704"/>
    <mergeCell ref="F696:F697"/>
    <mergeCell ref="G696:G697"/>
    <mergeCell ref="H696:H697"/>
    <mergeCell ref="N697:P704"/>
    <mergeCell ref="E700:K700"/>
    <mergeCell ref="E703:M703"/>
    <mergeCell ref="Q693:S693"/>
    <mergeCell ref="E694:M694"/>
    <mergeCell ref="Q694:U694"/>
    <mergeCell ref="E695:K695"/>
    <mergeCell ref="Q695:S695"/>
    <mergeCell ref="E686:K686"/>
    <mergeCell ref="Q686:S686"/>
    <mergeCell ref="B687:B695"/>
    <mergeCell ref="F687:F688"/>
    <mergeCell ref="G687:G688"/>
    <mergeCell ref="H687:H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E684:K684"/>
    <mergeCell ref="Q684:S684"/>
    <mergeCell ref="E685:M685"/>
    <mergeCell ref="Q685:U685"/>
    <mergeCell ref="Q676:U676"/>
    <mergeCell ref="E677:K677"/>
    <mergeCell ref="Q677:S677"/>
    <mergeCell ref="B678:B686"/>
    <mergeCell ref="F678:F679"/>
    <mergeCell ref="G678:G679"/>
    <mergeCell ref="H678:H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E675:K675"/>
    <mergeCell ref="Q675:S675"/>
    <mergeCell ref="Q670:U670"/>
    <mergeCell ref="E671:M671"/>
    <mergeCell ref="Q671:U671"/>
    <mergeCell ref="E672:K672"/>
    <mergeCell ref="Q672:S672"/>
    <mergeCell ref="B669:B677"/>
    <mergeCell ref="F669:F670"/>
    <mergeCell ref="G669:G670"/>
    <mergeCell ref="H669:H670"/>
    <mergeCell ref="N670:P677"/>
    <mergeCell ref="E673:K673"/>
    <mergeCell ref="E676:M676"/>
    <mergeCell ref="E659:K659"/>
    <mergeCell ref="Q659:S659"/>
    <mergeCell ref="Q683:S683"/>
    <mergeCell ref="Q656:S656"/>
    <mergeCell ref="E657:K657"/>
    <mergeCell ref="Q657:S657"/>
    <mergeCell ref="E658:M658"/>
    <mergeCell ref="Q658:U658"/>
    <mergeCell ref="Q673:S673"/>
    <mergeCell ref="E674:K674"/>
    <mergeCell ref="Q674:S674"/>
    <mergeCell ref="B651:B659"/>
    <mergeCell ref="F651:F652"/>
    <mergeCell ref="G651:G652"/>
    <mergeCell ref="H651:H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B642:B650"/>
    <mergeCell ref="F642:F643"/>
    <mergeCell ref="G642:G643"/>
    <mergeCell ref="H642:H643"/>
    <mergeCell ref="N643:P650"/>
    <mergeCell ref="E646:K646"/>
    <mergeCell ref="E649:M649"/>
    <mergeCell ref="B660:B668"/>
    <mergeCell ref="G660:G661"/>
    <mergeCell ref="N661:P668"/>
    <mergeCell ref="E662:M662"/>
    <mergeCell ref="E663:K663"/>
    <mergeCell ref="E664:K664"/>
    <mergeCell ref="E665:K665"/>
    <mergeCell ref="E666:K666"/>
    <mergeCell ref="E667:M667"/>
    <mergeCell ref="E668:K668"/>
    <mergeCell ref="Q639:S639"/>
    <mergeCell ref="E640:M640"/>
    <mergeCell ref="Q640:U640"/>
    <mergeCell ref="E641:K641"/>
    <mergeCell ref="Q641:S641"/>
    <mergeCell ref="Q649:U649"/>
    <mergeCell ref="E650:K650"/>
    <mergeCell ref="Q650:S650"/>
    <mergeCell ref="B633:B641"/>
    <mergeCell ref="F633:F634"/>
    <mergeCell ref="G633:G634"/>
    <mergeCell ref="H633:H634"/>
    <mergeCell ref="N634:P641"/>
    <mergeCell ref="Q634:U634"/>
    <mergeCell ref="E635:M635"/>
    <mergeCell ref="Q635:U635"/>
    <mergeCell ref="E636:K636"/>
    <mergeCell ref="Q636:S636"/>
    <mergeCell ref="E637:K637"/>
    <mergeCell ref="Q637:S637"/>
    <mergeCell ref="E638:K638"/>
    <mergeCell ref="Q638:S638"/>
    <mergeCell ref="Q646:S646"/>
    <mergeCell ref="E647:K647"/>
    <mergeCell ref="Q647:S647"/>
    <mergeCell ref="E648:K648"/>
    <mergeCell ref="Q648:S648"/>
    <mergeCell ref="Q643:U643"/>
    <mergeCell ref="E644:M644"/>
    <mergeCell ref="Q644:U644"/>
    <mergeCell ref="E645:K645"/>
    <mergeCell ref="Q645:S645"/>
    <mergeCell ref="Q632:S632"/>
    <mergeCell ref="Q616:U616"/>
    <mergeCell ref="E617:M617"/>
    <mergeCell ref="Q617:U617"/>
    <mergeCell ref="E618:K618"/>
    <mergeCell ref="Q618:S618"/>
    <mergeCell ref="B615:B623"/>
    <mergeCell ref="F615:F616"/>
    <mergeCell ref="G615:G616"/>
    <mergeCell ref="H615:H616"/>
    <mergeCell ref="N616:P623"/>
    <mergeCell ref="E619:K619"/>
    <mergeCell ref="E622:M622"/>
    <mergeCell ref="Q629:S629"/>
    <mergeCell ref="E630:K630"/>
    <mergeCell ref="Q630:S630"/>
    <mergeCell ref="E631:M631"/>
    <mergeCell ref="Q631:U631"/>
    <mergeCell ref="B624:B632"/>
    <mergeCell ref="F624:F625"/>
    <mergeCell ref="G624:G625"/>
    <mergeCell ref="H624:H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12:S612"/>
    <mergeCell ref="E613:M613"/>
    <mergeCell ref="Q613:U613"/>
    <mergeCell ref="E614:K614"/>
    <mergeCell ref="Q614:S614"/>
    <mergeCell ref="Q622:U622"/>
    <mergeCell ref="E623:K623"/>
    <mergeCell ref="Q623:S623"/>
    <mergeCell ref="B606:B614"/>
    <mergeCell ref="F606:F607"/>
    <mergeCell ref="G606:G607"/>
    <mergeCell ref="H606:H607"/>
    <mergeCell ref="N607:P614"/>
    <mergeCell ref="Q607:U607"/>
    <mergeCell ref="E608:M608"/>
    <mergeCell ref="Q608:U608"/>
    <mergeCell ref="E609:K609"/>
    <mergeCell ref="Q609:S609"/>
    <mergeCell ref="E610:K610"/>
    <mergeCell ref="Q610:S610"/>
    <mergeCell ref="E611:K611"/>
    <mergeCell ref="Q611:S611"/>
    <mergeCell ref="Q619:S619"/>
    <mergeCell ref="E620:K620"/>
    <mergeCell ref="Q620:S620"/>
    <mergeCell ref="E621:K621"/>
    <mergeCell ref="Q621:S621"/>
    <mergeCell ref="Q605:S605"/>
    <mergeCell ref="Q589:U589"/>
    <mergeCell ref="E590:M590"/>
    <mergeCell ref="Q590:U590"/>
    <mergeCell ref="E591:K591"/>
    <mergeCell ref="Q591:S591"/>
    <mergeCell ref="B588:B596"/>
    <mergeCell ref="F588:F589"/>
    <mergeCell ref="G588:G589"/>
    <mergeCell ref="H588:H589"/>
    <mergeCell ref="N589:P596"/>
    <mergeCell ref="E592:K592"/>
    <mergeCell ref="E595:M595"/>
    <mergeCell ref="Q602:S602"/>
    <mergeCell ref="E603:K603"/>
    <mergeCell ref="Q603:S603"/>
    <mergeCell ref="E604:M604"/>
    <mergeCell ref="Q604:U604"/>
    <mergeCell ref="B597:B605"/>
    <mergeCell ref="F597:F598"/>
    <mergeCell ref="G597:G598"/>
    <mergeCell ref="H597:H598"/>
    <mergeCell ref="N598:P605"/>
    <mergeCell ref="Q598:U598"/>
    <mergeCell ref="E599:M599"/>
    <mergeCell ref="Q599:U599"/>
    <mergeCell ref="E600:K600"/>
    <mergeCell ref="Q600:S600"/>
    <mergeCell ref="E601:K601"/>
    <mergeCell ref="Q601:S601"/>
    <mergeCell ref="E602:K602"/>
    <mergeCell ref="E585:K585"/>
    <mergeCell ref="Q585:S585"/>
    <mergeCell ref="E586:M586"/>
    <mergeCell ref="Q586:U586"/>
    <mergeCell ref="E587:K587"/>
    <mergeCell ref="Q587:S587"/>
    <mergeCell ref="Q595:U595"/>
    <mergeCell ref="E596:K596"/>
    <mergeCell ref="Q596:S596"/>
    <mergeCell ref="E569:K569"/>
    <mergeCell ref="Q569:S569"/>
    <mergeCell ref="B579:B587"/>
    <mergeCell ref="F579:F580"/>
    <mergeCell ref="G579:G580"/>
    <mergeCell ref="H579:H580"/>
    <mergeCell ref="N580:P587"/>
    <mergeCell ref="Q580:U580"/>
    <mergeCell ref="E581:M581"/>
    <mergeCell ref="Q581:U581"/>
    <mergeCell ref="E582:K582"/>
    <mergeCell ref="Q582:S582"/>
    <mergeCell ref="E583:K583"/>
    <mergeCell ref="Q583:S583"/>
    <mergeCell ref="E584:K584"/>
    <mergeCell ref="Q584:S584"/>
    <mergeCell ref="Q592:S592"/>
    <mergeCell ref="E593:K593"/>
    <mergeCell ref="Q593:S593"/>
    <mergeCell ref="E594:K594"/>
    <mergeCell ref="Q594:S594"/>
    <mergeCell ref="B570:B578"/>
    <mergeCell ref="F570:F571"/>
    <mergeCell ref="Q566:S566"/>
    <mergeCell ref="E567:K567"/>
    <mergeCell ref="Q567:S567"/>
    <mergeCell ref="E568:M568"/>
    <mergeCell ref="Q568:U568"/>
    <mergeCell ref="B561:B569"/>
    <mergeCell ref="F561:F562"/>
    <mergeCell ref="G561:G562"/>
    <mergeCell ref="H561:H562"/>
    <mergeCell ref="N562:P569"/>
    <mergeCell ref="Q562:U562"/>
    <mergeCell ref="E563:M563"/>
    <mergeCell ref="Q563:U563"/>
    <mergeCell ref="E564:K564"/>
    <mergeCell ref="Q564:S564"/>
    <mergeCell ref="E565:K565"/>
    <mergeCell ref="Q565:S565"/>
    <mergeCell ref="E566:K566"/>
    <mergeCell ref="B534:B542"/>
    <mergeCell ref="F534:F535"/>
    <mergeCell ref="G534:G535"/>
    <mergeCell ref="H534:H535"/>
    <mergeCell ref="N535:P542"/>
    <mergeCell ref="E538:K538"/>
    <mergeCell ref="E541:M541"/>
    <mergeCell ref="B543:B551"/>
    <mergeCell ref="F543:F544"/>
    <mergeCell ref="G543:G544"/>
    <mergeCell ref="H543:H544"/>
    <mergeCell ref="Q541:U541"/>
    <mergeCell ref="E542:K542"/>
    <mergeCell ref="Q542:S542"/>
    <mergeCell ref="B507:B515"/>
    <mergeCell ref="G507:G508"/>
    <mergeCell ref="H507:H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N544:P551"/>
    <mergeCell ref="Q544:U544"/>
    <mergeCell ref="B498:B506"/>
    <mergeCell ref="G498:G499"/>
    <mergeCell ref="H498:H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495:S495"/>
    <mergeCell ref="Q490:U490"/>
    <mergeCell ref="E491:M491"/>
    <mergeCell ref="Q491:U491"/>
    <mergeCell ref="E492:K492"/>
    <mergeCell ref="Q492:S492"/>
    <mergeCell ref="B489:B497"/>
    <mergeCell ref="G489:G490"/>
    <mergeCell ref="H489:H490"/>
    <mergeCell ref="N490:P497"/>
    <mergeCell ref="E493:K493"/>
    <mergeCell ref="E496:M496"/>
    <mergeCell ref="E486:K486"/>
    <mergeCell ref="Q486:S486"/>
    <mergeCell ref="E487:M487"/>
    <mergeCell ref="Q487:U487"/>
    <mergeCell ref="E488:K488"/>
    <mergeCell ref="Q488:S488"/>
    <mergeCell ref="I490:M490"/>
    <mergeCell ref="B480:B488"/>
    <mergeCell ref="G480:G481"/>
    <mergeCell ref="H480:H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Q476:S476"/>
    <mergeCell ref="E477:K477"/>
    <mergeCell ref="Q477:S477"/>
    <mergeCell ref="E478:M478"/>
    <mergeCell ref="Q478:U478"/>
    <mergeCell ref="I481:M481"/>
    <mergeCell ref="Q470:S470"/>
    <mergeCell ref="B471:B479"/>
    <mergeCell ref="G471:G472"/>
    <mergeCell ref="H471:H472"/>
    <mergeCell ref="N472:P479"/>
    <mergeCell ref="Q472:U472"/>
    <mergeCell ref="E473:M473"/>
    <mergeCell ref="Q473:U473"/>
    <mergeCell ref="E474:K474"/>
    <mergeCell ref="Q474:S474"/>
    <mergeCell ref="E475:K475"/>
    <mergeCell ref="Q475:S475"/>
    <mergeCell ref="E476:K476"/>
    <mergeCell ref="E479:K479"/>
    <mergeCell ref="Q479:S479"/>
    <mergeCell ref="B462:B470"/>
    <mergeCell ref="G462:G463"/>
    <mergeCell ref="H462:H463"/>
    <mergeCell ref="N463:P470"/>
    <mergeCell ref="E466:K466"/>
    <mergeCell ref="E469:M469"/>
    <mergeCell ref="Q469:U469"/>
    <mergeCell ref="E470:K470"/>
    <mergeCell ref="B417:B425"/>
    <mergeCell ref="G417:G418"/>
    <mergeCell ref="H417:H418"/>
    <mergeCell ref="N418:P425"/>
    <mergeCell ref="Q418:U418"/>
    <mergeCell ref="E419:M419"/>
    <mergeCell ref="Q419:U419"/>
    <mergeCell ref="E420:K420"/>
    <mergeCell ref="Q420:S420"/>
    <mergeCell ref="E421:K421"/>
    <mergeCell ref="Q421:S421"/>
    <mergeCell ref="E422:K422"/>
    <mergeCell ref="Q422:S422"/>
    <mergeCell ref="G390:G391"/>
    <mergeCell ref="H390:H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Q395:S395"/>
    <mergeCell ref="Q407:S407"/>
    <mergeCell ref="B408:B416"/>
    <mergeCell ref="G408:G409"/>
    <mergeCell ref="H408:H409"/>
    <mergeCell ref="N409:P416"/>
    <mergeCell ref="Q409:U409"/>
    <mergeCell ref="E410:M410"/>
    <mergeCell ref="Q403:S403"/>
    <mergeCell ref="E404:K404"/>
    <mergeCell ref="Q404:S404"/>
    <mergeCell ref="E405:K405"/>
    <mergeCell ref="Q405:S405"/>
    <mergeCell ref="E416:K416"/>
    <mergeCell ref="I391:M391"/>
    <mergeCell ref="B381:B389"/>
    <mergeCell ref="G381:G382"/>
    <mergeCell ref="H381:H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400:U400"/>
    <mergeCell ref="E401:M401"/>
    <mergeCell ref="Q401:U401"/>
    <mergeCell ref="E402:K402"/>
    <mergeCell ref="Q402:S402"/>
    <mergeCell ref="B399:B407"/>
    <mergeCell ref="G399:G400"/>
    <mergeCell ref="H399:H400"/>
    <mergeCell ref="N400:P407"/>
    <mergeCell ref="E403:K403"/>
    <mergeCell ref="E406:M406"/>
    <mergeCell ref="E396:K396"/>
    <mergeCell ref="Q396:S396"/>
    <mergeCell ref="E397:M397"/>
    <mergeCell ref="Q397:U397"/>
    <mergeCell ref="E398:K398"/>
    <mergeCell ref="Q398:S398"/>
    <mergeCell ref="I400:M400"/>
    <mergeCell ref="B390:B398"/>
    <mergeCell ref="E389:K389"/>
    <mergeCell ref="Q389:S389"/>
    <mergeCell ref="I382:M382"/>
    <mergeCell ref="Q373:U373"/>
    <mergeCell ref="E374:M374"/>
    <mergeCell ref="Q374:U374"/>
    <mergeCell ref="E375:K375"/>
    <mergeCell ref="Q375:S375"/>
    <mergeCell ref="I373:M373"/>
    <mergeCell ref="B372:B380"/>
    <mergeCell ref="G372:G373"/>
    <mergeCell ref="H372:H373"/>
    <mergeCell ref="N373:P380"/>
    <mergeCell ref="E376:K376"/>
    <mergeCell ref="E379:M379"/>
    <mergeCell ref="Q386:S386"/>
    <mergeCell ref="E387:K387"/>
    <mergeCell ref="Q387:S387"/>
    <mergeCell ref="E388:M388"/>
    <mergeCell ref="Q388:U388"/>
    <mergeCell ref="Q344:S344"/>
    <mergeCell ref="Q379:U379"/>
    <mergeCell ref="E380:K380"/>
    <mergeCell ref="Q380:S380"/>
    <mergeCell ref="Q349:S349"/>
    <mergeCell ref="E350:K350"/>
    <mergeCell ref="Q350:S350"/>
    <mergeCell ref="E351:K351"/>
    <mergeCell ref="Q351:S351"/>
    <mergeCell ref="Q346:U346"/>
    <mergeCell ref="E347:M347"/>
    <mergeCell ref="Q347:U347"/>
    <mergeCell ref="E348:K348"/>
    <mergeCell ref="Q348:S348"/>
    <mergeCell ref="Q376:S376"/>
    <mergeCell ref="E377:K377"/>
    <mergeCell ref="Q377:S377"/>
    <mergeCell ref="E378:K378"/>
    <mergeCell ref="Q378:S378"/>
    <mergeCell ref="Q359:S359"/>
    <mergeCell ref="E360:K360"/>
    <mergeCell ref="Q360:S360"/>
    <mergeCell ref="E361:M361"/>
    <mergeCell ref="Q361:U361"/>
    <mergeCell ref="Q352:U352"/>
    <mergeCell ref="Q353:S353"/>
    <mergeCell ref="Q366:S366"/>
    <mergeCell ref="E367:K367"/>
    <mergeCell ref="Q367:S367"/>
    <mergeCell ref="E368:K368"/>
    <mergeCell ref="Q368:S368"/>
    <mergeCell ref="Q328:U328"/>
    <mergeCell ref="E329:M329"/>
    <mergeCell ref="Q329:U329"/>
    <mergeCell ref="E330:K330"/>
    <mergeCell ref="Q330:S330"/>
    <mergeCell ref="E331:K331"/>
    <mergeCell ref="Q331:S331"/>
    <mergeCell ref="E332:K332"/>
    <mergeCell ref="E342:K342"/>
    <mergeCell ref="Q342:S342"/>
    <mergeCell ref="E343:M343"/>
    <mergeCell ref="Q343:U343"/>
    <mergeCell ref="E335:K335"/>
    <mergeCell ref="Q335:S335"/>
    <mergeCell ref="I328:M328"/>
    <mergeCell ref="Q319:U319"/>
    <mergeCell ref="E320:M320"/>
    <mergeCell ref="Q320:U320"/>
    <mergeCell ref="E321:K321"/>
    <mergeCell ref="Q321:S321"/>
    <mergeCell ref="G318:G319"/>
    <mergeCell ref="H318:H319"/>
    <mergeCell ref="N319:P326"/>
    <mergeCell ref="E322:K322"/>
    <mergeCell ref="E325:M325"/>
    <mergeCell ref="G336:G337"/>
    <mergeCell ref="H336:H337"/>
    <mergeCell ref="N337:P344"/>
    <mergeCell ref="Q337:U337"/>
    <mergeCell ref="E338:M338"/>
    <mergeCell ref="Q338:U338"/>
    <mergeCell ref="E339:K339"/>
    <mergeCell ref="Q339:S339"/>
    <mergeCell ref="E340:K340"/>
    <mergeCell ref="Q340:S340"/>
    <mergeCell ref="E341:K341"/>
    <mergeCell ref="Q341:S341"/>
    <mergeCell ref="Q332:S332"/>
    <mergeCell ref="E333:K333"/>
    <mergeCell ref="Q333:S333"/>
    <mergeCell ref="E334:M334"/>
    <mergeCell ref="Q334:U334"/>
    <mergeCell ref="E317:K317"/>
    <mergeCell ref="Q317:S317"/>
    <mergeCell ref="Q325:U325"/>
    <mergeCell ref="E326:K326"/>
    <mergeCell ref="Q326:S326"/>
    <mergeCell ref="I319:M319"/>
    <mergeCell ref="B309:B317"/>
    <mergeCell ref="G309:G310"/>
    <mergeCell ref="H309:H310"/>
    <mergeCell ref="N310:P317"/>
    <mergeCell ref="Q310:U310"/>
    <mergeCell ref="E311:M311"/>
    <mergeCell ref="Q311:U311"/>
    <mergeCell ref="E312:K312"/>
    <mergeCell ref="Q312:S312"/>
    <mergeCell ref="E313:K313"/>
    <mergeCell ref="Q313:S313"/>
    <mergeCell ref="E314:K314"/>
    <mergeCell ref="Q314:S314"/>
    <mergeCell ref="Q322:S322"/>
    <mergeCell ref="E323:K323"/>
    <mergeCell ref="Q323:S323"/>
    <mergeCell ref="N292:P299"/>
    <mergeCell ref="E295:K295"/>
    <mergeCell ref="E298:M298"/>
    <mergeCell ref="Q305:S305"/>
    <mergeCell ref="E306:K306"/>
    <mergeCell ref="Q306:S306"/>
    <mergeCell ref="E307:M307"/>
    <mergeCell ref="Q307:U307"/>
    <mergeCell ref="Q324:S324"/>
    <mergeCell ref="I310:M310"/>
    <mergeCell ref="B300:B308"/>
    <mergeCell ref="G300:G301"/>
    <mergeCell ref="H300:H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E315:K315"/>
    <mergeCell ref="Q315:S315"/>
    <mergeCell ref="E316:M316"/>
    <mergeCell ref="Q316:U316"/>
    <mergeCell ref="E308:K308"/>
    <mergeCell ref="Q308:S308"/>
    <mergeCell ref="I301:M301"/>
    <mergeCell ref="Q290:S290"/>
    <mergeCell ref="Q298:U298"/>
    <mergeCell ref="E299:K299"/>
    <mergeCell ref="Q299:S299"/>
    <mergeCell ref="B282:B290"/>
    <mergeCell ref="G282:G283"/>
    <mergeCell ref="H282:H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Q295:S295"/>
    <mergeCell ref="E296:K296"/>
    <mergeCell ref="Q296:S296"/>
    <mergeCell ref="E297:K297"/>
    <mergeCell ref="Q297:S297"/>
    <mergeCell ref="I283:M283"/>
    <mergeCell ref="Q292:U292"/>
    <mergeCell ref="E293:M293"/>
    <mergeCell ref="Q293:U293"/>
    <mergeCell ref="E294:K294"/>
    <mergeCell ref="Q294:S294"/>
    <mergeCell ref="I292:M292"/>
    <mergeCell ref="B291:B299"/>
    <mergeCell ref="G291:G292"/>
    <mergeCell ref="H291:H292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E288:K288"/>
    <mergeCell ref="Q288:S288"/>
    <mergeCell ref="E289:M289"/>
    <mergeCell ref="Q289:U289"/>
    <mergeCell ref="E281:K281"/>
    <mergeCell ref="Q281:S281"/>
    <mergeCell ref="I274:M274"/>
    <mergeCell ref="Q265:U265"/>
    <mergeCell ref="E266:M266"/>
    <mergeCell ref="Q266:U266"/>
    <mergeCell ref="E267:K267"/>
    <mergeCell ref="Q267:S267"/>
    <mergeCell ref="Q269:S269"/>
    <mergeCell ref="E270:K270"/>
    <mergeCell ref="Q270:S270"/>
    <mergeCell ref="B264:B272"/>
    <mergeCell ref="G264:G265"/>
    <mergeCell ref="H264:H265"/>
    <mergeCell ref="N265:P272"/>
    <mergeCell ref="E268:K268"/>
    <mergeCell ref="E271:M271"/>
    <mergeCell ref="Q278:S278"/>
    <mergeCell ref="E279:K279"/>
    <mergeCell ref="Q279:S279"/>
    <mergeCell ref="E280:M280"/>
    <mergeCell ref="Q280:U280"/>
    <mergeCell ref="E263:K263"/>
    <mergeCell ref="Q263:S263"/>
    <mergeCell ref="Q271:U271"/>
    <mergeCell ref="E272:K272"/>
    <mergeCell ref="Q272:S272"/>
    <mergeCell ref="I265:M265"/>
    <mergeCell ref="B255:B263"/>
    <mergeCell ref="G255:G256"/>
    <mergeCell ref="H255:H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Q268:S268"/>
    <mergeCell ref="E269:K269"/>
    <mergeCell ref="I256:M256"/>
    <mergeCell ref="B246:B254"/>
    <mergeCell ref="G246:G247"/>
    <mergeCell ref="H246:H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E261:K261"/>
    <mergeCell ref="Q261:S261"/>
    <mergeCell ref="E262:M262"/>
    <mergeCell ref="Q262:U262"/>
    <mergeCell ref="E254:K254"/>
    <mergeCell ref="Q254:S254"/>
    <mergeCell ref="I247:M247"/>
    <mergeCell ref="Q238:U238"/>
    <mergeCell ref="E239:M239"/>
    <mergeCell ref="Q239:U239"/>
    <mergeCell ref="E240:K240"/>
    <mergeCell ref="Q240:S240"/>
    <mergeCell ref="I238:M238"/>
    <mergeCell ref="B237:B245"/>
    <mergeCell ref="G237:G238"/>
    <mergeCell ref="H237:H238"/>
    <mergeCell ref="N238:P245"/>
    <mergeCell ref="E241:K241"/>
    <mergeCell ref="E244:M244"/>
    <mergeCell ref="Q251:S251"/>
    <mergeCell ref="E252:K252"/>
    <mergeCell ref="Q252:S252"/>
    <mergeCell ref="E253:M253"/>
    <mergeCell ref="Q253:U253"/>
    <mergeCell ref="B210:B218"/>
    <mergeCell ref="G210:G211"/>
    <mergeCell ref="N211:P218"/>
    <mergeCell ref="E212:M212"/>
    <mergeCell ref="E213:K213"/>
    <mergeCell ref="E214:K214"/>
    <mergeCell ref="E215:K215"/>
    <mergeCell ref="E216:K216"/>
    <mergeCell ref="E217:M217"/>
    <mergeCell ref="E218:K218"/>
    <mergeCell ref="H210:H211"/>
    <mergeCell ref="I211:M211"/>
    <mergeCell ref="Q244:U244"/>
    <mergeCell ref="E245:K245"/>
    <mergeCell ref="Q245:S245"/>
    <mergeCell ref="H228:H229"/>
    <mergeCell ref="I229:M229"/>
    <mergeCell ref="B219:B227"/>
    <mergeCell ref="G219:G220"/>
    <mergeCell ref="N220:P227"/>
    <mergeCell ref="Q241:S241"/>
    <mergeCell ref="E242:K242"/>
    <mergeCell ref="Q242:S242"/>
    <mergeCell ref="E243:K243"/>
    <mergeCell ref="Q243:S243"/>
    <mergeCell ref="E221:M221"/>
    <mergeCell ref="E222:K222"/>
    <mergeCell ref="E223:K223"/>
    <mergeCell ref="E224:K224"/>
    <mergeCell ref="E225:K225"/>
    <mergeCell ref="E226:M226"/>
    <mergeCell ref="E227:K227"/>
    <mergeCell ref="B201:B209"/>
    <mergeCell ref="G201:G202"/>
    <mergeCell ref="N202:P209"/>
    <mergeCell ref="E203:M203"/>
    <mergeCell ref="E204:K204"/>
    <mergeCell ref="E205:K205"/>
    <mergeCell ref="E206:K206"/>
    <mergeCell ref="E207:K207"/>
    <mergeCell ref="E208:M208"/>
    <mergeCell ref="E209:K209"/>
    <mergeCell ref="H201:H202"/>
    <mergeCell ref="I202:M202"/>
    <mergeCell ref="B192:B200"/>
    <mergeCell ref="G192:G193"/>
    <mergeCell ref="N193:P200"/>
    <mergeCell ref="E194:M194"/>
    <mergeCell ref="E195:K195"/>
    <mergeCell ref="E196:K196"/>
    <mergeCell ref="E197:K197"/>
    <mergeCell ref="E198:K198"/>
    <mergeCell ref="E199:M199"/>
    <mergeCell ref="E200:K200"/>
    <mergeCell ref="H192:H193"/>
    <mergeCell ref="I193:M193"/>
    <mergeCell ref="B183:B191"/>
    <mergeCell ref="G183:G184"/>
    <mergeCell ref="N184:P191"/>
    <mergeCell ref="E185:M185"/>
    <mergeCell ref="E186:K186"/>
    <mergeCell ref="E187:K187"/>
    <mergeCell ref="E188:K188"/>
    <mergeCell ref="E189:K189"/>
    <mergeCell ref="E190:M190"/>
    <mergeCell ref="E191:K191"/>
    <mergeCell ref="H183:H184"/>
    <mergeCell ref="I184:M184"/>
    <mergeCell ref="B165:B173"/>
    <mergeCell ref="N166:P173"/>
    <mergeCell ref="E173:K173"/>
    <mergeCell ref="B174:B182"/>
    <mergeCell ref="N175:P182"/>
    <mergeCell ref="E182:K182"/>
    <mergeCell ref="B147:B155"/>
    <mergeCell ref="N148:P155"/>
    <mergeCell ref="E155:K155"/>
    <mergeCell ref="B156:B164"/>
    <mergeCell ref="N157:P164"/>
    <mergeCell ref="E164:K164"/>
    <mergeCell ref="B138:B146"/>
    <mergeCell ref="G138:G139"/>
    <mergeCell ref="N139:P146"/>
    <mergeCell ref="E140:M140"/>
    <mergeCell ref="E141:K141"/>
    <mergeCell ref="E142:K142"/>
    <mergeCell ref="E143:K143"/>
    <mergeCell ref="E144:K144"/>
    <mergeCell ref="E145:M145"/>
    <mergeCell ref="E146:K146"/>
    <mergeCell ref="B120:B128"/>
    <mergeCell ref="N121:P128"/>
    <mergeCell ref="E128:K128"/>
    <mergeCell ref="B129:B137"/>
    <mergeCell ref="N130:P137"/>
    <mergeCell ref="E137:K137"/>
    <mergeCell ref="B102:B110"/>
    <mergeCell ref="N103:P110"/>
    <mergeCell ref="E110:K110"/>
    <mergeCell ref="B111:B119"/>
    <mergeCell ref="N112:P119"/>
    <mergeCell ref="E119:K119"/>
    <mergeCell ref="B84:B92"/>
    <mergeCell ref="N85:P92"/>
    <mergeCell ref="E92:K92"/>
    <mergeCell ref="B93:B101"/>
    <mergeCell ref="N94:P101"/>
    <mergeCell ref="E101:K101"/>
    <mergeCell ref="B66:B74"/>
    <mergeCell ref="N67:P74"/>
    <mergeCell ref="E74:K74"/>
    <mergeCell ref="B75:B83"/>
    <mergeCell ref="N76:P83"/>
    <mergeCell ref="E83:K83"/>
    <mergeCell ref="H9:H10"/>
    <mergeCell ref="N9:N10"/>
    <mergeCell ref="I9:M9"/>
    <mergeCell ref="O9:O10"/>
    <mergeCell ref="P9:P10"/>
    <mergeCell ref="B48:B56"/>
    <mergeCell ref="N49:P56"/>
    <mergeCell ref="E56:K56"/>
    <mergeCell ref="B57:B65"/>
    <mergeCell ref="N58:P65"/>
    <mergeCell ref="E65:K65"/>
    <mergeCell ref="B30:B38"/>
    <mergeCell ref="N31:P38"/>
    <mergeCell ref="E38:K38"/>
    <mergeCell ref="B39:B47"/>
    <mergeCell ref="N40:P47"/>
    <mergeCell ref="E47:K47"/>
    <mergeCell ref="B12:B20"/>
    <mergeCell ref="N13:P20"/>
    <mergeCell ref="E20:K20"/>
    <mergeCell ref="B21:B29"/>
    <mergeCell ref="N22:P29"/>
    <mergeCell ref="E29:K29"/>
    <mergeCell ref="B1767:B1773"/>
    <mergeCell ref="C1767:D1773"/>
    <mergeCell ref="E1767:M1767"/>
    <mergeCell ref="N1767:P1773"/>
    <mergeCell ref="E1768:M1768"/>
    <mergeCell ref="E1769:M1769"/>
    <mergeCell ref="E1770:M1770"/>
    <mergeCell ref="E1771:M1771"/>
    <mergeCell ref="Q1772:V1772"/>
    <mergeCell ref="E1773:M1773"/>
    <mergeCell ref="B1774:V1774"/>
    <mergeCell ref="W1:X1"/>
    <mergeCell ref="B3:V3"/>
    <mergeCell ref="A4:E4"/>
    <mergeCell ref="F4:H4"/>
    <mergeCell ref="B1:T1"/>
    <mergeCell ref="U1:V1"/>
    <mergeCell ref="B2:T2"/>
    <mergeCell ref="U2:V2"/>
    <mergeCell ref="V9:V11"/>
    <mergeCell ref="A5:E5"/>
    <mergeCell ref="S5:T5"/>
    <mergeCell ref="B9:B10"/>
    <mergeCell ref="C9:C10"/>
    <mergeCell ref="E9:E10"/>
    <mergeCell ref="F9:F10"/>
    <mergeCell ref="Q9:U9"/>
    <mergeCell ref="G9:G10"/>
    <mergeCell ref="H1524:H1525"/>
    <mergeCell ref="I1525:M1525"/>
    <mergeCell ref="H1533:H1534"/>
    <mergeCell ref="I1534:M1534"/>
    <mergeCell ref="I1543:M1543"/>
    <mergeCell ref="H1551:H1552"/>
    <mergeCell ref="I1552:M1552"/>
    <mergeCell ref="H1560:H1561"/>
    <mergeCell ref="I1561:M1561"/>
    <mergeCell ref="H1569:H1570"/>
    <mergeCell ref="I1570:M1570"/>
    <mergeCell ref="H1578:H1579"/>
    <mergeCell ref="I1579:M1579"/>
    <mergeCell ref="B1587:B1595"/>
    <mergeCell ref="G1587:G1588"/>
    <mergeCell ref="H1587:H1588"/>
    <mergeCell ref="I1588:M1588"/>
    <mergeCell ref="E1589:M1589"/>
    <mergeCell ref="E1590:K1590"/>
    <mergeCell ref="E1591:K1591"/>
    <mergeCell ref="E1592:K1592"/>
    <mergeCell ref="E1593:K1593"/>
    <mergeCell ref="E1594:M1594"/>
    <mergeCell ref="E1595:K1595"/>
    <mergeCell ref="E1550:K1550"/>
    <mergeCell ref="E1566:K1566"/>
    <mergeCell ref="E1577:K1577"/>
    <mergeCell ref="Q1612:U1612"/>
    <mergeCell ref="E1613:K1613"/>
    <mergeCell ref="Q1613:S1613"/>
    <mergeCell ref="G1596:G1597"/>
    <mergeCell ref="H1596:H1597"/>
    <mergeCell ref="I1597:M1597"/>
    <mergeCell ref="N1597:P1604"/>
    <mergeCell ref="Q1597:U1597"/>
    <mergeCell ref="E1598:M1598"/>
    <mergeCell ref="Q1598:U1598"/>
    <mergeCell ref="E1599:K1599"/>
    <mergeCell ref="Q1599:S1599"/>
    <mergeCell ref="E1600:K1600"/>
    <mergeCell ref="Q1600:S1600"/>
    <mergeCell ref="E1601:K1601"/>
    <mergeCell ref="Q1601:S1601"/>
    <mergeCell ref="E1602:K1602"/>
    <mergeCell ref="Q1602:S1602"/>
    <mergeCell ref="E1603:M1603"/>
    <mergeCell ref="Q1603:U1603"/>
    <mergeCell ref="E1604:K1604"/>
    <mergeCell ref="Q1604:S1604"/>
    <mergeCell ref="Q1615:U1615"/>
    <mergeCell ref="E1616:M1616"/>
    <mergeCell ref="Q1616:U1616"/>
    <mergeCell ref="E1617:K1617"/>
    <mergeCell ref="Q1617:S1617"/>
    <mergeCell ref="E1618:K1618"/>
    <mergeCell ref="Q1618:S1618"/>
    <mergeCell ref="E1619:K1619"/>
    <mergeCell ref="Q1619:S1619"/>
    <mergeCell ref="E1620:K1620"/>
    <mergeCell ref="Q1620:S1620"/>
    <mergeCell ref="E1621:M1621"/>
    <mergeCell ref="Q1621:U1621"/>
    <mergeCell ref="E1622:K1622"/>
    <mergeCell ref="Q1622:S1622"/>
    <mergeCell ref="B1605:B1613"/>
    <mergeCell ref="G1605:G1606"/>
    <mergeCell ref="H1605:H1606"/>
    <mergeCell ref="I1606:M1606"/>
    <mergeCell ref="N1606:P1613"/>
    <mergeCell ref="Q1606:U1606"/>
    <mergeCell ref="E1607:M1607"/>
    <mergeCell ref="Q1607:U1607"/>
    <mergeCell ref="E1608:K1608"/>
    <mergeCell ref="Q1608:S1608"/>
    <mergeCell ref="E1609:K1609"/>
    <mergeCell ref="Q1609:S1609"/>
    <mergeCell ref="E1610:K1610"/>
    <mergeCell ref="Q1610:S1610"/>
    <mergeCell ref="E1611:K1611"/>
    <mergeCell ref="Q1611:S1611"/>
    <mergeCell ref="E1612:M1612"/>
    <mergeCell ref="H1641:H1642"/>
    <mergeCell ref="I1642:M1642"/>
    <mergeCell ref="H1659:H1660"/>
    <mergeCell ref="I1660:M1660"/>
    <mergeCell ref="H1677:H1678"/>
    <mergeCell ref="I1678:M1678"/>
    <mergeCell ref="B552:B560"/>
    <mergeCell ref="F552:F553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Q557:S557"/>
    <mergeCell ref="E558:K558"/>
    <mergeCell ref="Q558:S558"/>
    <mergeCell ref="E559:M559"/>
    <mergeCell ref="Q559:U559"/>
    <mergeCell ref="E560:K560"/>
    <mergeCell ref="Q560:S560"/>
    <mergeCell ref="B1614:B1622"/>
    <mergeCell ref="G1614:G1615"/>
    <mergeCell ref="H1614:H1615"/>
    <mergeCell ref="I1615:M1615"/>
    <mergeCell ref="N1615:P1622"/>
  </mergeCells>
  <pageMargins left="0.23622047244094491" right="0.23622047244094491" top="0.11811023622047245" bottom="0.11811023622047245" header="0" footer="0"/>
  <pageSetup paperSize="9" scale="28" fitToHeight="0" orientation="landscape" horizontalDpi="300" r:id="rId1"/>
  <rowBreaks count="1" manualBreakCount="1">
    <brk id="1694" min="1" max="21" man="1"/>
  </rowBreaks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W14" sqref="W14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7" max="17" width="18.85546875" customWidth="1"/>
    <col min="18" max="18" width="22.85546875" customWidth="1"/>
    <col min="19" max="19" width="17.140625" customWidth="1"/>
    <col min="20" max="20" width="22.5703125" customWidth="1"/>
    <col min="21" max="21" width="14.5703125" customWidth="1"/>
    <col min="22" max="23" width="17.42578125" customWidth="1"/>
    <col min="24" max="24" width="20" customWidth="1"/>
    <col min="25" max="25" width="14" customWidth="1"/>
    <col min="26" max="26" width="19.7109375" customWidth="1"/>
  </cols>
  <sheetData>
    <row r="1" spans="1:26" ht="38.25" customHeight="1">
      <c r="A1" s="1164" t="str">
        <f>'Данные '!D5</f>
        <v>Расчет сметной стоимости инвестиционного проекта по титулу:</v>
      </c>
      <c r="B1" s="1164"/>
      <c r="C1" s="1164"/>
      <c r="D1" s="1164"/>
      <c r="E1" s="1164"/>
      <c r="F1" s="1164"/>
      <c r="G1" s="1164"/>
      <c r="H1" s="1164"/>
      <c r="I1" s="1164"/>
      <c r="J1" s="1164"/>
      <c r="K1" s="1164"/>
      <c r="L1" s="1164"/>
      <c r="M1" s="39"/>
      <c r="N1" s="39"/>
    </row>
    <row r="2" spans="1:26" ht="66.75" customHeight="1">
      <c r="A2" s="1165" t="str">
        <f>'Данные '!I5</f>
        <v>Комплекс объектов ООО ЭКО-ТРАНС СЕРВИС, строящихся на земельном участке, Московская область, г. Домодедово, микрорайон Центральный, владение "Эко-Транс Сервис" -2", стр.2 , кадастровый номер: 50:28:0010305:4</v>
      </c>
      <c r="B2" s="1165"/>
      <c r="C2" s="1165"/>
      <c r="D2" s="1165"/>
      <c r="E2" s="1165"/>
      <c r="F2" s="1165"/>
      <c r="G2" s="1165"/>
      <c r="H2" s="1165"/>
      <c r="I2" s="1165"/>
      <c r="J2" s="1165"/>
      <c r="K2" s="40"/>
      <c r="L2" s="40"/>
      <c r="M2" s="39"/>
      <c r="N2" s="39"/>
      <c r="Q2" s="716"/>
      <c r="R2" s="716"/>
      <c r="S2" s="890" t="s">
        <v>1433</v>
      </c>
      <c r="T2" s="890" t="s">
        <v>1434</v>
      </c>
      <c r="U2" s="890" t="s">
        <v>1435</v>
      </c>
      <c r="V2" s="890" t="s">
        <v>1436</v>
      </c>
      <c r="W2" s="890" t="s">
        <v>1437</v>
      </c>
      <c r="X2" s="890" t="s">
        <v>1438</v>
      </c>
      <c r="Y2" s="890" t="s">
        <v>1439</v>
      </c>
      <c r="Z2" s="890" t="s">
        <v>1440</v>
      </c>
    </row>
    <row r="3" spans="1:26" ht="32.25" customHeight="1">
      <c r="A3" s="1166"/>
      <c r="B3" s="1166"/>
      <c r="C3" s="41"/>
      <c r="D3" s="42"/>
      <c r="E3" s="42"/>
      <c r="F3" s="42"/>
      <c r="G3" s="42"/>
      <c r="H3" s="42"/>
      <c r="I3" s="42"/>
      <c r="J3" s="42"/>
      <c r="K3" s="42"/>
      <c r="Q3" s="716"/>
      <c r="R3" s="716"/>
      <c r="S3" s="891" t="s">
        <v>305</v>
      </c>
      <c r="T3" s="892">
        <f>C11*1000</f>
        <v>897815.92000000016</v>
      </c>
      <c r="U3" s="893">
        <v>0</v>
      </c>
      <c r="V3" s="892">
        <f>C12*1000</f>
        <v>11220</v>
      </c>
      <c r="W3" s="892">
        <f>C13*1000</f>
        <v>6111.0280000000012</v>
      </c>
      <c r="X3" s="892">
        <f>C10*1000</f>
        <v>171508.71844660194</v>
      </c>
      <c r="Y3" s="892">
        <f>C14*1000</f>
        <v>43838.687436893211</v>
      </c>
      <c r="Z3" s="892">
        <f>(C15+C16+C17)*1000</f>
        <v>84022.133553398045</v>
      </c>
    </row>
    <row r="4" spans="1:26" ht="33" customHeight="1">
      <c r="A4" s="43"/>
      <c r="B4" s="44" t="s">
        <v>37</v>
      </c>
      <c r="C4" s="45">
        <f>'Данные '!F15</f>
        <v>2026</v>
      </c>
      <c r="Q4" s="716"/>
      <c r="R4" s="716"/>
    </row>
    <row r="5" spans="1:26" ht="33" customHeight="1">
      <c r="A5" s="46"/>
      <c r="B5" s="44" t="s">
        <v>38</v>
      </c>
      <c r="C5" s="45">
        <f>'Данные '!E15</f>
        <v>2026</v>
      </c>
      <c r="Q5" s="716"/>
      <c r="R5" s="716"/>
    </row>
    <row r="6" spans="1:26" ht="95.25" customHeight="1">
      <c r="A6" s="1167"/>
      <c r="B6" s="1170"/>
      <c r="C6" s="1173" t="s">
        <v>801</v>
      </c>
      <c r="D6" s="1176" t="s">
        <v>360</v>
      </c>
      <c r="E6" s="1176"/>
      <c r="F6" s="1176"/>
      <c r="G6" s="1176"/>
      <c r="H6" s="1176"/>
      <c r="I6" s="1177"/>
      <c r="J6" s="1178" t="s">
        <v>22</v>
      </c>
      <c r="K6" s="1180" t="s">
        <v>39</v>
      </c>
      <c r="L6" s="1182" t="s">
        <v>40</v>
      </c>
    </row>
    <row r="7" spans="1:26" ht="96.75" customHeight="1">
      <c r="A7" s="1168"/>
      <c r="B7" s="1171"/>
      <c r="C7" s="1174"/>
      <c r="D7" s="47" t="s">
        <v>41</v>
      </c>
      <c r="E7" s="47" t="s">
        <v>42</v>
      </c>
      <c r="F7" s="47" t="s">
        <v>43</v>
      </c>
      <c r="G7" s="47" t="s">
        <v>44</v>
      </c>
      <c r="H7" s="47" t="s">
        <v>45</v>
      </c>
      <c r="I7" s="47" t="s">
        <v>46</v>
      </c>
      <c r="J7" s="1178"/>
      <c r="K7" s="1181"/>
      <c r="L7" s="1183"/>
    </row>
    <row r="8" spans="1:26" ht="33" customHeight="1" outlineLevel="1">
      <c r="A8" s="1168"/>
      <c r="B8" s="1171"/>
      <c r="C8" s="1174"/>
      <c r="D8" s="48">
        <v>2025</v>
      </c>
      <c r="E8" s="48">
        <v>2026</v>
      </c>
      <c r="F8" s="48">
        <v>2027</v>
      </c>
      <c r="G8" s="48">
        <v>2028</v>
      </c>
      <c r="H8" s="48">
        <v>2029</v>
      </c>
      <c r="I8" s="48">
        <v>2030</v>
      </c>
      <c r="J8" s="1179"/>
      <c r="K8" s="49"/>
      <c r="L8" s="50"/>
    </row>
    <row r="9" spans="1:26" ht="33" customHeight="1" outlineLevel="1" thickBot="1">
      <c r="A9" s="1169"/>
      <c r="B9" s="1172"/>
      <c r="C9" s="1175"/>
      <c r="D9" s="51">
        <f>(100+Дефляторы!N3)/200</f>
        <v>1.039081585319821</v>
      </c>
      <c r="E9" s="51">
        <f>(100+Дефляторы!O3)/200*Дефляторы!$N$3/100</f>
        <v>1.1065344785145874</v>
      </c>
      <c r="F9" s="51">
        <f>(100+Дефляторы!P3)/200*Дефляторы!$N$3/100*Дефляторы!$O$3/100</f>
        <v>1.1599922999352297</v>
      </c>
      <c r="G9" s="51">
        <f>(100+Дефляторы!Q3)/200*Дефляторы!$N$3/100*Дефляторы!$O$3/100*Дефляторы!$P$3/100</f>
        <v>1.211274376199559</v>
      </c>
      <c r="H9" s="51">
        <f>(100+Дефляторы!R3)/200*Дефляторы!$N$3/100*Дефляторы!$O$3/100*Дефляторы!$P$3/100*Дефляторы!$Q$3/100</f>
        <v>1.2648235807423498</v>
      </c>
      <c r="I9" s="51">
        <f>(100+Дефляторы!S3)/200*Дефляторы!$N$3/100*Дефляторы!$O$3/100*Дефляторы!$P$3/100*Дефляторы!$Q$3/100*Дефляторы!$R$3/100</f>
        <v>1.32074014099208</v>
      </c>
      <c r="J9" s="1179"/>
      <c r="K9" s="52"/>
      <c r="L9" s="50"/>
    </row>
    <row r="10" spans="1:26" ht="44.25" customHeight="1">
      <c r="A10" s="43">
        <v>1</v>
      </c>
      <c r="B10" s="53" t="s">
        <v>47</v>
      </c>
      <c r="C10" s="54">
        <f>'РСС ИП '!T1768</f>
        <v>171.50871844660193</v>
      </c>
      <c r="D10" s="55">
        <f>Дефляторы!$N$3/100</f>
        <v>1.078163170639642</v>
      </c>
      <c r="E10" s="55">
        <f>Дефляторы!$O$3/100</f>
        <v>1.0526289686896166</v>
      </c>
      <c r="F10" s="55">
        <f>Дефляторы!$P$3/100</f>
        <v>1.0442089798933949</v>
      </c>
      <c r="G10" s="55">
        <f>Дефляторы!$Q$3/100</f>
        <v>1.0442089798933949</v>
      </c>
      <c r="H10" s="55">
        <f>Дефляторы!$R$3/100</f>
        <v>1.0442089798933949</v>
      </c>
      <c r="I10" s="55">
        <f>Дефляторы!$S$3/100</f>
        <v>1.0442089798933949</v>
      </c>
      <c r="J10" s="56">
        <f>IF($C$4=$D$8,C10*$D$9,IF($C$4=$E$8,C10*$E$9,IF($C$4=$F$8,C10*$F$9,IF($C$4=$G$8,C10*$G$9,IF($C$4=$H$8,C10*$H$9,IF($C$4=$I$8,C10*$I$9))))))*1000</f>
        <v>189780.31032701585</v>
      </c>
      <c r="K10" s="57">
        <f>'Контроль '!$G$11/1000/1.2/$J$18</f>
        <v>0</v>
      </c>
      <c r="L10" s="57">
        <f>J10*K10</f>
        <v>0</v>
      </c>
      <c r="M10">
        <f t="shared" ref="M10:M17" si="0">IF(C10&gt;0,J10/C10,0)</f>
        <v>1106.5344785145874</v>
      </c>
    </row>
    <row r="11" spans="1:26" ht="33" customHeight="1">
      <c r="A11" s="43">
        <v>2</v>
      </c>
      <c r="B11" s="58" t="s">
        <v>48</v>
      </c>
      <c r="C11" s="59">
        <f>'РСС ИП '!R1767</f>
        <v>897.81592000000012</v>
      </c>
      <c r="D11" s="55">
        <f>Дефляторы!$N$3/100</f>
        <v>1.078163170639642</v>
      </c>
      <c r="E11" s="55">
        <f>Дефляторы!$O$3/100</f>
        <v>1.0526289686896166</v>
      </c>
      <c r="F11" s="55">
        <f>Дефляторы!$P$3/100</f>
        <v>1.0442089798933949</v>
      </c>
      <c r="G11" s="55">
        <f>Дефляторы!$Q$3/100</f>
        <v>1.0442089798933949</v>
      </c>
      <c r="H11" s="55">
        <f>Дефляторы!$R$3/100</f>
        <v>1.0442089798933949</v>
      </c>
      <c r="I11" s="55">
        <f>Дефляторы!$S$3/100</f>
        <v>1.0442089798933949</v>
      </c>
      <c r="J11" s="56">
        <f t="shared" ref="J11:J17" si="1">IF($C$5=$D$8,C11*$D$9,IF($C$5=$E$8,C11*$E$9,IF($C$5=$F$8,C11*$F$9,IF($C$5=$G$8,C11*$G$9,IF($C$5=$H$8,C11*$H$9,IF($C$5=$I$8,C11*$I$9))))))*1000</f>
        <v>993464.27083929465</v>
      </c>
      <c r="K11" s="57">
        <f>'Контроль '!$G$11/1000/1.2/$J$18</f>
        <v>0</v>
      </c>
      <c r="L11" s="57">
        <f t="shared" ref="L11:L17" si="2">J11*K11</f>
        <v>0</v>
      </c>
      <c r="M11">
        <f t="shared" si="0"/>
        <v>1106.5344785145874</v>
      </c>
    </row>
    <row r="12" spans="1:26" ht="33" customHeight="1">
      <c r="A12" s="43">
        <v>3</v>
      </c>
      <c r="B12" s="58" t="s">
        <v>49</v>
      </c>
      <c r="C12" s="59">
        <f>'РСС ИП '!Q1767</f>
        <v>11.22</v>
      </c>
      <c r="D12" s="55">
        <f>Дефляторы!$N$3/100</f>
        <v>1.078163170639642</v>
      </c>
      <c r="E12" s="55">
        <f>Дефляторы!$O$3/100</f>
        <v>1.0526289686896166</v>
      </c>
      <c r="F12" s="55">
        <f>Дефляторы!$P$3/100</f>
        <v>1.0442089798933949</v>
      </c>
      <c r="G12" s="55">
        <f>Дефляторы!$Q$3/100</f>
        <v>1.0442089798933949</v>
      </c>
      <c r="H12" s="55">
        <f>Дефляторы!$R$3/100</f>
        <v>1.0442089798933949</v>
      </c>
      <c r="I12" s="55">
        <f>Дефляторы!$S$3/100</f>
        <v>1.0442089798933949</v>
      </c>
      <c r="J12" s="56">
        <f t="shared" si="1"/>
        <v>12415.316848933671</v>
      </c>
      <c r="K12" s="57">
        <f>'Контроль '!$G$11/1000/1.2/$J$18</f>
        <v>0</v>
      </c>
      <c r="L12" s="57">
        <f t="shared" si="2"/>
        <v>0</v>
      </c>
      <c r="M12">
        <f t="shared" si="0"/>
        <v>1106.5344785145874</v>
      </c>
    </row>
    <row r="13" spans="1:26" ht="33" customHeight="1">
      <c r="A13" s="43">
        <v>4</v>
      </c>
      <c r="B13" s="58" t="s">
        <v>50</v>
      </c>
      <c r="C13" s="59">
        <f>'РСС ИП '!S1767</f>
        <v>6.111028000000001</v>
      </c>
      <c r="D13" s="55">
        <f>Дефляторы!$N$3/100</f>
        <v>1.078163170639642</v>
      </c>
      <c r="E13" s="55">
        <f>Дефляторы!$O$3/100</f>
        <v>1.0526289686896166</v>
      </c>
      <c r="F13" s="55">
        <f>Дефляторы!$P$3/100</f>
        <v>1.0442089798933949</v>
      </c>
      <c r="G13" s="55">
        <f>Дефляторы!$Q$3/100</f>
        <v>1.0442089798933949</v>
      </c>
      <c r="H13" s="55">
        <f>Дефляторы!$R$3/100</f>
        <v>1.0442089798933949</v>
      </c>
      <c r="I13" s="55">
        <f>Дефляторы!$S$3/100</f>
        <v>1.0442089798933949</v>
      </c>
      <c r="J13" s="56">
        <f t="shared" si="1"/>
        <v>6762.0631811680432</v>
      </c>
      <c r="K13" s="57">
        <f>'Контроль '!$G$11/1000/1.2/$J$18</f>
        <v>0</v>
      </c>
      <c r="L13" s="57">
        <f t="shared" si="2"/>
        <v>0</v>
      </c>
      <c r="M13">
        <f t="shared" si="0"/>
        <v>1106.5344785145874</v>
      </c>
    </row>
    <row r="14" spans="1:26" ht="33" customHeight="1">
      <c r="A14" s="43">
        <v>5</v>
      </c>
      <c r="B14" s="58" t="s">
        <v>51</v>
      </c>
      <c r="C14" s="59">
        <f>'РСС ИП '!T1773</f>
        <v>43.83868743689321</v>
      </c>
      <c r="D14" s="55">
        <f>Дефляторы!$N$3/100</f>
        <v>1.078163170639642</v>
      </c>
      <c r="E14" s="55">
        <f>Дефляторы!$O$3/100</f>
        <v>1.0526289686896166</v>
      </c>
      <c r="F14" s="55">
        <f>Дефляторы!$P$3/100</f>
        <v>1.0442089798933949</v>
      </c>
      <c r="G14" s="55">
        <f>Дефляторы!$Q$3/100</f>
        <v>1.0442089798933949</v>
      </c>
      <c r="H14" s="55">
        <f>Дефляторы!$R$3/100</f>
        <v>1.0442089798933949</v>
      </c>
      <c r="I14" s="55">
        <f>Дефляторы!$S$3/100</f>
        <v>1.0442089798933949</v>
      </c>
      <c r="J14" s="56">
        <f t="shared" si="1"/>
        <v>48509.019141746619</v>
      </c>
      <c r="K14" s="57">
        <f>'Контроль '!$G$11/1000/1.2/$J$18</f>
        <v>0</v>
      </c>
      <c r="L14" s="57">
        <f t="shared" si="2"/>
        <v>0</v>
      </c>
      <c r="M14">
        <f t="shared" si="0"/>
        <v>1106.5344785145874</v>
      </c>
    </row>
    <row r="15" spans="1:26" ht="33" customHeight="1">
      <c r="A15" s="43">
        <v>6</v>
      </c>
      <c r="B15" s="58" t="s">
        <v>33</v>
      </c>
      <c r="C15" s="59">
        <f>'РСС ИП '!T1769</f>
        <v>20.202264077669902</v>
      </c>
      <c r="D15" s="55">
        <f>Дефляторы!$N$3/100</f>
        <v>1.078163170639642</v>
      </c>
      <c r="E15" s="55">
        <f>Дефляторы!$O$3/100</f>
        <v>1.0526289686896166</v>
      </c>
      <c r="F15" s="55">
        <f>Дефляторы!$P$3/100</f>
        <v>1.0442089798933949</v>
      </c>
      <c r="G15" s="55">
        <f>Дефляторы!$Q$3/100</f>
        <v>1.0442089798933949</v>
      </c>
      <c r="H15" s="55">
        <f>Дефляторы!$R$3/100</f>
        <v>1.0442089798933949</v>
      </c>
      <c r="I15" s="55">
        <f>Дефляторы!$S$3/100</f>
        <v>1.0442089798933949</v>
      </c>
      <c r="J15" s="56">
        <f t="shared" si="1"/>
        <v>22354.501745998448</v>
      </c>
      <c r="K15" s="57">
        <f>'Контроль '!$G$11/1000/1.2/$J$18</f>
        <v>0</v>
      </c>
      <c r="L15" s="57">
        <f t="shared" si="2"/>
        <v>0</v>
      </c>
      <c r="M15">
        <f t="shared" si="0"/>
        <v>1106.5344785145874</v>
      </c>
    </row>
    <row r="16" spans="1:26" ht="57" customHeight="1">
      <c r="A16" s="43">
        <v>7</v>
      </c>
      <c r="B16" s="58" t="s">
        <v>34</v>
      </c>
      <c r="C16" s="59">
        <f>'РСС ИП '!T1770</f>
        <v>35.040755339805827</v>
      </c>
      <c r="D16" s="55">
        <f>Дефляторы!$N$3/100</f>
        <v>1.078163170639642</v>
      </c>
      <c r="E16" s="55">
        <f>Дефляторы!$O$3/100</f>
        <v>1.0526289686896166</v>
      </c>
      <c r="F16" s="55">
        <f>Дефляторы!$P$3/100</f>
        <v>1.0442089798933949</v>
      </c>
      <c r="G16" s="55">
        <f>Дефляторы!$Q$3/100</f>
        <v>1.0442089798933949</v>
      </c>
      <c r="H16" s="55">
        <f>Дефляторы!$R$3/100</f>
        <v>1.0442089798933949</v>
      </c>
      <c r="I16" s="55">
        <f>Дефляторы!$S$3/100</f>
        <v>1.0442089798933949</v>
      </c>
      <c r="J16" s="56">
        <f t="shared" si="1"/>
        <v>38773.803936689284</v>
      </c>
      <c r="K16" s="57">
        <f>'Контроль '!$G$11/1000/1.2/$J$18</f>
        <v>0</v>
      </c>
      <c r="L16" s="57">
        <f t="shared" si="2"/>
        <v>0</v>
      </c>
      <c r="M16">
        <f t="shared" si="0"/>
        <v>1106.5344785145874</v>
      </c>
    </row>
    <row r="17" spans="1:16" ht="33" customHeight="1" thickBot="1">
      <c r="A17" s="43">
        <v>8</v>
      </c>
      <c r="B17" s="58" t="s">
        <v>52</v>
      </c>
      <c r="C17" s="59">
        <f>'РСС ИП '!T1771</f>
        <v>28.77911413592232</v>
      </c>
      <c r="D17" s="55">
        <f>Дефляторы!$N$3/100</f>
        <v>1.078163170639642</v>
      </c>
      <c r="E17" s="55">
        <f>Дефляторы!$O$3/100</f>
        <v>1.0526289686896166</v>
      </c>
      <c r="F17" s="55">
        <f>Дефляторы!$P$3/100</f>
        <v>1.0442089798933949</v>
      </c>
      <c r="G17" s="55">
        <f>Дефляторы!$Q$3/100</f>
        <v>1.0442089798933949</v>
      </c>
      <c r="H17" s="55">
        <f>Дефляторы!$R$3/100</f>
        <v>1.0442089798933949</v>
      </c>
      <c r="I17" s="55">
        <f>Дефляторы!$S$3/100</f>
        <v>1.0442089798933949</v>
      </c>
      <c r="J17" s="56">
        <f t="shared" si="1"/>
        <v>31845.082052504593</v>
      </c>
      <c r="K17" s="57">
        <f>'Контроль '!$G$11/1000/1.2/$J$18</f>
        <v>0</v>
      </c>
      <c r="L17" s="57">
        <f t="shared" si="2"/>
        <v>0</v>
      </c>
      <c r="M17">
        <f t="shared" si="0"/>
        <v>1106.5344785145874</v>
      </c>
    </row>
    <row r="18" spans="1:16" ht="33" customHeight="1" thickBot="1">
      <c r="A18" s="60"/>
      <c r="B18" s="61" t="s">
        <v>1172</v>
      </c>
      <c r="C18" s="62">
        <f>SUM(C10:C17)</f>
        <v>1214.5164874368934</v>
      </c>
      <c r="D18" s="63"/>
      <c r="E18" s="63"/>
      <c r="F18" s="64"/>
      <c r="G18" s="64"/>
      <c r="H18" s="64"/>
      <c r="I18" s="64"/>
      <c r="J18" s="65">
        <f>SUM(J10:J17)</f>
        <v>1343904.3680733512</v>
      </c>
      <c r="K18" s="66"/>
      <c r="L18" s="67">
        <f>SUM(L10:L17)</f>
        <v>0</v>
      </c>
      <c r="P18" s="68">
        <f>J18*1000</f>
        <v>1343904368.0733511</v>
      </c>
    </row>
    <row r="19" spans="1:16" s="38" customFormat="1" ht="33" customHeight="1">
      <c r="A19" s="69"/>
      <c r="B19" s="70"/>
      <c r="C19" s="71"/>
    </row>
    <row r="20" spans="1:16" s="38" customFormat="1" ht="57" customHeight="1">
      <c r="A20" s="69"/>
      <c r="B20" s="70"/>
      <c r="C20" s="71"/>
      <c r="D20" s="1162" t="s">
        <v>1173</v>
      </c>
      <c r="E20" s="1162"/>
      <c r="F20" s="1162"/>
      <c r="G20" s="1162"/>
      <c r="H20" s="1162"/>
      <c r="I20" s="1162"/>
      <c r="J20" s="72">
        <f>J18</f>
        <v>1343904.3680733512</v>
      </c>
      <c r="K20" s="73"/>
      <c r="L20" s="73">
        <f>L18</f>
        <v>0</v>
      </c>
    </row>
    <row r="21" spans="1:16" s="38" customFormat="1" ht="33" customHeight="1">
      <c r="A21" s="69"/>
      <c r="B21" s="70"/>
      <c r="C21" s="71"/>
      <c r="D21" s="1162" t="s">
        <v>1174</v>
      </c>
      <c r="E21" s="1162"/>
      <c r="F21" s="1162"/>
      <c r="G21" s="1162"/>
      <c r="H21" s="1162"/>
      <c r="I21" s="1162"/>
      <c r="J21" s="72">
        <f>J20*0.2</f>
        <v>268780.87361467024</v>
      </c>
      <c r="K21" s="73"/>
      <c r="L21" s="73">
        <f>L20*0.2</f>
        <v>0</v>
      </c>
    </row>
    <row r="22" spans="1:16" s="38" customFormat="1" ht="33" customHeight="1">
      <c r="A22" s="69"/>
      <c r="B22" s="70"/>
      <c r="C22" s="71"/>
      <c r="D22" s="1162" t="s">
        <v>1175</v>
      </c>
      <c r="E22" s="1162"/>
      <c r="F22" s="1162"/>
      <c r="G22" s="1162"/>
      <c r="H22" s="1162"/>
      <c r="I22" s="1162"/>
      <c r="J22" s="72">
        <f>J20+J21</f>
        <v>1612685.2416880215</v>
      </c>
      <c r="K22" s="73"/>
      <c r="L22" s="73">
        <f>SUM(L20:L21)</f>
        <v>0</v>
      </c>
    </row>
    <row r="23" spans="1:16" s="38" customFormat="1" ht="33" customHeight="1">
      <c r="A23" s="69"/>
      <c r="B23" s="70"/>
      <c r="C23" s="71"/>
      <c r="D23" s="74"/>
      <c r="E23" s="1163"/>
      <c r="F23" s="1163"/>
      <c r="G23" s="1163"/>
      <c r="H23" s="75"/>
      <c r="I23" s="75"/>
      <c r="J23" s="76"/>
    </row>
    <row r="24" spans="1:16" s="38" customFormat="1" ht="33" customHeight="1">
      <c r="A24" s="69"/>
      <c r="B24" s="70"/>
      <c r="C24" s="71"/>
      <c r="D24" s="1160" t="s">
        <v>53</v>
      </c>
      <c r="E24" s="1160"/>
      <c r="F24" s="1160"/>
      <c r="G24" s="1160"/>
      <c r="H24" s="1161">
        <f>J10</f>
        <v>189780.31032701585</v>
      </c>
      <c r="I24" s="1161"/>
      <c r="J24" s="1161"/>
    </row>
    <row r="25" spans="1:16" s="38" customFormat="1" ht="55.5" customHeight="1">
      <c r="A25" s="69"/>
      <c r="B25" s="70"/>
      <c r="C25" s="71"/>
      <c r="D25" s="1160" t="s">
        <v>54</v>
      </c>
      <c r="E25" s="1160"/>
      <c r="F25" s="1160"/>
      <c r="G25" s="1160"/>
      <c r="H25" s="1161">
        <f>J20-H24</f>
        <v>1154124.0577463354</v>
      </c>
      <c r="I25" s="1161"/>
      <c r="J25" s="1161"/>
    </row>
    <row r="26" spans="1:16" s="38" customFormat="1" ht="33" customHeight="1">
      <c r="A26" s="69"/>
      <c r="B26" s="70"/>
      <c r="C26" s="71"/>
    </row>
    <row r="27" spans="1:16" ht="23.25">
      <c r="D27" s="37"/>
      <c r="E27" s="37"/>
      <c r="F27" s="37"/>
      <c r="G27" s="37"/>
      <c r="H27" s="37"/>
      <c r="I27" s="37"/>
      <c r="J27" s="37"/>
      <c r="K27" s="3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872" priority="10" stopIfTrue="1">
      <formula>#REF!&gt;#REF!</formula>
    </cfRule>
  </conditionalFormatting>
  <conditionalFormatting sqref="G18">
    <cfRule type="expression" dxfId="871" priority="9" stopIfTrue="1">
      <formula>#REF!&gt;#REF!</formula>
    </cfRule>
  </conditionalFormatting>
  <conditionalFormatting sqref="F18">
    <cfRule type="expression" dxfId="870" priority="8" stopIfTrue="1">
      <formula>#REF!&gt;#REF!</formula>
    </cfRule>
  </conditionalFormatting>
  <conditionalFormatting sqref="E18">
    <cfRule type="expression" dxfId="869" priority="7" stopIfTrue="1">
      <formula>#REF!&gt;#REF!</formula>
    </cfRule>
  </conditionalFormatting>
  <conditionalFormatting sqref="D18">
    <cfRule type="expression" dxfId="868" priority="6" stopIfTrue="1">
      <formula>#REF!&gt;#REF!</formula>
    </cfRule>
  </conditionalFormatting>
  <conditionalFormatting sqref="D10:I10">
    <cfRule type="expression" dxfId="867" priority="2">
      <formula>$C$4&lt;D$8</formula>
    </cfRule>
  </conditionalFormatting>
  <conditionalFormatting sqref="D11:I17">
    <cfRule type="expression" dxfId="866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4" sqref="C4:J4"/>
    </sheetView>
  </sheetViews>
  <sheetFormatPr defaultRowHeight="18.75"/>
  <cols>
    <col min="1" max="1" width="14.85546875" style="97" customWidth="1"/>
    <col min="2" max="2" width="46.5703125" style="98" customWidth="1"/>
    <col min="3" max="3" width="20.42578125" style="97" customWidth="1"/>
    <col min="4" max="9" width="22.7109375" style="98" customWidth="1"/>
    <col min="10" max="10" width="26.140625" style="98" customWidth="1"/>
    <col min="11" max="14" width="15.28515625" style="98" customWidth="1"/>
    <col min="15" max="15" width="19.28515625" style="98" customWidth="1"/>
    <col min="16" max="16" width="21.140625" style="98" customWidth="1"/>
    <col min="17" max="16384" width="9.140625" style="98"/>
  </cols>
  <sheetData>
    <row r="1" spans="1:15" ht="9" customHeight="1"/>
    <row r="2" spans="1:15" ht="28.5" customHeight="1">
      <c r="A2" s="1184" t="s">
        <v>78</v>
      </c>
      <c r="B2" s="1184"/>
      <c r="C2" s="1184"/>
      <c r="D2" s="1184"/>
      <c r="E2" s="1184"/>
      <c r="F2" s="1184"/>
      <c r="G2" s="1184"/>
      <c r="H2" s="1184"/>
      <c r="I2" s="1184"/>
      <c r="J2" s="1184"/>
      <c r="K2" s="99"/>
      <c r="L2" s="99"/>
      <c r="M2" s="99"/>
      <c r="N2" s="99"/>
      <c r="O2" s="99"/>
    </row>
    <row r="3" spans="1:15" ht="7.5" customHeight="1"/>
    <row r="4" spans="1:15" ht="61.5" customHeight="1">
      <c r="B4" s="100" t="s">
        <v>79</v>
      </c>
      <c r="C4" s="1185" t="str">
        <f>'Данные '!I5</f>
        <v>Комплекс объектов ООО ЭКО-ТРАНС СЕРВИС, строящихся на земельном участке, Московская область, г. Домодедово, микрорайон Центральный, владение "Эко-Транс Сервис" -2", стр.2 , кадастровый номер: 50:28:0010305:4</v>
      </c>
      <c r="D4" s="1186"/>
      <c r="E4" s="1186"/>
      <c r="F4" s="1186"/>
      <c r="G4" s="1186"/>
      <c r="H4" s="1186"/>
      <c r="I4" s="1186"/>
      <c r="J4" s="1186"/>
      <c r="K4" s="101"/>
      <c r="L4" s="101"/>
      <c r="M4" s="101"/>
      <c r="N4" s="101"/>
      <c r="O4" s="101"/>
    </row>
    <row r="5" spans="1:15">
      <c r="C5" s="102"/>
      <c r="D5" s="103"/>
      <c r="E5" s="103"/>
      <c r="F5" s="103"/>
      <c r="G5" s="103"/>
      <c r="H5" s="103"/>
      <c r="I5" s="103"/>
    </row>
    <row r="6" spans="1:15" ht="33.75" customHeight="1">
      <c r="A6" s="1187" t="s">
        <v>80</v>
      </c>
      <c r="B6" s="1187"/>
      <c r="C6" s="104">
        <f>'Данные '!E15</f>
        <v>2026</v>
      </c>
      <c r="E6" s="103"/>
      <c r="F6" s="103"/>
      <c r="G6" s="103"/>
      <c r="H6" s="103"/>
      <c r="I6" s="103"/>
    </row>
    <row r="7" spans="1:15" ht="26.25" customHeight="1">
      <c r="A7" s="1188" t="s">
        <v>81</v>
      </c>
      <c r="B7" s="1188"/>
      <c r="C7" s="104">
        <f>'Данные '!F15</f>
        <v>2026</v>
      </c>
    </row>
    <row r="8" spans="1:15" ht="36.75" customHeight="1">
      <c r="A8" s="1189" t="s">
        <v>15</v>
      </c>
      <c r="B8" s="1189" t="s">
        <v>56</v>
      </c>
      <c r="C8" s="1189" t="s">
        <v>82</v>
      </c>
      <c r="D8" s="1190" t="s">
        <v>802</v>
      </c>
      <c r="E8" s="1190"/>
      <c r="F8" s="1190"/>
      <c r="G8" s="1190"/>
      <c r="H8" s="1190"/>
      <c r="I8" s="1190"/>
      <c r="J8" s="1191"/>
      <c r="K8" s="1191"/>
      <c r="L8" s="1191"/>
      <c r="M8" s="1191"/>
      <c r="N8" s="1191"/>
      <c r="O8" s="1191"/>
    </row>
    <row r="9" spans="1:15" ht="27" customHeight="1">
      <c r="A9" s="1189"/>
      <c r="B9" s="1189"/>
      <c r="C9" s="1189"/>
      <c r="D9" s="105" t="s">
        <v>83</v>
      </c>
      <c r="E9" s="105" t="s">
        <v>84</v>
      </c>
      <c r="F9" s="105" t="s">
        <v>25</v>
      </c>
      <c r="G9" s="105" t="s">
        <v>26</v>
      </c>
      <c r="H9" s="105" t="s">
        <v>8</v>
      </c>
      <c r="I9" s="105" t="s">
        <v>27</v>
      </c>
      <c r="J9" s="106"/>
      <c r="K9" s="106"/>
      <c r="L9" s="106"/>
      <c r="M9" s="106"/>
      <c r="N9" s="106"/>
      <c r="O9" s="106"/>
    </row>
    <row r="10" spans="1:15" ht="25.5" customHeight="1">
      <c r="A10" s="107">
        <v>1</v>
      </c>
      <c r="B10" s="108" t="s">
        <v>85</v>
      </c>
      <c r="C10" s="109">
        <f>SUMIF('РСС ИП '!$C$7:$C$2543,1,'РСС ИП '!$H$7:$H$2543)</f>
        <v>0.14000000000000001</v>
      </c>
      <c r="D10" s="110">
        <f>SUMIF('РСС ИП '!$C$9:$C$2635,1,'РСС ИП '!$Q$9:$Q$2635)</f>
        <v>0</v>
      </c>
      <c r="E10" s="110">
        <f>SUMIF('РСС ИП '!$C$9:$C$2635,1,'РСС ИП '!$R$9:$R$2635)</f>
        <v>244.44112000000007</v>
      </c>
      <c r="F10" s="110">
        <f>SUMIF('РСС ИП '!$C$9:$C$2635,1,'РСС ИП '!$S$9:$S$2635)</f>
        <v>6.111028000000001</v>
      </c>
      <c r="G10" s="110">
        <f>SUMIF('РСС ИП '!$C$9:$C$2635,1,'РСС ИП '!$T$9:$T$2635)-H10</f>
        <v>55.080020990291253</v>
      </c>
      <c r="H10" s="110">
        <f>SUMIF('РСС ИП '!$C$9:$C$2635,11,'РСС ИП '!$T$9:$T$2635)</f>
        <v>11.342718446601944</v>
      </c>
      <c r="I10" s="110">
        <f t="shared" ref="I10:I18" si="0">SUM(D10:H10)</f>
        <v>316.97488743689331</v>
      </c>
      <c r="J10" s="111"/>
      <c r="K10" s="111"/>
      <c r="L10" s="111"/>
      <c r="M10" s="111"/>
      <c r="N10" s="111"/>
      <c r="O10" s="111"/>
    </row>
    <row r="11" spans="1:15" ht="25.5" customHeight="1">
      <c r="A11" s="107">
        <v>2</v>
      </c>
      <c r="B11" s="108" t="s">
        <v>86</v>
      </c>
      <c r="C11" s="109">
        <f>SUMIF('РСС ИП '!$C$7:$C$2543,2,'РСС ИП '!$H$7:$H$2543)</f>
        <v>0</v>
      </c>
      <c r="D11" s="110">
        <f>SUMIF('РСС ИП '!$C$9:$C$2635,2,'РСС ИП '!$Q$9:$Q$2635)</f>
        <v>0</v>
      </c>
      <c r="E11" s="110">
        <f>SUMIF('РСС ИП '!$C$9:$C$2635,2,'РСС ИП '!$R$9:$R$2635)</f>
        <v>0</v>
      </c>
      <c r="F11" s="110">
        <f>SUMIF('РСС ИП '!$C$9:$C$2635,2,'РСС ИП '!$S$9:$S$2635)</f>
        <v>0</v>
      </c>
      <c r="G11" s="110">
        <f>SUMIF('РСС ИП '!$C$9:$C$2635,2,'РСС ИП '!$T$9:$T$2635)-H11</f>
        <v>0</v>
      </c>
      <c r="H11" s="110">
        <f>SUMIF('РСС ИП '!$C$9:$C$2635,22,'РСС ИП '!$T$9:$T$2635)</f>
        <v>0</v>
      </c>
      <c r="I11" s="110">
        <f t="shared" si="0"/>
        <v>0</v>
      </c>
      <c r="J11" s="111"/>
      <c r="K11" s="111"/>
      <c r="L11" s="111"/>
      <c r="M11" s="111"/>
      <c r="N11" s="111"/>
      <c r="O11" s="111"/>
    </row>
    <row r="12" spans="1:15" ht="25.5" customHeight="1">
      <c r="A12" s="107">
        <v>6</v>
      </c>
      <c r="B12" s="108" t="s">
        <v>87</v>
      </c>
      <c r="C12" s="109">
        <f>SUMIF('РСС ИП '!$C$7:$C$2543,6,'РСС ИП '!$H$7:$H$2543)</f>
        <v>0</v>
      </c>
      <c r="D12" s="110">
        <f>SUMIF('РСС ИП '!$C$9:$C$2635,6,'РСС ИП '!$Q$9:$Q$2635)</f>
        <v>0</v>
      </c>
      <c r="E12" s="110">
        <f>SUMIF('РСС ИП '!$C$9:$C$2635,6,'РСС ИП '!$R$9:$R$2635)</f>
        <v>0</v>
      </c>
      <c r="F12" s="110">
        <f>SUMIF('РСС ИП '!$C$9:$C$2635,6,'РСС ИП '!$S$9:$S$2635)</f>
        <v>0</v>
      </c>
      <c r="G12" s="110">
        <f>SUMIF('РСС ИП '!$C$9:$C$2635,6,'РСС ИП '!$T$9:$T$2635)-H12</f>
        <v>0</v>
      </c>
      <c r="H12" s="110">
        <f>SUMIF('РСС ИП '!$C$9:$C$2635,66,'РСС ИП '!$T$9:$T$2635)</f>
        <v>0</v>
      </c>
      <c r="I12" s="110">
        <f t="shared" si="0"/>
        <v>0</v>
      </c>
      <c r="J12" s="111"/>
      <c r="K12" s="111"/>
      <c r="L12" s="111"/>
      <c r="M12" s="111"/>
      <c r="N12" s="111"/>
      <c r="O12" s="111"/>
    </row>
    <row r="13" spans="1:15" ht="25.5" customHeight="1">
      <c r="A13" s="107">
        <v>7</v>
      </c>
      <c r="B13" s="108" t="s">
        <v>88</v>
      </c>
      <c r="C13" s="109">
        <f>SUMIF('РСС ИП '!$C$7:$C$2543,7,'РСС ИП '!$H$7:$H$2543)</f>
        <v>0.04</v>
      </c>
      <c r="D13" s="110">
        <f>SUMIF('РСС ИП '!$C$9:$C$2635,7,'РСС ИП '!$Q$9:$Q$2635)</f>
        <v>0</v>
      </c>
      <c r="E13" s="110">
        <f>SUMIF('РСС ИП '!$C$9:$C$2635,7,'РСС ИП '!$R$9:$R$2635)</f>
        <v>631.51480000000004</v>
      </c>
      <c r="F13" s="110">
        <f>SUMIF('РСС ИП '!$C$9:$C$2635,7,'РСС ИП '!$S$9:$S$2635)</f>
        <v>0</v>
      </c>
      <c r="G13" s="110">
        <f>SUMIF('РСС ИП '!$C$9:$C$2635,7,'РСС ИП '!$T$9:$T$2635)-H13</f>
        <v>69.200800000000015</v>
      </c>
      <c r="H13" s="110">
        <f>SUMIF('РСС ИП '!$C$9:$C$2635,77,'РСС ИП '!$T$9:$T$2635)</f>
        <v>152.846</v>
      </c>
      <c r="I13" s="110">
        <f t="shared" si="0"/>
        <v>853.5616</v>
      </c>
      <c r="J13" s="111"/>
      <c r="K13" s="111"/>
      <c r="L13" s="111"/>
      <c r="M13" s="111"/>
      <c r="N13" s="111"/>
      <c r="O13" s="111"/>
    </row>
    <row r="14" spans="1:15" ht="25.5" customHeight="1">
      <c r="A14" s="107">
        <v>3</v>
      </c>
      <c r="B14" s="108" t="s">
        <v>89</v>
      </c>
      <c r="C14" s="109">
        <f>SUMIF('РСС ИП '!$C$7:$C$2543,3,'РСС ИП '!$H$7:$H$2543)</f>
        <v>0</v>
      </c>
      <c r="D14" s="110">
        <f>SUMIF('РСС ИП '!$C$9:$C$2635,3,'РСС ИП '!$Q$9:$Q$2635)</f>
        <v>0</v>
      </c>
      <c r="E14" s="110">
        <f>SUMIF('РСС ИП '!$C$9:$C$2635,3,'РСС ИП '!$R$9:$R$2635)</f>
        <v>0</v>
      </c>
      <c r="F14" s="110">
        <f>SUMIF('РСС ИП '!$C$9:$C$2635,3,'РСС ИП '!$S$9:$S$2635)</f>
        <v>0</v>
      </c>
      <c r="G14" s="110">
        <f>SUMIF('РСС ИП '!$C$9:$C$2635,3,'РСС ИП '!$T$9:$T$2635)-H14</f>
        <v>0</v>
      </c>
      <c r="H14" s="110">
        <f>SUMIF('РСС ИП '!$C$9:$C$2635,33,'РСС ИП '!$T$9:$T$2635)</f>
        <v>0</v>
      </c>
      <c r="I14" s="110">
        <f t="shared" si="0"/>
        <v>0</v>
      </c>
      <c r="J14" s="111"/>
      <c r="K14" s="111"/>
      <c r="L14" s="111"/>
      <c r="M14" s="111"/>
      <c r="N14" s="111"/>
      <c r="O14" s="111"/>
    </row>
    <row r="15" spans="1:15" ht="25.5" customHeight="1">
      <c r="A15" s="107">
        <v>4</v>
      </c>
      <c r="B15" s="108" t="s">
        <v>90</v>
      </c>
      <c r="C15" s="109">
        <f>SUMIF('РСС ИП '!$C$7:$C$2543,4,'РСС ИП '!$H$7:$H$2543)</f>
        <v>0</v>
      </c>
      <c r="D15" s="110">
        <f>SUMIF('РСС ИП '!$C$9:$C$2635,4,'РСС ИП '!$Q$9:$Q$2635)</f>
        <v>0</v>
      </c>
      <c r="E15" s="110">
        <f>SUMIF('РСС ИП '!$C$9:$C$2635,4,'РСС ИП '!$R$9:$R$2635)</f>
        <v>0</v>
      </c>
      <c r="F15" s="110">
        <f>SUMIF('РСС ИП '!$C$9:$C$2635,4,'РСС ИП '!$S$9:$S$2635)</f>
        <v>0</v>
      </c>
      <c r="G15" s="110">
        <f>SUMIF('РСС ИП '!$C$9:$C$2635,4,'РСС ИП '!$T$9:$T$2635)-H15</f>
        <v>0</v>
      </c>
      <c r="H15" s="110">
        <f>SUMIF('РСС ИП '!$C$9:$C$2635,44,'РСС ИП '!$T$9:$T$2635)</f>
        <v>0</v>
      </c>
      <c r="I15" s="110">
        <f t="shared" si="0"/>
        <v>0</v>
      </c>
      <c r="J15" s="111"/>
      <c r="K15" s="111"/>
      <c r="L15" s="111"/>
      <c r="M15" s="111"/>
      <c r="N15" s="111"/>
      <c r="O15" s="111"/>
    </row>
    <row r="16" spans="1:15" ht="25.5" customHeight="1">
      <c r="A16" s="107">
        <v>9</v>
      </c>
      <c r="B16" s="108" t="s">
        <v>91</v>
      </c>
      <c r="C16" s="109">
        <f>SUMIF('РСС ИП '!$C$7:$C$2543,9,'РСС ИП '!$H$7:$H$2543)</f>
        <v>0</v>
      </c>
      <c r="D16" s="110">
        <f>SUMIF('РСС ИП '!$C$9:$C$2635,9,'РСС ИП '!$Q$9:$Q$2635)</f>
        <v>0</v>
      </c>
      <c r="E16" s="110">
        <f>SUMIF('РСС ИП '!$C$9:$C$2635,9,'РСС ИП '!$R$9:$R$2635)</f>
        <v>0</v>
      </c>
      <c r="F16" s="110">
        <f>SUMIF('РСС ИП '!$C$9:$C$2635,9,'РСС ИП '!$S$9:$S$2635)</f>
        <v>0</v>
      </c>
      <c r="G16" s="110">
        <f>SUMIF('РСС ИП '!$C$9:$C$2635,9,'РСС ИП '!$T$9:$T$2635)-H16</f>
        <v>0</v>
      </c>
      <c r="H16" s="110">
        <f>SUMIF('РСС ИП '!$C$9:$C$2635,99,'РСС ИП '!$T$9:$T$2635)</f>
        <v>0</v>
      </c>
      <c r="I16" s="110">
        <f t="shared" si="0"/>
        <v>0</v>
      </c>
      <c r="J16" s="111"/>
      <c r="K16" s="111"/>
      <c r="L16" s="111"/>
      <c r="M16" s="111"/>
      <c r="N16" s="111"/>
      <c r="O16" s="111"/>
    </row>
    <row r="17" spans="1:16" ht="25.5" customHeight="1">
      <c r="A17" s="107">
        <v>5</v>
      </c>
      <c r="B17" s="108" t="s">
        <v>92</v>
      </c>
      <c r="C17" s="109">
        <f>SUMIF('РСС ИП '!$C$7:$C$2543,5,'РСС ИП '!$H$7:$H$2543)</f>
        <v>0</v>
      </c>
      <c r="D17" s="110">
        <f>SUMIF('РСС ИП '!$C$9:$C$2635,5,'РСС ИП '!$Q$9:$Q$2635)</f>
        <v>0</v>
      </c>
      <c r="E17" s="110">
        <f>SUMIF('РСС ИП '!$C$9:$C$2635,5,'РСС ИП '!$R$9:$R$2635)</f>
        <v>0</v>
      </c>
      <c r="F17" s="110">
        <f>SUMIF('РСС ИП '!$C$9:$C$2635,5,'РСС ИП '!$S$9:$S$2635)</f>
        <v>0</v>
      </c>
      <c r="G17" s="110">
        <f>SUMIF('РСС ИП '!$C$9:$C$2635,5,'РСС ИП '!$T$9:$T$2635)-H17</f>
        <v>0</v>
      </c>
      <c r="H17" s="110">
        <f>SUMIF('РСС ИП '!$C$9:$C$2635,55,'РСС ИП '!$T$9:$T$2635)</f>
        <v>0</v>
      </c>
      <c r="I17" s="110">
        <f t="shared" si="0"/>
        <v>0</v>
      </c>
      <c r="J17" s="111"/>
      <c r="K17" s="111"/>
      <c r="L17" s="111"/>
      <c r="M17" s="111"/>
      <c r="N17" s="111"/>
      <c r="O17" s="111"/>
    </row>
    <row r="18" spans="1:16" ht="25.5" customHeight="1">
      <c r="A18" s="107">
        <v>10</v>
      </c>
      <c r="B18" s="108" t="s">
        <v>26</v>
      </c>
      <c r="C18" s="109">
        <f>SUMIF('РСС ИП '!$C$7:$C$2543,10,'РСС ИП '!$H$7:$H$2543)</f>
        <v>1</v>
      </c>
      <c r="D18" s="110">
        <f>SUMIF('РСС ИП '!$C$9:$C$2635,10,'РСС ИП '!$Q$9:$Q$2635)</f>
        <v>11.22</v>
      </c>
      <c r="E18" s="110">
        <f>SUMIF('РСС ИП '!$C$9:$C$2635,10,'РСС ИП '!$R$9:$R$2635)</f>
        <v>21.86</v>
      </c>
      <c r="F18" s="110">
        <f>SUMIF('РСС ИП '!$C$9:$C$2635,10,'РСС ИП '!$S$9:$S$2635)</f>
        <v>0</v>
      </c>
      <c r="G18" s="110">
        <f>SUMIF('РСС ИП '!$C$9:$C$2635,10,'РСС ИП '!$T$9:$T$2635)-H18</f>
        <v>3.58</v>
      </c>
      <c r="H18" s="110">
        <f>SUMIF('РСС ИП '!$C$9:$C$2635,1010,'РСС ИП '!$T$9:$T$2635)</f>
        <v>7.32</v>
      </c>
      <c r="I18" s="110">
        <f t="shared" si="0"/>
        <v>43.98</v>
      </c>
      <c r="J18" s="111"/>
      <c r="K18" s="111"/>
      <c r="L18" s="111"/>
      <c r="M18" s="111"/>
      <c r="N18" s="111"/>
      <c r="O18" s="111"/>
    </row>
    <row r="19" spans="1:16" ht="25.5" customHeight="1">
      <c r="A19" s="107"/>
      <c r="B19" s="108" t="s">
        <v>93</v>
      </c>
      <c r="C19" s="107"/>
      <c r="D19" s="110">
        <f t="shared" ref="D19:I19" si="1">SUM(D10:D18)</f>
        <v>11.22</v>
      </c>
      <c r="E19" s="110">
        <f t="shared" si="1"/>
        <v>897.81592000000012</v>
      </c>
      <c r="F19" s="110">
        <f t="shared" si="1"/>
        <v>6.111028000000001</v>
      </c>
      <c r="G19" s="110">
        <f t="shared" si="1"/>
        <v>127.86082099029126</v>
      </c>
      <c r="H19" s="110">
        <f t="shared" si="1"/>
        <v>171.50871844660193</v>
      </c>
      <c r="I19" s="112">
        <f t="shared" si="1"/>
        <v>1214.5164874368934</v>
      </c>
      <c r="J19" s="111"/>
      <c r="K19" s="111"/>
      <c r="L19" s="111"/>
      <c r="M19" s="111"/>
      <c r="N19" s="111"/>
      <c r="O19" s="113"/>
    </row>
    <row r="20" spans="1:16">
      <c r="I20" s="114"/>
    </row>
    <row r="21" spans="1:16" ht="13.5" customHeight="1"/>
    <row r="22" spans="1:16" ht="41.25" customHeight="1">
      <c r="A22" s="1189" t="s">
        <v>15</v>
      </c>
      <c r="B22" s="1189" t="s">
        <v>56</v>
      </c>
      <c r="C22" s="1189" t="s">
        <v>82</v>
      </c>
      <c r="D22" s="1190" t="s">
        <v>94</v>
      </c>
      <c r="E22" s="1190"/>
      <c r="F22" s="1190"/>
      <c r="G22" s="1190"/>
      <c r="H22" s="1190"/>
      <c r="I22" s="1190"/>
      <c r="J22" s="1189" t="s">
        <v>95</v>
      </c>
    </row>
    <row r="23" spans="1:16" ht="31.5" customHeight="1">
      <c r="A23" s="1189"/>
      <c r="B23" s="1189"/>
      <c r="C23" s="1189"/>
      <c r="D23" s="105" t="s">
        <v>83</v>
      </c>
      <c r="E23" s="105" t="s">
        <v>84</v>
      </c>
      <c r="F23" s="105" t="s">
        <v>25</v>
      </c>
      <c r="G23" s="105" t="s">
        <v>26</v>
      </c>
      <c r="H23" s="105" t="s">
        <v>8</v>
      </c>
      <c r="I23" s="105" t="s">
        <v>27</v>
      </c>
      <c r="J23" s="1189"/>
    </row>
    <row r="24" spans="1:16" ht="20.25" customHeight="1">
      <c r="A24" s="107">
        <v>1</v>
      </c>
      <c r="B24" s="108" t="s">
        <v>85</v>
      </c>
      <c r="C24" s="109">
        <f t="shared" ref="C24:C32" si="2">C10</f>
        <v>0.14000000000000001</v>
      </c>
      <c r="D24" s="424">
        <f>IF($C$6=2023,D10*Дефляторы!$L$5,IF($C$6=2024,D10*Дефляторы!$M$5,IF($C$6=2025,D10*Дефляторы!$N$5,IF($C$6=2026,D10*Дефляторы!$O$5,IF($C$6=2027,D10*Дефляторы!$P$5,0)))))</f>
        <v>0</v>
      </c>
      <c r="E24" s="424">
        <f>IF($C$6=2023,E10*Дефляторы!$L$5,IF($C$6=2024,E10*Дефляторы!$M$5,IF($C$6=2025,E10*Дефляторы!$N$5,IF($C$6=2026,E10*Дефляторы!$O$5,IF($C$6=2027,E10*Дефляторы!$P$5,0)))))</f>
        <v>270.48252724672176</v>
      </c>
      <c r="F24" s="424">
        <f>IF($C$6=2023,F10*Дефляторы!$L$5,IF($C$6=2024,F10*Дефляторы!$M$5,IF($C$6=2025,F10*Дефляторы!$N$5,IF($C$6=2026,F10*Дефляторы!$O$5,IF($C$6=2027,F10*Дефляторы!$P$5,0)))))</f>
        <v>6.7620631811680436</v>
      </c>
      <c r="G24" s="424">
        <f>IF($C$6=2023,G10*Дефляторы!$L$5,IF($C$6=2024,G10*Дефляторы!$M$5,IF($C$6=2025,G10*Дефляторы!$N$5,IF($C$6=2026,G10*Дефляторы!$O$5,IF($C$6=2027,G10*Дефляторы!$P$5,0)))))</f>
        <v>60.947942303064458</v>
      </c>
      <c r="H24" s="424">
        <f>IF($C$7=2023,H10*Дефляторы!$L$5,IF($C$7=2024,H10*Дефляторы!$M$5,IF($C$7=2025,H10*Дефляторы!$N$5,IF($C$7=2026,H10*Дефляторы!$O$5,IF($C$7=2027,H10*Дефляторы!$P$5,0)))))</f>
        <v>12.551109041248473</v>
      </c>
      <c r="I24" s="110">
        <f t="shared" ref="I24:I32" si="3">SUM(D24:H24)</f>
        <v>350.74364177220275</v>
      </c>
      <c r="J24" s="115">
        <f t="shared" ref="J24:J32" si="4">I24/C24</f>
        <v>2505.3117269443051</v>
      </c>
    </row>
    <row r="25" spans="1:16" ht="20.25" customHeight="1">
      <c r="A25" s="107">
        <v>2</v>
      </c>
      <c r="B25" s="108" t="s">
        <v>86</v>
      </c>
      <c r="C25" s="109">
        <f t="shared" si="2"/>
        <v>0</v>
      </c>
      <c r="D25" s="424">
        <f>IF($C$6=2023,D11*Дефляторы!$L$5,IF($C$6=2024,D11*Дефляторы!$M$5,IF($C$6=2025,D11*Дефляторы!$N$5,IF($C$6=2026,D11*Дефляторы!$O$5,IF($C$6=2027,D11*Дефляторы!$P$5,0)))))</f>
        <v>0</v>
      </c>
      <c r="E25" s="424">
        <f>IF($C$6=2023,E11*Дефляторы!$L$5,IF($C$6=2024,E11*Дефляторы!$M$5,IF($C$6=2025,E11*Дефляторы!$N$5,IF($C$6=2026,E11*Дефляторы!$O$5,IF($C$6=2027,E11*Дефляторы!$P$5,0)))))</f>
        <v>0</v>
      </c>
      <c r="F25" s="424">
        <f>IF($C$6=2023,F11*Дефляторы!$L$5,IF($C$6=2024,F11*Дефляторы!$M$5,IF($C$6=2025,F11*Дефляторы!$N$5,IF($C$6=2026,F11*Дефляторы!$O$5,IF($C$6=2027,F11*Дефляторы!$P$5,0)))))</f>
        <v>0</v>
      </c>
      <c r="G25" s="424">
        <f>IF($C$6=2023,G11*Дефляторы!$L$5,IF($C$6=2024,G11*Дефляторы!$M$5,IF($C$6=2025,G11*Дефляторы!$N$5,IF($C$6=2026,G11*Дефляторы!$O$5,IF($C$6=2027,G11*Дефляторы!$P$5,0)))))</f>
        <v>0</v>
      </c>
      <c r="H25" s="424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0">
        <f t="shared" si="3"/>
        <v>0</v>
      </c>
      <c r="J25" s="115" t="e">
        <f t="shared" si="4"/>
        <v>#DIV/0!</v>
      </c>
    </row>
    <row r="26" spans="1:16" ht="20.25" customHeight="1">
      <c r="A26" s="107">
        <v>6</v>
      </c>
      <c r="B26" s="108" t="s">
        <v>87</v>
      </c>
      <c r="C26" s="109">
        <f t="shared" si="2"/>
        <v>0</v>
      </c>
      <c r="D26" s="424">
        <f>IF($C$6=2023,D12*Дефляторы!$L$5,IF($C$6=2024,D12*Дефляторы!$M$5,IF($C$6=2025,D12*Дефляторы!$N$5,IF($C$6=2026,D12*Дефляторы!$O$5,IF($C$6=2027,D12*Дефляторы!$P$5,0)))))</f>
        <v>0</v>
      </c>
      <c r="E26" s="424">
        <f>IF($C$6=2023,E12*Дефляторы!$L$5,IF($C$6=2024,E12*Дефляторы!$M$5,IF($C$6=2025,E12*Дефляторы!$N$5,IF($C$6=2026,E12*Дефляторы!$O$5,IF($C$6=2027,E12*Дефляторы!$P$5,0)))))</f>
        <v>0</v>
      </c>
      <c r="F26" s="424">
        <f>IF($C$6=2023,F12*Дефляторы!$L$5,IF($C$6=2024,F12*Дефляторы!$M$5,IF($C$6=2025,F12*Дефляторы!$N$5,IF($C$6=2026,F12*Дефляторы!$O$5,IF($C$6=2027,F12*Дефляторы!$P$5,0)))))</f>
        <v>0</v>
      </c>
      <c r="G26" s="424">
        <f>IF($C$6=2023,G12*Дефляторы!$L$5,IF($C$6=2024,G12*Дефляторы!$M$5,IF($C$6=2025,G12*Дефляторы!$N$5,IF($C$6=2026,G12*Дефляторы!$O$5,IF($C$6=2027,G12*Дефляторы!$P$5,0)))))</f>
        <v>0</v>
      </c>
      <c r="H26" s="424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0">
        <f t="shared" si="3"/>
        <v>0</v>
      </c>
      <c r="J26" s="115" t="e">
        <f t="shared" si="4"/>
        <v>#DIV/0!</v>
      </c>
    </row>
    <row r="27" spans="1:16" ht="20.25" customHeight="1">
      <c r="A27" s="107">
        <v>7</v>
      </c>
      <c r="B27" s="108" t="s">
        <v>88</v>
      </c>
      <c r="C27" s="109">
        <f t="shared" si="2"/>
        <v>0.04</v>
      </c>
      <c r="D27" s="424">
        <f>IF($C$6=2023,D13*Дефляторы!$L$5,IF($C$6=2024,D13*Дефляторы!$M$5,IF($C$6=2025,D13*Дефляторы!$N$5,IF($C$6=2026,D13*Дефляторы!$O$5,IF($C$6=2027,D13*Дефляторы!$P$5,0)))))</f>
        <v>0</v>
      </c>
      <c r="E27" s="424">
        <f>IF($C$6=2023,E13*Дефляторы!$L$5,IF($C$6=2024,E13*Дефляторы!$M$5,IF($C$6=2025,E13*Дефляторы!$N$5,IF($C$6=2026,E13*Дефляторы!$O$5,IF($C$6=2027,E13*Дефляторы!$P$5,0)))))</f>
        <v>698.79289989224401</v>
      </c>
      <c r="F27" s="424">
        <f>IF($C$6=2023,F13*Дефляторы!$L$5,IF($C$6=2024,F13*Дефляторы!$M$5,IF($C$6=2025,F13*Дефляторы!$N$5,IF($C$6=2026,F13*Дефляторы!$O$5,IF($C$6=2027,F13*Дефляторы!$P$5,0)))))</f>
        <v>0</v>
      </c>
      <c r="G27" s="424">
        <f>IF($C$6=2023,G13*Дефляторы!$L$5,IF($C$6=2024,G13*Дефляторы!$M$5,IF($C$6=2025,G13*Дефляторы!$N$5,IF($C$6=2026,G13*Дефляторы!$O$5,IF($C$6=2027,G13*Дефляторы!$P$5,0)))))</f>
        <v>76.57307114079228</v>
      </c>
      <c r="H27" s="424">
        <f>IF($C$7=2023,H13*Дефляторы!$L$5,IF($C$7=2024,H13*Дефляторы!$M$5,IF($C$7=2025,H13*Дефляторы!$N$5,IF($C$7=2026,H13*Дефляторы!$O$5,IF($C$7=2027,H13*Дефляторы!$P$5,0)))))</f>
        <v>169.12936890304064</v>
      </c>
      <c r="I27" s="110">
        <f t="shared" si="3"/>
        <v>944.49533993607702</v>
      </c>
      <c r="J27" s="115">
        <f t="shared" si="4"/>
        <v>23612.383498401923</v>
      </c>
    </row>
    <row r="28" spans="1:16" ht="20.25" customHeight="1">
      <c r="A28" s="107">
        <v>3</v>
      </c>
      <c r="B28" s="108" t="s">
        <v>89</v>
      </c>
      <c r="C28" s="109">
        <f t="shared" si="2"/>
        <v>0</v>
      </c>
      <c r="D28" s="424">
        <f>IF($C$6=2023,D14*Дефляторы!$L$5,IF($C$6=2024,D14*Дефляторы!$M$5,IF($C$6=2025,D14*Дефляторы!$N$5,IF($C$6=2026,D14*Дефляторы!$O$5,IF($C$6=2027,D14*Дефляторы!$P$5,0)))))</f>
        <v>0</v>
      </c>
      <c r="E28" s="424">
        <f>IF($C$6=2023,E14*Дефляторы!$L$5,IF($C$6=2024,E14*Дефляторы!$M$5,IF($C$6=2025,E14*Дефляторы!$N$5,IF($C$6=2026,E14*Дефляторы!$O$5,IF($C$6=2027,E14*Дефляторы!$P$5,0)))))</f>
        <v>0</v>
      </c>
      <c r="F28" s="424">
        <f>IF($C$6=2023,F14*Дефляторы!$L$5,IF($C$6=2024,F14*Дефляторы!$M$5,IF($C$6=2025,F14*Дефляторы!$N$5,IF($C$6=2026,F14*Дефляторы!$O$5,IF($C$6=2027,F14*Дефляторы!$P$5,0)))))</f>
        <v>0</v>
      </c>
      <c r="G28" s="424">
        <f>IF($C$6=2023,G14*Дефляторы!$L$5,IF($C$6=2024,G14*Дефляторы!$M$5,IF($C$6=2025,G14*Дефляторы!$N$5,IF($C$6=2026,G14*Дефляторы!$O$5,IF($C$6=2027,G14*Дефляторы!$P$5,0)))))</f>
        <v>0</v>
      </c>
      <c r="H28" s="424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0">
        <f t="shared" si="3"/>
        <v>0</v>
      </c>
      <c r="J28" s="115" t="e">
        <f t="shared" si="4"/>
        <v>#DIV/0!</v>
      </c>
    </row>
    <row r="29" spans="1:16" ht="20.25" customHeight="1">
      <c r="A29" s="107">
        <v>4</v>
      </c>
      <c r="B29" s="108" t="s">
        <v>90</v>
      </c>
      <c r="C29" s="109">
        <f t="shared" si="2"/>
        <v>0</v>
      </c>
      <c r="D29" s="424">
        <f>IF($C$6=2023,D15*Дефляторы!$L$5,IF($C$6=2024,D15*Дефляторы!$M$5,IF($C$6=2025,D15*Дефляторы!$N$5,IF($C$6=2026,D15*Дефляторы!$O$5,IF($C$6=2027,D15*Дефляторы!$P$5,0)))))</f>
        <v>0</v>
      </c>
      <c r="E29" s="424">
        <f>IF($C$6=2023,E15*Дефляторы!$L$5,IF($C$6=2024,E15*Дефляторы!$M$5,IF($C$6=2025,E15*Дефляторы!$N$5,IF($C$6=2026,E15*Дефляторы!$O$5,IF($C$6=2027,E15*Дефляторы!$P$5,0)))))</f>
        <v>0</v>
      </c>
      <c r="F29" s="424">
        <f>IF($C$6=2023,F15*Дефляторы!$L$5,IF($C$6=2024,F15*Дефляторы!$M$5,IF($C$6=2025,F15*Дефляторы!$N$5,IF($C$6=2026,F15*Дефляторы!$O$5,IF($C$6=2027,F15*Дефляторы!$P$5,0)))))</f>
        <v>0</v>
      </c>
      <c r="G29" s="424">
        <f>IF($C$6=2023,G15*Дефляторы!$L$5,IF($C$6=2024,G15*Дефляторы!$M$5,IF($C$6=2025,G15*Дефляторы!$N$5,IF($C$6=2026,G15*Дефляторы!$O$5,IF($C$6=2027,G15*Дефляторы!$P$5,0)))))</f>
        <v>0</v>
      </c>
      <c r="H29" s="424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0">
        <f t="shared" si="3"/>
        <v>0</v>
      </c>
      <c r="J29" s="115" t="e">
        <f t="shared" si="4"/>
        <v>#DIV/0!</v>
      </c>
    </row>
    <row r="30" spans="1:16" ht="20.25" customHeight="1">
      <c r="A30" s="107">
        <v>9</v>
      </c>
      <c r="B30" s="108" t="s">
        <v>91</v>
      </c>
      <c r="C30" s="109">
        <f t="shared" si="2"/>
        <v>0</v>
      </c>
      <c r="D30" s="424">
        <f>IF($C$6=2023,D16*Дефляторы!$L$5,IF($C$6=2024,D16*Дефляторы!$M$5,IF($C$6=2025,D16*Дефляторы!$N$5,IF($C$6=2026,D16*Дефляторы!$O$5,IF($C$6=2027,D16*Дефляторы!$P$5,0)))))</f>
        <v>0</v>
      </c>
      <c r="E30" s="424">
        <f>IF($C$6=2023,E16*Дефляторы!$L$5,IF($C$6=2024,E16*Дефляторы!$M$5,IF($C$6=2025,E16*Дефляторы!$N$5,IF($C$6=2026,E16*Дефляторы!$O$5,IF($C$6=2027,E16*Дефляторы!$P$5,0)))))</f>
        <v>0</v>
      </c>
      <c r="F30" s="424">
        <f>IF($C$6=2023,F16*Дефляторы!$L$5,IF($C$6=2024,F16*Дефляторы!$M$5,IF($C$6=2025,F16*Дефляторы!$N$5,IF($C$6=2026,F16*Дефляторы!$O$5,IF($C$6=2027,F16*Дефляторы!$P$5,0)))))</f>
        <v>0</v>
      </c>
      <c r="G30" s="424">
        <f>IF($C$6=2023,G16*Дефляторы!$L$5,IF($C$6=2024,G16*Дефляторы!$M$5,IF($C$6=2025,G16*Дефляторы!$N$5,IF($C$6=2026,G16*Дефляторы!$O$5,IF($C$6=2027,G16*Дефляторы!$P$5,0)))))</f>
        <v>0</v>
      </c>
      <c r="H30" s="424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0">
        <f t="shared" si="3"/>
        <v>0</v>
      </c>
      <c r="J30" s="115" t="e">
        <f t="shared" si="4"/>
        <v>#DIV/0!</v>
      </c>
    </row>
    <row r="31" spans="1:16" ht="20.25" customHeight="1">
      <c r="A31" s="107">
        <v>5</v>
      </c>
      <c r="B31" s="108" t="s">
        <v>92</v>
      </c>
      <c r="C31" s="109">
        <f t="shared" si="2"/>
        <v>0</v>
      </c>
      <c r="D31" s="424">
        <f>IF($C$6=2023,D17*Дефляторы!$L$5,IF($C$6=2024,D17*Дефляторы!$M$5,IF($C$6=2025,D17*Дефляторы!$N$5,IF($C$6=2026,D17*Дефляторы!$O$5,IF($C$6=2027,D17*Дефляторы!$P$5,0)))))</f>
        <v>0</v>
      </c>
      <c r="E31" s="424">
        <f>IF($C$6=2023,E17*Дефляторы!$L$5,IF($C$6=2024,E17*Дефляторы!$M$5,IF($C$6=2025,E17*Дефляторы!$N$5,IF($C$6=2026,E17*Дефляторы!$O$5,IF($C$6=2027,E17*Дефляторы!$P$5,0)))))</f>
        <v>0</v>
      </c>
      <c r="F31" s="424">
        <f>IF($C$6=2023,F17*Дефляторы!$L$5,IF($C$6=2024,F17*Дефляторы!$M$5,IF($C$6=2025,F17*Дефляторы!$N$5,IF($C$6=2026,F17*Дефляторы!$O$5,IF($C$6=2027,F17*Дефляторы!$P$5,0)))))</f>
        <v>0</v>
      </c>
      <c r="G31" s="424">
        <f>IF($C$6=2023,G17*Дефляторы!$L$5,IF($C$6=2024,G17*Дефляторы!$M$5,IF($C$6=2025,G17*Дефляторы!$N$5,IF($C$6=2026,G17*Дефляторы!$O$5,IF($C$6=2027,G17*Дефляторы!$P$5,0)))))</f>
        <v>0</v>
      </c>
      <c r="H31" s="424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0">
        <f t="shared" si="3"/>
        <v>0</v>
      </c>
      <c r="J31" s="115" t="e">
        <f t="shared" si="4"/>
        <v>#DIV/0!</v>
      </c>
      <c r="P31" s="116"/>
    </row>
    <row r="32" spans="1:16" ht="20.25" customHeight="1">
      <c r="A32" s="107">
        <v>10</v>
      </c>
      <c r="B32" s="108" t="s">
        <v>26</v>
      </c>
      <c r="C32" s="109">
        <f t="shared" si="2"/>
        <v>1</v>
      </c>
      <c r="D32" s="424">
        <f>IF($C$6=2023,D18*Дефляторы!$L$5,IF($C$6=2024,D18*Дефляторы!$M$5,IF($C$6=2025,D18*Дефляторы!$N$5,IF($C$6=2026,D18*Дефляторы!$O$5,IF($C$6=2027,D18*Дефляторы!$P$5,0)))))</f>
        <v>12.415316848933671</v>
      </c>
      <c r="E32" s="424">
        <f>IF($C$6=2023,E18*Дефляторы!$L$5,IF($C$6=2024,E18*Дефляторы!$M$5,IF($C$6=2025,E18*Дефляторы!$N$5,IF($C$6=2026,E18*Дефляторы!$O$5,IF($C$6=2027,E18*Дефляторы!$P$5,0)))))</f>
        <v>24.188843700328881</v>
      </c>
      <c r="F32" s="424">
        <f>IF($C$6=2023,F18*Дефляторы!$L$5,IF($C$6=2024,F18*Дефляторы!$M$5,IF($C$6=2025,F18*Дефляторы!$N$5,IF($C$6=2026,F18*Дефляторы!$O$5,IF($C$6=2027,F18*Дефляторы!$P$5,0)))))</f>
        <v>0</v>
      </c>
      <c r="G32" s="424">
        <f>IF($C$6=2023,G18*Дефляторы!$L$5,IF($C$6=2024,G18*Дефляторы!$M$5,IF($C$6=2025,G18*Дефляторы!$N$5,IF($C$6=2026,G18*Дефляторы!$O$5,IF($C$6=2027,G18*Дефляторы!$P$5,0)))))</f>
        <v>3.9613934330822231</v>
      </c>
      <c r="H32" s="424">
        <f>IF($C$7=2023,H18*Дефляторы!$L$5,IF($C$7=2024,H18*Дефляторы!$M$5,IF($C$7=2025,H18*Дефляторы!$N$5,IF($C$7=2026,H18*Дефляторы!$O$5,IF($C$7=2027,H18*Дефляторы!$P$5,0)))))</f>
        <v>8.0998323827267811</v>
      </c>
      <c r="I32" s="110">
        <f t="shared" si="3"/>
        <v>48.665386365071555</v>
      </c>
      <c r="J32" s="115">
        <f t="shared" si="4"/>
        <v>48.665386365071555</v>
      </c>
    </row>
    <row r="33" spans="1:10" ht="20.25" customHeight="1">
      <c r="A33" s="107"/>
      <c r="B33" s="108" t="s">
        <v>93</v>
      </c>
      <c r="C33" s="107"/>
      <c r="D33" s="110">
        <f t="shared" ref="D33:I33" si="5">SUM(D24:D32)</f>
        <v>12.415316848933671</v>
      </c>
      <c r="E33" s="110">
        <f t="shared" si="5"/>
        <v>993.46427083929473</v>
      </c>
      <c r="F33" s="110">
        <f t="shared" si="5"/>
        <v>6.7620631811680436</v>
      </c>
      <c r="G33" s="110">
        <f t="shared" si="5"/>
        <v>141.48240687693897</v>
      </c>
      <c r="H33" s="110">
        <f t="shared" si="5"/>
        <v>189.78031032701591</v>
      </c>
      <c r="I33" s="112">
        <f t="shared" si="5"/>
        <v>1343.9043680733514</v>
      </c>
      <c r="J33" s="11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865" priority="1" stopIfTrue="1" operator="greaterThan">
      <formula>0</formula>
    </cfRule>
  </conditionalFormatting>
  <conditionalFormatting sqref="J24:J26 J28:J33">
    <cfRule type="cellIs" dxfId="864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XFB289"/>
  <sheetViews>
    <sheetView tabSelected="1" view="pageBreakPreview" topLeftCell="A157" zoomScale="70" zoomScaleNormal="70" zoomScaleSheetLayoutView="70" workbookViewId="0">
      <selection activeCell="D8" sqref="D8:E8"/>
    </sheetView>
  </sheetViews>
  <sheetFormatPr defaultColWidth="9.140625" defaultRowHeight="15.75"/>
  <cols>
    <col min="1" max="1" width="30.28515625" style="861" customWidth="1"/>
    <col min="2" max="2" width="68.140625" style="719" customWidth="1"/>
    <col min="3" max="10" width="21.7109375" style="719" customWidth="1"/>
    <col min="11" max="11" width="24.7109375" style="719" hidden="1" customWidth="1"/>
    <col min="12" max="12" width="21.7109375" style="719" hidden="1" customWidth="1"/>
    <col min="13" max="13" width="18" style="831" customWidth="1"/>
    <col min="14" max="14" width="73" style="719" customWidth="1"/>
    <col min="15" max="15" width="15.28515625" style="719" customWidth="1"/>
    <col min="16" max="16384" width="9.140625" style="719"/>
  </cols>
  <sheetData>
    <row r="1" spans="1:15" ht="24.75" customHeight="1">
      <c r="A1" s="1271" t="s">
        <v>1257</v>
      </c>
      <c r="B1" s="1271"/>
      <c r="C1" s="1271"/>
      <c r="D1" s="1271"/>
      <c r="E1" s="1271"/>
      <c r="F1" s="1271"/>
      <c r="G1" s="1271"/>
      <c r="H1" s="1271"/>
      <c r="I1" s="1271"/>
      <c r="J1" s="1271"/>
      <c r="K1" s="1271"/>
      <c r="L1" s="1271"/>
      <c r="M1" s="718"/>
    </row>
    <row r="2" spans="1:15" ht="24.95" customHeight="1">
      <c r="A2" s="1272" t="s">
        <v>361</v>
      </c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720"/>
    </row>
    <row r="3" spans="1:15" ht="24.95" customHeight="1">
      <c r="A3" s="1273" t="s">
        <v>362</v>
      </c>
      <c r="B3" s="1273"/>
      <c r="C3" s="1273"/>
      <c r="D3" s="1273"/>
      <c r="E3" s="1273"/>
      <c r="F3" s="1273"/>
      <c r="G3" s="1273"/>
      <c r="H3" s="1273"/>
      <c r="I3" s="1273"/>
      <c r="J3" s="1273"/>
      <c r="K3" s="1273"/>
      <c r="L3" s="1273"/>
      <c r="M3" s="720"/>
    </row>
    <row r="4" spans="1:15" ht="24.95" customHeight="1">
      <c r="A4" s="1274" t="s">
        <v>363</v>
      </c>
      <c r="B4" s="1274"/>
      <c r="C4" s="1274"/>
      <c r="D4" s="1274"/>
      <c r="E4" s="1274"/>
      <c r="F4" s="1274"/>
      <c r="G4" s="1274"/>
      <c r="H4" s="1274"/>
      <c r="I4" s="1274"/>
      <c r="J4" s="1274"/>
      <c r="K4" s="1274"/>
      <c r="L4" s="1274"/>
      <c r="M4" s="720"/>
    </row>
    <row r="5" spans="1:15" ht="52.5" customHeight="1">
      <c r="A5" s="1275" t="str">
        <f>'Данные '!I5</f>
        <v>Комплекс объектов ООО ЭКО-ТРАНС СЕРВИС, строящихся на земельном участке, Московская область, г. Домодедово, микрорайон Центральный, владение "Эко-Транс Сервис" -2", стр.2 , кадастровый номер: 50:28:0010305:4</v>
      </c>
      <c r="B5" s="1276"/>
      <c r="C5" s="1276"/>
      <c r="D5" s="1276"/>
      <c r="E5" s="1276"/>
      <c r="F5" s="1276"/>
      <c r="G5" s="1276"/>
      <c r="H5" s="1276"/>
      <c r="I5" s="1276"/>
      <c r="J5" s="1276"/>
      <c r="K5" s="721"/>
      <c r="L5" s="722"/>
      <c r="M5" s="720"/>
    </row>
    <row r="6" spans="1:15" ht="15" customHeight="1">
      <c r="A6" s="723"/>
      <c r="B6" s="724"/>
      <c r="C6" s="724"/>
      <c r="D6" s="724"/>
      <c r="E6" s="724"/>
      <c r="F6" s="724"/>
      <c r="G6" s="724"/>
      <c r="H6" s="724"/>
      <c r="I6" s="724"/>
      <c r="J6" s="724"/>
      <c r="K6" s="721"/>
      <c r="L6" s="722"/>
      <c r="M6" s="720"/>
    </row>
    <row r="7" spans="1:15" s="462" customFormat="1" ht="18" customHeight="1">
      <c r="A7" s="1253" t="s">
        <v>364</v>
      </c>
      <c r="B7" s="1254"/>
      <c r="C7" s="1255"/>
      <c r="D7" s="1262">
        <v>125</v>
      </c>
      <c r="E7" s="1262"/>
      <c r="I7" s="464"/>
      <c r="J7" s="464"/>
      <c r="K7" s="464"/>
      <c r="M7" s="572">
        <v>0</v>
      </c>
      <c r="N7" s="572" t="s">
        <v>814</v>
      </c>
      <c r="O7" s="573" t="s">
        <v>377</v>
      </c>
    </row>
    <row r="8" spans="1:15" s="462" customFormat="1" ht="18" customHeight="1">
      <c r="A8" s="1253" t="s">
        <v>365</v>
      </c>
      <c r="B8" s="1254"/>
      <c r="C8" s="1255"/>
      <c r="D8" s="1259">
        <f>'Данные '!E8</f>
        <v>3</v>
      </c>
      <c r="E8" s="1259"/>
      <c r="I8" s="464"/>
      <c r="J8" s="464"/>
      <c r="K8" s="464"/>
      <c r="M8" s="572">
        <v>1</v>
      </c>
      <c r="N8" s="572" t="s">
        <v>379</v>
      </c>
      <c r="O8" s="573" t="s">
        <v>375</v>
      </c>
    </row>
    <row r="9" spans="1:15" s="462" customFormat="1" ht="18" customHeight="1">
      <c r="A9" s="1253" t="s">
        <v>366</v>
      </c>
      <c r="B9" s="1254"/>
      <c r="C9" s="1255"/>
      <c r="D9" s="1265">
        <f>'Данные '!E15</f>
        <v>2026</v>
      </c>
      <c r="E9" s="1266"/>
      <c r="I9" s="464"/>
      <c r="J9" s="464"/>
      <c r="K9" s="464"/>
      <c r="M9" s="572">
        <v>2</v>
      </c>
      <c r="N9" s="572"/>
      <c r="O9" s="573"/>
    </row>
    <row r="10" spans="1:15" s="462" customFormat="1" ht="63.75" customHeight="1">
      <c r="A10" s="1253" t="s">
        <v>367</v>
      </c>
      <c r="B10" s="1254"/>
      <c r="C10" s="1255"/>
      <c r="D10" s="1259">
        <v>0</v>
      </c>
      <c r="E10" s="1259"/>
      <c r="F10" s="714" t="str">
        <f>IF(D10=1,IF($D$7&gt;150,"Не ПП РФ 262, должно быть 0",IF($D$8=1,"Не ПП РФ 262, должно быть 0","")),"")</f>
        <v/>
      </c>
      <c r="G10" s="466"/>
      <c r="H10" s="467"/>
      <c r="J10" s="464"/>
      <c r="K10" s="464"/>
      <c r="L10" s="464"/>
      <c r="M10" s="465"/>
    </row>
    <row r="11" spans="1:15" s="462" customFormat="1" ht="15" hidden="1">
      <c r="A11" s="1267" t="s">
        <v>368</v>
      </c>
      <c r="B11" s="1268"/>
      <c r="C11" s="1269"/>
      <c r="D11" s="1265">
        <v>2025</v>
      </c>
      <c r="E11" s="1266"/>
      <c r="F11" s="466"/>
      <c r="G11" s="467"/>
      <c r="I11" s="464"/>
      <c r="J11" s="464"/>
      <c r="K11" s="464"/>
      <c r="L11" s="465"/>
    </row>
    <row r="12" spans="1:15" s="462" customFormat="1" ht="15" hidden="1">
      <c r="A12" s="1264" t="s">
        <v>369</v>
      </c>
      <c r="B12" s="1264"/>
      <c r="C12" s="1264"/>
      <c r="D12" s="1265" t="s">
        <v>370</v>
      </c>
      <c r="E12" s="1266"/>
      <c r="F12" s="466"/>
      <c r="G12" s="467"/>
      <c r="I12" s="464"/>
      <c r="J12" s="464"/>
      <c r="K12" s="464"/>
      <c r="L12" s="465"/>
    </row>
    <row r="13" spans="1:15" s="462" customFormat="1" ht="45" hidden="1" customHeight="1">
      <c r="A13" s="1267" t="s">
        <v>371</v>
      </c>
      <c r="B13" s="1268"/>
      <c r="C13" s="1269"/>
      <c r="D13" s="725">
        <v>1</v>
      </c>
      <c r="E13" s="726"/>
      <c r="F13" s="466"/>
      <c r="G13" s="467"/>
      <c r="I13" s="464"/>
      <c r="J13" s="464"/>
      <c r="K13" s="464"/>
      <c r="L13" s="465"/>
    </row>
    <row r="14" spans="1:15" s="462" customFormat="1" ht="33" hidden="1" customHeight="1">
      <c r="A14" s="1267" t="s">
        <v>372</v>
      </c>
      <c r="B14" s="1268"/>
      <c r="C14" s="1269"/>
      <c r="D14" s="1270">
        <v>1</v>
      </c>
      <c r="E14" s="1270"/>
      <c r="F14" s="466"/>
      <c r="G14" s="715"/>
      <c r="H14" s="715"/>
      <c r="I14" s="464"/>
      <c r="J14" s="464"/>
      <c r="K14" s="464"/>
      <c r="L14" s="465"/>
    </row>
    <row r="15" spans="1:15" s="462" customFormat="1" ht="15">
      <c r="A15" s="1248" t="s">
        <v>373</v>
      </c>
      <c r="B15" s="1249"/>
      <c r="C15" s="1250"/>
      <c r="D15" s="1263">
        <f>D7</f>
        <v>125</v>
      </c>
      <c r="E15" s="1230"/>
      <c r="F15" s="468" t="str">
        <f>IF(D15&lt;D7,"Ошибка","")</f>
        <v/>
      </c>
      <c r="G15" s="466"/>
      <c r="H15" s="467"/>
      <c r="J15" s="464"/>
      <c r="K15" s="464"/>
      <c r="L15" s="464"/>
      <c r="M15" s="465"/>
    </row>
    <row r="16" spans="1:15" s="462" customFormat="1" ht="15" hidden="1">
      <c r="A16" s="1248" t="s">
        <v>374</v>
      </c>
      <c r="B16" s="1249"/>
      <c r="C16" s="1250"/>
      <c r="D16" s="1259" t="s">
        <v>375</v>
      </c>
      <c r="E16" s="1259"/>
      <c r="F16" s="714"/>
      <c r="G16" s="466"/>
      <c r="H16" s="467"/>
      <c r="J16" s="464"/>
      <c r="K16" s="464"/>
      <c r="L16" s="464"/>
      <c r="M16" s="465"/>
    </row>
    <row r="17" spans="1:13" s="462" customFormat="1" ht="15" hidden="1">
      <c r="A17" s="1248" t="s">
        <v>376</v>
      </c>
      <c r="B17" s="1249"/>
      <c r="C17" s="1250"/>
      <c r="D17" s="1259" t="s">
        <v>377</v>
      </c>
      <c r="E17" s="1259"/>
      <c r="F17" s="714"/>
      <c r="G17" s="466"/>
      <c r="H17" s="467"/>
      <c r="J17" s="464"/>
      <c r="K17" s="464"/>
      <c r="L17" s="464"/>
      <c r="M17" s="465"/>
    </row>
    <row r="18" spans="1:13" s="462" customFormat="1" ht="15" hidden="1">
      <c r="A18" s="1248" t="s">
        <v>378</v>
      </c>
      <c r="B18" s="1249"/>
      <c r="C18" s="1250"/>
      <c r="D18" s="1259" t="s">
        <v>379</v>
      </c>
      <c r="E18" s="1259"/>
      <c r="F18" s="714"/>
      <c r="G18" s="466"/>
      <c r="H18" s="467"/>
      <c r="J18" s="464"/>
      <c r="K18" s="464"/>
      <c r="L18" s="464"/>
      <c r="M18" s="465"/>
    </row>
    <row r="19" spans="1:13" s="462" customFormat="1" ht="15" hidden="1">
      <c r="A19" s="1248" t="s">
        <v>380</v>
      </c>
      <c r="B19" s="1249"/>
      <c r="C19" s="1250"/>
      <c r="D19" s="1262">
        <v>0</v>
      </c>
      <c r="E19" s="1262"/>
      <c r="F19" s="714"/>
      <c r="G19" s="466"/>
      <c r="H19" s="467"/>
      <c r="J19" s="464"/>
      <c r="K19" s="464"/>
      <c r="L19" s="464"/>
      <c r="M19" s="465"/>
    </row>
    <row r="20" spans="1:13" s="462" customFormat="1" ht="15" hidden="1">
      <c r="A20" s="1248" t="s">
        <v>381</v>
      </c>
      <c r="B20" s="1249"/>
      <c r="C20" s="1250"/>
      <c r="D20" s="1251" t="str">
        <f>IF(D19&gt;0,"да","нет")</f>
        <v>нет</v>
      </c>
      <c r="E20" s="1252"/>
      <c r="F20" s="714"/>
      <c r="G20" s="466"/>
      <c r="H20" s="467"/>
      <c r="J20" s="464"/>
      <c r="K20" s="464"/>
      <c r="L20" s="464"/>
      <c r="M20" s="465"/>
    </row>
    <row r="21" spans="1:13" s="462" customFormat="1" ht="46.5" hidden="1" customHeight="1">
      <c r="A21" s="1248" t="s">
        <v>382</v>
      </c>
      <c r="B21" s="1249"/>
      <c r="C21" s="1250"/>
      <c r="D21" s="1259" t="s">
        <v>377</v>
      </c>
      <c r="E21" s="1259"/>
      <c r="F21" s="714"/>
      <c r="G21" s="466"/>
      <c r="H21" s="467"/>
      <c r="J21" s="464"/>
      <c r="K21" s="464"/>
      <c r="L21" s="464"/>
      <c r="M21" s="465"/>
    </row>
    <row r="22" spans="1:13" s="462" customFormat="1" ht="15" hidden="1">
      <c r="A22" s="1248" t="s">
        <v>383</v>
      </c>
      <c r="B22" s="1249"/>
      <c r="C22" s="1250"/>
      <c r="D22" s="1260" t="s">
        <v>375</v>
      </c>
      <c r="E22" s="1261"/>
      <c r="F22" s="714"/>
      <c r="G22" s="466"/>
      <c r="H22" s="467"/>
      <c r="J22" s="464"/>
      <c r="K22" s="464"/>
      <c r="L22" s="464"/>
      <c r="M22" s="465"/>
    </row>
    <row r="23" spans="1:13" s="462" customFormat="1" ht="15" hidden="1">
      <c r="A23" s="1248" t="s">
        <v>384</v>
      </c>
      <c r="B23" s="1249"/>
      <c r="C23" s="1250"/>
      <c r="D23" s="1259" t="s">
        <v>377</v>
      </c>
      <c r="E23" s="1259"/>
      <c r="F23" s="714"/>
      <c r="G23" s="466"/>
      <c r="H23" s="467"/>
      <c r="J23" s="464"/>
      <c r="K23" s="464"/>
      <c r="L23" s="464"/>
      <c r="M23" s="465"/>
    </row>
    <row r="24" spans="1:13" s="462" customFormat="1" ht="15" hidden="1">
      <c r="A24" s="1248" t="s">
        <v>385</v>
      </c>
      <c r="B24" s="1249"/>
      <c r="C24" s="1250"/>
      <c r="D24" s="1259" t="s">
        <v>375</v>
      </c>
      <c r="E24" s="1259"/>
      <c r="F24" s="714"/>
      <c r="G24" s="466"/>
      <c r="H24" s="467"/>
      <c r="J24" s="464"/>
      <c r="K24" s="464"/>
      <c r="L24" s="464"/>
      <c r="M24" s="465"/>
    </row>
    <row r="25" spans="1:13" s="462" customFormat="1" ht="43.5" hidden="1" customHeight="1">
      <c r="A25" s="1248" t="s">
        <v>386</v>
      </c>
      <c r="B25" s="1249"/>
      <c r="C25" s="1250"/>
      <c r="D25" s="1259" t="s">
        <v>375</v>
      </c>
      <c r="E25" s="1259"/>
      <c r="F25" s="714"/>
      <c r="G25" s="466"/>
      <c r="H25" s="467"/>
      <c r="J25" s="464"/>
      <c r="K25" s="464"/>
      <c r="L25" s="464"/>
      <c r="M25" s="465"/>
    </row>
    <row r="26" spans="1:13" s="462" customFormat="1" ht="43.5" hidden="1" customHeight="1">
      <c r="A26" s="1248" t="s">
        <v>387</v>
      </c>
      <c r="B26" s="1249"/>
      <c r="C26" s="1250"/>
      <c r="D26" s="1260" t="s">
        <v>375</v>
      </c>
      <c r="E26" s="1261"/>
      <c r="F26" s="714"/>
      <c r="G26" s="466"/>
      <c r="H26" s="467"/>
      <c r="J26" s="464"/>
      <c r="K26" s="464"/>
      <c r="L26" s="464"/>
      <c r="M26" s="465"/>
    </row>
    <row r="27" spans="1:13" s="462" customFormat="1" ht="35.1" hidden="1" customHeight="1">
      <c r="A27" s="1248" t="s">
        <v>388</v>
      </c>
      <c r="B27" s="1249"/>
      <c r="C27" s="1250"/>
      <c r="D27" s="1251" t="s">
        <v>375</v>
      </c>
      <c r="E27" s="1252"/>
      <c r="F27" s="714"/>
      <c r="G27" s="466"/>
      <c r="H27" s="467"/>
      <c r="J27" s="464"/>
      <c r="K27" s="464"/>
      <c r="L27" s="464"/>
      <c r="M27" s="465"/>
    </row>
    <row r="28" spans="1:13" s="715" customFormat="1" ht="15"/>
    <row r="29" spans="1:13" s="462" customFormat="1" ht="15">
      <c r="A29" s="1253" t="s">
        <v>389</v>
      </c>
      <c r="B29" s="1254"/>
      <c r="C29" s="1255"/>
      <c r="D29" s="727" t="s">
        <v>390</v>
      </c>
      <c r="E29" s="727" t="s">
        <v>391</v>
      </c>
      <c r="F29" s="727" t="s">
        <v>392</v>
      </c>
      <c r="G29" s="469"/>
      <c r="H29" s="469"/>
      <c r="J29" s="464"/>
      <c r="K29" s="464"/>
      <c r="L29" s="464"/>
      <c r="M29" s="465"/>
    </row>
    <row r="30" spans="1:13" s="472" customFormat="1" ht="41.25" hidden="1" customHeight="1">
      <c r="A30" s="1238" t="s">
        <v>393</v>
      </c>
      <c r="B30" s="1239"/>
      <c r="C30" s="1239"/>
      <c r="D30" s="1239"/>
      <c r="E30" s="1239"/>
      <c r="F30" s="1240"/>
      <c r="G30" s="470"/>
      <c r="H30" s="471"/>
      <c r="J30" s="473"/>
      <c r="K30" s="473"/>
      <c r="L30" s="473"/>
      <c r="M30" s="577"/>
    </row>
    <row r="31" spans="1:13" s="472" customFormat="1" ht="35.1" hidden="1" customHeight="1">
      <c r="A31" s="1256" t="s">
        <v>394</v>
      </c>
      <c r="B31" s="1257"/>
      <c r="C31" s="1258"/>
      <c r="D31" s="728" t="str">
        <f>IF(D7&gt;150,0,
IF(AND(D7&gt;0,D15&gt;D7,D15&lt;=150,D7&lt;=150),"не сравнивается",
IF(AND(OR(D15&lt;=15,D7=0),D8=3,D17="да",D18="ФЛ",OR(D20="да",D20="нет"),D21="да",D22="нет",D23="да",D24="нет",D25="нет",D26="нет"),MAX((D7+D19)*11266.65/1.2,D61+ H279+(G72+G79+G212+G213+G214+G216)),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сравнивается",0))))))</f>
        <v>не сравнивается</v>
      </c>
      <c r="E31" s="728" t="str">
        <f>IFERROR(IF(AND($D$7&gt;150,$D$10=1),"Ошибка",ROUND(D31*20/100,2)),D31)</f>
        <v>не сравнивается</v>
      </c>
      <c r="F31" s="729" t="str">
        <f>IFERROR(IF(AND($E$7&gt;150,$E$10=1),"Ошибка",ROUND(D31*1.2,2)),D31)</f>
        <v>не сравнивается</v>
      </c>
      <c r="G31" s="470"/>
      <c r="H31" s="471"/>
      <c r="J31" s="473"/>
      <c r="K31" s="473"/>
      <c r="L31" s="473"/>
      <c r="M31" s="577"/>
    </row>
    <row r="32" spans="1:13" s="472" customFormat="1" ht="31.5" hidden="1" customHeight="1">
      <c r="A32" s="1241" t="s">
        <v>395</v>
      </c>
      <c r="B32" s="1242"/>
      <c r="C32" s="1243"/>
      <c r="D32" s="728">
        <f>IF(D7&gt;150,0,
IF(AND(D7&gt;0,D15&gt;D7,D16="нет",D15&lt;=150,D7&lt;=150),D61+H279+(G72+G79+G212+G213+G214+G216),
IF(AND(OR(D15&lt;=15,D7=0),D8=3,D17="да",D18="ФЛ",OR(D20="да",D20="нет"),D21="да",D22="нет",D23="да",D24="нет",D25="нет",D26="нет"),H281,
IF(AND(OR(D15&lt;=15,D7=0),D8=3,D17="да",D18="ФЛ",OR(D20="да",D20="нет"),D21="да",D22="да",D23="да",D24="нет",D25="нет",D26="нет"),H281,
IF(AND(OR(D15=0,D7=0),D8=3,D17="да",D18="ЮЛ/ИП",D20="да",D21="да",D23="да",D24="нет",D25="нет",D26="нет"),D61+H279+(G72+G79+G212+G213+G214+G216),
IF(AND(D15&lt;=150,D8=3,D17="да",D18="ЮЛ/ИП",D20="нет",D21="да",D23="да",D24="нет",D25="нет",D26="нет"),D61+H279+(G72+G79+G212+G213+G214+G216),0))))))</f>
        <v>121494.14</v>
      </c>
      <c r="E32" s="728">
        <f>IF(AND($D$7&gt;150,$D$10=1),"Ошибка",ROUND(D32*20/100,2))</f>
        <v>24298.83</v>
      </c>
      <c r="F32" s="729">
        <f>IF(AND($E$7&gt;150,$E$10=1),"Ошибка",ROUND(D32*1.2,2))</f>
        <v>145792.97</v>
      </c>
      <c r="G32" s="470"/>
      <c r="H32" s="471"/>
      <c r="J32" s="473"/>
      <c r="K32" s="473"/>
      <c r="L32" s="473"/>
      <c r="M32" s="577"/>
    </row>
    <row r="33" spans="1:15" s="472" customFormat="1" ht="31.5" hidden="1" customHeight="1">
      <c r="A33" s="1241" t="s">
        <v>396</v>
      </c>
      <c r="B33" s="1242"/>
      <c r="C33" s="1243"/>
      <c r="D33" s="730">
        <f>ROUND(MIN(D31,D32),2)</f>
        <v>121494.14</v>
      </c>
      <c r="E33" s="730">
        <f>IF(AND($E$7&gt;150,$E$10=1),"Ошибка",ROUND(D33*20/100,2))</f>
        <v>24298.83</v>
      </c>
      <c r="F33" s="731">
        <f>IF(AND($E$7&gt;150,$E$10=1),"Ошибка",ROUND(D33*1.2,2))</f>
        <v>145792.97</v>
      </c>
      <c r="G33" s="470"/>
      <c r="H33" s="471"/>
      <c r="J33" s="473"/>
      <c r="K33" s="473"/>
      <c r="L33" s="473"/>
      <c r="M33" s="577"/>
    </row>
    <row r="34" spans="1:15" s="472" customFormat="1" ht="59.25" hidden="1" customHeight="1">
      <c r="A34" s="1238" t="s">
        <v>397</v>
      </c>
      <c r="B34" s="1239"/>
      <c r="C34" s="1239"/>
      <c r="D34" s="1239"/>
      <c r="E34" s="1239"/>
      <c r="F34" s="1240"/>
      <c r="G34" s="470"/>
      <c r="H34" s="471"/>
      <c r="J34" s="473"/>
      <c r="K34" s="473"/>
      <c r="L34" s="473"/>
      <c r="M34" s="577"/>
    </row>
    <row r="35" spans="1:15" s="472" customFormat="1" ht="31.5" hidden="1" customHeight="1">
      <c r="A35" s="1241" t="s">
        <v>398</v>
      </c>
      <c r="B35" s="1242"/>
      <c r="C35" s="1243"/>
      <c r="D35" s="728">
        <f>IF(D7&gt;150,0,
IF(AND(D7&gt;0,D15&gt;D7),0,
IF(AND(D7&gt;0,D15&gt;0,D15&lt;=150,D18="ЮЛ/ИП",D8=3,D17="да",D20="да",D21="да",D23="да",D24="нет",D25="нет",D26="нет"),D19*11266.65/1.2,0)))</f>
        <v>0</v>
      </c>
      <c r="E35" s="728">
        <f>IF(AND($E$7&gt;150,$D$10=1),"Ошибка",ROUND(D35*20/100,2))</f>
        <v>0</v>
      </c>
      <c r="F35" s="729">
        <f>IF(AND($E$7&gt;150,$E$10=1),"Ошибка",ROUND(D35*1.2,2))</f>
        <v>0</v>
      </c>
      <c r="G35" s="470"/>
      <c r="H35" s="471"/>
      <c r="J35" s="473"/>
      <c r="K35" s="473"/>
      <c r="L35" s="473"/>
      <c r="M35" s="577"/>
    </row>
    <row r="36" spans="1:15" s="472" customFormat="1" ht="31.5" hidden="1" customHeight="1">
      <c r="A36" s="1241" t="s">
        <v>399</v>
      </c>
      <c r="B36" s="1242"/>
      <c r="C36" s="1243"/>
      <c r="D36" s="728">
        <f>IF(D7&gt;150,0,
IF(AND(D7&gt;0,D15&gt;D7),0,
IF(AND(D7&gt;0,D15&gt;0,D15&lt;=150,D18="ЮЛ/ИП",D8=3,D17="да",D20="да",D21="да",D23="да",D24="нет",D25="нет",D26="нет"),H281,0)))</f>
        <v>0</v>
      </c>
      <c r="E36" s="728">
        <f>IF(AND($E$7&gt;150,$D$10=1),"Ошибка",ROUND(D36*20/100,2))</f>
        <v>0</v>
      </c>
      <c r="F36" s="729">
        <f>IF(AND($E$7&gt;150,$E$10=1),"Ошибка",ROUND(D36*1.2,2))</f>
        <v>0</v>
      </c>
      <c r="G36" s="470"/>
      <c r="H36" s="471"/>
      <c r="J36" s="473"/>
      <c r="K36" s="473"/>
      <c r="L36" s="473"/>
      <c r="M36" s="577"/>
    </row>
    <row r="37" spans="1:15" s="472" customFormat="1" ht="31.5" hidden="1" customHeight="1">
      <c r="A37" s="1241" t="s">
        <v>400</v>
      </c>
      <c r="B37" s="1242"/>
      <c r="C37" s="1243"/>
      <c r="D37" s="728">
        <f>IF(D7&gt;150,0,
IF(AND(D7&gt;0,D15&gt;D7),0,
IF(AND(D7&gt;0,D15&gt;0,D15&lt;=150,D18="ЮЛ/ИП",D8=3,D17="да",D20="да",D21="да",D23="да",D24="нет",D25="нет",D26="нет"),D61+H279+(G72+G79+G212+G213+G214+G216),0)))</f>
        <v>0</v>
      </c>
      <c r="E37" s="728">
        <f>IF(AND($E$7&gt;150,$D$10=1),"Ошибка",ROUND(D37*20/100,2))</f>
        <v>0</v>
      </c>
      <c r="F37" s="729">
        <f>IF(AND($E$7&gt;150,$E$10=1),"Ошибка",ROUND(D37*1.2,2))</f>
        <v>0</v>
      </c>
      <c r="G37" s="470"/>
      <c r="H37" s="471"/>
      <c r="J37" s="473"/>
      <c r="K37" s="473"/>
      <c r="L37" s="473"/>
      <c r="M37" s="577"/>
    </row>
    <row r="38" spans="1:15" s="472" customFormat="1" ht="31.5" hidden="1" customHeight="1">
      <c r="A38" s="1241" t="s">
        <v>401</v>
      </c>
      <c r="B38" s="1242"/>
      <c r="C38" s="1243"/>
      <c r="D38" s="730">
        <f>D37+ROUND(MIN(D35,D36),2)</f>
        <v>0</v>
      </c>
      <c r="E38" s="730">
        <f>IF(AND($E$7&gt;150,$D$10=1),"Ошибка",ROUND(D38*20/100,2))</f>
        <v>0</v>
      </c>
      <c r="F38" s="730">
        <f>IF(AND($E$7&gt;150,$E$10=1),"Ошибка",ROUND(D38*1.2,2))</f>
        <v>0</v>
      </c>
      <c r="G38" s="470"/>
      <c r="H38" s="471"/>
      <c r="J38" s="473"/>
      <c r="K38" s="473"/>
      <c r="L38" s="473"/>
      <c r="M38" s="577"/>
    </row>
    <row r="39" spans="1:15" s="472" customFormat="1" ht="39" hidden="1" customHeight="1">
      <c r="A39" s="1238" t="s">
        <v>402</v>
      </c>
      <c r="B39" s="1239"/>
      <c r="C39" s="1239"/>
      <c r="D39" s="1239"/>
      <c r="E39" s="1239"/>
      <c r="F39" s="1240"/>
      <c r="G39" s="715"/>
      <c r="H39" s="471"/>
      <c r="J39" s="473"/>
      <c r="K39" s="473"/>
      <c r="L39" s="473"/>
      <c r="M39" s="577"/>
    </row>
    <row r="40" spans="1:15" s="462" customFormat="1" ht="31.5" customHeight="1">
      <c r="A40" s="1241" t="s">
        <v>403</v>
      </c>
      <c r="B40" s="1242"/>
      <c r="C40" s="1243"/>
      <c r="D40" s="728">
        <f>IF(($D$27="да"),0,ROUND(H281,2))</f>
        <v>1793288.87</v>
      </c>
      <c r="E40" s="728">
        <f>ROUND(D40*20/100,2)</f>
        <v>358657.77</v>
      </c>
      <c r="F40" s="729">
        <f>ROUND(D40*1.2,2)</f>
        <v>2151946.64</v>
      </c>
      <c r="G40" s="732" t="s">
        <v>404</v>
      </c>
      <c r="H40" s="474"/>
    </row>
    <row r="41" spans="1:15" s="462" customFormat="1" ht="31.5" hidden="1" customHeight="1">
      <c r="A41" s="1241" t="s">
        <v>1258</v>
      </c>
      <c r="B41" s="1242"/>
      <c r="C41" s="1243"/>
      <c r="D41" s="733">
        <v>15354.18</v>
      </c>
      <c r="E41" s="733">
        <f>ROUND(D41*20/100,2)</f>
        <v>3070.84</v>
      </c>
      <c r="F41" s="734">
        <f>ROUND(D41*1.2,2)</f>
        <v>18425.02</v>
      </c>
      <c r="G41" s="735" t="s">
        <v>142</v>
      </c>
      <c r="H41" s="474"/>
    </row>
    <row r="42" spans="1:15" s="462" customFormat="1" ht="15.75" customHeight="1">
      <c r="A42" s="1244" t="s">
        <v>405</v>
      </c>
      <c r="B42" s="1245"/>
      <c r="C42" s="1246"/>
      <c r="D42" s="736">
        <f>IF(D32=0,0,IF(AND($D$7&gt;150,$D$10=1),"Ошибка",ROUND(D40/D32,2)))</f>
        <v>14.76</v>
      </c>
      <c r="E42" s="736">
        <f>IF(AND($D$7&gt;150,$D$10=1),"Ошибка",D42*20/100)</f>
        <v>2.952</v>
      </c>
      <c r="F42" s="737">
        <f>IF(AND($D$7&gt;150),"0",D42*1.2)</f>
        <v>17.712</v>
      </c>
      <c r="G42" s="474"/>
      <c r="H42" s="474"/>
    </row>
    <row r="43" spans="1:15" s="462" customFormat="1" ht="15.75" customHeight="1">
      <c r="A43" s="738"/>
      <c r="B43" s="738"/>
      <c r="C43" s="738"/>
      <c r="D43" s="739"/>
      <c r="E43" s="739"/>
      <c r="F43" s="740"/>
      <c r="G43" s="474"/>
      <c r="H43" s="474"/>
    </row>
    <row r="44" spans="1:15" s="462" customFormat="1" ht="15.75" customHeight="1">
      <c r="A44" s="738"/>
      <c r="B44" s="738"/>
      <c r="C44" s="738"/>
      <c r="D44" s="739"/>
      <c r="E44" s="739"/>
      <c r="F44" s="740"/>
      <c r="G44" s="474"/>
      <c r="H44" s="474"/>
    </row>
    <row r="45" spans="1:15" s="462" customFormat="1" ht="36.75" customHeight="1">
      <c r="A45" s="1247" t="s">
        <v>1259</v>
      </c>
      <c r="B45" s="1247"/>
      <c r="C45" s="1247"/>
      <c r="D45" s="1247"/>
      <c r="E45" s="1247"/>
      <c r="F45" s="1247"/>
      <c r="G45" s="1247"/>
      <c r="H45" s="1247"/>
      <c r="I45" s="1247"/>
      <c r="J45" s="1247"/>
      <c r="K45" s="1247"/>
      <c r="L45" s="1247"/>
    </row>
    <row r="46" spans="1:15" s="462" customFormat="1" ht="15">
      <c r="A46" s="1247" t="s">
        <v>1260</v>
      </c>
      <c r="B46" s="1247"/>
      <c r="C46" s="1247"/>
      <c r="D46" s="1247"/>
      <c r="E46" s="1247"/>
      <c r="F46" s="1247"/>
      <c r="G46" s="1247"/>
      <c r="H46" s="1247"/>
      <c r="I46" s="1247"/>
      <c r="J46" s="1247"/>
      <c r="K46" s="1247"/>
      <c r="L46" s="1247"/>
    </row>
    <row r="47" spans="1:15" s="462" customFormat="1">
      <c r="A47" s="475"/>
      <c r="B47" s="475"/>
      <c r="C47" s="475"/>
      <c r="D47" s="475"/>
      <c r="E47" s="475"/>
      <c r="F47" s="474"/>
      <c r="G47" s="474"/>
    </row>
    <row r="48" spans="1:15" s="462" customFormat="1" ht="23.25" customHeight="1">
      <c r="A48" s="476" t="s">
        <v>406</v>
      </c>
      <c r="B48" s="477"/>
      <c r="C48" s="477"/>
      <c r="D48" s="477"/>
      <c r="E48" s="713"/>
      <c r="F48" s="713"/>
      <c r="G48" s="713"/>
      <c r="M48" s="741" t="s">
        <v>1261</v>
      </c>
      <c r="N48" s="588" t="s">
        <v>817</v>
      </c>
      <c r="O48" s="589"/>
    </row>
    <row r="49" spans="1:14" s="462" customFormat="1" ht="52.5" customHeight="1">
      <c r="A49" s="1228" t="s">
        <v>407</v>
      </c>
      <c r="B49" s="1228"/>
      <c r="C49" s="1228"/>
      <c r="D49" s="1228"/>
      <c r="E49" s="1228"/>
      <c r="F49" s="1228"/>
      <c r="G49" s="1228"/>
      <c r="H49" s="1228"/>
      <c r="I49" s="1228"/>
      <c r="J49" s="1228"/>
      <c r="K49" s="1228"/>
      <c r="L49" s="1228"/>
      <c r="M49" s="741" t="s">
        <v>1261</v>
      </c>
      <c r="N49" s="588" t="s">
        <v>817</v>
      </c>
    </row>
    <row r="50" spans="1:14" ht="64.5" customHeight="1">
      <c r="A50" s="1229" t="s">
        <v>408</v>
      </c>
      <c r="B50" s="1230"/>
      <c r="C50" s="1222" t="s">
        <v>409</v>
      </c>
      <c r="D50" s="1231"/>
      <c r="E50" s="478"/>
      <c r="F50" s="478"/>
      <c r="G50" s="479"/>
      <c r="H50" s="462"/>
      <c r="I50" s="462"/>
      <c r="J50" s="462"/>
      <c r="K50" s="462"/>
      <c r="L50" s="462"/>
      <c r="M50" s="741" t="s">
        <v>1261</v>
      </c>
    </row>
    <row r="51" spans="1:14" ht="23.25" customHeight="1">
      <c r="A51" s="742">
        <v>1</v>
      </c>
      <c r="B51" s="743">
        <v>2</v>
      </c>
      <c r="C51" s="1232">
        <v>3</v>
      </c>
      <c r="D51" s="1233"/>
      <c r="E51" s="480"/>
      <c r="F51" s="480"/>
      <c r="G51" s="479"/>
      <c r="H51" s="462"/>
      <c r="I51" s="462"/>
      <c r="J51" s="462"/>
      <c r="K51" s="462"/>
      <c r="L51" s="462"/>
      <c r="M51" s="741" t="s">
        <v>1261</v>
      </c>
    </row>
    <row r="52" spans="1:14" ht="43.5" customHeight="1">
      <c r="A52" s="1234" t="s">
        <v>410</v>
      </c>
      <c r="B52" s="1236" t="s">
        <v>411</v>
      </c>
      <c r="C52" s="1225">
        <v>15354.18</v>
      </c>
      <c r="D52" s="1225"/>
      <c r="E52" s="481"/>
      <c r="F52" s="481"/>
      <c r="G52" s="479"/>
      <c r="H52" s="462"/>
      <c r="I52" s="462"/>
      <c r="J52" s="462"/>
      <c r="K52" s="462"/>
      <c r="L52" s="462"/>
      <c r="M52" s="741" t="s">
        <v>1261</v>
      </c>
    </row>
    <row r="53" spans="1:14" ht="48.75" customHeight="1">
      <c r="A53" s="1235"/>
      <c r="B53" s="1237"/>
      <c r="C53" s="1225" t="s">
        <v>1262</v>
      </c>
      <c r="D53" s="1225"/>
      <c r="E53" s="481"/>
      <c r="F53" s="481"/>
      <c r="G53" s="479"/>
      <c r="H53" s="462"/>
      <c r="I53" s="462"/>
      <c r="J53" s="462"/>
      <c r="K53" s="462"/>
      <c r="L53" s="462"/>
      <c r="M53" s="741" t="s">
        <v>1261</v>
      </c>
    </row>
    <row r="54" spans="1:14" ht="49.5" customHeight="1">
      <c r="A54" s="744" t="s">
        <v>412</v>
      </c>
      <c r="B54" s="745" t="s">
        <v>413</v>
      </c>
      <c r="C54" s="1225">
        <v>9590.9500000000007</v>
      </c>
      <c r="D54" s="1225"/>
      <c r="E54" s="481"/>
      <c r="F54" s="482"/>
      <c r="G54" s="479"/>
      <c r="H54" s="462"/>
      <c r="I54" s="462"/>
      <c r="J54" s="462"/>
      <c r="K54" s="462"/>
      <c r="L54" s="462"/>
      <c r="M54" s="741" t="s">
        <v>1261</v>
      </c>
    </row>
    <row r="55" spans="1:14" ht="76.5" customHeight="1">
      <c r="A55" s="744" t="s">
        <v>414</v>
      </c>
      <c r="B55" s="745" t="s">
        <v>415</v>
      </c>
      <c r="C55" s="1225">
        <v>1589.23</v>
      </c>
      <c r="D55" s="1225"/>
      <c r="E55" s="481"/>
      <c r="F55" s="481"/>
      <c r="G55" s="479"/>
      <c r="H55" s="462"/>
      <c r="I55" s="462"/>
      <c r="J55" s="462"/>
      <c r="K55" s="462"/>
      <c r="L55" s="462"/>
      <c r="M55" s="741" t="s">
        <v>1261</v>
      </c>
    </row>
    <row r="56" spans="1:14" ht="58.5" customHeight="1">
      <c r="A56" s="744" t="s">
        <v>416</v>
      </c>
      <c r="B56" s="745" t="s">
        <v>417</v>
      </c>
      <c r="C56" s="1225">
        <v>5763.23</v>
      </c>
      <c r="D56" s="1225"/>
      <c r="E56" s="479"/>
      <c r="F56" s="479"/>
      <c r="G56" s="479"/>
      <c r="H56" s="462"/>
      <c r="I56" s="462"/>
      <c r="J56" s="462"/>
      <c r="K56" s="462"/>
      <c r="L56" s="462"/>
      <c r="M56" s="741" t="s">
        <v>1261</v>
      </c>
    </row>
    <row r="57" spans="1:14" ht="23.25" customHeight="1">
      <c r="A57" s="566"/>
      <c r="B57" s="477"/>
      <c r="C57" s="746" t="s">
        <v>418</v>
      </c>
      <c r="D57" s="747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15354.18</v>
      </c>
      <c r="E57" s="713"/>
      <c r="F57" s="713"/>
      <c r="G57" s="713"/>
      <c r="H57" s="462"/>
      <c r="I57" s="462"/>
      <c r="J57" s="462"/>
      <c r="K57" s="462"/>
      <c r="L57" s="462"/>
      <c r="M57" s="741" t="s">
        <v>1261</v>
      </c>
    </row>
    <row r="58" spans="1:14" ht="23.25" customHeight="1">
      <c r="A58" s="748"/>
      <c r="B58" s="749"/>
      <c r="C58" s="750"/>
      <c r="D58" s="751"/>
      <c r="E58" s="752"/>
      <c r="F58" s="752"/>
      <c r="G58" s="752"/>
      <c r="M58" s="741" t="s">
        <v>1261</v>
      </c>
    </row>
    <row r="59" spans="1:14" ht="40.5" hidden="1" customHeight="1">
      <c r="A59" s="1226" t="s">
        <v>1259</v>
      </c>
      <c r="B59" s="1226"/>
      <c r="C59" s="1226"/>
      <c r="D59" s="1226"/>
      <c r="E59" s="1226"/>
      <c r="F59" s="1226"/>
      <c r="G59" s="1226"/>
      <c r="H59" s="1226"/>
      <c r="I59" s="1226"/>
      <c r="J59" s="1226"/>
      <c r="K59" s="1226"/>
      <c r="L59" s="1226"/>
      <c r="M59" s="741"/>
    </row>
    <row r="60" spans="1:14" ht="40.5" hidden="1" customHeight="1">
      <c r="A60" s="1226" t="s">
        <v>1260</v>
      </c>
      <c r="B60" s="1226"/>
      <c r="C60" s="1226"/>
      <c r="D60" s="1226"/>
      <c r="E60" s="1226"/>
      <c r="F60" s="1226"/>
      <c r="G60" s="1226"/>
      <c r="H60" s="1226"/>
      <c r="I60" s="1226"/>
      <c r="J60" s="1226"/>
      <c r="K60" s="1226"/>
      <c r="L60" s="1226"/>
      <c r="M60" s="741"/>
    </row>
    <row r="61" spans="1:14" ht="23.25" hidden="1" customHeight="1">
      <c r="A61" s="748"/>
      <c r="B61" s="749"/>
      <c r="C61" s="749"/>
      <c r="D61" s="749"/>
      <c r="E61" s="752"/>
      <c r="F61" s="752"/>
      <c r="G61" s="752"/>
      <c r="M61" s="741"/>
    </row>
    <row r="62" spans="1:14" ht="18.75">
      <c r="A62" s="483" t="s">
        <v>419</v>
      </c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741" t="s">
        <v>1261</v>
      </c>
    </row>
    <row r="63" spans="1:14" ht="59.1" hidden="1" customHeight="1">
      <c r="A63" s="1227" t="s">
        <v>420</v>
      </c>
      <c r="B63" s="1227"/>
      <c r="C63" s="1227"/>
      <c r="D63" s="1227"/>
      <c r="E63" s="1227"/>
      <c r="F63" s="1227"/>
      <c r="G63" s="1227"/>
      <c r="H63" s="1227"/>
      <c r="I63" s="1227"/>
      <c r="J63" s="1227"/>
      <c r="K63" s="1227"/>
      <c r="L63" s="1227"/>
      <c r="M63" s="741"/>
    </row>
    <row r="64" spans="1:14" ht="18.75" hidden="1">
      <c r="A64" s="753"/>
      <c r="M64" s="741"/>
    </row>
    <row r="65" spans="1:13" ht="15" hidden="1" customHeight="1">
      <c r="A65" s="1194" t="s">
        <v>408</v>
      </c>
      <c r="B65" s="1194"/>
      <c r="C65" s="1205" t="s">
        <v>421</v>
      </c>
      <c r="D65" s="1218"/>
      <c r="E65" s="1219" t="s">
        <v>422</v>
      </c>
      <c r="F65" s="1220" t="s">
        <v>423</v>
      </c>
      <c r="G65" s="1221"/>
      <c r="H65" s="1222" t="s">
        <v>424</v>
      </c>
      <c r="I65" s="1223"/>
      <c r="J65" s="754"/>
      <c r="K65" s="755"/>
      <c r="L65" s="756"/>
      <c r="M65" s="757">
        <f>M83</f>
        <v>0</v>
      </c>
    </row>
    <row r="66" spans="1:13" ht="28.5" hidden="1">
      <c r="A66" s="1194"/>
      <c r="B66" s="1194"/>
      <c r="C66" s="758" t="s">
        <v>425</v>
      </c>
      <c r="D66" s="759" t="s">
        <v>424</v>
      </c>
      <c r="E66" s="1219"/>
      <c r="F66" s="760" t="s">
        <v>426</v>
      </c>
      <c r="G66" s="761" t="s">
        <v>427</v>
      </c>
      <c r="H66" s="760" t="s">
        <v>426</v>
      </c>
      <c r="I66" s="762" t="s">
        <v>427</v>
      </c>
      <c r="J66" s="763"/>
      <c r="K66" s="764"/>
      <c r="L66" s="765"/>
      <c r="M66" s="757">
        <f>M83</f>
        <v>0</v>
      </c>
    </row>
    <row r="67" spans="1:13" ht="18.75" hidden="1">
      <c r="A67" s="766">
        <v>1</v>
      </c>
      <c r="B67" s="767">
        <v>2</v>
      </c>
      <c r="C67" s="767">
        <v>3</v>
      </c>
      <c r="D67" s="768">
        <v>4</v>
      </c>
      <c r="E67" s="767">
        <v>5</v>
      </c>
      <c r="F67" s="769">
        <v>6</v>
      </c>
      <c r="G67" s="770">
        <v>7</v>
      </c>
      <c r="H67" s="769">
        <v>8</v>
      </c>
      <c r="I67" s="743">
        <v>9</v>
      </c>
      <c r="J67" s="771"/>
      <c r="K67" s="772"/>
      <c r="L67" s="772"/>
      <c r="M67" s="773">
        <f>M83</f>
        <v>0</v>
      </c>
    </row>
    <row r="68" spans="1:13" ht="39" hidden="1" customHeight="1">
      <c r="A68" s="744" t="s">
        <v>428</v>
      </c>
      <c r="B68" s="1224" t="s">
        <v>429</v>
      </c>
      <c r="C68" s="1224"/>
      <c r="D68" s="1224"/>
      <c r="E68" s="1224"/>
      <c r="F68" s="1224"/>
      <c r="G68" s="1224"/>
      <c r="H68" s="1224"/>
      <c r="I68" s="1224"/>
      <c r="J68" s="774"/>
      <c r="K68" s="775"/>
      <c r="L68" s="774"/>
      <c r="M68" s="776">
        <f>M83</f>
        <v>0</v>
      </c>
    </row>
    <row r="69" spans="1:13" ht="45" hidden="1" customHeight="1">
      <c r="A69" s="744" t="s">
        <v>430</v>
      </c>
      <c r="B69" s="777" t="s">
        <v>1263</v>
      </c>
      <c r="C69" s="778">
        <v>1247642.68</v>
      </c>
      <c r="D69" s="779">
        <v>9522451.3800000008</v>
      </c>
      <c r="E69" s="492" t="s">
        <v>432</v>
      </c>
      <c r="F69" s="493"/>
      <c r="G69" s="494">
        <f>F69*C69</f>
        <v>0</v>
      </c>
      <c r="H69" s="780"/>
      <c r="I69" s="781">
        <f>H69*D69</f>
        <v>0</v>
      </c>
      <c r="J69" s="782"/>
      <c r="K69" s="774"/>
      <c r="L69" s="774"/>
      <c r="M69" s="783">
        <f>G69+I69</f>
        <v>0</v>
      </c>
    </row>
    <row r="70" spans="1:13" ht="45" hidden="1" customHeight="1">
      <c r="A70" s="744" t="s">
        <v>433</v>
      </c>
      <c r="B70" s="777" t="s">
        <v>1264</v>
      </c>
      <c r="C70" s="778">
        <v>2142772.96</v>
      </c>
      <c r="D70" s="778">
        <v>10085014.6</v>
      </c>
      <c r="E70" s="784" t="s">
        <v>432</v>
      </c>
      <c r="F70" s="780"/>
      <c r="G70" s="494">
        <f t="shared" ref="G70:G82" si="0">F70*C70</f>
        <v>0</v>
      </c>
      <c r="H70" s="780"/>
      <c r="I70" s="781">
        <f t="shared" ref="I70:I74" si="1">H70*D70</f>
        <v>0</v>
      </c>
      <c r="J70" s="782"/>
      <c r="K70" s="774"/>
      <c r="L70" s="774"/>
      <c r="M70" s="783">
        <f t="shared" ref="M70:M79" si="2">G70+I70</f>
        <v>0</v>
      </c>
    </row>
    <row r="71" spans="1:13" ht="45" hidden="1" customHeight="1">
      <c r="A71" s="744" t="s">
        <v>435</v>
      </c>
      <c r="B71" s="777" t="s">
        <v>1265</v>
      </c>
      <c r="C71" s="778">
        <v>2441610.3199999998</v>
      </c>
      <c r="D71" s="785" t="s">
        <v>437</v>
      </c>
      <c r="E71" s="784" t="s">
        <v>432</v>
      </c>
      <c r="F71" s="780"/>
      <c r="G71" s="494">
        <f t="shared" si="0"/>
        <v>0</v>
      </c>
      <c r="H71" s="785" t="s">
        <v>437</v>
      </c>
      <c r="I71" s="785" t="s">
        <v>437</v>
      </c>
      <c r="J71" s="782"/>
      <c r="K71" s="774"/>
      <c r="L71" s="774"/>
      <c r="M71" s="783">
        <f>G71</f>
        <v>0</v>
      </c>
    </row>
    <row r="72" spans="1:13" ht="45" hidden="1" customHeight="1">
      <c r="A72" s="744" t="s">
        <v>438</v>
      </c>
      <c r="B72" s="777" t="s">
        <v>1266</v>
      </c>
      <c r="C72" s="786">
        <v>3113681.98</v>
      </c>
      <c r="D72" s="778">
        <v>7478483.2599999998</v>
      </c>
      <c r="E72" s="784" t="s">
        <v>432</v>
      </c>
      <c r="F72" s="780"/>
      <c r="G72" s="494">
        <f t="shared" si="0"/>
        <v>0</v>
      </c>
      <c r="H72" s="780"/>
      <c r="I72" s="781">
        <f t="shared" si="1"/>
        <v>0</v>
      </c>
      <c r="J72" s="782"/>
      <c r="K72" s="774"/>
      <c r="L72" s="774"/>
      <c r="M72" s="783">
        <f t="shared" si="2"/>
        <v>0</v>
      </c>
    </row>
    <row r="73" spans="1:13" ht="45" hidden="1" customHeight="1">
      <c r="A73" s="744" t="s">
        <v>440</v>
      </c>
      <c r="B73" s="777" t="s">
        <v>1267</v>
      </c>
      <c r="C73" s="778">
        <v>2653582.69</v>
      </c>
      <c r="D73" s="778">
        <v>8505630.3900000006</v>
      </c>
      <c r="E73" s="784" t="s">
        <v>432</v>
      </c>
      <c r="F73" s="780"/>
      <c r="G73" s="494">
        <f t="shared" si="0"/>
        <v>0</v>
      </c>
      <c r="H73" s="780"/>
      <c r="I73" s="781">
        <f t="shared" si="1"/>
        <v>0</v>
      </c>
      <c r="J73" s="782"/>
      <c r="K73" s="774"/>
      <c r="L73" s="774"/>
      <c r="M73" s="783">
        <f t="shared" si="2"/>
        <v>0</v>
      </c>
    </row>
    <row r="74" spans="1:13" ht="45" hidden="1" customHeight="1">
      <c r="A74" s="744" t="s">
        <v>442</v>
      </c>
      <c r="B74" s="777" t="s">
        <v>1268</v>
      </c>
      <c r="C74" s="778">
        <v>3086839.01</v>
      </c>
      <c r="D74" s="778">
        <v>9634012.0099999998</v>
      </c>
      <c r="E74" s="784" t="s">
        <v>432</v>
      </c>
      <c r="F74" s="780"/>
      <c r="G74" s="494">
        <f>F74*C74</f>
        <v>0</v>
      </c>
      <c r="H74" s="780"/>
      <c r="I74" s="781">
        <f t="shared" si="1"/>
        <v>0</v>
      </c>
      <c r="J74" s="782"/>
      <c r="K74" s="774"/>
      <c r="L74" s="774"/>
      <c r="M74" s="783">
        <f t="shared" si="2"/>
        <v>0</v>
      </c>
    </row>
    <row r="75" spans="1:13" ht="45" hidden="1" customHeight="1">
      <c r="A75" s="744" t="s">
        <v>444</v>
      </c>
      <c r="B75" s="787" t="s">
        <v>1269</v>
      </c>
      <c r="C75" s="778">
        <v>1269799.1200000001</v>
      </c>
      <c r="D75" s="785" t="s">
        <v>437</v>
      </c>
      <c r="E75" s="784" t="s">
        <v>432</v>
      </c>
      <c r="F75" s="780"/>
      <c r="G75" s="494">
        <f t="shared" ref="G75:G76" si="3">F75*C75</f>
        <v>0</v>
      </c>
      <c r="H75" s="785" t="s">
        <v>437</v>
      </c>
      <c r="I75" s="785" t="s">
        <v>437</v>
      </c>
      <c r="J75" s="782"/>
      <c r="K75" s="774"/>
      <c r="L75" s="774"/>
      <c r="M75" s="783">
        <f t="shared" ref="M75:M82" si="4">G75</f>
        <v>0</v>
      </c>
    </row>
    <row r="76" spans="1:13" ht="45" hidden="1" customHeight="1">
      <c r="A76" s="744" t="s">
        <v>446</v>
      </c>
      <c r="B76" s="787" t="s">
        <v>1270</v>
      </c>
      <c r="C76" s="778">
        <v>2133940.44</v>
      </c>
      <c r="D76" s="785" t="s">
        <v>437</v>
      </c>
      <c r="E76" s="784" t="s">
        <v>432</v>
      </c>
      <c r="F76" s="780"/>
      <c r="G76" s="494">
        <f t="shared" si="3"/>
        <v>0</v>
      </c>
      <c r="H76" s="785" t="s">
        <v>437</v>
      </c>
      <c r="I76" s="785" t="s">
        <v>437</v>
      </c>
      <c r="J76" s="782"/>
      <c r="K76" s="774"/>
      <c r="L76" s="774"/>
      <c r="M76" s="783">
        <f t="shared" si="4"/>
        <v>0</v>
      </c>
    </row>
    <row r="77" spans="1:13" ht="88.5" hidden="1" customHeight="1">
      <c r="A77" s="788" t="s">
        <v>448</v>
      </c>
      <c r="B77" s="789" t="s">
        <v>1271</v>
      </c>
      <c r="C77" s="778">
        <v>1033598.25</v>
      </c>
      <c r="D77" s="785" t="s">
        <v>437</v>
      </c>
      <c r="E77" s="784" t="s">
        <v>432</v>
      </c>
      <c r="F77" s="780"/>
      <c r="G77" s="494">
        <f t="shared" si="0"/>
        <v>0</v>
      </c>
      <c r="H77" s="785" t="s">
        <v>437</v>
      </c>
      <c r="I77" s="785" t="s">
        <v>437</v>
      </c>
      <c r="J77" s="782"/>
      <c r="K77" s="774"/>
      <c r="L77" s="774"/>
      <c r="M77" s="783">
        <f t="shared" si="4"/>
        <v>0</v>
      </c>
    </row>
    <row r="78" spans="1:13" ht="45" hidden="1" customHeight="1">
      <c r="A78" s="788" t="s">
        <v>450</v>
      </c>
      <c r="B78" s="789" t="s">
        <v>1272</v>
      </c>
      <c r="C78" s="778">
        <v>3078994.03</v>
      </c>
      <c r="D78" s="785" t="s">
        <v>437</v>
      </c>
      <c r="E78" s="784" t="s">
        <v>432</v>
      </c>
      <c r="F78" s="780"/>
      <c r="G78" s="494">
        <f t="shared" si="0"/>
        <v>0</v>
      </c>
      <c r="H78" s="785" t="s">
        <v>437</v>
      </c>
      <c r="I78" s="785" t="s">
        <v>437</v>
      </c>
      <c r="J78" s="782"/>
      <c r="K78" s="774"/>
      <c r="L78" s="774"/>
      <c r="M78" s="783">
        <f t="shared" si="4"/>
        <v>0</v>
      </c>
    </row>
    <row r="79" spans="1:13" ht="45" hidden="1" customHeight="1">
      <c r="A79" s="788" t="s">
        <v>452</v>
      </c>
      <c r="B79" s="787" t="s">
        <v>1273</v>
      </c>
      <c r="C79" s="786">
        <v>4001940.92</v>
      </c>
      <c r="D79" s="778">
        <v>3558693.59</v>
      </c>
      <c r="E79" s="784" t="s">
        <v>432</v>
      </c>
      <c r="F79" s="780"/>
      <c r="G79" s="494">
        <f t="shared" si="0"/>
        <v>0</v>
      </c>
      <c r="H79" s="780"/>
      <c r="I79" s="781">
        <f t="shared" ref="I79" si="5">H79*D79</f>
        <v>0</v>
      </c>
      <c r="J79" s="782"/>
      <c r="K79" s="774"/>
      <c r="L79" s="774"/>
      <c r="M79" s="783">
        <f t="shared" si="2"/>
        <v>0</v>
      </c>
    </row>
    <row r="80" spans="1:13" ht="45" hidden="1" customHeight="1">
      <c r="A80" s="788" t="s">
        <v>454</v>
      </c>
      <c r="B80" s="787" t="s">
        <v>1274</v>
      </c>
      <c r="C80" s="778">
        <v>4265287.96</v>
      </c>
      <c r="D80" s="785" t="s">
        <v>437</v>
      </c>
      <c r="E80" s="784" t="s">
        <v>432</v>
      </c>
      <c r="F80" s="780"/>
      <c r="G80" s="494">
        <f t="shared" si="0"/>
        <v>0</v>
      </c>
      <c r="H80" s="785" t="s">
        <v>437</v>
      </c>
      <c r="I80" s="785" t="s">
        <v>437</v>
      </c>
      <c r="J80" s="782"/>
      <c r="K80" s="774"/>
      <c r="L80" s="774"/>
      <c r="M80" s="783">
        <f t="shared" si="4"/>
        <v>0</v>
      </c>
    </row>
    <row r="81" spans="1:13" ht="45" hidden="1" customHeight="1">
      <c r="A81" s="788" t="s">
        <v>456</v>
      </c>
      <c r="B81" s="777" t="s">
        <v>1275</v>
      </c>
      <c r="C81" s="778">
        <v>1221064.95</v>
      </c>
      <c r="D81" s="785" t="s">
        <v>437</v>
      </c>
      <c r="E81" s="784" t="s">
        <v>432</v>
      </c>
      <c r="F81" s="780"/>
      <c r="G81" s="494">
        <f t="shared" si="0"/>
        <v>0</v>
      </c>
      <c r="H81" s="785" t="s">
        <v>437</v>
      </c>
      <c r="I81" s="785" t="s">
        <v>437</v>
      </c>
      <c r="J81" s="782"/>
      <c r="K81" s="774"/>
      <c r="L81" s="774"/>
      <c r="M81" s="783">
        <f t="shared" si="4"/>
        <v>0</v>
      </c>
    </row>
    <row r="82" spans="1:13" ht="45" hidden="1" customHeight="1">
      <c r="A82" s="788" t="s">
        <v>458</v>
      </c>
      <c r="B82" s="777" t="s">
        <v>1276</v>
      </c>
      <c r="C82" s="778">
        <v>1759349.16</v>
      </c>
      <c r="D82" s="785" t="s">
        <v>437</v>
      </c>
      <c r="E82" s="784" t="s">
        <v>432</v>
      </c>
      <c r="F82" s="780"/>
      <c r="G82" s="494">
        <f t="shared" si="0"/>
        <v>0</v>
      </c>
      <c r="H82" s="785" t="s">
        <v>437</v>
      </c>
      <c r="I82" s="785" t="s">
        <v>437</v>
      </c>
      <c r="J82" s="782"/>
      <c r="K82" s="774"/>
      <c r="L82" s="774"/>
      <c r="M82" s="783">
        <f t="shared" si="4"/>
        <v>0</v>
      </c>
    </row>
    <row r="83" spans="1:13" ht="45" hidden="1" customHeight="1">
      <c r="A83" s="496"/>
      <c r="B83" s="497"/>
      <c r="C83" s="490"/>
      <c r="D83" s="490"/>
      <c r="E83" s="490"/>
      <c r="F83" s="746" t="s">
        <v>460</v>
      </c>
      <c r="G83" s="790">
        <f>SUBTOTAL(109,G69:G82)</f>
        <v>0</v>
      </c>
      <c r="H83" s="746" t="s">
        <v>460</v>
      </c>
      <c r="I83" s="791">
        <f>SUBTOTAL(109,I69:I82)</f>
        <v>0</v>
      </c>
      <c r="J83" s="792"/>
      <c r="K83" s="750"/>
      <c r="L83" s="793"/>
      <c r="M83" s="783">
        <f>G83+I83</f>
        <v>0</v>
      </c>
    </row>
    <row r="84" spans="1:13" ht="45" hidden="1" customHeight="1">
      <c r="A84" s="496"/>
      <c r="B84" s="497"/>
      <c r="C84" s="490"/>
      <c r="D84" s="490"/>
      <c r="E84" s="490"/>
      <c r="F84" s="746" t="s">
        <v>461</v>
      </c>
      <c r="G84" s="501">
        <f>G83+I83</f>
        <v>0</v>
      </c>
      <c r="H84" s="502"/>
      <c r="I84" s="502"/>
      <c r="J84" s="794"/>
      <c r="K84" s="794"/>
      <c r="L84" s="794"/>
      <c r="M84" s="783">
        <f>M83</f>
        <v>0</v>
      </c>
    </row>
    <row r="85" spans="1:13" s="795" customFormat="1" ht="18.75">
      <c r="M85" s="783" t="s">
        <v>1261</v>
      </c>
    </row>
    <row r="86" spans="1:13" ht="15" customHeight="1">
      <c r="A86" s="1194" t="s">
        <v>408</v>
      </c>
      <c r="B86" s="1194"/>
      <c r="C86" s="1194" t="s">
        <v>421</v>
      </c>
      <c r="D86" s="1217"/>
      <c r="E86" s="1195"/>
      <c r="F86" s="1214" t="s">
        <v>422</v>
      </c>
      <c r="G86" s="1194" t="s">
        <v>423</v>
      </c>
      <c r="H86" s="1195"/>
      <c r="I86" s="1194" t="s">
        <v>462</v>
      </c>
      <c r="J86" s="1195"/>
      <c r="K86" s="1194" t="s">
        <v>463</v>
      </c>
      <c r="L86" s="1195"/>
      <c r="M86" s="783">
        <f>M145</f>
        <v>760034.84200000006</v>
      </c>
    </row>
    <row r="87" spans="1:13" ht="30" customHeight="1">
      <c r="A87" s="1194"/>
      <c r="B87" s="1194"/>
      <c r="C87" s="758" t="s">
        <v>425</v>
      </c>
      <c r="D87" s="759" t="s">
        <v>462</v>
      </c>
      <c r="E87" s="759" t="s">
        <v>463</v>
      </c>
      <c r="F87" s="1214"/>
      <c r="G87" s="727" t="s">
        <v>426</v>
      </c>
      <c r="H87" s="796" t="s">
        <v>427</v>
      </c>
      <c r="I87" s="727" t="s">
        <v>426</v>
      </c>
      <c r="J87" s="796" t="s">
        <v>427</v>
      </c>
      <c r="K87" s="727" t="s">
        <v>426</v>
      </c>
      <c r="L87" s="796" t="s">
        <v>427</v>
      </c>
      <c r="M87" s="783">
        <f>M145</f>
        <v>760034.84200000006</v>
      </c>
    </row>
    <row r="88" spans="1:13" s="797" customFormat="1" ht="17.25" customHeight="1">
      <c r="A88" s="766">
        <v>1</v>
      </c>
      <c r="B88" s="767">
        <v>2</v>
      </c>
      <c r="C88" s="767">
        <v>3</v>
      </c>
      <c r="D88" s="768">
        <v>4</v>
      </c>
      <c r="E88" s="767">
        <v>5</v>
      </c>
      <c r="F88" s="768">
        <v>6</v>
      </c>
      <c r="G88" s="767">
        <v>7</v>
      </c>
      <c r="H88" s="768">
        <v>8</v>
      </c>
      <c r="I88" s="767">
        <v>9</v>
      </c>
      <c r="J88" s="767">
        <v>10</v>
      </c>
      <c r="K88" s="767">
        <v>11</v>
      </c>
      <c r="L88" s="767">
        <v>12</v>
      </c>
      <c r="M88" s="783">
        <f>M145</f>
        <v>760034.84200000006</v>
      </c>
    </row>
    <row r="89" spans="1:13" ht="45" customHeight="1">
      <c r="A89" s="744" t="s">
        <v>464</v>
      </c>
      <c r="B89" s="1211" t="s">
        <v>465</v>
      </c>
      <c r="C89" s="1212"/>
      <c r="D89" s="1212"/>
      <c r="E89" s="1212"/>
      <c r="F89" s="1212"/>
      <c r="G89" s="1212"/>
      <c r="H89" s="1212"/>
      <c r="I89" s="1212"/>
      <c r="J89" s="1212"/>
      <c r="K89" s="1212"/>
      <c r="L89" s="1213"/>
      <c r="M89" s="783">
        <f>M145</f>
        <v>760034.84200000006</v>
      </c>
    </row>
    <row r="90" spans="1:13" ht="45" hidden="1" customHeight="1">
      <c r="A90" s="744" t="s">
        <v>466</v>
      </c>
      <c r="B90" s="777" t="s">
        <v>1277</v>
      </c>
      <c r="C90" s="778" t="s">
        <v>437</v>
      </c>
      <c r="D90" s="778">
        <v>2503149.59</v>
      </c>
      <c r="E90" s="778" t="s">
        <v>437</v>
      </c>
      <c r="F90" s="784" t="s">
        <v>432</v>
      </c>
      <c r="G90" s="798" t="s">
        <v>437</v>
      </c>
      <c r="H90" s="798" t="s">
        <v>437</v>
      </c>
      <c r="I90" s="780"/>
      <c r="J90" s="799">
        <f>I90*D90</f>
        <v>0</v>
      </c>
      <c r="K90" s="785" t="s">
        <v>437</v>
      </c>
      <c r="L90" s="785" t="s">
        <v>437</v>
      </c>
      <c r="M90" s="783">
        <f t="shared" ref="M90:M91" si="6">J90</f>
        <v>0</v>
      </c>
    </row>
    <row r="91" spans="1:13" ht="45" hidden="1" customHeight="1">
      <c r="A91" s="800" t="s">
        <v>468</v>
      </c>
      <c r="B91" s="777" t="s">
        <v>1278</v>
      </c>
      <c r="C91" s="778" t="s">
        <v>437</v>
      </c>
      <c r="D91" s="778">
        <v>6105526.2400000002</v>
      </c>
      <c r="E91" s="778" t="s">
        <v>437</v>
      </c>
      <c r="F91" s="784" t="s">
        <v>432</v>
      </c>
      <c r="G91" s="798" t="s">
        <v>437</v>
      </c>
      <c r="H91" s="798" t="s">
        <v>437</v>
      </c>
      <c r="I91" s="780"/>
      <c r="J91" s="799">
        <f t="shared" ref="J91:J106" si="7">I91*D91</f>
        <v>0</v>
      </c>
      <c r="K91" s="785" t="s">
        <v>437</v>
      </c>
      <c r="L91" s="785" t="s">
        <v>437</v>
      </c>
      <c r="M91" s="783">
        <f t="shared" si="6"/>
        <v>0</v>
      </c>
    </row>
    <row r="92" spans="1:13" ht="45" hidden="1" customHeight="1">
      <c r="A92" s="800" t="s">
        <v>470</v>
      </c>
      <c r="B92" s="777" t="s">
        <v>1279</v>
      </c>
      <c r="C92" s="778">
        <v>5722291.7599999998</v>
      </c>
      <c r="D92" s="778">
        <v>6619021.5099999998</v>
      </c>
      <c r="E92" s="778" t="s">
        <v>437</v>
      </c>
      <c r="F92" s="784" t="s">
        <v>432</v>
      </c>
      <c r="G92" s="780"/>
      <c r="H92" s="799">
        <f>G92*C92</f>
        <v>0</v>
      </c>
      <c r="I92" s="780"/>
      <c r="J92" s="799">
        <f t="shared" si="7"/>
        <v>0</v>
      </c>
      <c r="K92" s="785" t="s">
        <v>437</v>
      </c>
      <c r="L92" s="785" t="s">
        <v>437</v>
      </c>
      <c r="M92" s="783">
        <f t="shared" ref="M92" si="8">H92+J92</f>
        <v>0</v>
      </c>
    </row>
    <row r="93" spans="1:13" ht="45" hidden="1" customHeight="1">
      <c r="A93" s="800" t="s">
        <v>472</v>
      </c>
      <c r="B93" s="777" t="s">
        <v>1280</v>
      </c>
      <c r="C93" s="778" t="s">
        <v>437</v>
      </c>
      <c r="D93" s="778">
        <v>6970277.1600000001</v>
      </c>
      <c r="E93" s="778" t="s">
        <v>437</v>
      </c>
      <c r="F93" s="784" t="s">
        <v>432</v>
      </c>
      <c r="G93" s="798" t="s">
        <v>437</v>
      </c>
      <c r="H93" s="798" t="s">
        <v>437</v>
      </c>
      <c r="I93" s="780"/>
      <c r="J93" s="799">
        <f t="shared" si="7"/>
        <v>0</v>
      </c>
      <c r="K93" s="785" t="s">
        <v>437</v>
      </c>
      <c r="L93" s="785" t="s">
        <v>437</v>
      </c>
      <c r="M93" s="783">
        <f>J93</f>
        <v>0</v>
      </c>
    </row>
    <row r="94" spans="1:13" ht="45" hidden="1" customHeight="1">
      <c r="A94" s="800" t="s">
        <v>474</v>
      </c>
      <c r="B94" s="777" t="s">
        <v>1281</v>
      </c>
      <c r="C94" s="778" t="s">
        <v>437</v>
      </c>
      <c r="D94" s="778">
        <v>11151223.32</v>
      </c>
      <c r="E94" s="778" t="s">
        <v>437</v>
      </c>
      <c r="F94" s="784" t="s">
        <v>432</v>
      </c>
      <c r="G94" s="798" t="s">
        <v>437</v>
      </c>
      <c r="H94" s="798" t="s">
        <v>437</v>
      </c>
      <c r="I94" s="780"/>
      <c r="J94" s="799">
        <f t="shared" si="7"/>
        <v>0</v>
      </c>
      <c r="K94" s="785" t="s">
        <v>437</v>
      </c>
      <c r="L94" s="785" t="s">
        <v>437</v>
      </c>
      <c r="M94" s="783">
        <f>J94</f>
        <v>0</v>
      </c>
    </row>
    <row r="95" spans="1:13" ht="45" hidden="1" customHeight="1">
      <c r="A95" s="800" t="s">
        <v>476</v>
      </c>
      <c r="B95" s="777" t="s">
        <v>1282</v>
      </c>
      <c r="C95" s="778" t="s">
        <v>437</v>
      </c>
      <c r="D95" s="778">
        <v>15246133.26</v>
      </c>
      <c r="E95" s="778" t="s">
        <v>437</v>
      </c>
      <c r="F95" s="784" t="s">
        <v>432</v>
      </c>
      <c r="G95" s="798" t="s">
        <v>437</v>
      </c>
      <c r="H95" s="798" t="s">
        <v>437</v>
      </c>
      <c r="I95" s="780"/>
      <c r="J95" s="799">
        <f t="shared" si="7"/>
        <v>0</v>
      </c>
      <c r="K95" s="785" t="s">
        <v>437</v>
      </c>
      <c r="L95" s="785" t="s">
        <v>437</v>
      </c>
      <c r="M95" s="783">
        <f t="shared" ref="M95:M111" si="9">J95</f>
        <v>0</v>
      </c>
    </row>
    <row r="96" spans="1:13" ht="45" hidden="1" customHeight="1">
      <c r="A96" s="800" t="s">
        <v>478</v>
      </c>
      <c r="B96" s="777" t="s">
        <v>1283</v>
      </c>
      <c r="C96" s="778" t="s">
        <v>437</v>
      </c>
      <c r="D96" s="778">
        <v>16698529.32</v>
      </c>
      <c r="E96" s="778" t="s">
        <v>437</v>
      </c>
      <c r="F96" s="784" t="s">
        <v>432</v>
      </c>
      <c r="G96" s="798" t="s">
        <v>437</v>
      </c>
      <c r="H96" s="798" t="s">
        <v>437</v>
      </c>
      <c r="I96" s="780"/>
      <c r="J96" s="799">
        <f t="shared" si="7"/>
        <v>0</v>
      </c>
      <c r="K96" s="785" t="s">
        <v>437</v>
      </c>
      <c r="L96" s="785" t="s">
        <v>437</v>
      </c>
      <c r="M96" s="783">
        <f t="shared" si="9"/>
        <v>0</v>
      </c>
    </row>
    <row r="97" spans="1:13" ht="45" hidden="1" customHeight="1">
      <c r="A97" s="800" t="s">
        <v>480</v>
      </c>
      <c r="B97" s="777" t="s">
        <v>1284</v>
      </c>
      <c r="C97" s="778">
        <v>6748598.54</v>
      </c>
      <c r="D97" s="778">
        <v>12808456.619999999</v>
      </c>
      <c r="E97" s="778" t="s">
        <v>437</v>
      </c>
      <c r="F97" s="784" t="s">
        <v>432</v>
      </c>
      <c r="G97" s="780"/>
      <c r="H97" s="799">
        <f>G97*C97</f>
        <v>0</v>
      </c>
      <c r="I97" s="780"/>
      <c r="J97" s="799">
        <f t="shared" si="7"/>
        <v>0</v>
      </c>
      <c r="K97" s="785" t="s">
        <v>437</v>
      </c>
      <c r="L97" s="785" t="s">
        <v>437</v>
      </c>
      <c r="M97" s="783">
        <f t="shared" ref="M97" si="10">H97+J97</f>
        <v>0</v>
      </c>
    </row>
    <row r="98" spans="1:13" ht="45" hidden="1" customHeight="1">
      <c r="A98" s="744" t="s">
        <v>482</v>
      </c>
      <c r="B98" s="777" t="s">
        <v>1285</v>
      </c>
      <c r="C98" s="778" t="s">
        <v>437</v>
      </c>
      <c r="D98" s="778">
        <v>4804072.95</v>
      </c>
      <c r="E98" s="778">
        <v>5361726.4400000004</v>
      </c>
      <c r="F98" s="784" t="s">
        <v>432</v>
      </c>
      <c r="G98" s="798" t="s">
        <v>437</v>
      </c>
      <c r="H98" s="798" t="s">
        <v>437</v>
      </c>
      <c r="I98" s="780"/>
      <c r="J98" s="799">
        <f t="shared" si="7"/>
        <v>0</v>
      </c>
      <c r="K98" s="780"/>
      <c r="L98" s="504">
        <f t="shared" ref="L98:L101" si="11">K98*E98</f>
        <v>0</v>
      </c>
      <c r="M98" s="783">
        <f t="shared" si="9"/>
        <v>0</v>
      </c>
    </row>
    <row r="99" spans="1:13" ht="45" hidden="1" customHeight="1">
      <c r="A99" s="800" t="s">
        <v>484</v>
      </c>
      <c r="B99" s="777" t="s">
        <v>1286</v>
      </c>
      <c r="C99" s="778" t="s">
        <v>437</v>
      </c>
      <c r="D99" s="778">
        <v>16978028.16</v>
      </c>
      <c r="E99" s="778">
        <v>6018446.7300000004</v>
      </c>
      <c r="F99" s="784" t="s">
        <v>432</v>
      </c>
      <c r="G99" s="798" t="s">
        <v>437</v>
      </c>
      <c r="H99" s="798" t="s">
        <v>437</v>
      </c>
      <c r="I99" s="780"/>
      <c r="J99" s="799">
        <f t="shared" si="7"/>
        <v>0</v>
      </c>
      <c r="K99" s="780"/>
      <c r="L99" s="504">
        <f t="shared" si="11"/>
        <v>0</v>
      </c>
      <c r="M99" s="783">
        <f t="shared" si="9"/>
        <v>0</v>
      </c>
    </row>
    <row r="100" spans="1:13" ht="45" hidden="1" customHeight="1">
      <c r="A100" s="800" t="s">
        <v>486</v>
      </c>
      <c r="B100" s="777" t="s">
        <v>1287</v>
      </c>
      <c r="C100" s="778">
        <v>9946282.1300000008</v>
      </c>
      <c r="D100" s="778">
        <v>15916845.699999999</v>
      </c>
      <c r="E100" s="778">
        <v>34667958.600000001</v>
      </c>
      <c r="F100" s="784" t="s">
        <v>432</v>
      </c>
      <c r="G100" s="780"/>
      <c r="H100" s="799">
        <f>G100*C100</f>
        <v>0</v>
      </c>
      <c r="I100" s="780"/>
      <c r="J100" s="799">
        <f t="shared" si="7"/>
        <v>0</v>
      </c>
      <c r="K100" s="780"/>
      <c r="L100" s="504">
        <f t="shared" si="11"/>
        <v>0</v>
      </c>
      <c r="M100" s="783">
        <f t="shared" ref="M100:M101" si="12">H100+J100</f>
        <v>0</v>
      </c>
    </row>
    <row r="101" spans="1:13" ht="45" hidden="1" customHeight="1">
      <c r="A101" s="788" t="s">
        <v>488</v>
      </c>
      <c r="B101" s="787" t="s">
        <v>1288</v>
      </c>
      <c r="C101" s="778">
        <v>5306356.42</v>
      </c>
      <c r="D101" s="778">
        <v>6827736.8799999999</v>
      </c>
      <c r="E101" s="778">
        <v>4378713.1900000004</v>
      </c>
      <c r="F101" s="784" t="s">
        <v>432</v>
      </c>
      <c r="G101" s="780"/>
      <c r="H101" s="799">
        <f>G101*C101</f>
        <v>0</v>
      </c>
      <c r="I101" s="780"/>
      <c r="J101" s="799">
        <f t="shared" si="7"/>
        <v>0</v>
      </c>
      <c r="K101" s="780"/>
      <c r="L101" s="504">
        <f t="shared" si="11"/>
        <v>0</v>
      </c>
      <c r="M101" s="783">
        <f t="shared" si="12"/>
        <v>0</v>
      </c>
    </row>
    <row r="102" spans="1:13" ht="45" hidden="1" customHeight="1">
      <c r="A102" s="800" t="s">
        <v>490</v>
      </c>
      <c r="B102" s="777" t="s">
        <v>1289</v>
      </c>
      <c r="C102" s="778" t="s">
        <v>437</v>
      </c>
      <c r="D102" s="778">
        <v>6231587.25</v>
      </c>
      <c r="E102" s="778" t="s">
        <v>437</v>
      </c>
      <c r="F102" s="784" t="s">
        <v>432</v>
      </c>
      <c r="G102" s="798" t="s">
        <v>437</v>
      </c>
      <c r="H102" s="798" t="s">
        <v>437</v>
      </c>
      <c r="I102" s="780"/>
      <c r="J102" s="799">
        <f t="shared" si="7"/>
        <v>0</v>
      </c>
      <c r="K102" s="785" t="s">
        <v>437</v>
      </c>
      <c r="L102" s="785" t="s">
        <v>437</v>
      </c>
      <c r="M102" s="783">
        <f t="shared" si="9"/>
        <v>0</v>
      </c>
    </row>
    <row r="103" spans="1:13" ht="45" hidden="1" customHeight="1">
      <c r="A103" s="800" t="s">
        <v>492</v>
      </c>
      <c r="B103" s="777" t="s">
        <v>1290</v>
      </c>
      <c r="C103" s="778" t="s">
        <v>437</v>
      </c>
      <c r="D103" s="778">
        <v>16196306.02</v>
      </c>
      <c r="E103" s="778" t="s">
        <v>437</v>
      </c>
      <c r="F103" s="784" t="s">
        <v>432</v>
      </c>
      <c r="G103" s="798" t="s">
        <v>437</v>
      </c>
      <c r="H103" s="798" t="s">
        <v>437</v>
      </c>
      <c r="I103" s="780"/>
      <c r="J103" s="799">
        <f t="shared" si="7"/>
        <v>0</v>
      </c>
      <c r="K103" s="785" t="s">
        <v>437</v>
      </c>
      <c r="L103" s="785" t="s">
        <v>437</v>
      </c>
      <c r="M103" s="783">
        <f t="shared" si="9"/>
        <v>0</v>
      </c>
    </row>
    <row r="104" spans="1:13" ht="45" hidden="1" customHeight="1">
      <c r="A104" s="788" t="s">
        <v>494</v>
      </c>
      <c r="B104" s="777" t="s">
        <v>1291</v>
      </c>
      <c r="C104" s="778" t="s">
        <v>437</v>
      </c>
      <c r="D104" s="778">
        <v>2752817.85</v>
      </c>
      <c r="E104" s="778" t="s">
        <v>437</v>
      </c>
      <c r="F104" s="784" t="s">
        <v>432</v>
      </c>
      <c r="G104" s="798" t="s">
        <v>437</v>
      </c>
      <c r="H104" s="798" t="s">
        <v>437</v>
      </c>
      <c r="I104" s="780"/>
      <c r="J104" s="799">
        <f t="shared" si="7"/>
        <v>0</v>
      </c>
      <c r="K104" s="785" t="s">
        <v>437</v>
      </c>
      <c r="L104" s="785" t="s">
        <v>437</v>
      </c>
      <c r="M104" s="783">
        <f t="shared" si="9"/>
        <v>0</v>
      </c>
    </row>
    <row r="105" spans="1:13" ht="45" hidden="1" customHeight="1">
      <c r="A105" s="800" t="s">
        <v>496</v>
      </c>
      <c r="B105" s="777" t="s">
        <v>1292</v>
      </c>
      <c r="C105" s="778" t="s">
        <v>437</v>
      </c>
      <c r="D105" s="801">
        <v>25183418.93</v>
      </c>
      <c r="E105" s="778" t="s">
        <v>437</v>
      </c>
      <c r="F105" s="784" t="s">
        <v>432</v>
      </c>
      <c r="G105" s="798" t="s">
        <v>437</v>
      </c>
      <c r="H105" s="798" t="s">
        <v>437</v>
      </c>
      <c r="I105" s="780"/>
      <c r="J105" s="799">
        <f t="shared" si="7"/>
        <v>0</v>
      </c>
      <c r="K105" s="785" t="s">
        <v>437</v>
      </c>
      <c r="L105" s="785" t="s">
        <v>437</v>
      </c>
      <c r="M105" s="783">
        <f t="shared" si="9"/>
        <v>0</v>
      </c>
    </row>
    <row r="106" spans="1:13" ht="45" hidden="1" customHeight="1">
      <c r="A106" s="800" t="s">
        <v>498</v>
      </c>
      <c r="B106" s="777" t="s">
        <v>1293</v>
      </c>
      <c r="C106" s="778" t="s">
        <v>437</v>
      </c>
      <c r="D106" s="778">
        <v>17204572.940000001</v>
      </c>
      <c r="E106" s="778" t="s">
        <v>437</v>
      </c>
      <c r="F106" s="784" t="s">
        <v>432</v>
      </c>
      <c r="G106" s="798" t="s">
        <v>437</v>
      </c>
      <c r="H106" s="798" t="s">
        <v>437</v>
      </c>
      <c r="I106" s="780"/>
      <c r="J106" s="799">
        <f t="shared" si="7"/>
        <v>0</v>
      </c>
      <c r="K106" s="785" t="s">
        <v>437</v>
      </c>
      <c r="L106" s="785" t="s">
        <v>437</v>
      </c>
      <c r="M106" s="783">
        <f t="shared" si="9"/>
        <v>0</v>
      </c>
    </row>
    <row r="107" spans="1:13" ht="45" hidden="1" customHeight="1">
      <c r="A107" s="800" t="s">
        <v>500</v>
      </c>
      <c r="B107" s="787" t="s">
        <v>1294</v>
      </c>
      <c r="C107" s="778" t="s">
        <v>437</v>
      </c>
      <c r="D107" s="778" t="s">
        <v>437</v>
      </c>
      <c r="E107" s="778">
        <v>9420406.9700000007</v>
      </c>
      <c r="F107" s="784" t="s">
        <v>432</v>
      </c>
      <c r="G107" s="798" t="s">
        <v>437</v>
      </c>
      <c r="H107" s="798" t="s">
        <v>437</v>
      </c>
      <c r="I107" s="798" t="s">
        <v>437</v>
      </c>
      <c r="J107" s="798" t="s">
        <v>437</v>
      </c>
      <c r="K107" s="780"/>
      <c r="L107" s="504">
        <f t="shared" ref="L107" si="13">K107*E107</f>
        <v>0</v>
      </c>
      <c r="M107" s="783"/>
    </row>
    <row r="108" spans="1:13" ht="45" hidden="1" customHeight="1">
      <c r="A108" s="800" t="s">
        <v>502</v>
      </c>
      <c r="B108" s="787" t="s">
        <v>1295</v>
      </c>
      <c r="C108" s="778" t="s">
        <v>437</v>
      </c>
      <c r="D108" s="778">
        <v>14609293.33</v>
      </c>
      <c r="E108" s="778" t="s">
        <v>437</v>
      </c>
      <c r="F108" s="784" t="s">
        <v>432</v>
      </c>
      <c r="G108" s="798" t="s">
        <v>437</v>
      </c>
      <c r="H108" s="798" t="s">
        <v>437</v>
      </c>
      <c r="I108" s="780"/>
      <c r="J108" s="799">
        <f t="shared" ref="J108:J111" si="14">I108*D108</f>
        <v>0</v>
      </c>
      <c r="K108" s="785" t="s">
        <v>437</v>
      </c>
      <c r="L108" s="785" t="s">
        <v>437</v>
      </c>
      <c r="M108" s="783">
        <f t="shared" si="9"/>
        <v>0</v>
      </c>
    </row>
    <row r="109" spans="1:13" ht="45" hidden="1" customHeight="1">
      <c r="A109" s="744" t="s">
        <v>504</v>
      </c>
      <c r="B109" s="777" t="s">
        <v>1296</v>
      </c>
      <c r="C109" s="778" t="s">
        <v>437</v>
      </c>
      <c r="D109" s="778">
        <v>11955516.630000001</v>
      </c>
      <c r="E109" s="778" t="s">
        <v>437</v>
      </c>
      <c r="F109" s="784" t="s">
        <v>432</v>
      </c>
      <c r="G109" s="798" t="s">
        <v>437</v>
      </c>
      <c r="H109" s="798" t="s">
        <v>437</v>
      </c>
      <c r="I109" s="780"/>
      <c r="J109" s="799">
        <f t="shared" si="14"/>
        <v>0</v>
      </c>
      <c r="K109" s="785" t="s">
        <v>437</v>
      </c>
      <c r="L109" s="785" t="s">
        <v>437</v>
      </c>
      <c r="M109" s="783">
        <f t="shared" si="9"/>
        <v>0</v>
      </c>
    </row>
    <row r="110" spans="1:13" ht="45" hidden="1" customHeight="1">
      <c r="A110" s="788" t="s">
        <v>506</v>
      </c>
      <c r="B110" s="787" t="s">
        <v>1297</v>
      </c>
      <c r="C110" s="778" t="s">
        <v>437</v>
      </c>
      <c r="D110" s="778" t="s">
        <v>437</v>
      </c>
      <c r="E110" s="778">
        <v>10427606.09</v>
      </c>
      <c r="F110" s="784" t="s">
        <v>432</v>
      </c>
      <c r="G110" s="798" t="s">
        <v>437</v>
      </c>
      <c r="H110" s="798" t="s">
        <v>437</v>
      </c>
      <c r="I110" s="798" t="s">
        <v>437</v>
      </c>
      <c r="J110" s="798" t="s">
        <v>437</v>
      </c>
      <c r="K110" s="780"/>
      <c r="L110" s="504">
        <f t="shared" ref="L110" si="15">K110*E110</f>
        <v>0</v>
      </c>
      <c r="M110" s="783"/>
    </row>
    <row r="111" spans="1:13" ht="45" hidden="1" customHeight="1">
      <c r="A111" s="800" t="s">
        <v>508</v>
      </c>
      <c r="B111" s="777" t="s">
        <v>1298</v>
      </c>
      <c r="C111" s="778" t="s">
        <v>437</v>
      </c>
      <c r="D111" s="778">
        <v>23437708.890000001</v>
      </c>
      <c r="E111" s="778" t="s">
        <v>437</v>
      </c>
      <c r="F111" s="784" t="s">
        <v>432</v>
      </c>
      <c r="G111" s="798" t="s">
        <v>437</v>
      </c>
      <c r="H111" s="798" t="s">
        <v>437</v>
      </c>
      <c r="I111" s="780"/>
      <c r="J111" s="799">
        <f t="shared" si="14"/>
        <v>0</v>
      </c>
      <c r="K111" s="785" t="s">
        <v>437</v>
      </c>
      <c r="L111" s="785" t="s">
        <v>437</v>
      </c>
      <c r="M111" s="783">
        <f t="shared" si="9"/>
        <v>0</v>
      </c>
    </row>
    <row r="112" spans="1:13" ht="45" hidden="1" customHeight="1">
      <c r="A112" s="802" t="s">
        <v>510</v>
      </c>
      <c r="B112" s="803" t="s">
        <v>1299</v>
      </c>
      <c r="C112" s="778">
        <v>4783685.54</v>
      </c>
      <c r="D112" s="778" t="s">
        <v>437</v>
      </c>
      <c r="E112" s="778" t="s">
        <v>437</v>
      </c>
      <c r="F112" s="784" t="s">
        <v>432</v>
      </c>
      <c r="G112" s="780"/>
      <c r="H112" s="799">
        <f t="shared" ref="H112:H127" si="16">G112*C112</f>
        <v>0</v>
      </c>
      <c r="I112" s="785" t="s">
        <v>437</v>
      </c>
      <c r="J112" s="785" t="s">
        <v>437</v>
      </c>
      <c r="K112" s="785" t="s">
        <v>437</v>
      </c>
      <c r="L112" s="785" t="s">
        <v>437</v>
      </c>
      <c r="M112" s="783">
        <f>H112</f>
        <v>0</v>
      </c>
    </row>
    <row r="113" spans="1:15" ht="45" hidden="1" customHeight="1">
      <c r="A113" s="744" t="s">
        <v>512</v>
      </c>
      <c r="B113" s="777" t="s">
        <v>1300</v>
      </c>
      <c r="C113" s="778">
        <v>3483620.38</v>
      </c>
      <c r="D113" s="778">
        <v>3433755.15</v>
      </c>
      <c r="E113" s="778" t="s">
        <v>437</v>
      </c>
      <c r="F113" s="784" t="s">
        <v>432</v>
      </c>
      <c r="G113" s="780"/>
      <c r="H113" s="799">
        <f t="shared" si="16"/>
        <v>0</v>
      </c>
      <c r="I113" s="780"/>
      <c r="J113" s="799">
        <f>I113*D113</f>
        <v>0</v>
      </c>
      <c r="K113" s="785" t="s">
        <v>437</v>
      </c>
      <c r="L113" s="785" t="s">
        <v>437</v>
      </c>
      <c r="M113" s="783">
        <f t="shared" ref="M113:M114" si="17">H113+J113</f>
        <v>0</v>
      </c>
    </row>
    <row r="114" spans="1:15" ht="45" hidden="1" customHeight="1">
      <c r="A114" s="744" t="s">
        <v>514</v>
      </c>
      <c r="B114" s="777" t="s">
        <v>1301</v>
      </c>
      <c r="C114" s="778">
        <v>4160873.58</v>
      </c>
      <c r="D114" s="778">
        <v>2230055.11</v>
      </c>
      <c r="E114" s="778" t="s">
        <v>437</v>
      </c>
      <c r="F114" s="784" t="s">
        <v>432</v>
      </c>
      <c r="G114" s="780"/>
      <c r="H114" s="799">
        <f t="shared" si="16"/>
        <v>0</v>
      </c>
      <c r="I114" s="780"/>
      <c r="J114" s="799">
        <f t="shared" ref="J114" si="18">I114*D114</f>
        <v>0</v>
      </c>
      <c r="K114" s="804" t="s">
        <v>437</v>
      </c>
      <c r="L114" s="804" t="s">
        <v>437</v>
      </c>
      <c r="M114" s="783">
        <f t="shared" si="17"/>
        <v>0</v>
      </c>
    </row>
    <row r="115" spans="1:15" ht="45" hidden="1" customHeight="1">
      <c r="A115" s="744" t="s">
        <v>516</v>
      </c>
      <c r="B115" s="787" t="s">
        <v>1302</v>
      </c>
      <c r="C115" s="778">
        <v>1934096.61</v>
      </c>
      <c r="D115" s="778" t="s">
        <v>437</v>
      </c>
      <c r="E115" s="778" t="s">
        <v>437</v>
      </c>
      <c r="F115" s="784" t="s">
        <v>432</v>
      </c>
      <c r="G115" s="780"/>
      <c r="H115" s="799">
        <f t="shared" si="16"/>
        <v>0</v>
      </c>
      <c r="I115" s="804" t="s">
        <v>437</v>
      </c>
      <c r="J115" s="804" t="s">
        <v>437</v>
      </c>
      <c r="K115" s="804" t="s">
        <v>437</v>
      </c>
      <c r="L115" s="804" t="s">
        <v>437</v>
      </c>
      <c r="M115" s="783">
        <f>H115</f>
        <v>0</v>
      </c>
    </row>
    <row r="116" spans="1:15" ht="45" hidden="1" customHeight="1">
      <c r="A116" s="744" t="s">
        <v>518</v>
      </c>
      <c r="B116" s="787" t="s">
        <v>1303</v>
      </c>
      <c r="C116" s="778">
        <v>2990804.5</v>
      </c>
      <c r="D116" s="778" t="s">
        <v>437</v>
      </c>
      <c r="E116" s="778" t="s">
        <v>437</v>
      </c>
      <c r="F116" s="784" t="s">
        <v>432</v>
      </c>
      <c r="G116" s="780"/>
      <c r="H116" s="799">
        <f t="shared" si="16"/>
        <v>0</v>
      </c>
      <c r="I116" s="804" t="s">
        <v>437</v>
      </c>
      <c r="J116" s="804" t="s">
        <v>437</v>
      </c>
      <c r="K116" s="804" t="s">
        <v>437</v>
      </c>
      <c r="L116" s="804" t="s">
        <v>437</v>
      </c>
      <c r="M116" s="783">
        <f>H116</f>
        <v>0</v>
      </c>
    </row>
    <row r="117" spans="1:15" ht="45" hidden="1" customHeight="1">
      <c r="A117" s="744" t="s">
        <v>520</v>
      </c>
      <c r="B117" s="777" t="s">
        <v>1304</v>
      </c>
      <c r="C117" s="778">
        <v>3398391.92</v>
      </c>
      <c r="D117" s="778" t="s">
        <v>437</v>
      </c>
      <c r="E117" s="778" t="s">
        <v>437</v>
      </c>
      <c r="F117" s="784" t="s">
        <v>432</v>
      </c>
      <c r="G117" s="780"/>
      <c r="H117" s="799">
        <f t="shared" si="16"/>
        <v>0</v>
      </c>
      <c r="I117" s="804" t="s">
        <v>437</v>
      </c>
      <c r="J117" s="804" t="s">
        <v>437</v>
      </c>
      <c r="K117" s="804" t="s">
        <v>437</v>
      </c>
      <c r="L117" s="804" t="s">
        <v>437</v>
      </c>
      <c r="M117" s="783">
        <f>H117</f>
        <v>0</v>
      </c>
    </row>
    <row r="118" spans="1:15" ht="45" customHeight="1">
      <c r="A118" s="788" t="s">
        <v>522</v>
      </c>
      <c r="B118" s="787" t="s">
        <v>1305</v>
      </c>
      <c r="C118" s="778">
        <v>5428820.2999999998</v>
      </c>
      <c r="D118" s="778">
        <v>11137919.4</v>
      </c>
      <c r="E118" s="778" t="s">
        <v>437</v>
      </c>
      <c r="F118" s="784" t="s">
        <v>432</v>
      </c>
      <c r="G118" s="930">
        <v>0.14000000000000001</v>
      </c>
      <c r="H118" s="799">
        <f t="shared" si="16"/>
        <v>760034.84200000006</v>
      </c>
      <c r="I118" s="780"/>
      <c r="J118" s="799">
        <f t="shared" ref="J118:J143" si="19">I118*D118</f>
        <v>0</v>
      </c>
      <c r="K118" s="804" t="s">
        <v>437</v>
      </c>
      <c r="L118" s="804" t="s">
        <v>437</v>
      </c>
      <c r="M118" s="783">
        <f t="shared" ref="M118:M119" si="20">H118+J118</f>
        <v>760034.84200000006</v>
      </c>
    </row>
    <row r="119" spans="1:15" ht="45" hidden="1" customHeight="1">
      <c r="A119" s="744" t="s">
        <v>524</v>
      </c>
      <c r="B119" s="777" t="s">
        <v>1306</v>
      </c>
      <c r="C119" s="778">
        <v>5125803.92</v>
      </c>
      <c r="D119" s="778">
        <v>5097699.4800000004</v>
      </c>
      <c r="E119" s="778" t="s">
        <v>437</v>
      </c>
      <c r="F119" s="784" t="s">
        <v>432</v>
      </c>
      <c r="G119" s="780"/>
      <c r="H119" s="799">
        <f t="shared" si="16"/>
        <v>0</v>
      </c>
      <c r="I119" s="780"/>
      <c r="J119" s="799">
        <f t="shared" si="19"/>
        <v>0</v>
      </c>
      <c r="K119" s="804" t="s">
        <v>437</v>
      </c>
      <c r="L119" s="804" t="s">
        <v>437</v>
      </c>
      <c r="M119" s="783">
        <f t="shared" si="20"/>
        <v>0</v>
      </c>
    </row>
    <row r="120" spans="1:15" ht="45" hidden="1" customHeight="1">
      <c r="A120" s="744" t="s">
        <v>526</v>
      </c>
      <c r="B120" s="777" t="s">
        <v>1307</v>
      </c>
      <c r="C120" s="778">
        <v>13039145.34</v>
      </c>
      <c r="D120" s="778" t="s">
        <v>437</v>
      </c>
      <c r="E120" s="778" t="s">
        <v>437</v>
      </c>
      <c r="F120" s="784" t="s">
        <v>432</v>
      </c>
      <c r="G120" s="780"/>
      <c r="H120" s="799">
        <f t="shared" si="16"/>
        <v>0</v>
      </c>
      <c r="I120" s="785" t="s">
        <v>437</v>
      </c>
      <c r="J120" s="785" t="s">
        <v>437</v>
      </c>
      <c r="K120" s="804" t="s">
        <v>437</v>
      </c>
      <c r="L120" s="804" t="s">
        <v>437</v>
      </c>
      <c r="M120" s="783">
        <f t="shared" ref="M120:M123" si="21">H120</f>
        <v>0</v>
      </c>
    </row>
    <row r="121" spans="1:15" ht="45" hidden="1" customHeight="1">
      <c r="A121" s="744" t="s">
        <v>528</v>
      </c>
      <c r="B121" s="777" t="s">
        <v>1308</v>
      </c>
      <c r="C121" s="778">
        <v>4416227.1500000004</v>
      </c>
      <c r="D121" s="778" t="s">
        <v>437</v>
      </c>
      <c r="E121" s="778" t="s">
        <v>437</v>
      </c>
      <c r="F121" s="784" t="s">
        <v>432</v>
      </c>
      <c r="G121" s="780"/>
      <c r="H121" s="799">
        <f t="shared" si="16"/>
        <v>0</v>
      </c>
      <c r="I121" s="785" t="s">
        <v>437</v>
      </c>
      <c r="J121" s="785" t="s">
        <v>437</v>
      </c>
      <c r="K121" s="785" t="s">
        <v>437</v>
      </c>
      <c r="L121" s="785" t="s">
        <v>437</v>
      </c>
      <c r="M121" s="783">
        <f t="shared" si="21"/>
        <v>0</v>
      </c>
    </row>
    <row r="122" spans="1:15" ht="45" hidden="1" customHeight="1">
      <c r="A122" s="744" t="s">
        <v>530</v>
      </c>
      <c r="B122" s="777" t="s">
        <v>1309</v>
      </c>
      <c r="C122" s="778">
        <v>5003050.75</v>
      </c>
      <c r="D122" s="778" t="s">
        <v>437</v>
      </c>
      <c r="E122" s="778" t="s">
        <v>437</v>
      </c>
      <c r="F122" s="784" t="s">
        <v>432</v>
      </c>
      <c r="G122" s="780"/>
      <c r="H122" s="799">
        <f t="shared" si="16"/>
        <v>0</v>
      </c>
      <c r="I122" s="785" t="s">
        <v>437</v>
      </c>
      <c r="J122" s="785" t="s">
        <v>437</v>
      </c>
      <c r="K122" s="785" t="s">
        <v>437</v>
      </c>
      <c r="L122" s="785" t="s">
        <v>437</v>
      </c>
      <c r="M122" s="783">
        <f t="shared" si="21"/>
        <v>0</v>
      </c>
    </row>
    <row r="123" spans="1:15" ht="45" hidden="1" customHeight="1">
      <c r="A123" s="788" t="s">
        <v>532</v>
      </c>
      <c r="B123" s="787" t="s">
        <v>1310</v>
      </c>
      <c r="C123" s="778">
        <v>6122860.4199999999</v>
      </c>
      <c r="D123" s="778" t="s">
        <v>437</v>
      </c>
      <c r="E123" s="778" t="s">
        <v>437</v>
      </c>
      <c r="F123" s="784" t="s">
        <v>432</v>
      </c>
      <c r="G123" s="780"/>
      <c r="H123" s="799">
        <f t="shared" si="16"/>
        <v>0</v>
      </c>
      <c r="I123" s="798" t="s">
        <v>437</v>
      </c>
      <c r="J123" s="798" t="s">
        <v>437</v>
      </c>
      <c r="K123" s="804" t="s">
        <v>437</v>
      </c>
      <c r="L123" s="804" t="s">
        <v>437</v>
      </c>
      <c r="M123" s="783">
        <f t="shared" si="21"/>
        <v>0</v>
      </c>
    </row>
    <row r="124" spans="1:15" ht="45" hidden="1" customHeight="1">
      <c r="A124" s="744" t="s">
        <v>534</v>
      </c>
      <c r="B124" s="777" t="s">
        <v>1311</v>
      </c>
      <c r="C124" s="778">
        <v>6852212.8499999996</v>
      </c>
      <c r="D124" s="778">
        <v>17981543.239999998</v>
      </c>
      <c r="E124" s="778" t="s">
        <v>437</v>
      </c>
      <c r="F124" s="784" t="s">
        <v>432</v>
      </c>
      <c r="G124" s="780"/>
      <c r="H124" s="799">
        <f t="shared" si="16"/>
        <v>0</v>
      </c>
      <c r="I124" s="780"/>
      <c r="J124" s="799">
        <f t="shared" si="19"/>
        <v>0</v>
      </c>
      <c r="K124" s="804" t="s">
        <v>437</v>
      </c>
      <c r="L124" s="804" t="s">
        <v>437</v>
      </c>
      <c r="M124" s="783">
        <f t="shared" ref="M124" si="22">H124+J124</f>
        <v>0</v>
      </c>
    </row>
    <row r="125" spans="1:15" s="805" customFormat="1" ht="45" hidden="1" customHeight="1">
      <c r="A125" s="744" t="s">
        <v>536</v>
      </c>
      <c r="B125" s="777" t="s">
        <v>1312</v>
      </c>
      <c r="C125" s="778">
        <v>8817073.4299999997</v>
      </c>
      <c r="D125" s="778" t="s">
        <v>437</v>
      </c>
      <c r="E125" s="778" t="s">
        <v>437</v>
      </c>
      <c r="F125" s="784" t="s">
        <v>432</v>
      </c>
      <c r="G125" s="780"/>
      <c r="H125" s="799">
        <f t="shared" si="16"/>
        <v>0</v>
      </c>
      <c r="I125" s="804" t="s">
        <v>437</v>
      </c>
      <c r="J125" s="804" t="s">
        <v>437</v>
      </c>
      <c r="K125" s="804" t="s">
        <v>437</v>
      </c>
      <c r="L125" s="804" t="s">
        <v>437</v>
      </c>
      <c r="M125" s="783">
        <f t="shared" ref="M125:M128" si="23">H125</f>
        <v>0</v>
      </c>
      <c r="N125" s="719"/>
      <c r="O125" s="719"/>
    </row>
    <row r="126" spans="1:15" s="805" customFormat="1" ht="45" hidden="1" customHeight="1">
      <c r="A126" s="744" t="s">
        <v>538</v>
      </c>
      <c r="B126" s="777" t="s">
        <v>1313</v>
      </c>
      <c r="C126" s="778">
        <v>11270581.939999999</v>
      </c>
      <c r="D126" s="778" t="s">
        <v>437</v>
      </c>
      <c r="E126" s="778" t="s">
        <v>437</v>
      </c>
      <c r="F126" s="784" t="s">
        <v>432</v>
      </c>
      <c r="G126" s="780"/>
      <c r="H126" s="799">
        <f t="shared" si="16"/>
        <v>0</v>
      </c>
      <c r="I126" s="804" t="s">
        <v>437</v>
      </c>
      <c r="J126" s="804" t="s">
        <v>437</v>
      </c>
      <c r="K126" s="804" t="s">
        <v>437</v>
      </c>
      <c r="L126" s="804" t="s">
        <v>437</v>
      </c>
      <c r="M126" s="783">
        <f t="shared" si="23"/>
        <v>0</v>
      </c>
      <c r="N126" s="719"/>
      <c r="O126" s="719"/>
    </row>
    <row r="127" spans="1:15" ht="45" hidden="1" customHeight="1">
      <c r="A127" s="744" t="s">
        <v>540</v>
      </c>
      <c r="B127" s="777" t="s">
        <v>1314</v>
      </c>
      <c r="C127" s="778">
        <v>6775641.0599999996</v>
      </c>
      <c r="D127" s="778" t="s">
        <v>437</v>
      </c>
      <c r="E127" s="778" t="s">
        <v>437</v>
      </c>
      <c r="F127" s="784" t="s">
        <v>432</v>
      </c>
      <c r="G127" s="780"/>
      <c r="H127" s="799">
        <f t="shared" si="16"/>
        <v>0</v>
      </c>
      <c r="I127" s="804" t="s">
        <v>437</v>
      </c>
      <c r="J127" s="804" t="s">
        <v>437</v>
      </c>
      <c r="K127" s="804" t="s">
        <v>437</v>
      </c>
      <c r="L127" s="804" t="s">
        <v>437</v>
      </c>
      <c r="M127" s="783">
        <f t="shared" si="23"/>
        <v>0</v>
      </c>
    </row>
    <row r="128" spans="1:15" s="797" customFormat="1" ht="45" hidden="1" customHeight="1">
      <c r="A128" s="788" t="s">
        <v>541</v>
      </c>
      <c r="B128" s="787" t="s">
        <v>1315</v>
      </c>
      <c r="C128" s="778">
        <v>8767961.1899999995</v>
      </c>
      <c r="D128" s="778" t="s">
        <v>437</v>
      </c>
      <c r="E128" s="778" t="s">
        <v>437</v>
      </c>
      <c r="F128" s="784" t="s">
        <v>432</v>
      </c>
      <c r="G128" s="780"/>
      <c r="H128" s="799">
        <f>G128*C128</f>
        <v>0</v>
      </c>
      <c r="I128" s="804" t="s">
        <v>437</v>
      </c>
      <c r="J128" s="804" t="s">
        <v>437</v>
      </c>
      <c r="K128" s="804" t="s">
        <v>437</v>
      </c>
      <c r="L128" s="804" t="s">
        <v>437</v>
      </c>
      <c r="M128" s="783">
        <f t="shared" si="23"/>
        <v>0</v>
      </c>
      <c r="N128" s="719"/>
      <c r="O128" s="719"/>
    </row>
    <row r="129" spans="1:15" s="797" customFormat="1" ht="45" hidden="1" customHeight="1">
      <c r="A129" s="788" t="s">
        <v>543</v>
      </c>
      <c r="B129" s="787" t="s">
        <v>1316</v>
      </c>
      <c r="C129" s="778">
        <v>13328018.060000001</v>
      </c>
      <c r="D129" s="778">
        <v>10337351.779999999</v>
      </c>
      <c r="E129" s="778" t="s">
        <v>437</v>
      </c>
      <c r="F129" s="784" t="s">
        <v>432</v>
      </c>
      <c r="G129" s="780"/>
      <c r="H129" s="799">
        <f>G129*C129</f>
        <v>0</v>
      </c>
      <c r="I129" s="780"/>
      <c r="J129" s="799">
        <f t="shared" ref="J129:J133" si="24">I129*D129</f>
        <v>0</v>
      </c>
      <c r="K129" s="804" t="s">
        <v>437</v>
      </c>
      <c r="L129" s="804" t="s">
        <v>437</v>
      </c>
      <c r="M129" s="783">
        <f t="shared" ref="M129" si="25">H129+J129</f>
        <v>0</v>
      </c>
      <c r="N129" s="719"/>
      <c r="O129" s="719"/>
    </row>
    <row r="130" spans="1:15" s="797" customFormat="1" ht="45" hidden="1" customHeight="1">
      <c r="A130" s="744" t="s">
        <v>545</v>
      </c>
      <c r="B130" s="777" t="s">
        <v>1317</v>
      </c>
      <c r="C130" s="778" t="s">
        <v>437</v>
      </c>
      <c r="D130" s="778">
        <v>10604621.810000001</v>
      </c>
      <c r="E130" s="778" t="s">
        <v>437</v>
      </c>
      <c r="F130" s="784" t="s">
        <v>432</v>
      </c>
      <c r="G130" s="804" t="s">
        <v>437</v>
      </c>
      <c r="H130" s="804" t="s">
        <v>437</v>
      </c>
      <c r="I130" s="780"/>
      <c r="J130" s="799">
        <f t="shared" si="24"/>
        <v>0</v>
      </c>
      <c r="K130" s="804" t="s">
        <v>437</v>
      </c>
      <c r="L130" s="804" t="s">
        <v>437</v>
      </c>
      <c r="M130" s="783">
        <f t="shared" ref="M130:M133" si="26">J130</f>
        <v>0</v>
      </c>
      <c r="N130" s="719"/>
      <c r="O130" s="719"/>
    </row>
    <row r="131" spans="1:15" s="797" customFormat="1" ht="45" hidden="1" customHeight="1">
      <c r="A131" s="744" t="s">
        <v>547</v>
      </c>
      <c r="B131" s="777" t="s">
        <v>1318</v>
      </c>
      <c r="C131" s="778" t="s">
        <v>437</v>
      </c>
      <c r="D131" s="778">
        <v>39442049.359999999</v>
      </c>
      <c r="E131" s="778" t="s">
        <v>437</v>
      </c>
      <c r="F131" s="784" t="s">
        <v>432</v>
      </c>
      <c r="G131" s="804" t="s">
        <v>437</v>
      </c>
      <c r="H131" s="804" t="s">
        <v>437</v>
      </c>
      <c r="I131" s="780"/>
      <c r="J131" s="799">
        <f t="shared" si="24"/>
        <v>0</v>
      </c>
      <c r="K131" s="804" t="s">
        <v>437</v>
      </c>
      <c r="L131" s="804" t="s">
        <v>437</v>
      </c>
      <c r="M131" s="783">
        <f t="shared" si="26"/>
        <v>0</v>
      </c>
      <c r="N131" s="719"/>
      <c r="O131" s="719"/>
    </row>
    <row r="132" spans="1:15" s="797" customFormat="1" ht="45" hidden="1" customHeight="1">
      <c r="A132" s="744" t="s">
        <v>549</v>
      </c>
      <c r="B132" s="777" t="s">
        <v>1319</v>
      </c>
      <c r="C132" s="778">
        <v>1976264.02</v>
      </c>
      <c r="D132" s="778">
        <v>2797187.51</v>
      </c>
      <c r="E132" s="778" t="s">
        <v>437</v>
      </c>
      <c r="F132" s="784" t="s">
        <v>432</v>
      </c>
      <c r="G132" s="780"/>
      <c r="H132" s="799">
        <f>G132*C132</f>
        <v>0</v>
      </c>
      <c r="I132" s="780"/>
      <c r="J132" s="799">
        <f t="shared" si="24"/>
        <v>0</v>
      </c>
      <c r="K132" s="804" t="s">
        <v>437</v>
      </c>
      <c r="L132" s="804" t="s">
        <v>437</v>
      </c>
      <c r="M132" s="783">
        <f t="shared" ref="M132:M138" si="27">H132+J132</f>
        <v>0</v>
      </c>
      <c r="N132" s="719"/>
      <c r="O132" s="719"/>
    </row>
    <row r="133" spans="1:15" s="797" customFormat="1" ht="45" hidden="1" customHeight="1">
      <c r="A133" s="744" t="s">
        <v>551</v>
      </c>
      <c r="B133" s="777" t="s">
        <v>1320</v>
      </c>
      <c r="C133" s="778" t="s">
        <v>437</v>
      </c>
      <c r="D133" s="778">
        <v>10330223.630000001</v>
      </c>
      <c r="E133" s="778" t="s">
        <v>437</v>
      </c>
      <c r="F133" s="784" t="s">
        <v>432</v>
      </c>
      <c r="G133" s="804" t="s">
        <v>437</v>
      </c>
      <c r="H133" s="804" t="s">
        <v>437</v>
      </c>
      <c r="I133" s="780"/>
      <c r="J133" s="799">
        <f t="shared" si="24"/>
        <v>0</v>
      </c>
      <c r="K133" s="804" t="s">
        <v>437</v>
      </c>
      <c r="L133" s="804" t="s">
        <v>437</v>
      </c>
      <c r="M133" s="783">
        <f t="shared" si="26"/>
        <v>0</v>
      </c>
      <c r="N133" s="719"/>
      <c r="O133" s="719"/>
    </row>
    <row r="134" spans="1:15" s="797" customFormat="1" ht="45" hidden="1" customHeight="1">
      <c r="A134" s="744" t="s">
        <v>553</v>
      </c>
      <c r="B134" s="777" t="s">
        <v>1321</v>
      </c>
      <c r="C134" s="778">
        <v>4012767.91</v>
      </c>
      <c r="D134" s="778">
        <v>3663058.36</v>
      </c>
      <c r="E134" s="778" t="s">
        <v>437</v>
      </c>
      <c r="F134" s="784" t="s">
        <v>432</v>
      </c>
      <c r="G134" s="780"/>
      <c r="H134" s="799">
        <f t="shared" ref="H134:H141" si="28">G134*C134</f>
        <v>0</v>
      </c>
      <c r="I134" s="780"/>
      <c r="J134" s="799">
        <f t="shared" si="19"/>
        <v>0</v>
      </c>
      <c r="K134" s="804" t="s">
        <v>437</v>
      </c>
      <c r="L134" s="804" t="s">
        <v>437</v>
      </c>
      <c r="M134" s="783">
        <f t="shared" si="27"/>
        <v>0</v>
      </c>
      <c r="N134" s="719"/>
      <c r="O134" s="719"/>
    </row>
    <row r="135" spans="1:15" s="797" customFormat="1" ht="45" hidden="1" customHeight="1">
      <c r="A135" s="744" t="s">
        <v>555</v>
      </c>
      <c r="B135" s="777" t="s">
        <v>1322</v>
      </c>
      <c r="C135" s="778">
        <v>5722291.7599999998</v>
      </c>
      <c r="D135" s="778">
        <v>4840554.4400000004</v>
      </c>
      <c r="E135" s="778" t="s">
        <v>437</v>
      </c>
      <c r="F135" s="784" t="s">
        <v>432</v>
      </c>
      <c r="G135" s="780"/>
      <c r="H135" s="799">
        <f t="shared" si="28"/>
        <v>0</v>
      </c>
      <c r="I135" s="780"/>
      <c r="J135" s="799">
        <f t="shared" si="19"/>
        <v>0</v>
      </c>
      <c r="K135" s="804" t="s">
        <v>437</v>
      </c>
      <c r="L135" s="804" t="s">
        <v>437</v>
      </c>
      <c r="M135" s="783">
        <f t="shared" si="27"/>
        <v>0</v>
      </c>
      <c r="N135" s="719"/>
      <c r="O135" s="719"/>
    </row>
    <row r="136" spans="1:15" s="797" customFormat="1" ht="45" hidden="1" customHeight="1">
      <c r="A136" s="744" t="s">
        <v>557</v>
      </c>
      <c r="B136" s="777" t="s">
        <v>1323</v>
      </c>
      <c r="C136" s="778">
        <v>3243167.25</v>
      </c>
      <c r="D136" s="778">
        <v>6451365.96</v>
      </c>
      <c r="E136" s="778" t="s">
        <v>437</v>
      </c>
      <c r="F136" s="784" t="s">
        <v>432</v>
      </c>
      <c r="G136" s="780"/>
      <c r="H136" s="799">
        <f t="shared" si="28"/>
        <v>0</v>
      </c>
      <c r="I136" s="780"/>
      <c r="J136" s="799">
        <f t="shared" si="19"/>
        <v>0</v>
      </c>
      <c r="K136" s="804" t="s">
        <v>437</v>
      </c>
      <c r="L136" s="804" t="s">
        <v>437</v>
      </c>
      <c r="M136" s="783">
        <f t="shared" si="27"/>
        <v>0</v>
      </c>
      <c r="N136" s="719"/>
      <c r="O136" s="719"/>
    </row>
    <row r="137" spans="1:15" ht="45" hidden="1" customHeight="1">
      <c r="A137" s="744" t="s">
        <v>559</v>
      </c>
      <c r="B137" s="777" t="s">
        <v>1324</v>
      </c>
      <c r="C137" s="778">
        <v>7113094.2300000004</v>
      </c>
      <c r="D137" s="778">
        <v>6997148.7199999997</v>
      </c>
      <c r="E137" s="778" t="s">
        <v>437</v>
      </c>
      <c r="F137" s="784" t="s">
        <v>432</v>
      </c>
      <c r="G137" s="780"/>
      <c r="H137" s="799">
        <f t="shared" si="28"/>
        <v>0</v>
      </c>
      <c r="I137" s="780"/>
      <c r="J137" s="799">
        <f t="shared" si="19"/>
        <v>0</v>
      </c>
      <c r="K137" s="804" t="s">
        <v>437</v>
      </c>
      <c r="L137" s="804" t="s">
        <v>437</v>
      </c>
      <c r="M137" s="783">
        <f t="shared" si="27"/>
        <v>0</v>
      </c>
    </row>
    <row r="138" spans="1:15" ht="45" hidden="1" customHeight="1">
      <c r="A138" s="744" t="s">
        <v>561</v>
      </c>
      <c r="B138" s="777" t="s">
        <v>1325</v>
      </c>
      <c r="C138" s="778">
        <v>3586907.26</v>
      </c>
      <c r="D138" s="778">
        <v>10868085.85</v>
      </c>
      <c r="E138" s="778" t="s">
        <v>437</v>
      </c>
      <c r="F138" s="784" t="s">
        <v>432</v>
      </c>
      <c r="G138" s="780"/>
      <c r="H138" s="799">
        <f t="shared" si="28"/>
        <v>0</v>
      </c>
      <c r="I138" s="780"/>
      <c r="J138" s="799">
        <f t="shared" si="19"/>
        <v>0</v>
      </c>
      <c r="K138" s="804" t="s">
        <v>437</v>
      </c>
      <c r="L138" s="804" t="s">
        <v>437</v>
      </c>
      <c r="M138" s="783">
        <f t="shared" si="27"/>
        <v>0</v>
      </c>
    </row>
    <row r="139" spans="1:15" ht="45" hidden="1" customHeight="1">
      <c r="A139" s="788" t="s">
        <v>563</v>
      </c>
      <c r="B139" s="789" t="s">
        <v>1326</v>
      </c>
      <c r="C139" s="778" t="s">
        <v>437</v>
      </c>
      <c r="D139" s="778">
        <v>19105698.870000001</v>
      </c>
      <c r="E139" s="778" t="s">
        <v>437</v>
      </c>
      <c r="F139" s="784" t="s">
        <v>432</v>
      </c>
      <c r="G139" s="804" t="s">
        <v>437</v>
      </c>
      <c r="H139" s="804" t="s">
        <v>437</v>
      </c>
      <c r="I139" s="780"/>
      <c r="J139" s="799">
        <f t="shared" si="19"/>
        <v>0</v>
      </c>
      <c r="K139" s="804" t="s">
        <v>437</v>
      </c>
      <c r="L139" s="804" t="s">
        <v>437</v>
      </c>
      <c r="M139" s="783">
        <f t="shared" ref="M139:M143" si="29">J139</f>
        <v>0</v>
      </c>
    </row>
    <row r="140" spans="1:15" ht="45" hidden="1" customHeight="1">
      <c r="A140" s="744" t="s">
        <v>565</v>
      </c>
      <c r="B140" s="777" t="s">
        <v>1327</v>
      </c>
      <c r="C140" s="778" t="s">
        <v>437</v>
      </c>
      <c r="D140" s="778">
        <v>14760245.24</v>
      </c>
      <c r="E140" s="778" t="s">
        <v>437</v>
      </c>
      <c r="F140" s="784" t="s">
        <v>432</v>
      </c>
      <c r="G140" s="804" t="s">
        <v>437</v>
      </c>
      <c r="H140" s="804" t="s">
        <v>437</v>
      </c>
      <c r="I140" s="780"/>
      <c r="J140" s="799">
        <f t="shared" si="19"/>
        <v>0</v>
      </c>
      <c r="K140" s="804" t="s">
        <v>437</v>
      </c>
      <c r="L140" s="804" t="s">
        <v>437</v>
      </c>
      <c r="M140" s="783">
        <f t="shared" si="29"/>
        <v>0</v>
      </c>
    </row>
    <row r="141" spans="1:15" ht="45" hidden="1" customHeight="1">
      <c r="A141" s="744" t="s">
        <v>567</v>
      </c>
      <c r="B141" s="777" t="s">
        <v>1328</v>
      </c>
      <c r="C141" s="778">
        <v>6499403.2999999998</v>
      </c>
      <c r="D141" s="778">
        <v>12951345.75</v>
      </c>
      <c r="E141" s="778" t="s">
        <v>437</v>
      </c>
      <c r="F141" s="784" t="s">
        <v>432</v>
      </c>
      <c r="G141" s="780"/>
      <c r="H141" s="799">
        <f t="shared" si="28"/>
        <v>0</v>
      </c>
      <c r="I141" s="780"/>
      <c r="J141" s="799">
        <f t="shared" si="19"/>
        <v>0</v>
      </c>
      <c r="K141" s="804" t="s">
        <v>437</v>
      </c>
      <c r="L141" s="804" t="s">
        <v>437</v>
      </c>
      <c r="M141" s="783">
        <f>H141+J141</f>
        <v>0</v>
      </c>
    </row>
    <row r="142" spans="1:15" ht="45" hidden="1" customHeight="1">
      <c r="A142" s="744" t="s">
        <v>569</v>
      </c>
      <c r="B142" s="745" t="s">
        <v>1329</v>
      </c>
      <c r="C142" s="778" t="s">
        <v>437</v>
      </c>
      <c r="D142" s="778">
        <v>4210663.8499999996</v>
      </c>
      <c r="E142" s="778" t="s">
        <v>437</v>
      </c>
      <c r="F142" s="784" t="s">
        <v>432</v>
      </c>
      <c r="G142" s="798" t="s">
        <v>437</v>
      </c>
      <c r="H142" s="798" t="s">
        <v>437</v>
      </c>
      <c r="I142" s="780"/>
      <c r="J142" s="799">
        <f t="shared" si="19"/>
        <v>0</v>
      </c>
      <c r="K142" s="804" t="s">
        <v>437</v>
      </c>
      <c r="L142" s="804" t="s">
        <v>437</v>
      </c>
      <c r="M142" s="783">
        <f t="shared" si="29"/>
        <v>0</v>
      </c>
    </row>
    <row r="143" spans="1:15" ht="45" hidden="1" customHeight="1">
      <c r="A143" s="744" t="s">
        <v>571</v>
      </c>
      <c r="B143" s="777" t="s">
        <v>1330</v>
      </c>
      <c r="C143" s="778" t="s">
        <v>437</v>
      </c>
      <c r="D143" s="778">
        <v>13199911.359999999</v>
      </c>
      <c r="E143" s="778" t="s">
        <v>437</v>
      </c>
      <c r="F143" s="784" t="s">
        <v>432</v>
      </c>
      <c r="G143" s="798" t="s">
        <v>437</v>
      </c>
      <c r="H143" s="798" t="s">
        <v>437</v>
      </c>
      <c r="I143" s="780"/>
      <c r="J143" s="799">
        <f t="shared" si="19"/>
        <v>0</v>
      </c>
      <c r="K143" s="804" t="s">
        <v>437</v>
      </c>
      <c r="L143" s="804" t="s">
        <v>437</v>
      </c>
      <c r="M143" s="783">
        <f t="shared" si="29"/>
        <v>0</v>
      </c>
    </row>
    <row r="144" spans="1:15" ht="45" customHeight="1">
      <c r="A144" s="496"/>
      <c r="B144" s="497"/>
      <c r="C144" s="506"/>
      <c r="D144" s="490"/>
      <c r="E144" s="506"/>
      <c r="F144" s="469"/>
      <c r="G144" s="746" t="s">
        <v>573</v>
      </c>
      <c r="H144" s="791">
        <f>SUBTOTAL(109,H90:H143)</f>
        <v>760034.84200000006</v>
      </c>
      <c r="I144" s="746" t="s">
        <v>573</v>
      </c>
      <c r="J144" s="791">
        <f>SUBTOTAL(109,J90:J143)</f>
        <v>0</v>
      </c>
      <c r="K144" s="746" t="s">
        <v>573</v>
      </c>
      <c r="L144" s="791">
        <f>SUBTOTAL(109,L90:L143)</f>
        <v>0</v>
      </c>
      <c r="M144" s="783">
        <f>H144+J144</f>
        <v>760034.84200000006</v>
      </c>
    </row>
    <row r="145" spans="1:15" ht="45" customHeight="1">
      <c r="A145" s="496"/>
      <c r="B145" s="497"/>
      <c r="C145" s="506"/>
      <c r="D145" s="490"/>
      <c r="E145" s="506"/>
      <c r="F145" s="469"/>
      <c r="G145" s="746" t="s">
        <v>574</v>
      </c>
      <c r="H145" s="806">
        <f>H144+J144+L144</f>
        <v>760034.84200000006</v>
      </c>
      <c r="I145" s="499"/>
      <c r="J145" s="507"/>
      <c r="K145" s="499"/>
      <c r="L145" s="507"/>
      <c r="M145" s="783">
        <f>M144</f>
        <v>760034.84200000006</v>
      </c>
    </row>
    <row r="146" spans="1:15" s="715" customFormat="1" ht="18.75">
      <c r="M146" s="783" t="s">
        <v>1261</v>
      </c>
      <c r="N146" s="719"/>
      <c r="O146" s="719"/>
    </row>
    <row r="147" spans="1:15" s="462" customFormat="1" ht="15" customHeight="1">
      <c r="A147" s="1194" t="s">
        <v>408</v>
      </c>
      <c r="B147" s="1194"/>
      <c r="C147" s="1194" t="s">
        <v>421</v>
      </c>
      <c r="D147" s="1217"/>
      <c r="E147" s="1195"/>
      <c r="F147" s="1214" t="s">
        <v>422</v>
      </c>
      <c r="G147" s="1194" t="s">
        <v>423</v>
      </c>
      <c r="H147" s="1195"/>
      <c r="I147" s="1194" t="s">
        <v>462</v>
      </c>
      <c r="J147" s="1195"/>
      <c r="K147" s="1194" t="s">
        <v>463</v>
      </c>
      <c r="L147" s="1195"/>
      <c r="M147" s="783">
        <f>M195</f>
        <v>896405.71</v>
      </c>
      <c r="N147" s="719"/>
      <c r="O147" s="719"/>
    </row>
    <row r="148" spans="1:15" s="462" customFormat="1" ht="30" customHeight="1">
      <c r="A148" s="1194"/>
      <c r="B148" s="1194"/>
      <c r="C148" s="758" t="s">
        <v>425</v>
      </c>
      <c r="D148" s="759" t="s">
        <v>462</v>
      </c>
      <c r="E148" s="759" t="s">
        <v>463</v>
      </c>
      <c r="F148" s="1214"/>
      <c r="G148" s="727" t="s">
        <v>426</v>
      </c>
      <c r="H148" s="796" t="s">
        <v>427</v>
      </c>
      <c r="I148" s="727" t="s">
        <v>426</v>
      </c>
      <c r="J148" s="796" t="s">
        <v>427</v>
      </c>
      <c r="K148" s="727" t="s">
        <v>426</v>
      </c>
      <c r="L148" s="796" t="s">
        <v>427</v>
      </c>
      <c r="M148" s="783">
        <f>M195</f>
        <v>896405.71</v>
      </c>
      <c r="N148" s="719"/>
      <c r="O148" s="719"/>
    </row>
    <row r="149" spans="1:15" s="503" customFormat="1" ht="17.25" customHeight="1">
      <c r="A149" s="766">
        <v>1</v>
      </c>
      <c r="B149" s="767">
        <v>2</v>
      </c>
      <c r="C149" s="767">
        <v>3</v>
      </c>
      <c r="D149" s="768">
        <v>4</v>
      </c>
      <c r="E149" s="767">
        <v>5</v>
      </c>
      <c r="F149" s="768">
        <v>6</v>
      </c>
      <c r="G149" s="767">
        <v>7</v>
      </c>
      <c r="H149" s="768">
        <v>8</v>
      </c>
      <c r="I149" s="767">
        <v>9</v>
      </c>
      <c r="J149" s="767">
        <v>10</v>
      </c>
      <c r="K149" s="767">
        <v>11</v>
      </c>
      <c r="L149" s="767">
        <v>12</v>
      </c>
      <c r="M149" s="783">
        <f>M195</f>
        <v>896405.71</v>
      </c>
      <c r="N149" s="719"/>
      <c r="O149" s="719"/>
    </row>
    <row r="150" spans="1:15" ht="45" customHeight="1">
      <c r="A150" s="807" t="s">
        <v>464</v>
      </c>
      <c r="B150" s="1216" t="s">
        <v>575</v>
      </c>
      <c r="C150" s="1216"/>
      <c r="D150" s="1216"/>
      <c r="E150" s="1216"/>
      <c r="F150" s="1216"/>
      <c r="G150" s="1216"/>
      <c r="H150" s="1216"/>
      <c r="I150" s="1216"/>
      <c r="J150" s="1216"/>
      <c r="K150" s="1216"/>
      <c r="L150" s="1216"/>
      <c r="M150" s="808">
        <f>M195</f>
        <v>896405.71</v>
      </c>
    </row>
    <row r="151" spans="1:15" ht="60" hidden="1" customHeight="1">
      <c r="A151" s="744" t="s">
        <v>576</v>
      </c>
      <c r="B151" s="777" t="s">
        <v>1331</v>
      </c>
      <c r="C151" s="809">
        <v>4442989.8600000003</v>
      </c>
      <c r="D151" s="809" t="s">
        <v>437</v>
      </c>
      <c r="E151" s="809" t="s">
        <v>437</v>
      </c>
      <c r="F151" s="508" t="s">
        <v>432</v>
      </c>
      <c r="G151" s="493"/>
      <c r="H151" s="509">
        <f t="shared" ref="H151:H165" si="30">G151*C151</f>
        <v>0</v>
      </c>
      <c r="I151" s="804" t="s">
        <v>437</v>
      </c>
      <c r="J151" s="804" t="s">
        <v>437</v>
      </c>
      <c r="K151" s="804" t="s">
        <v>437</v>
      </c>
      <c r="L151" s="804" t="s">
        <v>437</v>
      </c>
      <c r="M151" s="783">
        <f>H151</f>
        <v>0</v>
      </c>
    </row>
    <row r="152" spans="1:15" ht="60" hidden="1" customHeight="1">
      <c r="A152" s="744" t="s">
        <v>578</v>
      </c>
      <c r="B152" s="777" t="s">
        <v>1332</v>
      </c>
      <c r="C152" s="809">
        <v>16327853.949999999</v>
      </c>
      <c r="D152" s="809" t="s">
        <v>437</v>
      </c>
      <c r="E152" s="809" t="s">
        <v>437</v>
      </c>
      <c r="F152" s="508" t="s">
        <v>432</v>
      </c>
      <c r="G152" s="493"/>
      <c r="H152" s="509">
        <f t="shared" si="30"/>
        <v>0</v>
      </c>
      <c r="I152" s="804" t="s">
        <v>437</v>
      </c>
      <c r="J152" s="804" t="s">
        <v>437</v>
      </c>
      <c r="K152" s="804" t="s">
        <v>437</v>
      </c>
      <c r="L152" s="804" t="s">
        <v>437</v>
      </c>
      <c r="M152" s="783">
        <f>H152</f>
        <v>0</v>
      </c>
    </row>
    <row r="153" spans="1:15" ht="60" hidden="1" customHeight="1">
      <c r="A153" s="744" t="s">
        <v>580</v>
      </c>
      <c r="B153" s="777" t="s">
        <v>1333</v>
      </c>
      <c r="C153" s="778">
        <v>16321402.98</v>
      </c>
      <c r="D153" s="809">
        <v>6942759.4800000004</v>
      </c>
      <c r="E153" s="809" t="s">
        <v>437</v>
      </c>
      <c r="F153" s="508" t="s">
        <v>432</v>
      </c>
      <c r="G153" s="493"/>
      <c r="H153" s="509">
        <f t="shared" si="30"/>
        <v>0</v>
      </c>
      <c r="I153" s="780"/>
      <c r="J153" s="799">
        <f>I153*D153</f>
        <v>0</v>
      </c>
      <c r="K153" s="508" t="s">
        <v>437</v>
      </c>
      <c r="L153" s="508" t="s">
        <v>437</v>
      </c>
      <c r="M153" s="783">
        <f t="shared" ref="M153:M157" si="31">H153+J153</f>
        <v>0</v>
      </c>
    </row>
    <row r="154" spans="1:15" ht="60" hidden="1" customHeight="1">
      <c r="A154" s="744" t="s">
        <v>582</v>
      </c>
      <c r="B154" s="777" t="s">
        <v>1334</v>
      </c>
      <c r="C154" s="778">
        <v>20837148.050000001</v>
      </c>
      <c r="D154" s="809" t="s">
        <v>437</v>
      </c>
      <c r="E154" s="809" t="s">
        <v>437</v>
      </c>
      <c r="F154" s="508" t="s">
        <v>432</v>
      </c>
      <c r="G154" s="493"/>
      <c r="H154" s="509">
        <f t="shared" si="30"/>
        <v>0</v>
      </c>
      <c r="I154" s="804" t="s">
        <v>437</v>
      </c>
      <c r="J154" s="804" t="s">
        <v>437</v>
      </c>
      <c r="K154" s="508" t="s">
        <v>437</v>
      </c>
      <c r="L154" s="508" t="s">
        <v>437</v>
      </c>
      <c r="M154" s="783">
        <f t="shared" ref="M154:M164" si="32">H154</f>
        <v>0</v>
      </c>
    </row>
    <row r="155" spans="1:15" s="797" customFormat="1" ht="60" hidden="1" customHeight="1">
      <c r="A155" s="744" t="s">
        <v>584</v>
      </c>
      <c r="B155" s="777" t="s">
        <v>1335</v>
      </c>
      <c r="C155" s="778">
        <v>16620607.970000001</v>
      </c>
      <c r="D155" s="809" t="s">
        <v>437</v>
      </c>
      <c r="E155" s="809" t="s">
        <v>437</v>
      </c>
      <c r="F155" s="508" t="s">
        <v>432</v>
      </c>
      <c r="G155" s="493"/>
      <c r="H155" s="509">
        <f t="shared" si="30"/>
        <v>0</v>
      </c>
      <c r="I155" s="804" t="s">
        <v>437</v>
      </c>
      <c r="J155" s="804" t="s">
        <v>437</v>
      </c>
      <c r="K155" s="508" t="s">
        <v>437</v>
      </c>
      <c r="L155" s="508" t="s">
        <v>437</v>
      </c>
      <c r="M155" s="783">
        <f t="shared" si="32"/>
        <v>0</v>
      </c>
      <c r="N155" s="719"/>
      <c r="O155" s="719"/>
    </row>
    <row r="156" spans="1:15" s="797" customFormat="1" ht="60" hidden="1" customHeight="1">
      <c r="A156" s="744" t="s">
        <v>586</v>
      </c>
      <c r="B156" s="777" t="s">
        <v>1336</v>
      </c>
      <c r="C156" s="778">
        <v>10156982.73</v>
      </c>
      <c r="D156" s="809" t="s">
        <v>437</v>
      </c>
      <c r="E156" s="809" t="s">
        <v>437</v>
      </c>
      <c r="F156" s="804" t="s">
        <v>432</v>
      </c>
      <c r="G156" s="780"/>
      <c r="H156" s="509">
        <f t="shared" si="30"/>
        <v>0</v>
      </c>
      <c r="I156" s="804" t="s">
        <v>437</v>
      </c>
      <c r="J156" s="804" t="s">
        <v>437</v>
      </c>
      <c r="K156" s="508" t="s">
        <v>437</v>
      </c>
      <c r="L156" s="508" t="s">
        <v>437</v>
      </c>
      <c r="M156" s="783">
        <f t="shared" si="32"/>
        <v>0</v>
      </c>
      <c r="N156" s="719"/>
      <c r="O156" s="719"/>
    </row>
    <row r="157" spans="1:15" ht="60" customHeight="1">
      <c r="A157" s="744" t="s">
        <v>588</v>
      </c>
      <c r="B157" s="777" t="s">
        <v>1337</v>
      </c>
      <c r="C157" s="778">
        <v>22410142.75</v>
      </c>
      <c r="D157" s="809">
        <v>21639945.920000002</v>
      </c>
      <c r="E157" s="809" t="s">
        <v>437</v>
      </c>
      <c r="F157" s="804" t="s">
        <v>432</v>
      </c>
      <c r="G157" s="930">
        <v>0.04</v>
      </c>
      <c r="H157" s="509">
        <f t="shared" si="30"/>
        <v>896405.71</v>
      </c>
      <c r="I157" s="780"/>
      <c r="J157" s="799">
        <f>I157*D157</f>
        <v>0</v>
      </c>
      <c r="K157" s="508" t="s">
        <v>437</v>
      </c>
      <c r="L157" s="508" t="s">
        <v>437</v>
      </c>
      <c r="M157" s="783">
        <f t="shared" si="31"/>
        <v>896405.71</v>
      </c>
    </row>
    <row r="158" spans="1:15" s="797" customFormat="1" ht="60" hidden="1" customHeight="1">
      <c r="A158" s="744" t="s">
        <v>590</v>
      </c>
      <c r="B158" s="777" t="s">
        <v>1338</v>
      </c>
      <c r="C158" s="778">
        <v>36588895.990000002</v>
      </c>
      <c r="D158" s="809" t="s">
        <v>437</v>
      </c>
      <c r="E158" s="809" t="s">
        <v>437</v>
      </c>
      <c r="F158" s="804" t="s">
        <v>432</v>
      </c>
      <c r="G158" s="780"/>
      <c r="H158" s="509">
        <f t="shared" si="30"/>
        <v>0</v>
      </c>
      <c r="I158" s="804" t="s">
        <v>437</v>
      </c>
      <c r="J158" s="804" t="s">
        <v>437</v>
      </c>
      <c r="K158" s="508" t="s">
        <v>437</v>
      </c>
      <c r="L158" s="508" t="s">
        <v>437</v>
      </c>
      <c r="M158" s="783">
        <f t="shared" si="32"/>
        <v>0</v>
      </c>
      <c r="N158" s="719"/>
      <c r="O158" s="719"/>
    </row>
    <row r="159" spans="1:15" s="797" customFormat="1" ht="60" hidden="1" customHeight="1">
      <c r="A159" s="744" t="s">
        <v>592</v>
      </c>
      <c r="B159" s="777" t="s">
        <v>1339</v>
      </c>
      <c r="C159" s="778">
        <v>14039304.42</v>
      </c>
      <c r="D159" s="809" t="s">
        <v>437</v>
      </c>
      <c r="E159" s="809" t="s">
        <v>437</v>
      </c>
      <c r="F159" s="804" t="s">
        <v>432</v>
      </c>
      <c r="G159" s="780"/>
      <c r="H159" s="509">
        <f t="shared" si="30"/>
        <v>0</v>
      </c>
      <c r="I159" s="508" t="s">
        <v>437</v>
      </c>
      <c r="J159" s="508" t="s">
        <v>437</v>
      </c>
      <c r="K159" s="508" t="s">
        <v>437</v>
      </c>
      <c r="L159" s="508" t="s">
        <v>437</v>
      </c>
      <c r="M159" s="783">
        <f t="shared" si="32"/>
        <v>0</v>
      </c>
      <c r="N159" s="719"/>
      <c r="O159" s="719"/>
    </row>
    <row r="160" spans="1:15" s="797" customFormat="1" ht="60" hidden="1" customHeight="1">
      <c r="A160" s="744" t="s">
        <v>594</v>
      </c>
      <c r="B160" s="777" t="s">
        <v>1340</v>
      </c>
      <c r="C160" s="809">
        <v>13255104.85</v>
      </c>
      <c r="D160" s="809" t="s">
        <v>437</v>
      </c>
      <c r="E160" s="809" t="s">
        <v>437</v>
      </c>
      <c r="F160" s="804" t="s">
        <v>432</v>
      </c>
      <c r="G160" s="780"/>
      <c r="H160" s="509">
        <f t="shared" si="30"/>
        <v>0</v>
      </c>
      <c r="I160" s="508" t="s">
        <v>437</v>
      </c>
      <c r="J160" s="508" t="s">
        <v>437</v>
      </c>
      <c r="K160" s="508" t="s">
        <v>437</v>
      </c>
      <c r="L160" s="508" t="s">
        <v>437</v>
      </c>
      <c r="M160" s="783">
        <f t="shared" si="32"/>
        <v>0</v>
      </c>
      <c r="N160" s="719"/>
      <c r="O160" s="719"/>
    </row>
    <row r="161" spans="1:15" s="797" customFormat="1" ht="60" hidden="1" customHeight="1">
      <c r="A161" s="744" t="s">
        <v>596</v>
      </c>
      <c r="B161" s="777" t="s">
        <v>1341</v>
      </c>
      <c r="C161" s="778">
        <v>19610721.289999999</v>
      </c>
      <c r="D161" s="809">
        <v>38092218.990000002</v>
      </c>
      <c r="E161" s="809" t="s">
        <v>437</v>
      </c>
      <c r="F161" s="804" t="s">
        <v>432</v>
      </c>
      <c r="G161" s="780"/>
      <c r="H161" s="509">
        <f t="shared" si="30"/>
        <v>0</v>
      </c>
      <c r="I161" s="780"/>
      <c r="J161" s="799">
        <f t="shared" ref="J161" si="33">I161*D161</f>
        <v>0</v>
      </c>
      <c r="K161" s="508" t="s">
        <v>437</v>
      </c>
      <c r="L161" s="508" t="s">
        <v>437</v>
      </c>
      <c r="M161" s="783">
        <f t="shared" ref="M161" si="34">H161+J161</f>
        <v>0</v>
      </c>
      <c r="N161" s="719"/>
      <c r="O161" s="719"/>
    </row>
    <row r="162" spans="1:15" ht="60" hidden="1" customHeight="1">
      <c r="A162" s="744" t="s">
        <v>598</v>
      </c>
      <c r="B162" s="777" t="s">
        <v>1342</v>
      </c>
      <c r="C162" s="778">
        <v>36591465.590000004</v>
      </c>
      <c r="D162" s="809" t="s">
        <v>437</v>
      </c>
      <c r="E162" s="809" t="s">
        <v>437</v>
      </c>
      <c r="F162" s="804" t="s">
        <v>432</v>
      </c>
      <c r="G162" s="780"/>
      <c r="H162" s="509">
        <f t="shared" si="30"/>
        <v>0</v>
      </c>
      <c r="I162" s="804" t="s">
        <v>437</v>
      </c>
      <c r="J162" s="804" t="s">
        <v>437</v>
      </c>
      <c r="K162" s="508" t="s">
        <v>437</v>
      </c>
      <c r="L162" s="508" t="s">
        <v>437</v>
      </c>
      <c r="M162" s="783">
        <f t="shared" si="32"/>
        <v>0</v>
      </c>
    </row>
    <row r="163" spans="1:15" ht="60" hidden="1" customHeight="1">
      <c r="A163" s="744" t="s">
        <v>600</v>
      </c>
      <c r="B163" s="777" t="s">
        <v>1343</v>
      </c>
      <c r="C163" s="778">
        <v>49288764.509999998</v>
      </c>
      <c r="D163" s="809" t="s">
        <v>437</v>
      </c>
      <c r="E163" s="809" t="s">
        <v>437</v>
      </c>
      <c r="F163" s="804" t="s">
        <v>432</v>
      </c>
      <c r="G163" s="780"/>
      <c r="H163" s="509">
        <f t="shared" si="30"/>
        <v>0</v>
      </c>
      <c r="I163" s="804" t="s">
        <v>437</v>
      </c>
      <c r="J163" s="804" t="s">
        <v>437</v>
      </c>
      <c r="K163" s="508" t="s">
        <v>437</v>
      </c>
      <c r="L163" s="508" t="s">
        <v>437</v>
      </c>
      <c r="M163" s="783">
        <f t="shared" si="32"/>
        <v>0</v>
      </c>
    </row>
    <row r="164" spans="1:15" ht="60" hidden="1" customHeight="1">
      <c r="A164" s="744" t="s">
        <v>602</v>
      </c>
      <c r="B164" s="777" t="s">
        <v>1344</v>
      </c>
      <c r="C164" s="778">
        <v>68157729.5</v>
      </c>
      <c r="D164" s="809" t="s">
        <v>437</v>
      </c>
      <c r="E164" s="809" t="s">
        <v>437</v>
      </c>
      <c r="F164" s="804" t="s">
        <v>432</v>
      </c>
      <c r="G164" s="780"/>
      <c r="H164" s="509">
        <f t="shared" si="30"/>
        <v>0</v>
      </c>
      <c r="I164" s="804" t="s">
        <v>437</v>
      </c>
      <c r="J164" s="804" t="s">
        <v>437</v>
      </c>
      <c r="K164" s="508" t="s">
        <v>437</v>
      </c>
      <c r="L164" s="508" t="s">
        <v>437</v>
      </c>
      <c r="M164" s="783">
        <f t="shared" si="32"/>
        <v>0</v>
      </c>
    </row>
    <row r="165" spans="1:15" ht="60" hidden="1" customHeight="1">
      <c r="A165" s="744" t="s">
        <v>603</v>
      </c>
      <c r="B165" s="777" t="s">
        <v>1345</v>
      </c>
      <c r="C165" s="809">
        <v>13663120.720000001</v>
      </c>
      <c r="D165" s="778">
        <v>59727505.450000003</v>
      </c>
      <c r="E165" s="809" t="s">
        <v>437</v>
      </c>
      <c r="F165" s="804" t="s">
        <v>432</v>
      </c>
      <c r="G165" s="780"/>
      <c r="H165" s="509">
        <f t="shared" si="30"/>
        <v>0</v>
      </c>
      <c r="I165" s="810"/>
      <c r="J165" s="811">
        <f t="shared" ref="J165:J180" si="35">I165*D165</f>
        <v>0</v>
      </c>
      <c r="K165" s="508" t="s">
        <v>437</v>
      </c>
      <c r="L165" s="508" t="s">
        <v>437</v>
      </c>
      <c r="M165" s="783">
        <f t="shared" ref="M165" si="36">H165+J165</f>
        <v>0</v>
      </c>
    </row>
    <row r="166" spans="1:15" ht="60" hidden="1" customHeight="1">
      <c r="A166" s="744" t="s">
        <v>605</v>
      </c>
      <c r="B166" s="777" t="s">
        <v>1346</v>
      </c>
      <c r="C166" s="809" t="s">
        <v>437</v>
      </c>
      <c r="D166" s="778">
        <v>9021441.0500000007</v>
      </c>
      <c r="E166" s="809" t="s">
        <v>437</v>
      </c>
      <c r="F166" s="804" t="s">
        <v>432</v>
      </c>
      <c r="G166" s="508" t="s">
        <v>437</v>
      </c>
      <c r="H166" s="508" t="s">
        <v>437</v>
      </c>
      <c r="I166" s="810"/>
      <c r="J166" s="811">
        <f t="shared" si="35"/>
        <v>0</v>
      </c>
      <c r="K166" s="508" t="s">
        <v>437</v>
      </c>
      <c r="L166" s="508" t="s">
        <v>437</v>
      </c>
      <c r="M166" s="783">
        <f>J166</f>
        <v>0</v>
      </c>
    </row>
    <row r="167" spans="1:15" ht="60" hidden="1" customHeight="1">
      <c r="A167" s="744" t="s">
        <v>607</v>
      </c>
      <c r="B167" s="777" t="s">
        <v>1347</v>
      </c>
      <c r="C167" s="809" t="s">
        <v>437</v>
      </c>
      <c r="D167" s="778">
        <v>12108322.52</v>
      </c>
      <c r="E167" s="809" t="s">
        <v>437</v>
      </c>
      <c r="F167" s="804" t="s">
        <v>432</v>
      </c>
      <c r="G167" s="508" t="s">
        <v>437</v>
      </c>
      <c r="H167" s="508" t="s">
        <v>437</v>
      </c>
      <c r="I167" s="810"/>
      <c r="J167" s="811">
        <f t="shared" si="35"/>
        <v>0</v>
      </c>
      <c r="K167" s="508" t="s">
        <v>437</v>
      </c>
      <c r="L167" s="508" t="s">
        <v>437</v>
      </c>
      <c r="M167" s="783">
        <f t="shared" ref="M167:M168" si="37">J167</f>
        <v>0</v>
      </c>
    </row>
    <row r="168" spans="1:15" s="797" customFormat="1" ht="60" hidden="1" customHeight="1">
      <c r="A168" s="788" t="s">
        <v>609</v>
      </c>
      <c r="B168" s="787" t="s">
        <v>1348</v>
      </c>
      <c r="C168" s="809" t="s">
        <v>437</v>
      </c>
      <c r="D168" s="778">
        <v>17126680.010000002</v>
      </c>
      <c r="E168" s="809" t="s">
        <v>437</v>
      </c>
      <c r="F168" s="804" t="s">
        <v>432</v>
      </c>
      <c r="G168" s="508" t="s">
        <v>437</v>
      </c>
      <c r="H168" s="508" t="s">
        <v>437</v>
      </c>
      <c r="I168" s="810"/>
      <c r="J168" s="811">
        <f t="shared" si="35"/>
        <v>0</v>
      </c>
      <c r="K168" s="508" t="s">
        <v>437</v>
      </c>
      <c r="L168" s="508" t="s">
        <v>437</v>
      </c>
      <c r="M168" s="783">
        <f t="shared" si="37"/>
        <v>0</v>
      </c>
      <c r="N168" s="719"/>
      <c r="O168" s="719"/>
    </row>
    <row r="169" spans="1:15" ht="60" hidden="1" customHeight="1">
      <c r="A169" s="744" t="s">
        <v>611</v>
      </c>
      <c r="B169" s="777" t="s">
        <v>1349</v>
      </c>
      <c r="C169" s="809">
        <v>6745350.5499999998</v>
      </c>
      <c r="D169" s="778">
        <v>12478449.890000001</v>
      </c>
      <c r="E169" s="809" t="s">
        <v>437</v>
      </c>
      <c r="F169" s="804" t="s">
        <v>432</v>
      </c>
      <c r="G169" s="780"/>
      <c r="H169" s="509">
        <f t="shared" ref="H169" si="38">G169*C169</f>
        <v>0</v>
      </c>
      <c r="I169" s="810"/>
      <c r="J169" s="811">
        <f t="shared" si="35"/>
        <v>0</v>
      </c>
      <c r="K169" s="508" t="s">
        <v>437</v>
      </c>
      <c r="L169" s="508" t="s">
        <v>437</v>
      </c>
      <c r="M169" s="783">
        <f t="shared" ref="M169" si="39">H169+J169</f>
        <v>0</v>
      </c>
    </row>
    <row r="170" spans="1:15" s="797" customFormat="1" ht="60" hidden="1" customHeight="1">
      <c r="A170" s="744" t="s">
        <v>613</v>
      </c>
      <c r="B170" s="777" t="s">
        <v>1350</v>
      </c>
      <c r="C170" s="809" t="s">
        <v>437</v>
      </c>
      <c r="D170" s="778">
        <v>21308088.890000001</v>
      </c>
      <c r="E170" s="809" t="s">
        <v>437</v>
      </c>
      <c r="F170" s="804" t="s">
        <v>432</v>
      </c>
      <c r="G170" s="508" t="s">
        <v>437</v>
      </c>
      <c r="H170" s="508" t="s">
        <v>437</v>
      </c>
      <c r="I170" s="810"/>
      <c r="J170" s="811">
        <f t="shared" si="35"/>
        <v>0</v>
      </c>
      <c r="K170" s="508" t="s">
        <v>437</v>
      </c>
      <c r="L170" s="508" t="s">
        <v>437</v>
      </c>
      <c r="M170" s="783">
        <f>J170</f>
        <v>0</v>
      </c>
      <c r="N170" s="719"/>
      <c r="O170" s="719"/>
    </row>
    <row r="171" spans="1:15" s="797" customFormat="1" ht="60" hidden="1" customHeight="1">
      <c r="A171" s="744" t="s">
        <v>615</v>
      </c>
      <c r="B171" s="777" t="s">
        <v>1351</v>
      </c>
      <c r="C171" s="809" t="s">
        <v>437</v>
      </c>
      <c r="D171" s="778">
        <v>32106040.170000002</v>
      </c>
      <c r="E171" s="809" t="s">
        <v>437</v>
      </c>
      <c r="F171" s="804" t="s">
        <v>432</v>
      </c>
      <c r="G171" s="508" t="s">
        <v>437</v>
      </c>
      <c r="H171" s="508" t="s">
        <v>437</v>
      </c>
      <c r="I171" s="810"/>
      <c r="J171" s="811">
        <f t="shared" si="35"/>
        <v>0</v>
      </c>
      <c r="K171" s="508" t="s">
        <v>437</v>
      </c>
      <c r="L171" s="508" t="s">
        <v>437</v>
      </c>
      <c r="M171" s="783">
        <f>J171</f>
        <v>0</v>
      </c>
      <c r="N171" s="719"/>
      <c r="O171" s="719"/>
    </row>
    <row r="172" spans="1:15" ht="60" hidden="1" customHeight="1">
      <c r="A172" s="744" t="s">
        <v>617</v>
      </c>
      <c r="B172" s="777" t="s">
        <v>1352</v>
      </c>
      <c r="C172" s="809">
        <v>12677548.199999999</v>
      </c>
      <c r="D172" s="778">
        <v>11424415.390000001</v>
      </c>
      <c r="E172" s="809" t="s">
        <v>437</v>
      </c>
      <c r="F172" s="804" t="s">
        <v>432</v>
      </c>
      <c r="G172" s="780"/>
      <c r="H172" s="799">
        <f>G172*C172</f>
        <v>0</v>
      </c>
      <c r="I172" s="810"/>
      <c r="J172" s="811">
        <f t="shared" si="35"/>
        <v>0</v>
      </c>
      <c r="K172" s="508" t="s">
        <v>437</v>
      </c>
      <c r="L172" s="508" t="s">
        <v>437</v>
      </c>
      <c r="M172" s="783">
        <f t="shared" ref="M172:M178" si="40">H172+J172</f>
        <v>0</v>
      </c>
    </row>
    <row r="173" spans="1:15" s="797" customFormat="1" ht="60" hidden="1" customHeight="1">
      <c r="A173" s="744" t="s">
        <v>619</v>
      </c>
      <c r="B173" s="777" t="s">
        <v>1353</v>
      </c>
      <c r="C173" s="809">
        <v>12382672.43</v>
      </c>
      <c r="D173" s="778">
        <v>24764065.949999999</v>
      </c>
      <c r="E173" s="809" t="s">
        <v>437</v>
      </c>
      <c r="F173" s="804" t="s">
        <v>432</v>
      </c>
      <c r="G173" s="780"/>
      <c r="H173" s="799">
        <f>G173*C173</f>
        <v>0</v>
      </c>
      <c r="I173" s="810"/>
      <c r="J173" s="811">
        <f t="shared" si="35"/>
        <v>0</v>
      </c>
      <c r="K173" s="508" t="s">
        <v>437</v>
      </c>
      <c r="L173" s="508" t="s">
        <v>437</v>
      </c>
      <c r="M173" s="783">
        <f t="shared" si="40"/>
        <v>0</v>
      </c>
      <c r="N173" s="719"/>
      <c r="O173" s="719"/>
    </row>
    <row r="174" spans="1:15" s="797" customFormat="1" ht="60" hidden="1" customHeight="1">
      <c r="A174" s="744" t="s">
        <v>621</v>
      </c>
      <c r="B174" s="777" t="s">
        <v>1354</v>
      </c>
      <c r="C174" s="809" t="s">
        <v>437</v>
      </c>
      <c r="D174" s="778">
        <v>32514015.559999999</v>
      </c>
      <c r="E174" s="809" t="s">
        <v>437</v>
      </c>
      <c r="F174" s="804" t="s">
        <v>432</v>
      </c>
      <c r="G174" s="508" t="s">
        <v>437</v>
      </c>
      <c r="H174" s="508" t="s">
        <v>437</v>
      </c>
      <c r="I174" s="780"/>
      <c r="J174" s="799">
        <f t="shared" si="35"/>
        <v>0</v>
      </c>
      <c r="K174" s="508" t="s">
        <v>437</v>
      </c>
      <c r="L174" s="508" t="s">
        <v>437</v>
      </c>
      <c r="M174" s="783">
        <f>J174</f>
        <v>0</v>
      </c>
      <c r="N174" s="719"/>
      <c r="O174" s="719"/>
    </row>
    <row r="175" spans="1:15" s="797" customFormat="1" ht="60" hidden="1" customHeight="1">
      <c r="A175" s="744" t="s">
        <v>623</v>
      </c>
      <c r="B175" s="777" t="s">
        <v>1355</v>
      </c>
      <c r="C175" s="809">
        <v>4944969.13</v>
      </c>
      <c r="D175" s="809">
        <v>31214331.600000001</v>
      </c>
      <c r="E175" s="809" t="s">
        <v>437</v>
      </c>
      <c r="F175" s="804" t="s">
        <v>432</v>
      </c>
      <c r="G175" s="780"/>
      <c r="H175" s="799">
        <f>G175*C175</f>
        <v>0</v>
      </c>
      <c r="I175" s="780"/>
      <c r="J175" s="799">
        <f t="shared" si="35"/>
        <v>0</v>
      </c>
      <c r="K175" s="508" t="s">
        <v>437</v>
      </c>
      <c r="L175" s="508" t="s">
        <v>437</v>
      </c>
      <c r="M175" s="783">
        <f t="shared" si="40"/>
        <v>0</v>
      </c>
      <c r="N175" s="719"/>
      <c r="O175" s="719"/>
    </row>
    <row r="176" spans="1:15" s="797" customFormat="1" ht="60" hidden="1" customHeight="1">
      <c r="A176" s="744" t="s">
        <v>625</v>
      </c>
      <c r="B176" s="777" t="s">
        <v>1356</v>
      </c>
      <c r="C176" s="809" t="s">
        <v>437</v>
      </c>
      <c r="D176" s="809">
        <v>55149929.5</v>
      </c>
      <c r="E176" s="809" t="s">
        <v>437</v>
      </c>
      <c r="F176" s="804" t="s">
        <v>432</v>
      </c>
      <c r="G176" s="508" t="s">
        <v>437</v>
      </c>
      <c r="H176" s="508" t="s">
        <v>437</v>
      </c>
      <c r="I176" s="780"/>
      <c r="J176" s="799">
        <f t="shared" si="35"/>
        <v>0</v>
      </c>
      <c r="K176" s="508" t="s">
        <v>437</v>
      </c>
      <c r="L176" s="508" t="s">
        <v>437</v>
      </c>
      <c r="M176" s="783">
        <f>J176</f>
        <v>0</v>
      </c>
      <c r="N176" s="719"/>
      <c r="O176" s="719"/>
    </row>
    <row r="177" spans="1:15" s="797" customFormat="1" ht="60" hidden="1" customHeight="1">
      <c r="A177" s="744" t="s">
        <v>627</v>
      </c>
      <c r="B177" s="777" t="s">
        <v>1357</v>
      </c>
      <c r="C177" s="809">
        <v>10966166.560000001</v>
      </c>
      <c r="D177" s="778">
        <v>13064990.93</v>
      </c>
      <c r="E177" s="809" t="s">
        <v>437</v>
      </c>
      <c r="F177" s="804" t="s">
        <v>432</v>
      </c>
      <c r="G177" s="780"/>
      <c r="H177" s="799">
        <f>G177*C177</f>
        <v>0</v>
      </c>
      <c r="I177" s="810"/>
      <c r="J177" s="811">
        <f t="shared" si="35"/>
        <v>0</v>
      </c>
      <c r="K177" s="508" t="s">
        <v>437</v>
      </c>
      <c r="L177" s="508" t="s">
        <v>437</v>
      </c>
      <c r="M177" s="783">
        <f t="shared" si="40"/>
        <v>0</v>
      </c>
      <c r="N177" s="719"/>
      <c r="O177" s="719"/>
    </row>
    <row r="178" spans="1:15" s="797" customFormat="1" ht="60" hidden="1" customHeight="1">
      <c r="A178" s="744" t="s">
        <v>629</v>
      </c>
      <c r="B178" s="777" t="s">
        <v>1358</v>
      </c>
      <c r="C178" s="809">
        <v>13231492.32</v>
      </c>
      <c r="D178" s="778">
        <v>31165983.539999999</v>
      </c>
      <c r="E178" s="809" t="s">
        <v>437</v>
      </c>
      <c r="F178" s="804" t="s">
        <v>432</v>
      </c>
      <c r="G178" s="780"/>
      <c r="H178" s="799">
        <f>G178*C178</f>
        <v>0</v>
      </c>
      <c r="I178" s="810"/>
      <c r="J178" s="811">
        <f t="shared" si="35"/>
        <v>0</v>
      </c>
      <c r="K178" s="508" t="s">
        <v>437</v>
      </c>
      <c r="L178" s="508" t="s">
        <v>437</v>
      </c>
      <c r="M178" s="783">
        <f t="shared" si="40"/>
        <v>0</v>
      </c>
      <c r="N178" s="719"/>
      <c r="O178" s="719"/>
    </row>
    <row r="179" spans="1:15" s="797" customFormat="1" ht="60" hidden="1" customHeight="1">
      <c r="A179" s="744" t="s">
        <v>631</v>
      </c>
      <c r="B179" s="777" t="s">
        <v>1359</v>
      </c>
      <c r="C179" s="809" t="s">
        <v>437</v>
      </c>
      <c r="D179" s="778">
        <v>42955376.829999998</v>
      </c>
      <c r="E179" s="809" t="s">
        <v>437</v>
      </c>
      <c r="F179" s="804" t="s">
        <v>432</v>
      </c>
      <c r="G179" s="508" t="s">
        <v>437</v>
      </c>
      <c r="H179" s="508" t="s">
        <v>437</v>
      </c>
      <c r="I179" s="810"/>
      <c r="J179" s="811">
        <f t="shared" si="35"/>
        <v>0</v>
      </c>
      <c r="K179" s="508" t="s">
        <v>437</v>
      </c>
      <c r="L179" s="508" t="s">
        <v>437</v>
      </c>
      <c r="M179" s="783">
        <f t="shared" ref="M179:M194" si="41">J179</f>
        <v>0</v>
      </c>
      <c r="N179" s="719"/>
      <c r="O179" s="719"/>
    </row>
    <row r="180" spans="1:15" s="797" customFormat="1" ht="60" hidden="1" customHeight="1">
      <c r="A180" s="812" t="s">
        <v>633</v>
      </c>
      <c r="B180" s="789" t="s">
        <v>1360</v>
      </c>
      <c r="C180" s="809" t="s">
        <v>437</v>
      </c>
      <c r="D180" s="778">
        <v>38092218.990000002</v>
      </c>
      <c r="E180" s="809" t="s">
        <v>437</v>
      </c>
      <c r="F180" s="804" t="s">
        <v>432</v>
      </c>
      <c r="G180" s="508" t="s">
        <v>437</v>
      </c>
      <c r="H180" s="508" t="s">
        <v>437</v>
      </c>
      <c r="I180" s="810"/>
      <c r="J180" s="811">
        <f t="shared" si="35"/>
        <v>0</v>
      </c>
      <c r="K180" s="508" t="s">
        <v>437</v>
      </c>
      <c r="L180" s="508" t="s">
        <v>437</v>
      </c>
      <c r="M180" s="783">
        <f t="shared" si="41"/>
        <v>0</v>
      </c>
      <c r="N180" s="719"/>
      <c r="O180" s="719"/>
    </row>
    <row r="181" spans="1:15" ht="60" hidden="1" customHeight="1">
      <c r="A181" s="788" t="s">
        <v>635</v>
      </c>
      <c r="B181" s="789" t="s">
        <v>1361</v>
      </c>
      <c r="C181" s="809" t="s">
        <v>437</v>
      </c>
      <c r="D181" s="778">
        <v>20465005.98</v>
      </c>
      <c r="E181" s="809" t="s">
        <v>437</v>
      </c>
      <c r="F181" s="804" t="s">
        <v>432</v>
      </c>
      <c r="G181" s="508" t="s">
        <v>437</v>
      </c>
      <c r="H181" s="508" t="s">
        <v>437</v>
      </c>
      <c r="I181" s="780"/>
      <c r="J181" s="799">
        <f>I181*D181</f>
        <v>0</v>
      </c>
      <c r="K181" s="508" t="s">
        <v>437</v>
      </c>
      <c r="L181" s="508" t="s">
        <v>437</v>
      </c>
      <c r="M181" s="783">
        <f t="shared" si="41"/>
        <v>0</v>
      </c>
    </row>
    <row r="182" spans="1:15" ht="60" hidden="1" customHeight="1">
      <c r="A182" s="788" t="s">
        <v>637</v>
      </c>
      <c r="B182" s="789" t="s">
        <v>1362</v>
      </c>
      <c r="C182" s="809" t="s">
        <v>437</v>
      </c>
      <c r="D182" s="778">
        <v>23008165.260000002</v>
      </c>
      <c r="E182" s="809" t="s">
        <v>437</v>
      </c>
      <c r="F182" s="804" t="s">
        <v>432</v>
      </c>
      <c r="G182" s="508" t="s">
        <v>437</v>
      </c>
      <c r="H182" s="508" t="s">
        <v>437</v>
      </c>
      <c r="I182" s="810"/>
      <c r="J182" s="811">
        <f t="shared" ref="J182:J193" si="42">I182*D182</f>
        <v>0</v>
      </c>
      <c r="K182" s="508" t="s">
        <v>437</v>
      </c>
      <c r="L182" s="508" t="s">
        <v>437</v>
      </c>
      <c r="M182" s="783">
        <f t="shared" si="41"/>
        <v>0</v>
      </c>
    </row>
    <row r="183" spans="1:15" ht="60" hidden="1" customHeight="1">
      <c r="A183" s="744" t="s">
        <v>639</v>
      </c>
      <c r="B183" s="777" t="s">
        <v>1363</v>
      </c>
      <c r="C183" s="809" t="s">
        <v>437</v>
      </c>
      <c r="D183" s="778">
        <v>27824542.329999998</v>
      </c>
      <c r="E183" s="809" t="s">
        <v>437</v>
      </c>
      <c r="F183" s="804" t="s">
        <v>432</v>
      </c>
      <c r="G183" s="508" t="s">
        <v>437</v>
      </c>
      <c r="H183" s="508" t="s">
        <v>437</v>
      </c>
      <c r="I183" s="810"/>
      <c r="J183" s="811">
        <f t="shared" si="42"/>
        <v>0</v>
      </c>
      <c r="K183" s="508" t="s">
        <v>437</v>
      </c>
      <c r="L183" s="508" t="s">
        <v>437</v>
      </c>
      <c r="M183" s="783">
        <f t="shared" si="41"/>
        <v>0</v>
      </c>
    </row>
    <row r="184" spans="1:15" ht="60" hidden="1" customHeight="1">
      <c r="A184" s="744" t="s">
        <v>641</v>
      </c>
      <c r="B184" s="777" t="s">
        <v>1364</v>
      </c>
      <c r="C184" s="809" t="s">
        <v>437</v>
      </c>
      <c r="D184" s="778">
        <v>26014152.399999999</v>
      </c>
      <c r="E184" s="809">
        <v>25121054.73</v>
      </c>
      <c r="F184" s="804" t="s">
        <v>432</v>
      </c>
      <c r="G184" s="508" t="s">
        <v>437</v>
      </c>
      <c r="H184" s="508" t="s">
        <v>437</v>
      </c>
      <c r="I184" s="810"/>
      <c r="J184" s="811">
        <f t="shared" si="42"/>
        <v>0</v>
      </c>
      <c r="K184" s="780"/>
      <c r="L184" s="504">
        <f t="shared" ref="L184" si="43">K184*E184</f>
        <v>0</v>
      </c>
      <c r="M184" s="783">
        <f t="shared" si="41"/>
        <v>0</v>
      </c>
    </row>
    <row r="185" spans="1:15" ht="60" hidden="1" customHeight="1">
      <c r="A185" s="744" t="s">
        <v>643</v>
      </c>
      <c r="B185" s="777" t="s">
        <v>1365</v>
      </c>
      <c r="C185" s="809" t="s">
        <v>437</v>
      </c>
      <c r="D185" s="778">
        <v>19010964.359999999</v>
      </c>
      <c r="E185" s="809" t="s">
        <v>437</v>
      </c>
      <c r="F185" s="804" t="s">
        <v>432</v>
      </c>
      <c r="G185" s="508" t="s">
        <v>437</v>
      </c>
      <c r="H185" s="508" t="s">
        <v>437</v>
      </c>
      <c r="I185" s="810"/>
      <c r="J185" s="811">
        <f t="shared" si="42"/>
        <v>0</v>
      </c>
      <c r="K185" s="508" t="s">
        <v>437</v>
      </c>
      <c r="L185" s="508" t="s">
        <v>437</v>
      </c>
      <c r="M185" s="783">
        <f t="shared" si="41"/>
        <v>0</v>
      </c>
    </row>
    <row r="186" spans="1:15" ht="60" hidden="1" customHeight="1">
      <c r="A186" s="744" t="s">
        <v>645</v>
      </c>
      <c r="B186" s="777" t="s">
        <v>1366</v>
      </c>
      <c r="C186" s="809" t="s">
        <v>437</v>
      </c>
      <c r="D186" s="778">
        <v>29444194.16</v>
      </c>
      <c r="E186" s="809">
        <v>45350557.990000002</v>
      </c>
      <c r="F186" s="804" t="s">
        <v>432</v>
      </c>
      <c r="G186" s="508" t="s">
        <v>437</v>
      </c>
      <c r="H186" s="508" t="s">
        <v>437</v>
      </c>
      <c r="I186" s="780"/>
      <c r="J186" s="799">
        <f t="shared" si="42"/>
        <v>0</v>
      </c>
      <c r="K186" s="780"/>
      <c r="L186" s="504">
        <f>K186*E186</f>
        <v>0</v>
      </c>
      <c r="M186" s="783">
        <f t="shared" si="41"/>
        <v>0</v>
      </c>
    </row>
    <row r="187" spans="1:15" ht="60" hidden="1" customHeight="1">
      <c r="A187" s="744" t="s">
        <v>647</v>
      </c>
      <c r="B187" s="777" t="s">
        <v>1367</v>
      </c>
      <c r="C187" s="809" t="s">
        <v>437</v>
      </c>
      <c r="D187" s="809">
        <v>65808677.079999998</v>
      </c>
      <c r="E187" s="809" t="s">
        <v>437</v>
      </c>
      <c r="F187" s="804" t="s">
        <v>432</v>
      </c>
      <c r="G187" s="508" t="s">
        <v>437</v>
      </c>
      <c r="H187" s="508" t="s">
        <v>437</v>
      </c>
      <c r="I187" s="780"/>
      <c r="J187" s="799">
        <f t="shared" si="42"/>
        <v>0</v>
      </c>
      <c r="K187" s="508" t="s">
        <v>437</v>
      </c>
      <c r="L187" s="508" t="s">
        <v>437</v>
      </c>
      <c r="M187" s="783">
        <f t="shared" si="41"/>
        <v>0</v>
      </c>
    </row>
    <row r="188" spans="1:15" ht="60" hidden="1" customHeight="1">
      <c r="A188" s="744" t="s">
        <v>649</v>
      </c>
      <c r="B188" s="777" t="s">
        <v>1368</v>
      </c>
      <c r="C188" s="809" t="s">
        <v>437</v>
      </c>
      <c r="D188" s="809">
        <v>6688412.0800000001</v>
      </c>
      <c r="E188" s="809" t="s">
        <v>437</v>
      </c>
      <c r="F188" s="804" t="s">
        <v>432</v>
      </c>
      <c r="G188" s="508" t="s">
        <v>437</v>
      </c>
      <c r="H188" s="508" t="s">
        <v>437</v>
      </c>
      <c r="I188" s="780"/>
      <c r="J188" s="799">
        <f t="shared" si="42"/>
        <v>0</v>
      </c>
      <c r="K188" s="508" t="s">
        <v>437</v>
      </c>
      <c r="L188" s="508" t="s">
        <v>437</v>
      </c>
      <c r="M188" s="783">
        <f t="shared" si="41"/>
        <v>0</v>
      </c>
    </row>
    <row r="189" spans="1:15" ht="60" hidden="1" customHeight="1">
      <c r="A189" s="744" t="s">
        <v>651</v>
      </c>
      <c r="B189" s="777" t="s">
        <v>1369</v>
      </c>
      <c r="C189" s="809" t="s">
        <v>437</v>
      </c>
      <c r="D189" s="809">
        <v>16932962.170000002</v>
      </c>
      <c r="E189" s="809" t="s">
        <v>437</v>
      </c>
      <c r="F189" s="804" t="s">
        <v>432</v>
      </c>
      <c r="G189" s="508" t="s">
        <v>437</v>
      </c>
      <c r="H189" s="508" t="s">
        <v>437</v>
      </c>
      <c r="I189" s="810"/>
      <c r="J189" s="811">
        <f t="shared" si="42"/>
        <v>0</v>
      </c>
      <c r="K189" s="508" t="s">
        <v>437</v>
      </c>
      <c r="L189" s="508" t="s">
        <v>437</v>
      </c>
      <c r="M189" s="783">
        <f t="shared" si="41"/>
        <v>0</v>
      </c>
    </row>
    <row r="190" spans="1:15" ht="60" hidden="1" customHeight="1">
      <c r="A190" s="744" t="s">
        <v>653</v>
      </c>
      <c r="B190" s="777" t="s">
        <v>1370</v>
      </c>
      <c r="C190" s="809" t="s">
        <v>437</v>
      </c>
      <c r="D190" s="809">
        <v>71471167.620000005</v>
      </c>
      <c r="E190" s="809" t="s">
        <v>437</v>
      </c>
      <c r="F190" s="804" t="s">
        <v>432</v>
      </c>
      <c r="G190" s="508" t="s">
        <v>437</v>
      </c>
      <c r="H190" s="508" t="s">
        <v>437</v>
      </c>
      <c r="I190" s="780"/>
      <c r="J190" s="799">
        <f t="shared" si="42"/>
        <v>0</v>
      </c>
      <c r="K190" s="508" t="s">
        <v>437</v>
      </c>
      <c r="L190" s="508" t="s">
        <v>437</v>
      </c>
      <c r="M190" s="783">
        <f t="shared" si="41"/>
        <v>0</v>
      </c>
    </row>
    <row r="191" spans="1:15" ht="60" hidden="1" customHeight="1">
      <c r="A191" s="744" t="s">
        <v>655</v>
      </c>
      <c r="B191" s="777" t="s">
        <v>1371</v>
      </c>
      <c r="C191" s="809" t="s">
        <v>437</v>
      </c>
      <c r="D191" s="809">
        <v>19377190.34</v>
      </c>
      <c r="E191" s="809" t="s">
        <v>437</v>
      </c>
      <c r="F191" s="804" t="s">
        <v>432</v>
      </c>
      <c r="G191" s="508" t="s">
        <v>437</v>
      </c>
      <c r="H191" s="508" t="s">
        <v>437</v>
      </c>
      <c r="I191" s="780"/>
      <c r="J191" s="799">
        <f t="shared" si="42"/>
        <v>0</v>
      </c>
      <c r="K191" s="508" t="s">
        <v>437</v>
      </c>
      <c r="L191" s="508" t="s">
        <v>437</v>
      </c>
      <c r="M191" s="783">
        <f t="shared" si="41"/>
        <v>0</v>
      </c>
    </row>
    <row r="192" spans="1:15" ht="60" hidden="1" customHeight="1">
      <c r="A192" s="744" t="s">
        <v>657</v>
      </c>
      <c r="B192" s="777" t="s">
        <v>1372</v>
      </c>
      <c r="C192" s="809" t="s">
        <v>437</v>
      </c>
      <c r="D192" s="778">
        <v>70332353.819999993</v>
      </c>
      <c r="E192" s="809" t="s">
        <v>437</v>
      </c>
      <c r="F192" s="804" t="s">
        <v>432</v>
      </c>
      <c r="G192" s="508" t="s">
        <v>437</v>
      </c>
      <c r="H192" s="508" t="s">
        <v>437</v>
      </c>
      <c r="I192" s="780"/>
      <c r="J192" s="799">
        <f t="shared" si="42"/>
        <v>0</v>
      </c>
      <c r="K192" s="508" t="s">
        <v>437</v>
      </c>
      <c r="L192" s="508" t="s">
        <v>437</v>
      </c>
      <c r="M192" s="783">
        <f t="shared" si="41"/>
        <v>0</v>
      </c>
    </row>
    <row r="193" spans="1:13" ht="60" hidden="1" customHeight="1">
      <c r="A193" s="744" t="s">
        <v>659</v>
      </c>
      <c r="B193" s="745" t="s">
        <v>1373</v>
      </c>
      <c r="C193" s="809" t="s">
        <v>437</v>
      </c>
      <c r="D193" s="778">
        <v>50323385.520000003</v>
      </c>
      <c r="E193" s="809">
        <v>24924459.649999999</v>
      </c>
      <c r="F193" s="804" t="s">
        <v>432</v>
      </c>
      <c r="G193" s="508" t="s">
        <v>437</v>
      </c>
      <c r="H193" s="508" t="s">
        <v>437</v>
      </c>
      <c r="I193" s="780"/>
      <c r="J193" s="799">
        <f t="shared" si="42"/>
        <v>0</v>
      </c>
      <c r="K193" s="780"/>
      <c r="L193" s="504">
        <f>K193*E193</f>
        <v>0</v>
      </c>
      <c r="M193" s="783">
        <f t="shared" si="41"/>
        <v>0</v>
      </c>
    </row>
    <row r="194" spans="1:13" ht="60" hidden="1" customHeight="1">
      <c r="A194" s="496"/>
      <c r="B194" s="497"/>
      <c r="C194" s="506"/>
      <c r="D194" s="490"/>
      <c r="E194" s="506"/>
      <c r="F194" s="469"/>
      <c r="G194" s="746" t="s">
        <v>661</v>
      </c>
      <c r="H194" s="791">
        <f>SUBTOTAL(109,H151:H193)</f>
        <v>896405.71</v>
      </c>
      <c r="I194" s="746" t="s">
        <v>661</v>
      </c>
      <c r="J194" s="791">
        <f>SUBTOTAL(109,J151:J193)</f>
        <v>0</v>
      </c>
      <c r="K194" s="746" t="s">
        <v>661</v>
      </c>
      <c r="L194" s="791">
        <f>SUBTOTAL(109,L151:L193)</f>
        <v>0</v>
      </c>
      <c r="M194" s="813">
        <f t="shared" si="41"/>
        <v>0</v>
      </c>
    </row>
    <row r="195" spans="1:13" ht="45" customHeight="1">
      <c r="A195" s="496"/>
      <c r="B195" s="497"/>
      <c r="C195" s="506"/>
      <c r="D195" s="490"/>
      <c r="E195" s="506"/>
      <c r="F195" s="469"/>
      <c r="G195" s="746" t="s">
        <v>662</v>
      </c>
      <c r="H195" s="806">
        <f>H194+J194+L194</f>
        <v>896405.71</v>
      </c>
      <c r="I195" s="499"/>
      <c r="J195" s="507"/>
      <c r="K195" s="499"/>
      <c r="L195" s="507"/>
      <c r="M195" s="783">
        <f>H195+J195</f>
        <v>896405.71</v>
      </c>
    </row>
    <row r="196" spans="1:13" ht="45" customHeight="1">
      <c r="A196" s="715"/>
      <c r="B196" s="715"/>
      <c r="C196" s="715"/>
      <c r="D196" s="715"/>
      <c r="E196" s="715"/>
      <c r="F196" s="715"/>
      <c r="G196" s="715"/>
      <c r="H196" s="715"/>
      <c r="I196" s="715"/>
      <c r="J196" s="715"/>
      <c r="K196" s="715"/>
      <c r="L196" s="715"/>
      <c r="M196" s="783">
        <f>M195</f>
        <v>896405.71</v>
      </c>
    </row>
    <row r="197" spans="1:13" ht="45" hidden="1" customHeight="1">
      <c r="A197" s="496"/>
      <c r="B197" s="497"/>
      <c r="C197" s="506"/>
      <c r="D197" s="490"/>
      <c r="E197" s="506"/>
      <c r="F197" s="469"/>
      <c r="G197" s="746" t="s">
        <v>663</v>
      </c>
      <c r="H197" s="806">
        <f>H194+H144</f>
        <v>1656440.5520000001</v>
      </c>
      <c r="I197" s="746" t="s">
        <v>663</v>
      </c>
      <c r="J197" s="806">
        <f>J194+J144</f>
        <v>0</v>
      </c>
      <c r="K197" s="746" t="s">
        <v>663</v>
      </c>
      <c r="L197" s="806">
        <f>L194+L144</f>
        <v>0</v>
      </c>
      <c r="M197" s="813">
        <f t="shared" ref="M197" si="44">J197</f>
        <v>0</v>
      </c>
    </row>
    <row r="198" spans="1:13" ht="45" customHeight="1">
      <c r="A198" s="496"/>
      <c r="B198" s="497"/>
      <c r="C198" s="506"/>
      <c r="D198" s="490"/>
      <c r="E198" s="506"/>
      <c r="F198" s="469"/>
      <c r="G198" s="746" t="s">
        <v>664</v>
      </c>
      <c r="H198" s="806">
        <f>H195+H145</f>
        <v>1656440.5520000001</v>
      </c>
      <c r="I198" s="502"/>
      <c r="J198" s="502"/>
      <c r="K198" s="502"/>
      <c r="L198" s="512"/>
      <c r="M198" s="783">
        <f>H198+J198</f>
        <v>1656440.5520000001</v>
      </c>
    </row>
    <row r="199" spans="1:13" s="795" customFormat="1" ht="20.25" customHeight="1">
      <c r="M199" s="783" t="s">
        <v>1261</v>
      </c>
    </row>
    <row r="200" spans="1:13" ht="15" customHeight="1">
      <c r="A200" s="1194" t="s">
        <v>408</v>
      </c>
      <c r="B200" s="1194"/>
      <c r="C200" s="1205" t="s">
        <v>421</v>
      </c>
      <c r="D200" s="1207"/>
      <c r="E200" s="1214" t="s">
        <v>422</v>
      </c>
      <c r="F200" s="1194" t="s">
        <v>423</v>
      </c>
      <c r="G200" s="1195"/>
      <c r="H200" s="1194" t="s">
        <v>424</v>
      </c>
      <c r="I200" s="1195"/>
      <c r="J200" s="814"/>
      <c r="K200" s="815"/>
      <c r="M200" s="783">
        <f>M223</f>
        <v>121494.14</v>
      </c>
    </row>
    <row r="201" spans="1:13" ht="28.5">
      <c r="A201" s="1194"/>
      <c r="B201" s="1194"/>
      <c r="C201" s="758" t="s">
        <v>425</v>
      </c>
      <c r="D201" s="816" t="s">
        <v>424</v>
      </c>
      <c r="E201" s="1214"/>
      <c r="F201" s="727" t="s">
        <v>426</v>
      </c>
      <c r="G201" s="796" t="s">
        <v>427</v>
      </c>
      <c r="H201" s="727" t="s">
        <v>426</v>
      </c>
      <c r="I201" s="796" t="s">
        <v>427</v>
      </c>
      <c r="J201" s="817"/>
      <c r="K201" s="763"/>
      <c r="M201" s="783">
        <f>M223</f>
        <v>121494.14</v>
      </c>
    </row>
    <row r="202" spans="1:13" ht="18.75">
      <c r="A202" s="766">
        <v>1</v>
      </c>
      <c r="B202" s="767">
        <v>2</v>
      </c>
      <c r="C202" s="767">
        <v>3</v>
      </c>
      <c r="D202" s="818">
        <v>4</v>
      </c>
      <c r="E202" s="767">
        <v>5</v>
      </c>
      <c r="F202" s="768">
        <v>6</v>
      </c>
      <c r="G202" s="767">
        <v>7</v>
      </c>
      <c r="H202" s="768">
        <v>8</v>
      </c>
      <c r="I202" s="767">
        <v>9</v>
      </c>
      <c r="J202" s="771"/>
      <c r="K202" s="771"/>
      <c r="M202" s="783">
        <f>M223</f>
        <v>121494.14</v>
      </c>
    </row>
    <row r="203" spans="1:13" ht="46.5" customHeight="1">
      <c r="A203" s="744" t="s">
        <v>665</v>
      </c>
      <c r="B203" s="1211" t="s">
        <v>666</v>
      </c>
      <c r="C203" s="1212"/>
      <c r="D203" s="1212"/>
      <c r="E203" s="1212"/>
      <c r="F203" s="1212"/>
      <c r="G203" s="1212"/>
      <c r="H203" s="1212"/>
      <c r="I203" s="1213"/>
      <c r="J203" s="819"/>
      <c r="K203" s="819"/>
      <c r="M203" s="783">
        <f>M223</f>
        <v>121494.14</v>
      </c>
    </row>
    <row r="204" spans="1:13" ht="45" hidden="1" customHeight="1">
      <c r="A204" s="820" t="s">
        <v>667</v>
      </c>
      <c r="B204" s="777" t="s">
        <v>1374</v>
      </c>
      <c r="C204" s="821" t="s">
        <v>437</v>
      </c>
      <c r="D204" s="822">
        <v>1919439.18</v>
      </c>
      <c r="E204" s="784" t="s">
        <v>669</v>
      </c>
      <c r="F204" s="804" t="s">
        <v>437</v>
      </c>
      <c r="G204" s="804" t="s">
        <v>437</v>
      </c>
      <c r="H204" s="780"/>
      <c r="I204" s="781">
        <f t="shared" ref="I204:I211" si="45">H204*D204</f>
        <v>0</v>
      </c>
      <c r="J204" s="819"/>
      <c r="K204" s="819"/>
      <c r="M204" s="783">
        <f>I204</f>
        <v>0</v>
      </c>
    </row>
    <row r="205" spans="1:13" ht="45" hidden="1" customHeight="1">
      <c r="A205" s="820" t="s">
        <v>670</v>
      </c>
      <c r="B205" s="777" t="s">
        <v>1375</v>
      </c>
      <c r="C205" s="821" t="s">
        <v>437</v>
      </c>
      <c r="D205" s="822">
        <v>2661059.38</v>
      </c>
      <c r="E205" s="784" t="s">
        <v>669</v>
      </c>
      <c r="F205" s="804" t="s">
        <v>437</v>
      </c>
      <c r="G205" s="804" t="s">
        <v>437</v>
      </c>
      <c r="H205" s="780"/>
      <c r="I205" s="781">
        <f t="shared" si="45"/>
        <v>0</v>
      </c>
      <c r="J205" s="819"/>
      <c r="K205" s="819"/>
      <c r="M205" s="783">
        <f t="shared" ref="M205:M211" si="46">I205</f>
        <v>0</v>
      </c>
    </row>
    <row r="206" spans="1:13" ht="45" hidden="1" customHeight="1">
      <c r="A206" s="744" t="s">
        <v>672</v>
      </c>
      <c r="B206" s="777" t="s">
        <v>1376</v>
      </c>
      <c r="C206" s="821" t="s">
        <v>437</v>
      </c>
      <c r="D206" s="822">
        <v>109889.62</v>
      </c>
      <c r="E206" s="784" t="s">
        <v>669</v>
      </c>
      <c r="F206" s="804" t="s">
        <v>437</v>
      </c>
      <c r="G206" s="804" t="s">
        <v>437</v>
      </c>
      <c r="H206" s="780"/>
      <c r="I206" s="781">
        <f t="shared" si="45"/>
        <v>0</v>
      </c>
      <c r="J206" s="819"/>
      <c r="K206" s="819"/>
      <c r="M206" s="783">
        <f t="shared" si="46"/>
        <v>0</v>
      </c>
    </row>
    <row r="207" spans="1:13" ht="45" hidden="1" customHeight="1">
      <c r="A207" s="744" t="s">
        <v>674</v>
      </c>
      <c r="B207" s="777" t="s">
        <v>1377</v>
      </c>
      <c r="C207" s="821" t="s">
        <v>437</v>
      </c>
      <c r="D207" s="822">
        <v>82320.02</v>
      </c>
      <c r="E207" s="784" t="s">
        <v>669</v>
      </c>
      <c r="F207" s="804" t="s">
        <v>437</v>
      </c>
      <c r="G207" s="804" t="s">
        <v>437</v>
      </c>
      <c r="H207" s="780"/>
      <c r="I207" s="781">
        <f t="shared" si="45"/>
        <v>0</v>
      </c>
      <c r="J207" s="819"/>
      <c r="K207" s="819"/>
      <c r="M207" s="783">
        <f t="shared" si="46"/>
        <v>0</v>
      </c>
    </row>
    <row r="208" spans="1:13" ht="45" hidden="1" customHeight="1">
      <c r="A208" s="744" t="s">
        <v>676</v>
      </c>
      <c r="B208" s="777" t="s">
        <v>1378</v>
      </c>
      <c r="C208" s="821" t="s">
        <v>437</v>
      </c>
      <c r="D208" s="822">
        <v>88623.66</v>
      </c>
      <c r="E208" s="784" t="s">
        <v>669</v>
      </c>
      <c r="F208" s="804" t="s">
        <v>437</v>
      </c>
      <c r="G208" s="804" t="s">
        <v>437</v>
      </c>
      <c r="H208" s="780"/>
      <c r="I208" s="781">
        <f t="shared" si="45"/>
        <v>0</v>
      </c>
      <c r="J208" s="819"/>
      <c r="K208" s="819"/>
      <c r="M208" s="783">
        <f t="shared" si="46"/>
        <v>0</v>
      </c>
    </row>
    <row r="209" spans="1:13" ht="45" hidden="1" customHeight="1">
      <c r="A209" s="744" t="s">
        <v>678</v>
      </c>
      <c r="B209" s="777" t="s">
        <v>1379</v>
      </c>
      <c r="C209" s="821" t="s">
        <v>437</v>
      </c>
      <c r="D209" s="822">
        <v>2367474.96</v>
      </c>
      <c r="E209" s="784" t="s">
        <v>669</v>
      </c>
      <c r="F209" s="804" t="s">
        <v>437</v>
      </c>
      <c r="G209" s="804" t="s">
        <v>437</v>
      </c>
      <c r="H209" s="780"/>
      <c r="I209" s="781">
        <f t="shared" si="45"/>
        <v>0</v>
      </c>
      <c r="J209" s="819"/>
      <c r="K209" s="819"/>
      <c r="M209" s="783">
        <f t="shared" si="46"/>
        <v>0</v>
      </c>
    </row>
    <row r="210" spans="1:13" ht="45" hidden="1" customHeight="1">
      <c r="A210" s="744" t="s">
        <v>680</v>
      </c>
      <c r="B210" s="777" t="s">
        <v>1380</v>
      </c>
      <c r="C210" s="821" t="s">
        <v>437</v>
      </c>
      <c r="D210" s="822">
        <v>2352320.9300000002</v>
      </c>
      <c r="E210" s="784" t="s">
        <v>669</v>
      </c>
      <c r="F210" s="804" t="s">
        <v>437</v>
      </c>
      <c r="G210" s="804" t="s">
        <v>437</v>
      </c>
      <c r="H210" s="780"/>
      <c r="I210" s="781">
        <f t="shared" si="45"/>
        <v>0</v>
      </c>
      <c r="J210" s="819"/>
      <c r="K210" s="819"/>
      <c r="M210" s="783">
        <f t="shared" si="46"/>
        <v>0</v>
      </c>
    </row>
    <row r="211" spans="1:13" ht="45" hidden="1" customHeight="1">
      <c r="A211" s="788" t="s">
        <v>682</v>
      </c>
      <c r="B211" s="789" t="s">
        <v>1381</v>
      </c>
      <c r="C211" s="821" t="s">
        <v>437</v>
      </c>
      <c r="D211" s="822">
        <v>11246497.1</v>
      </c>
      <c r="E211" s="784" t="s">
        <v>669</v>
      </c>
      <c r="F211" s="804" t="s">
        <v>437</v>
      </c>
      <c r="G211" s="804" t="s">
        <v>437</v>
      </c>
      <c r="H211" s="780"/>
      <c r="I211" s="781">
        <f t="shared" si="45"/>
        <v>0</v>
      </c>
      <c r="J211" s="819"/>
      <c r="K211" s="819"/>
      <c r="M211" s="783">
        <f t="shared" si="46"/>
        <v>0</v>
      </c>
    </row>
    <row r="212" spans="1:13" ht="60.75" hidden="1" customHeight="1">
      <c r="A212" s="744" t="s">
        <v>684</v>
      </c>
      <c r="B212" s="777" t="s">
        <v>1382</v>
      </c>
      <c r="C212" s="823">
        <v>109286.42</v>
      </c>
      <c r="D212" s="821" t="s">
        <v>437</v>
      </c>
      <c r="E212" s="784" t="s">
        <v>669</v>
      </c>
      <c r="F212" s="780"/>
      <c r="G212" s="799">
        <f>F212*C212</f>
        <v>0</v>
      </c>
      <c r="H212" s="804" t="s">
        <v>437</v>
      </c>
      <c r="I212" s="804" t="s">
        <v>437</v>
      </c>
      <c r="J212" s="819"/>
      <c r="K212" s="819"/>
      <c r="M212" s="783">
        <f>G212</f>
        <v>0</v>
      </c>
    </row>
    <row r="213" spans="1:13" ht="45" hidden="1" customHeight="1">
      <c r="A213" s="744" t="s">
        <v>686</v>
      </c>
      <c r="B213" s="777" t="s">
        <v>1383</v>
      </c>
      <c r="C213" s="823">
        <v>91796.57</v>
      </c>
      <c r="D213" s="821" t="s">
        <v>437</v>
      </c>
      <c r="E213" s="784" t="s">
        <v>669</v>
      </c>
      <c r="F213" s="780"/>
      <c r="G213" s="799">
        <f>F213*C213</f>
        <v>0</v>
      </c>
      <c r="H213" s="804" t="s">
        <v>437</v>
      </c>
      <c r="I213" s="804" t="s">
        <v>437</v>
      </c>
      <c r="J213" s="819"/>
      <c r="K213" s="819"/>
      <c r="M213" s="783">
        <f t="shared" ref="M213:M214" si="47">G213</f>
        <v>0</v>
      </c>
    </row>
    <row r="214" spans="1:13" ht="60" customHeight="1">
      <c r="A214" s="744" t="s">
        <v>688</v>
      </c>
      <c r="B214" s="777" t="s">
        <v>1384</v>
      </c>
      <c r="C214" s="823">
        <v>121494.14</v>
      </c>
      <c r="D214" s="821" t="s">
        <v>437</v>
      </c>
      <c r="E214" s="784" t="s">
        <v>669</v>
      </c>
      <c r="F214" s="780">
        <v>1</v>
      </c>
      <c r="G214" s="799">
        <f>F214*C214</f>
        <v>121494.14</v>
      </c>
      <c r="H214" s="804" t="s">
        <v>437</v>
      </c>
      <c r="I214" s="804" t="s">
        <v>437</v>
      </c>
      <c r="J214" s="819"/>
      <c r="K214" s="819"/>
      <c r="M214" s="783">
        <f t="shared" si="47"/>
        <v>121494.14</v>
      </c>
    </row>
    <row r="215" spans="1:13" ht="60" hidden="1" customHeight="1">
      <c r="A215" s="744" t="s">
        <v>690</v>
      </c>
      <c r="B215" s="777" t="s">
        <v>1385</v>
      </c>
      <c r="C215" s="821" t="s">
        <v>437</v>
      </c>
      <c r="D215" s="822">
        <v>19696323.41</v>
      </c>
      <c r="E215" s="784" t="s">
        <v>669</v>
      </c>
      <c r="F215" s="804" t="s">
        <v>437</v>
      </c>
      <c r="G215" s="804" t="s">
        <v>437</v>
      </c>
      <c r="H215" s="780"/>
      <c r="I215" s="781">
        <f t="shared" ref="I215:I221" si="48">H215*D215</f>
        <v>0</v>
      </c>
      <c r="J215" s="819"/>
      <c r="K215" s="819"/>
      <c r="M215" s="808">
        <f>I215</f>
        <v>0</v>
      </c>
    </row>
    <row r="216" spans="1:13" ht="60" hidden="1" customHeight="1">
      <c r="A216" s="744" t="s">
        <v>692</v>
      </c>
      <c r="B216" s="777" t="s">
        <v>1386</v>
      </c>
      <c r="C216" s="823">
        <v>183663.79</v>
      </c>
      <c r="D216" s="822">
        <v>11232537.619999999</v>
      </c>
      <c r="E216" s="784" t="s">
        <v>669</v>
      </c>
      <c r="F216" s="780"/>
      <c r="G216" s="799">
        <f>F216*C216</f>
        <v>0</v>
      </c>
      <c r="H216" s="780"/>
      <c r="I216" s="781">
        <f t="shared" si="48"/>
        <v>0</v>
      </c>
      <c r="J216" s="819"/>
      <c r="K216" s="819"/>
      <c r="M216" s="808">
        <f>G216+I216</f>
        <v>0</v>
      </c>
    </row>
    <row r="217" spans="1:13" ht="60" hidden="1" customHeight="1">
      <c r="A217" s="744" t="s">
        <v>694</v>
      </c>
      <c r="B217" s="777" t="s">
        <v>1387</v>
      </c>
      <c r="C217" s="821" t="s">
        <v>437</v>
      </c>
      <c r="D217" s="822">
        <v>18808281.98</v>
      </c>
      <c r="E217" s="784" t="s">
        <v>669</v>
      </c>
      <c r="F217" s="804" t="s">
        <v>437</v>
      </c>
      <c r="G217" s="804" t="s">
        <v>437</v>
      </c>
      <c r="H217" s="780"/>
      <c r="I217" s="781">
        <f t="shared" si="48"/>
        <v>0</v>
      </c>
      <c r="J217" s="819"/>
      <c r="K217" s="819"/>
      <c r="M217" s="808">
        <f>I217</f>
        <v>0</v>
      </c>
    </row>
    <row r="218" spans="1:13" ht="60" hidden="1" customHeight="1">
      <c r="A218" s="744" t="s">
        <v>696</v>
      </c>
      <c r="B218" s="777" t="s">
        <v>1388</v>
      </c>
      <c r="C218" s="821" t="s">
        <v>437</v>
      </c>
      <c r="D218" s="822">
        <v>27356861.66</v>
      </c>
      <c r="E218" s="784" t="s">
        <v>669</v>
      </c>
      <c r="F218" s="804" t="s">
        <v>437</v>
      </c>
      <c r="G218" s="804" t="s">
        <v>437</v>
      </c>
      <c r="H218" s="780"/>
      <c r="I218" s="781">
        <f t="shared" si="48"/>
        <v>0</v>
      </c>
      <c r="J218" s="819"/>
      <c r="K218" s="819"/>
      <c r="M218" s="808">
        <f t="shared" ref="M218:M221" si="49">I218</f>
        <v>0</v>
      </c>
    </row>
    <row r="219" spans="1:13" ht="60" hidden="1" customHeight="1">
      <c r="A219" s="744" t="s">
        <v>698</v>
      </c>
      <c r="B219" s="777" t="s">
        <v>1389</v>
      </c>
      <c r="C219" s="821" t="s">
        <v>437</v>
      </c>
      <c r="D219" s="822">
        <v>19939091.969999999</v>
      </c>
      <c r="E219" s="784" t="s">
        <v>669</v>
      </c>
      <c r="F219" s="804" t="s">
        <v>437</v>
      </c>
      <c r="G219" s="804" t="s">
        <v>437</v>
      </c>
      <c r="H219" s="780"/>
      <c r="I219" s="781">
        <f t="shared" si="48"/>
        <v>0</v>
      </c>
      <c r="J219" s="819"/>
      <c r="K219" s="819"/>
      <c r="M219" s="808">
        <f t="shared" si="49"/>
        <v>0</v>
      </c>
    </row>
    <row r="220" spans="1:13" ht="60" hidden="1" customHeight="1">
      <c r="A220" s="744" t="s">
        <v>700</v>
      </c>
      <c r="B220" s="777" t="s">
        <v>1390</v>
      </c>
      <c r="C220" s="821" t="s">
        <v>437</v>
      </c>
      <c r="D220" s="822">
        <v>21455042.5</v>
      </c>
      <c r="E220" s="784" t="s">
        <v>669</v>
      </c>
      <c r="F220" s="804" t="s">
        <v>437</v>
      </c>
      <c r="G220" s="804" t="s">
        <v>437</v>
      </c>
      <c r="H220" s="780"/>
      <c r="I220" s="781">
        <f t="shared" si="48"/>
        <v>0</v>
      </c>
      <c r="J220" s="819"/>
      <c r="K220" s="819"/>
      <c r="M220" s="808">
        <f t="shared" si="49"/>
        <v>0</v>
      </c>
    </row>
    <row r="221" spans="1:13" ht="60" hidden="1" customHeight="1">
      <c r="A221" s="744" t="s">
        <v>701</v>
      </c>
      <c r="B221" s="745" t="s">
        <v>1391</v>
      </c>
      <c r="C221" s="821" t="s">
        <v>437</v>
      </c>
      <c r="D221" s="822">
        <v>28576834.510000002</v>
      </c>
      <c r="E221" s="784" t="s">
        <v>669</v>
      </c>
      <c r="F221" s="804" t="s">
        <v>437</v>
      </c>
      <c r="G221" s="804" t="s">
        <v>437</v>
      </c>
      <c r="H221" s="780"/>
      <c r="I221" s="781">
        <f t="shared" si="48"/>
        <v>0</v>
      </c>
      <c r="J221" s="819"/>
      <c r="K221" s="819"/>
      <c r="M221" s="808">
        <f t="shared" si="49"/>
        <v>0</v>
      </c>
    </row>
    <row r="222" spans="1:13" ht="60" customHeight="1">
      <c r="A222" s="496"/>
      <c r="B222" s="497"/>
      <c r="C222" s="506"/>
      <c r="D222" s="490"/>
      <c r="E222" s="515"/>
      <c r="F222" s="746" t="s">
        <v>703</v>
      </c>
      <c r="G222" s="824">
        <f>SUBTOTAL(109,G204:G221)</f>
        <v>121494.14</v>
      </c>
      <c r="H222" s="746" t="s">
        <v>703</v>
      </c>
      <c r="I222" s="824">
        <f>SUBTOTAL(109,I204:I221)</f>
        <v>0</v>
      </c>
      <c r="J222" s="819"/>
      <c r="K222" s="819"/>
      <c r="M222" s="808">
        <f>I222+G222</f>
        <v>121494.14</v>
      </c>
    </row>
    <row r="223" spans="1:13" ht="60" customHeight="1">
      <c r="A223" s="496"/>
      <c r="B223" s="497"/>
      <c r="C223" s="506"/>
      <c r="D223" s="490"/>
      <c r="E223" s="515"/>
      <c r="F223" s="746" t="s">
        <v>704</v>
      </c>
      <c r="G223" s="824">
        <f>G222+I222</f>
        <v>121494.14</v>
      </c>
      <c r="H223" s="502"/>
      <c r="I223" s="502"/>
      <c r="J223" s="819"/>
      <c r="K223" s="819"/>
      <c r="M223" s="808">
        <f>M222</f>
        <v>121494.14</v>
      </c>
    </row>
    <row r="224" spans="1:13" s="795" customFormat="1" ht="15">
      <c r="M224" s="825" t="s">
        <v>1261</v>
      </c>
    </row>
    <row r="225" spans="1:15" ht="30" hidden="1" customHeight="1">
      <c r="A225" s="1194" t="s">
        <v>408</v>
      </c>
      <c r="B225" s="1194"/>
      <c r="C225" s="1194" t="s">
        <v>421</v>
      </c>
      <c r="D225" s="1215"/>
      <c r="E225" s="1210"/>
      <c r="F225" s="1214" t="s">
        <v>422</v>
      </c>
      <c r="G225" s="1194" t="s">
        <v>705</v>
      </c>
      <c r="H225" s="1210"/>
      <c r="I225" s="1194" t="s">
        <v>706</v>
      </c>
      <c r="J225" s="1210"/>
      <c r="K225" s="1194" t="s">
        <v>707</v>
      </c>
      <c r="L225" s="1210"/>
      <c r="M225" s="825">
        <f>M256</f>
        <v>0</v>
      </c>
    </row>
    <row r="226" spans="1:15" ht="83.25" hidden="1" customHeight="1">
      <c r="A226" s="1194"/>
      <c r="B226" s="1194"/>
      <c r="C226" s="758" t="s">
        <v>705</v>
      </c>
      <c r="D226" s="759" t="s">
        <v>706</v>
      </c>
      <c r="E226" s="759" t="s">
        <v>707</v>
      </c>
      <c r="F226" s="1214"/>
      <c r="G226" s="826" t="s">
        <v>708</v>
      </c>
      <c r="H226" s="796" t="s">
        <v>427</v>
      </c>
      <c r="I226" s="826" t="s">
        <v>708</v>
      </c>
      <c r="J226" s="796" t="s">
        <v>427</v>
      </c>
      <c r="K226" s="826" t="s">
        <v>708</v>
      </c>
      <c r="L226" s="796" t="s">
        <v>427</v>
      </c>
      <c r="M226" s="825">
        <f>M256</f>
        <v>0</v>
      </c>
    </row>
    <row r="227" spans="1:15" ht="30" hidden="1" customHeight="1">
      <c r="A227" s="767">
        <v>1</v>
      </c>
      <c r="B227" s="767">
        <v>2</v>
      </c>
      <c r="C227" s="767">
        <v>3</v>
      </c>
      <c r="D227" s="768">
        <v>4</v>
      </c>
      <c r="E227" s="767">
        <v>5</v>
      </c>
      <c r="F227" s="768">
        <v>6</v>
      </c>
      <c r="G227" s="767">
        <v>7</v>
      </c>
      <c r="H227" s="768">
        <v>8</v>
      </c>
      <c r="I227" s="767">
        <v>9</v>
      </c>
      <c r="J227" s="767">
        <v>10</v>
      </c>
      <c r="K227" s="767">
        <v>11</v>
      </c>
      <c r="L227" s="767">
        <v>12</v>
      </c>
      <c r="M227" s="825">
        <f>M256</f>
        <v>0</v>
      </c>
    </row>
    <row r="228" spans="1:15" ht="54.75" hidden="1" customHeight="1">
      <c r="A228" s="744" t="s">
        <v>709</v>
      </c>
      <c r="B228" s="1211" t="s">
        <v>710</v>
      </c>
      <c r="C228" s="1212"/>
      <c r="D228" s="1212"/>
      <c r="E228" s="1212"/>
      <c r="F228" s="1212"/>
      <c r="G228" s="1212"/>
      <c r="H228" s="1212"/>
      <c r="I228" s="1212"/>
      <c r="J228" s="1212"/>
      <c r="K228" s="1212"/>
      <c r="L228" s="1213"/>
      <c r="M228" s="825">
        <f>M256</f>
        <v>0</v>
      </c>
    </row>
    <row r="229" spans="1:15" ht="39.950000000000003" hidden="1" customHeight="1">
      <c r="A229" s="744" t="s">
        <v>711</v>
      </c>
      <c r="B229" s="827" t="s">
        <v>1392</v>
      </c>
      <c r="C229" s="821">
        <v>35752.199999999997</v>
      </c>
      <c r="D229" s="778">
        <v>37748.080000000002</v>
      </c>
      <c r="E229" s="778" t="s">
        <v>437</v>
      </c>
      <c r="F229" s="798" t="s">
        <v>713</v>
      </c>
      <c r="G229" s="780"/>
      <c r="H229" s="799">
        <f>C229*G229</f>
        <v>0</v>
      </c>
      <c r="I229" s="780"/>
      <c r="J229" s="799">
        <f>D229*I229</f>
        <v>0</v>
      </c>
      <c r="K229" s="804" t="s">
        <v>437</v>
      </c>
      <c r="L229" s="804" t="s">
        <v>437</v>
      </c>
      <c r="M229" s="783">
        <f>H229+J229</f>
        <v>0</v>
      </c>
    </row>
    <row r="230" spans="1:15" ht="39.950000000000003" hidden="1" customHeight="1">
      <c r="A230" s="744" t="s">
        <v>714</v>
      </c>
      <c r="B230" s="827" t="s">
        <v>1393</v>
      </c>
      <c r="C230" s="778">
        <v>11769.53</v>
      </c>
      <c r="D230" s="778">
        <v>11666.07</v>
      </c>
      <c r="E230" s="778" t="s">
        <v>437</v>
      </c>
      <c r="F230" s="798" t="s">
        <v>713</v>
      </c>
      <c r="G230" s="780"/>
      <c r="H230" s="799">
        <f t="shared" ref="H230:H237" si="50">C230*G230</f>
        <v>0</v>
      </c>
      <c r="I230" s="780"/>
      <c r="J230" s="799">
        <f t="shared" ref="J230:J253" si="51">D230*I230</f>
        <v>0</v>
      </c>
      <c r="K230" s="804" t="s">
        <v>437</v>
      </c>
      <c r="L230" s="804" t="s">
        <v>437</v>
      </c>
      <c r="M230" s="783">
        <f t="shared" ref="M230:M237" si="52">H230+J230</f>
        <v>0</v>
      </c>
    </row>
    <row r="231" spans="1:15" ht="39.950000000000003" hidden="1" customHeight="1">
      <c r="A231" s="744" t="s">
        <v>716</v>
      </c>
      <c r="B231" s="827" t="s">
        <v>1394</v>
      </c>
      <c r="C231" s="778">
        <v>6768.38</v>
      </c>
      <c r="D231" s="778">
        <v>6315.45</v>
      </c>
      <c r="E231" s="778" t="s">
        <v>437</v>
      </c>
      <c r="F231" s="798" t="s">
        <v>713</v>
      </c>
      <c r="G231" s="780"/>
      <c r="H231" s="799">
        <f t="shared" si="50"/>
        <v>0</v>
      </c>
      <c r="I231" s="780"/>
      <c r="J231" s="799">
        <f t="shared" si="51"/>
        <v>0</v>
      </c>
      <c r="K231" s="804" t="s">
        <v>437</v>
      </c>
      <c r="L231" s="804" t="s">
        <v>437</v>
      </c>
      <c r="M231" s="783">
        <f t="shared" si="52"/>
        <v>0</v>
      </c>
    </row>
    <row r="232" spans="1:15" ht="39.950000000000003" hidden="1" customHeight="1">
      <c r="A232" s="744" t="s">
        <v>718</v>
      </c>
      <c r="B232" s="827" t="s">
        <v>1395</v>
      </c>
      <c r="C232" s="778">
        <v>99736.54</v>
      </c>
      <c r="D232" s="778">
        <v>57218.47</v>
      </c>
      <c r="E232" s="778" t="s">
        <v>437</v>
      </c>
      <c r="F232" s="798" t="s">
        <v>713</v>
      </c>
      <c r="G232" s="780"/>
      <c r="H232" s="799">
        <f t="shared" si="50"/>
        <v>0</v>
      </c>
      <c r="I232" s="780"/>
      <c r="J232" s="799">
        <f t="shared" si="51"/>
        <v>0</v>
      </c>
      <c r="K232" s="804" t="s">
        <v>437</v>
      </c>
      <c r="L232" s="804" t="s">
        <v>437</v>
      </c>
      <c r="M232" s="783">
        <f t="shared" si="52"/>
        <v>0</v>
      </c>
    </row>
    <row r="233" spans="1:15" ht="39.950000000000003" hidden="1" customHeight="1">
      <c r="A233" s="744" t="s">
        <v>720</v>
      </c>
      <c r="B233" s="827" t="s">
        <v>1396</v>
      </c>
      <c r="C233" s="778">
        <v>14642.74</v>
      </c>
      <c r="D233" s="778">
        <v>14886.09</v>
      </c>
      <c r="E233" s="778" t="s">
        <v>437</v>
      </c>
      <c r="F233" s="798" t="s">
        <v>713</v>
      </c>
      <c r="G233" s="780"/>
      <c r="H233" s="799">
        <f t="shared" si="50"/>
        <v>0</v>
      </c>
      <c r="I233" s="780"/>
      <c r="J233" s="799">
        <f t="shared" si="51"/>
        <v>0</v>
      </c>
      <c r="K233" s="804" t="s">
        <v>437</v>
      </c>
      <c r="L233" s="804" t="s">
        <v>437</v>
      </c>
      <c r="M233" s="783">
        <f t="shared" si="52"/>
        <v>0</v>
      </c>
    </row>
    <row r="234" spans="1:15" ht="39.950000000000003" hidden="1" customHeight="1">
      <c r="A234" s="744" t="s">
        <v>722</v>
      </c>
      <c r="B234" s="827" t="s">
        <v>1397</v>
      </c>
      <c r="C234" s="778">
        <v>8292.43</v>
      </c>
      <c r="D234" s="778">
        <v>8255.99</v>
      </c>
      <c r="E234" s="778" t="s">
        <v>437</v>
      </c>
      <c r="F234" s="798" t="s">
        <v>713</v>
      </c>
      <c r="G234" s="780"/>
      <c r="H234" s="799">
        <f t="shared" si="50"/>
        <v>0</v>
      </c>
      <c r="I234" s="780"/>
      <c r="J234" s="799">
        <f t="shared" si="51"/>
        <v>0</v>
      </c>
      <c r="K234" s="804" t="s">
        <v>437</v>
      </c>
      <c r="L234" s="804" t="s">
        <v>437</v>
      </c>
      <c r="M234" s="783">
        <f t="shared" si="52"/>
        <v>0</v>
      </c>
    </row>
    <row r="235" spans="1:15" ht="39.950000000000003" hidden="1" customHeight="1">
      <c r="A235" s="744" t="s">
        <v>724</v>
      </c>
      <c r="B235" s="827" t="s">
        <v>1398</v>
      </c>
      <c r="C235" s="778">
        <v>4194.68</v>
      </c>
      <c r="D235" s="778">
        <v>4957.88</v>
      </c>
      <c r="E235" s="778" t="s">
        <v>437</v>
      </c>
      <c r="F235" s="798" t="s">
        <v>713</v>
      </c>
      <c r="G235" s="780"/>
      <c r="H235" s="799">
        <f t="shared" si="50"/>
        <v>0</v>
      </c>
      <c r="I235" s="780"/>
      <c r="J235" s="799">
        <f t="shared" si="51"/>
        <v>0</v>
      </c>
      <c r="K235" s="804" t="s">
        <v>437</v>
      </c>
      <c r="L235" s="804" t="s">
        <v>437</v>
      </c>
      <c r="M235" s="783">
        <f t="shared" si="52"/>
        <v>0</v>
      </c>
    </row>
    <row r="236" spans="1:15" ht="47.25" hidden="1" customHeight="1">
      <c r="A236" s="744" t="s">
        <v>726</v>
      </c>
      <c r="B236" s="827" t="s">
        <v>1399</v>
      </c>
      <c r="C236" s="778">
        <v>5166.8500000000004</v>
      </c>
      <c r="D236" s="778">
        <v>4094.41</v>
      </c>
      <c r="E236" s="778" t="s">
        <v>437</v>
      </c>
      <c r="F236" s="798" t="s">
        <v>713</v>
      </c>
      <c r="G236" s="780"/>
      <c r="H236" s="799">
        <f t="shared" si="50"/>
        <v>0</v>
      </c>
      <c r="I236" s="780"/>
      <c r="J236" s="799">
        <f t="shared" si="51"/>
        <v>0</v>
      </c>
      <c r="K236" s="804" t="s">
        <v>437</v>
      </c>
      <c r="L236" s="804" t="s">
        <v>437</v>
      </c>
      <c r="M236" s="783">
        <f t="shared" si="52"/>
        <v>0</v>
      </c>
    </row>
    <row r="237" spans="1:15" ht="39.950000000000003" hidden="1" customHeight="1">
      <c r="A237" s="744" t="s">
        <v>728</v>
      </c>
      <c r="B237" s="828" t="s">
        <v>1400</v>
      </c>
      <c r="C237" s="778">
        <v>3953.07</v>
      </c>
      <c r="D237" s="778">
        <v>4471.49</v>
      </c>
      <c r="E237" s="778" t="s">
        <v>437</v>
      </c>
      <c r="F237" s="798" t="s">
        <v>713</v>
      </c>
      <c r="G237" s="780"/>
      <c r="H237" s="799">
        <f t="shared" si="50"/>
        <v>0</v>
      </c>
      <c r="I237" s="780"/>
      <c r="J237" s="799">
        <f t="shared" si="51"/>
        <v>0</v>
      </c>
      <c r="K237" s="804" t="s">
        <v>437</v>
      </c>
      <c r="L237" s="804" t="s">
        <v>437</v>
      </c>
      <c r="M237" s="783">
        <f t="shared" si="52"/>
        <v>0</v>
      </c>
    </row>
    <row r="238" spans="1:15" ht="39.950000000000003" hidden="1" customHeight="1">
      <c r="A238" s="744" t="s">
        <v>730</v>
      </c>
      <c r="B238" s="827" t="s">
        <v>1401</v>
      </c>
      <c r="C238" s="778" t="s">
        <v>437</v>
      </c>
      <c r="D238" s="778">
        <v>14392.88</v>
      </c>
      <c r="E238" s="778" t="s">
        <v>437</v>
      </c>
      <c r="F238" s="798" t="s">
        <v>713</v>
      </c>
      <c r="G238" s="804" t="s">
        <v>437</v>
      </c>
      <c r="H238" s="804" t="s">
        <v>437</v>
      </c>
      <c r="I238" s="780"/>
      <c r="J238" s="799">
        <f t="shared" si="51"/>
        <v>0</v>
      </c>
      <c r="K238" s="804" t="s">
        <v>437</v>
      </c>
      <c r="L238" s="804" t="s">
        <v>437</v>
      </c>
      <c r="M238" s="783">
        <f>J238</f>
        <v>0</v>
      </c>
    </row>
    <row r="239" spans="1:15" ht="39.950000000000003" hidden="1" customHeight="1">
      <c r="A239" s="788" t="s">
        <v>732</v>
      </c>
      <c r="B239" s="829" t="s">
        <v>1402</v>
      </c>
      <c r="C239" s="778" t="s">
        <v>437</v>
      </c>
      <c r="D239" s="778">
        <v>19010.52</v>
      </c>
      <c r="E239" s="778" t="s">
        <v>437</v>
      </c>
      <c r="F239" s="798" t="s">
        <v>713</v>
      </c>
      <c r="G239" s="804" t="s">
        <v>437</v>
      </c>
      <c r="H239" s="804" t="s">
        <v>437</v>
      </c>
      <c r="I239" s="780"/>
      <c r="J239" s="799">
        <f t="shared" si="51"/>
        <v>0</v>
      </c>
      <c r="K239" s="804" t="s">
        <v>437</v>
      </c>
      <c r="L239" s="804" t="s">
        <v>437</v>
      </c>
      <c r="M239" s="783">
        <f t="shared" ref="M239:M240" si="53">J239</f>
        <v>0</v>
      </c>
    </row>
    <row r="240" spans="1:15" s="797" customFormat="1" ht="51" hidden="1" customHeight="1">
      <c r="A240" s="788" t="s">
        <v>734</v>
      </c>
      <c r="B240" s="829" t="s">
        <v>1403</v>
      </c>
      <c r="C240" s="778" t="s">
        <v>437</v>
      </c>
      <c r="D240" s="778">
        <v>5668.06</v>
      </c>
      <c r="E240" s="778" t="s">
        <v>437</v>
      </c>
      <c r="F240" s="798" t="s">
        <v>713</v>
      </c>
      <c r="G240" s="804" t="s">
        <v>437</v>
      </c>
      <c r="H240" s="804" t="s">
        <v>437</v>
      </c>
      <c r="I240" s="780"/>
      <c r="J240" s="799">
        <f t="shared" si="51"/>
        <v>0</v>
      </c>
      <c r="K240" s="804" t="s">
        <v>437</v>
      </c>
      <c r="L240" s="804" t="s">
        <v>437</v>
      </c>
      <c r="M240" s="783">
        <f t="shared" si="53"/>
        <v>0</v>
      </c>
      <c r="N240" s="719"/>
      <c r="O240" s="719"/>
    </row>
    <row r="241" spans="1:15" s="797" customFormat="1" ht="51" hidden="1" customHeight="1">
      <c r="A241" s="744" t="s">
        <v>736</v>
      </c>
      <c r="B241" s="827" t="s">
        <v>1404</v>
      </c>
      <c r="C241" s="778">
        <v>27204.79</v>
      </c>
      <c r="D241" s="778">
        <v>26926.21</v>
      </c>
      <c r="E241" s="778" t="s">
        <v>437</v>
      </c>
      <c r="F241" s="798" t="s">
        <v>713</v>
      </c>
      <c r="G241" s="780"/>
      <c r="H241" s="799">
        <f t="shared" ref="H241:H251" si="54">C241*G241</f>
        <v>0</v>
      </c>
      <c r="I241" s="780"/>
      <c r="J241" s="799">
        <f t="shared" si="51"/>
        <v>0</v>
      </c>
      <c r="K241" s="804" t="s">
        <v>437</v>
      </c>
      <c r="L241" s="804" t="s">
        <v>437</v>
      </c>
      <c r="M241" s="783">
        <f t="shared" ref="M241:M251" si="55">H241+J241</f>
        <v>0</v>
      </c>
      <c r="N241" s="719"/>
      <c r="O241" s="719"/>
    </row>
    <row r="242" spans="1:15" s="797" customFormat="1" ht="51" hidden="1" customHeight="1">
      <c r="A242" s="744" t="s">
        <v>738</v>
      </c>
      <c r="B242" s="827" t="s">
        <v>1405</v>
      </c>
      <c r="C242" s="778">
        <v>8071.16</v>
      </c>
      <c r="D242" s="778">
        <v>11443.73</v>
      </c>
      <c r="E242" s="778" t="s">
        <v>437</v>
      </c>
      <c r="F242" s="798" t="s">
        <v>713</v>
      </c>
      <c r="G242" s="780"/>
      <c r="H242" s="799">
        <f t="shared" si="54"/>
        <v>0</v>
      </c>
      <c r="I242" s="780"/>
      <c r="J242" s="799">
        <f t="shared" si="51"/>
        <v>0</v>
      </c>
      <c r="K242" s="804" t="s">
        <v>437</v>
      </c>
      <c r="L242" s="804" t="s">
        <v>437</v>
      </c>
      <c r="M242" s="783">
        <f t="shared" si="55"/>
        <v>0</v>
      </c>
      <c r="N242" s="719"/>
      <c r="O242" s="719"/>
    </row>
    <row r="243" spans="1:15" s="797" customFormat="1" ht="51" hidden="1" customHeight="1">
      <c r="A243" s="744" t="s">
        <v>740</v>
      </c>
      <c r="B243" s="827" t="s">
        <v>1406</v>
      </c>
      <c r="C243" s="778">
        <v>19710.240000000002</v>
      </c>
      <c r="D243" s="778">
        <v>14721.76</v>
      </c>
      <c r="E243" s="778" t="s">
        <v>437</v>
      </c>
      <c r="F243" s="798" t="s">
        <v>713</v>
      </c>
      <c r="G243" s="780"/>
      <c r="H243" s="799">
        <f t="shared" si="54"/>
        <v>0</v>
      </c>
      <c r="I243" s="780"/>
      <c r="J243" s="799">
        <f t="shared" si="51"/>
        <v>0</v>
      </c>
      <c r="K243" s="804" t="s">
        <v>437</v>
      </c>
      <c r="L243" s="804" t="s">
        <v>437</v>
      </c>
      <c r="M243" s="783">
        <f t="shared" si="55"/>
        <v>0</v>
      </c>
      <c r="N243" s="719"/>
      <c r="O243" s="719"/>
    </row>
    <row r="244" spans="1:15" s="797" customFormat="1" ht="51" hidden="1" customHeight="1">
      <c r="A244" s="744" t="s">
        <v>742</v>
      </c>
      <c r="B244" s="827" t="s">
        <v>1407</v>
      </c>
      <c r="C244" s="778">
        <v>5707.96</v>
      </c>
      <c r="D244" s="778">
        <v>5494.5</v>
      </c>
      <c r="E244" s="778" t="s">
        <v>437</v>
      </c>
      <c r="F244" s="798" t="s">
        <v>713</v>
      </c>
      <c r="G244" s="780"/>
      <c r="H244" s="799">
        <f t="shared" si="54"/>
        <v>0</v>
      </c>
      <c r="I244" s="780"/>
      <c r="J244" s="799">
        <f t="shared" si="51"/>
        <v>0</v>
      </c>
      <c r="K244" s="804" t="s">
        <v>437</v>
      </c>
      <c r="L244" s="804" t="s">
        <v>437</v>
      </c>
      <c r="M244" s="783">
        <f t="shared" si="55"/>
        <v>0</v>
      </c>
      <c r="N244" s="719"/>
      <c r="O244" s="719"/>
    </row>
    <row r="245" spans="1:15" s="797" customFormat="1" ht="51" hidden="1" customHeight="1">
      <c r="A245" s="744" t="s">
        <v>744</v>
      </c>
      <c r="B245" s="827" t="s">
        <v>1408</v>
      </c>
      <c r="C245" s="778">
        <v>5108.25</v>
      </c>
      <c r="D245" s="778">
        <v>6062.31</v>
      </c>
      <c r="E245" s="778" t="s">
        <v>437</v>
      </c>
      <c r="F245" s="798" t="s">
        <v>713</v>
      </c>
      <c r="G245" s="780"/>
      <c r="H245" s="799">
        <f t="shared" si="54"/>
        <v>0</v>
      </c>
      <c r="I245" s="780"/>
      <c r="J245" s="799">
        <f t="shared" si="51"/>
        <v>0</v>
      </c>
      <c r="K245" s="804" t="s">
        <v>437</v>
      </c>
      <c r="L245" s="804" t="s">
        <v>437</v>
      </c>
      <c r="M245" s="783">
        <f t="shared" si="55"/>
        <v>0</v>
      </c>
      <c r="N245" s="719"/>
      <c r="O245" s="719"/>
    </row>
    <row r="246" spans="1:15" s="797" customFormat="1" ht="51" hidden="1" customHeight="1">
      <c r="A246" s="744" t="s">
        <v>746</v>
      </c>
      <c r="B246" s="827" t="s">
        <v>1409</v>
      </c>
      <c r="C246" s="778">
        <v>14068.43</v>
      </c>
      <c r="D246" s="778">
        <v>11479.87</v>
      </c>
      <c r="E246" s="778" t="s">
        <v>437</v>
      </c>
      <c r="F246" s="798" t="s">
        <v>713</v>
      </c>
      <c r="G246" s="780"/>
      <c r="H246" s="799">
        <f t="shared" si="54"/>
        <v>0</v>
      </c>
      <c r="I246" s="780"/>
      <c r="J246" s="799">
        <f t="shared" si="51"/>
        <v>0</v>
      </c>
      <c r="K246" s="804" t="s">
        <v>437</v>
      </c>
      <c r="L246" s="804" t="s">
        <v>437</v>
      </c>
      <c r="M246" s="783">
        <f t="shared" si="55"/>
        <v>0</v>
      </c>
      <c r="N246" s="719"/>
      <c r="O246" s="719"/>
    </row>
    <row r="247" spans="1:15" s="797" customFormat="1" ht="51" hidden="1" customHeight="1">
      <c r="A247" s="744" t="s">
        <v>748</v>
      </c>
      <c r="B247" s="827" t="s">
        <v>1410</v>
      </c>
      <c r="C247" s="778">
        <v>9864.57</v>
      </c>
      <c r="D247" s="778">
        <v>8659.85</v>
      </c>
      <c r="E247" s="778" t="s">
        <v>437</v>
      </c>
      <c r="F247" s="798" t="s">
        <v>713</v>
      </c>
      <c r="G247" s="780"/>
      <c r="H247" s="799">
        <f t="shared" si="54"/>
        <v>0</v>
      </c>
      <c r="I247" s="780"/>
      <c r="J247" s="799">
        <f t="shared" si="51"/>
        <v>0</v>
      </c>
      <c r="K247" s="804" t="s">
        <v>437</v>
      </c>
      <c r="L247" s="804" t="s">
        <v>437</v>
      </c>
      <c r="M247" s="783">
        <f t="shared" si="55"/>
        <v>0</v>
      </c>
      <c r="N247" s="719"/>
      <c r="O247" s="719"/>
    </row>
    <row r="248" spans="1:15" s="797" customFormat="1" ht="51" hidden="1" customHeight="1">
      <c r="A248" s="744" t="s">
        <v>750</v>
      </c>
      <c r="B248" s="827" t="s">
        <v>1411</v>
      </c>
      <c r="C248" s="778">
        <v>4726.07</v>
      </c>
      <c r="D248" s="778">
        <v>4726.07</v>
      </c>
      <c r="E248" s="778" t="s">
        <v>437</v>
      </c>
      <c r="F248" s="798"/>
      <c r="G248" s="780"/>
      <c r="H248" s="799">
        <f t="shared" si="54"/>
        <v>0</v>
      </c>
      <c r="I248" s="780"/>
      <c r="J248" s="799">
        <f t="shared" si="51"/>
        <v>0</v>
      </c>
      <c r="K248" s="804" t="s">
        <v>437</v>
      </c>
      <c r="L248" s="804" t="s">
        <v>437</v>
      </c>
      <c r="M248" s="783">
        <f t="shared" si="55"/>
        <v>0</v>
      </c>
      <c r="N248" s="719"/>
      <c r="O248" s="719"/>
    </row>
    <row r="249" spans="1:15" s="797" customFormat="1" ht="51" hidden="1" customHeight="1">
      <c r="A249" s="744" t="s">
        <v>752</v>
      </c>
      <c r="B249" s="827" t="s">
        <v>1412</v>
      </c>
      <c r="C249" s="778">
        <v>6096.13</v>
      </c>
      <c r="D249" s="778">
        <v>5991.01</v>
      </c>
      <c r="E249" s="778">
        <v>7274.24</v>
      </c>
      <c r="F249" s="798" t="s">
        <v>713</v>
      </c>
      <c r="G249" s="780"/>
      <c r="H249" s="799">
        <f t="shared" si="54"/>
        <v>0</v>
      </c>
      <c r="I249" s="780"/>
      <c r="J249" s="799">
        <f t="shared" si="51"/>
        <v>0</v>
      </c>
      <c r="K249" s="780"/>
      <c r="L249" s="799">
        <f>E249*K249</f>
        <v>0</v>
      </c>
      <c r="M249" s="783">
        <f t="shared" si="55"/>
        <v>0</v>
      </c>
      <c r="N249" s="719"/>
      <c r="O249" s="719"/>
    </row>
    <row r="250" spans="1:15" s="797" customFormat="1" ht="51" hidden="1" customHeight="1">
      <c r="A250" s="744" t="s">
        <v>754</v>
      </c>
      <c r="B250" s="777" t="s">
        <v>1413</v>
      </c>
      <c r="C250" s="778">
        <v>6584</v>
      </c>
      <c r="D250" s="778">
        <v>4939.1400000000003</v>
      </c>
      <c r="E250" s="778">
        <v>4696.84</v>
      </c>
      <c r="F250" s="804" t="s">
        <v>713</v>
      </c>
      <c r="G250" s="780"/>
      <c r="H250" s="799">
        <f t="shared" si="54"/>
        <v>0</v>
      </c>
      <c r="I250" s="780"/>
      <c r="J250" s="799">
        <f t="shared" si="51"/>
        <v>0</v>
      </c>
      <c r="K250" s="780"/>
      <c r="L250" s="799">
        <f>E250*K250</f>
        <v>0</v>
      </c>
      <c r="M250" s="783">
        <f t="shared" si="55"/>
        <v>0</v>
      </c>
      <c r="N250" s="719"/>
      <c r="O250" s="719"/>
    </row>
    <row r="251" spans="1:15" s="797" customFormat="1" ht="51" hidden="1" customHeight="1">
      <c r="A251" s="744" t="s">
        <v>756</v>
      </c>
      <c r="B251" s="777" t="s">
        <v>1414</v>
      </c>
      <c r="C251" s="778">
        <v>5486.59</v>
      </c>
      <c r="D251" s="778">
        <v>4832.33</v>
      </c>
      <c r="E251" s="778">
        <v>6202.82</v>
      </c>
      <c r="F251" s="804" t="s">
        <v>713</v>
      </c>
      <c r="G251" s="780"/>
      <c r="H251" s="799">
        <f t="shared" si="54"/>
        <v>0</v>
      </c>
      <c r="I251" s="780"/>
      <c r="J251" s="799">
        <f t="shared" si="51"/>
        <v>0</v>
      </c>
      <c r="K251" s="780"/>
      <c r="L251" s="799">
        <f>E251*K251</f>
        <v>0</v>
      </c>
      <c r="M251" s="783">
        <f t="shared" si="55"/>
        <v>0</v>
      </c>
      <c r="N251" s="719"/>
      <c r="O251" s="719"/>
    </row>
    <row r="252" spans="1:15" s="797" customFormat="1" ht="51" hidden="1" customHeight="1">
      <c r="A252" s="788" t="s">
        <v>758</v>
      </c>
      <c r="B252" s="789" t="s">
        <v>1415</v>
      </c>
      <c r="C252" s="778" t="s">
        <v>437</v>
      </c>
      <c r="D252" s="778">
        <v>5056.3100000000004</v>
      </c>
      <c r="E252" s="778" t="s">
        <v>437</v>
      </c>
      <c r="F252" s="804" t="s">
        <v>713</v>
      </c>
      <c r="G252" s="804" t="s">
        <v>437</v>
      </c>
      <c r="H252" s="804" t="s">
        <v>437</v>
      </c>
      <c r="I252" s="780"/>
      <c r="J252" s="799">
        <f t="shared" si="51"/>
        <v>0</v>
      </c>
      <c r="K252" s="804" t="s">
        <v>437</v>
      </c>
      <c r="L252" s="804" t="s">
        <v>437</v>
      </c>
      <c r="M252" s="783">
        <f>J252</f>
        <v>0</v>
      </c>
      <c r="N252" s="719"/>
      <c r="O252" s="719"/>
    </row>
    <row r="253" spans="1:15" s="797" customFormat="1" ht="51" hidden="1" customHeight="1">
      <c r="A253" s="744" t="s">
        <v>760</v>
      </c>
      <c r="B253" s="777" t="s">
        <v>1416</v>
      </c>
      <c r="C253" s="778" t="s">
        <v>437</v>
      </c>
      <c r="D253" s="778">
        <v>5553.34</v>
      </c>
      <c r="E253" s="778" t="s">
        <v>437</v>
      </c>
      <c r="F253" s="804" t="s">
        <v>713</v>
      </c>
      <c r="G253" s="804" t="s">
        <v>437</v>
      </c>
      <c r="H253" s="804" t="s">
        <v>437</v>
      </c>
      <c r="I253" s="780"/>
      <c r="J253" s="799">
        <f t="shared" si="51"/>
        <v>0</v>
      </c>
      <c r="K253" s="804" t="s">
        <v>437</v>
      </c>
      <c r="L253" s="804" t="s">
        <v>437</v>
      </c>
      <c r="M253" s="783">
        <f t="shared" ref="M253:M254" si="56">J253</f>
        <v>0</v>
      </c>
      <c r="N253" s="719"/>
      <c r="O253" s="719"/>
    </row>
    <row r="254" spans="1:15" s="797" customFormat="1" ht="51" hidden="1" customHeight="1">
      <c r="A254" s="744" t="s">
        <v>762</v>
      </c>
      <c r="B254" s="777" t="s">
        <v>1417</v>
      </c>
      <c r="C254" s="778" t="s">
        <v>437</v>
      </c>
      <c r="D254" s="778">
        <v>4927.5</v>
      </c>
      <c r="E254" s="778">
        <v>6059.88</v>
      </c>
      <c r="F254" s="804" t="s">
        <v>713</v>
      </c>
      <c r="G254" s="804" t="s">
        <v>437</v>
      </c>
      <c r="H254" s="804" t="s">
        <v>437</v>
      </c>
      <c r="I254" s="780"/>
      <c r="J254" s="799">
        <f>D254*I254</f>
        <v>0</v>
      </c>
      <c r="K254" s="780"/>
      <c r="L254" s="799">
        <f>E254*K254</f>
        <v>0</v>
      </c>
      <c r="M254" s="783">
        <f t="shared" si="56"/>
        <v>0</v>
      </c>
      <c r="N254" s="719"/>
      <c r="O254" s="719"/>
    </row>
    <row r="255" spans="1:15" s="797" customFormat="1" ht="45" hidden="1" customHeight="1">
      <c r="A255" s="496"/>
      <c r="B255" s="497"/>
      <c r="C255" s="518"/>
      <c r="D255" s="490"/>
      <c r="E255" s="518"/>
      <c r="F255" s="506"/>
      <c r="G255" s="746" t="s">
        <v>764</v>
      </c>
      <c r="H255" s="824">
        <f>SUBTOTAL(109,H229:H254)</f>
        <v>0</v>
      </c>
      <c r="I255" s="746" t="s">
        <v>764</v>
      </c>
      <c r="J255" s="824">
        <f>SUBTOTAL(109,J229:J254)</f>
        <v>0</v>
      </c>
      <c r="K255" s="746" t="s">
        <v>764</v>
      </c>
      <c r="L255" s="824">
        <f>SUBTOTAL(109,L229:L254)</f>
        <v>0</v>
      </c>
      <c r="M255" s="783">
        <f t="shared" ref="M255" si="57">H255+J255</f>
        <v>0</v>
      </c>
    </row>
    <row r="256" spans="1:15" s="797" customFormat="1" ht="45" hidden="1" customHeight="1">
      <c r="A256" s="496"/>
      <c r="B256" s="497"/>
      <c r="C256" s="518"/>
      <c r="D256" s="490"/>
      <c r="E256" s="518"/>
      <c r="F256" s="506"/>
      <c r="G256" s="746" t="s">
        <v>765</v>
      </c>
      <c r="H256" s="824">
        <f>H255+J255+L255</f>
        <v>0</v>
      </c>
      <c r="I256" s="462"/>
      <c r="J256" s="462"/>
      <c r="K256" s="462"/>
      <c r="L256" s="465"/>
      <c r="M256" s="830">
        <f>M255</f>
        <v>0</v>
      </c>
    </row>
    <row r="257" spans="1:13" s="795" customFormat="1" ht="15">
      <c r="M257" s="831" t="s">
        <v>1261</v>
      </c>
    </row>
    <row r="258" spans="1:13" s="797" customFormat="1" ht="30.95" hidden="1" customHeight="1">
      <c r="A258" s="1194" t="s">
        <v>408</v>
      </c>
      <c r="B258" s="1194"/>
      <c r="C258" s="1205" t="s">
        <v>421</v>
      </c>
      <c r="D258" s="1207"/>
      <c r="E258" s="1214" t="s">
        <v>422</v>
      </c>
      <c r="F258" s="1194" t="s">
        <v>766</v>
      </c>
      <c r="G258" s="1195"/>
      <c r="H258" s="1194" t="s">
        <v>707</v>
      </c>
      <c r="I258" s="1195"/>
      <c r="J258" s="832"/>
      <c r="M258" s="833">
        <f>M268</f>
        <v>0</v>
      </c>
    </row>
    <row r="259" spans="1:13" s="797" customFormat="1" ht="88.5" hidden="1" customHeight="1">
      <c r="A259" s="1194"/>
      <c r="B259" s="1194"/>
      <c r="C259" s="834" t="s">
        <v>766</v>
      </c>
      <c r="D259" s="834" t="s">
        <v>707</v>
      </c>
      <c r="E259" s="1214"/>
      <c r="F259" s="826" t="s">
        <v>708</v>
      </c>
      <c r="G259" s="796" t="s">
        <v>427</v>
      </c>
      <c r="H259" s="826" t="s">
        <v>708</v>
      </c>
      <c r="I259" s="796" t="s">
        <v>427</v>
      </c>
      <c r="J259" s="832"/>
      <c r="M259" s="833">
        <f>M268</f>
        <v>0</v>
      </c>
    </row>
    <row r="260" spans="1:13" s="797" customFormat="1" ht="16.5" hidden="1" customHeight="1">
      <c r="A260" s="766">
        <v>1</v>
      </c>
      <c r="B260" s="767">
        <v>2</v>
      </c>
      <c r="C260" s="767">
        <v>3</v>
      </c>
      <c r="D260" s="768">
        <v>4</v>
      </c>
      <c r="E260" s="767">
        <v>5</v>
      </c>
      <c r="F260" s="767">
        <v>5</v>
      </c>
      <c r="G260" s="768">
        <v>6</v>
      </c>
      <c r="H260" s="767">
        <v>5</v>
      </c>
      <c r="I260" s="768">
        <v>6</v>
      </c>
      <c r="J260" s="832"/>
      <c r="M260" s="833">
        <f>M268</f>
        <v>0</v>
      </c>
    </row>
    <row r="261" spans="1:13" ht="45.75" hidden="1" customHeight="1">
      <c r="A261" s="744" t="s">
        <v>767</v>
      </c>
      <c r="B261" s="1199" t="s">
        <v>768</v>
      </c>
      <c r="C261" s="1199"/>
      <c r="D261" s="1199"/>
      <c r="E261" s="1199"/>
      <c r="F261" s="1199"/>
      <c r="G261" s="1200"/>
      <c r="H261" s="1200"/>
      <c r="I261" s="1200"/>
      <c r="J261" s="832"/>
      <c r="M261" s="833">
        <f>M268</f>
        <v>0</v>
      </c>
    </row>
    <row r="262" spans="1:13" ht="45.75" hidden="1" customHeight="1">
      <c r="A262" s="835" t="s">
        <v>769</v>
      </c>
      <c r="B262" s="836" t="s">
        <v>770</v>
      </c>
      <c r="C262" s="822">
        <v>41466.36</v>
      </c>
      <c r="D262" s="778" t="s">
        <v>437</v>
      </c>
      <c r="E262" s="804" t="s">
        <v>713</v>
      </c>
      <c r="F262" s="780"/>
      <c r="G262" s="799">
        <f>C262*F262</f>
        <v>0</v>
      </c>
      <c r="H262" s="804" t="s">
        <v>437</v>
      </c>
      <c r="I262" s="804" t="s">
        <v>437</v>
      </c>
      <c r="J262" s="832"/>
      <c r="M262" s="830">
        <f>G262</f>
        <v>0</v>
      </c>
    </row>
    <row r="263" spans="1:13" ht="39.950000000000003" hidden="1" customHeight="1">
      <c r="A263" s="835" t="s">
        <v>771</v>
      </c>
      <c r="B263" s="836" t="s">
        <v>772</v>
      </c>
      <c r="C263" s="822">
        <v>27024.52</v>
      </c>
      <c r="D263" s="778" t="s">
        <v>437</v>
      </c>
      <c r="E263" s="804" t="s">
        <v>713</v>
      </c>
      <c r="F263" s="780"/>
      <c r="G263" s="799">
        <f t="shared" ref="G263:G266" si="58">C263*F263</f>
        <v>0</v>
      </c>
      <c r="H263" s="804" t="s">
        <v>437</v>
      </c>
      <c r="I263" s="804" t="s">
        <v>437</v>
      </c>
      <c r="J263" s="832"/>
      <c r="M263" s="830">
        <f t="shared" ref="M263:M266" si="59">G263</f>
        <v>0</v>
      </c>
    </row>
    <row r="264" spans="1:13" ht="39.950000000000003" hidden="1" customHeight="1">
      <c r="A264" s="835" t="s">
        <v>773</v>
      </c>
      <c r="B264" s="836" t="s">
        <v>774</v>
      </c>
      <c r="C264" s="822">
        <v>14911.05</v>
      </c>
      <c r="D264" s="778" t="s">
        <v>437</v>
      </c>
      <c r="E264" s="804" t="s">
        <v>713</v>
      </c>
      <c r="F264" s="780"/>
      <c r="G264" s="799">
        <f t="shared" si="58"/>
        <v>0</v>
      </c>
      <c r="H264" s="804" t="s">
        <v>437</v>
      </c>
      <c r="I264" s="804" t="s">
        <v>437</v>
      </c>
      <c r="J264" s="832"/>
      <c r="M264" s="830">
        <f t="shared" si="59"/>
        <v>0</v>
      </c>
    </row>
    <row r="265" spans="1:13" ht="39.950000000000003" hidden="1" customHeight="1">
      <c r="A265" s="835" t="s">
        <v>775</v>
      </c>
      <c r="B265" s="836" t="s">
        <v>776</v>
      </c>
      <c r="C265" s="822">
        <v>8279.42</v>
      </c>
      <c r="D265" s="778" t="s">
        <v>437</v>
      </c>
      <c r="E265" s="804" t="s">
        <v>713</v>
      </c>
      <c r="F265" s="780"/>
      <c r="G265" s="799">
        <f t="shared" si="58"/>
        <v>0</v>
      </c>
      <c r="H265" s="804" t="s">
        <v>437</v>
      </c>
      <c r="I265" s="804" t="s">
        <v>437</v>
      </c>
      <c r="J265" s="832"/>
      <c r="M265" s="830">
        <f t="shared" si="59"/>
        <v>0</v>
      </c>
    </row>
    <row r="266" spans="1:13" ht="39.950000000000003" hidden="1" customHeight="1">
      <c r="A266" s="744" t="s">
        <v>777</v>
      </c>
      <c r="B266" s="836" t="s">
        <v>778</v>
      </c>
      <c r="C266" s="778">
        <v>10183.15</v>
      </c>
      <c r="D266" s="778" t="s">
        <v>437</v>
      </c>
      <c r="E266" s="804" t="s">
        <v>713</v>
      </c>
      <c r="F266" s="780"/>
      <c r="G266" s="799">
        <f t="shared" si="58"/>
        <v>0</v>
      </c>
      <c r="H266" s="804" t="s">
        <v>437</v>
      </c>
      <c r="I266" s="804" t="s">
        <v>437</v>
      </c>
      <c r="J266" s="832"/>
      <c r="M266" s="830">
        <f t="shared" si="59"/>
        <v>0</v>
      </c>
    </row>
    <row r="267" spans="1:13" ht="39.75" hidden="1" customHeight="1">
      <c r="A267" s="496"/>
      <c r="B267" s="520"/>
      <c r="C267" s="490"/>
      <c r="D267" s="506"/>
      <c r="E267" s="490"/>
      <c r="F267" s="746" t="s">
        <v>779</v>
      </c>
      <c r="G267" s="824">
        <f>SUBTOTAL(109,G262:G266)</f>
        <v>0</v>
      </c>
      <c r="H267" s="746" t="s">
        <v>779</v>
      </c>
      <c r="I267" s="824">
        <f>SUBTOTAL(109,I262:I266)</f>
        <v>0</v>
      </c>
      <c r="J267" s="832"/>
      <c r="M267" s="833">
        <f>G267+I267</f>
        <v>0</v>
      </c>
    </row>
    <row r="268" spans="1:13" ht="39.75" hidden="1" customHeight="1">
      <c r="A268" s="496"/>
      <c r="B268" s="520"/>
      <c r="C268" s="490"/>
      <c r="D268" s="506"/>
      <c r="E268" s="490"/>
      <c r="F268" s="746" t="s">
        <v>780</v>
      </c>
      <c r="G268" s="824">
        <f>G267+I267</f>
        <v>0</v>
      </c>
      <c r="H268" s="499"/>
      <c r="I268" s="521"/>
      <c r="J268" s="832"/>
      <c r="M268" s="833">
        <f>M267</f>
        <v>0</v>
      </c>
    </row>
    <row r="269" spans="1:13" ht="39.75" customHeight="1">
      <c r="A269" s="837"/>
      <c r="B269" s="838"/>
      <c r="C269" s="774"/>
      <c r="D269" s="819"/>
      <c r="E269" s="750"/>
      <c r="F269" s="839"/>
      <c r="G269" s="832"/>
      <c r="H269" s="832"/>
      <c r="I269" s="832"/>
      <c r="J269" s="832"/>
      <c r="M269" s="831" t="s">
        <v>1261</v>
      </c>
    </row>
    <row r="270" spans="1:13" ht="24.75" hidden="1" customHeight="1">
      <c r="A270" s="1201" t="s">
        <v>408</v>
      </c>
      <c r="B270" s="1202"/>
      <c r="C270" s="1205" t="s">
        <v>421</v>
      </c>
      <c r="D270" s="1206"/>
      <c r="E270" s="1207"/>
      <c r="F270" s="1208" t="s">
        <v>422</v>
      </c>
      <c r="G270" s="1194" t="s">
        <v>423</v>
      </c>
      <c r="H270" s="1195"/>
      <c r="I270" s="1194" t="s">
        <v>462</v>
      </c>
      <c r="J270" s="1195"/>
      <c r="K270" s="1194" t="s">
        <v>781</v>
      </c>
      <c r="L270" s="1195"/>
      <c r="M270" s="833">
        <f>M279</f>
        <v>0</v>
      </c>
    </row>
    <row r="271" spans="1:13" ht="32.25" hidden="1" customHeight="1">
      <c r="A271" s="1203"/>
      <c r="B271" s="1204"/>
      <c r="C271" s="758" t="s">
        <v>425</v>
      </c>
      <c r="D271" s="758" t="s">
        <v>462</v>
      </c>
      <c r="E271" s="758" t="s">
        <v>782</v>
      </c>
      <c r="F271" s="1209"/>
      <c r="G271" s="727" t="s">
        <v>426</v>
      </c>
      <c r="H271" s="796" t="s">
        <v>427</v>
      </c>
      <c r="I271" s="727" t="s">
        <v>426</v>
      </c>
      <c r="J271" s="796" t="s">
        <v>427</v>
      </c>
      <c r="K271" s="727" t="s">
        <v>426</v>
      </c>
      <c r="L271" s="796" t="s">
        <v>427</v>
      </c>
      <c r="M271" s="833">
        <f>M279</f>
        <v>0</v>
      </c>
    </row>
    <row r="272" spans="1:13" ht="15" hidden="1" customHeight="1">
      <c r="A272" s="766">
        <v>1</v>
      </c>
      <c r="B272" s="767">
        <v>2</v>
      </c>
      <c r="C272" s="767">
        <v>3</v>
      </c>
      <c r="D272" s="768">
        <v>4</v>
      </c>
      <c r="E272" s="767">
        <v>5</v>
      </c>
      <c r="F272" s="768">
        <v>6</v>
      </c>
      <c r="G272" s="767">
        <v>7</v>
      </c>
      <c r="H272" s="768">
        <v>8</v>
      </c>
      <c r="I272" s="767">
        <v>9</v>
      </c>
      <c r="J272" s="767">
        <v>10</v>
      </c>
      <c r="K272" s="767">
        <v>11</v>
      </c>
      <c r="L272" s="767">
        <v>12</v>
      </c>
      <c r="M272" s="833">
        <f>M279</f>
        <v>0</v>
      </c>
    </row>
    <row r="273" spans="1:16382" ht="39.75" hidden="1" customHeight="1">
      <c r="A273" s="744" t="s">
        <v>783</v>
      </c>
      <c r="B273" s="1196" t="s">
        <v>784</v>
      </c>
      <c r="C273" s="1197"/>
      <c r="D273" s="1197"/>
      <c r="E273" s="1197"/>
      <c r="F273" s="1197"/>
      <c r="G273" s="1197"/>
      <c r="H273" s="1197"/>
      <c r="I273" s="1197"/>
      <c r="J273" s="1197"/>
      <c r="K273" s="1197"/>
      <c r="L273" s="1198"/>
      <c r="M273" s="833">
        <f>M279</f>
        <v>0</v>
      </c>
    </row>
    <row r="274" spans="1:16382" ht="39.75" hidden="1" customHeight="1">
      <c r="A274" s="744" t="s">
        <v>785</v>
      </c>
      <c r="B274" s="840" t="s">
        <v>1418</v>
      </c>
      <c r="C274" s="778">
        <v>29302.94</v>
      </c>
      <c r="D274" s="778" t="s">
        <v>437</v>
      </c>
      <c r="E274" s="841" t="s">
        <v>437</v>
      </c>
      <c r="F274" s="804" t="s">
        <v>787</v>
      </c>
      <c r="G274" s="780"/>
      <c r="H274" s="799">
        <f>IF(G274&gt;0,C274*G274,0)</f>
        <v>0</v>
      </c>
      <c r="I274" s="804" t="s">
        <v>437</v>
      </c>
      <c r="J274" s="804" t="s">
        <v>437</v>
      </c>
      <c r="K274" s="804" t="s">
        <v>437</v>
      </c>
      <c r="L274" s="804" t="s">
        <v>437</v>
      </c>
      <c r="M274" s="830">
        <f>H274</f>
        <v>0</v>
      </c>
    </row>
    <row r="275" spans="1:16382" ht="39.75" hidden="1" customHeight="1">
      <c r="A275" s="744" t="s">
        <v>788</v>
      </c>
      <c r="B275" s="840" t="s">
        <v>1419</v>
      </c>
      <c r="C275" s="778">
        <v>39838.32</v>
      </c>
      <c r="D275" s="778" t="s">
        <v>437</v>
      </c>
      <c r="E275" s="841" t="s">
        <v>437</v>
      </c>
      <c r="F275" s="804" t="s">
        <v>787</v>
      </c>
      <c r="G275" s="780"/>
      <c r="H275" s="799">
        <f>IF(G275&gt;0,C275*G275,0)</f>
        <v>0</v>
      </c>
      <c r="I275" s="804" t="s">
        <v>437</v>
      </c>
      <c r="J275" s="804" t="s">
        <v>437</v>
      </c>
      <c r="K275" s="804" t="s">
        <v>437</v>
      </c>
      <c r="L275" s="804" t="s">
        <v>437</v>
      </c>
      <c r="M275" s="830">
        <f t="shared" ref="M275:M276" si="60">H275</f>
        <v>0</v>
      </c>
    </row>
    <row r="276" spans="1:16382" ht="39.75" hidden="1" customHeight="1">
      <c r="A276" s="744" t="s">
        <v>790</v>
      </c>
      <c r="B276" s="840" t="s">
        <v>1420</v>
      </c>
      <c r="C276" s="778">
        <v>47739.9</v>
      </c>
      <c r="D276" s="778" t="s">
        <v>437</v>
      </c>
      <c r="E276" s="841" t="s">
        <v>437</v>
      </c>
      <c r="F276" s="804" t="s">
        <v>787</v>
      </c>
      <c r="G276" s="780"/>
      <c r="H276" s="799">
        <f>IF(G276&gt;0,C276*G276,0)</f>
        <v>0</v>
      </c>
      <c r="I276" s="804" t="s">
        <v>437</v>
      </c>
      <c r="J276" s="804" t="s">
        <v>437</v>
      </c>
      <c r="K276" s="804" t="s">
        <v>437</v>
      </c>
      <c r="L276" s="804" t="s">
        <v>437</v>
      </c>
      <c r="M276" s="830">
        <f t="shared" si="60"/>
        <v>0</v>
      </c>
    </row>
    <row r="277" spans="1:16382" ht="39.75" hidden="1" customHeight="1">
      <c r="A277" s="744" t="s">
        <v>792</v>
      </c>
      <c r="B277" s="840" t="s">
        <v>1421</v>
      </c>
      <c r="C277" s="821" t="s">
        <v>437</v>
      </c>
      <c r="D277" s="778">
        <v>479426.31</v>
      </c>
      <c r="E277" s="842" t="s">
        <v>437</v>
      </c>
      <c r="F277" s="804" t="s">
        <v>787</v>
      </c>
      <c r="G277" s="804" t="s">
        <v>437</v>
      </c>
      <c r="H277" s="804" t="s">
        <v>437</v>
      </c>
      <c r="I277" s="780"/>
      <c r="J277" s="799">
        <f>IF(I277&gt;0,D277*I277,0)</f>
        <v>0</v>
      </c>
      <c r="K277" s="804" t="s">
        <v>437</v>
      </c>
      <c r="L277" s="804" t="s">
        <v>437</v>
      </c>
      <c r="M277" s="830">
        <f>J277</f>
        <v>0</v>
      </c>
    </row>
    <row r="278" spans="1:16382" ht="31.5" hidden="1" customHeight="1">
      <c r="A278" s="522">
        <v>1</v>
      </c>
      <c r="B278" s="462"/>
      <c r="C278" s="462"/>
      <c r="D278" s="462"/>
      <c r="E278" s="462"/>
      <c r="F278" s="462"/>
      <c r="G278" s="746" t="s">
        <v>794</v>
      </c>
      <c r="H278" s="523">
        <f>SUBTOTAL(9,H274:H277)</f>
        <v>0</v>
      </c>
      <c r="I278" s="524" t="s">
        <v>795</v>
      </c>
      <c r="J278" s="523">
        <f>SUBTOTAL(9,J274:J277)</f>
        <v>0</v>
      </c>
      <c r="K278" s="524" t="s">
        <v>795</v>
      </c>
      <c r="L278" s="523">
        <f>SUBTOTAL(9,L274:L277)</f>
        <v>0</v>
      </c>
      <c r="M278" s="830">
        <f>H278+J278</f>
        <v>0</v>
      </c>
    </row>
    <row r="279" spans="1:16382" ht="39.75" hidden="1" customHeight="1">
      <c r="A279" s="522">
        <v>0</v>
      </c>
      <c r="B279" s="462"/>
      <c r="C279" s="462"/>
      <c r="D279" s="462"/>
      <c r="E279" s="462"/>
      <c r="F279" s="462"/>
      <c r="G279" s="746" t="s">
        <v>796</v>
      </c>
      <c r="H279" s="806">
        <f>H278+J278+L278</f>
        <v>0</v>
      </c>
      <c r="I279" s="525"/>
      <c r="J279" s="525"/>
      <c r="K279" s="462"/>
      <c r="L279" s="462"/>
      <c r="M279" s="830">
        <f>M278</f>
        <v>0</v>
      </c>
    </row>
    <row r="280" spans="1:16382" s="795" customFormat="1" ht="15" hidden="1">
      <c r="A280" s="715"/>
      <c r="B280" s="715"/>
      <c r="C280" s="715"/>
      <c r="D280" s="715"/>
      <c r="E280" s="715"/>
      <c r="F280" s="715"/>
      <c r="G280" s="715"/>
      <c r="H280" s="715"/>
      <c r="I280" s="715"/>
      <c r="J280" s="715"/>
      <c r="K280" s="715"/>
      <c r="L280" s="715"/>
      <c r="M280" s="831"/>
    </row>
    <row r="281" spans="1:16382" ht="45" customHeight="1">
      <c r="A281" s="526"/>
      <c r="B281" s="462"/>
      <c r="C281" s="462"/>
      <c r="D281" s="462"/>
      <c r="E281" s="462"/>
      <c r="F281" s="462"/>
      <c r="G281" s="843" t="s">
        <v>797</v>
      </c>
      <c r="H281" s="806">
        <f>G84+H198+G223+H256+H279+D57+G268</f>
        <v>1793288.872</v>
      </c>
      <c r="I281" s="498"/>
      <c r="J281" s="525"/>
      <c r="K281" s="462"/>
      <c r="L281" s="462"/>
      <c r="M281" s="830">
        <f>H281</f>
        <v>1793288.872</v>
      </c>
    </row>
    <row r="282" spans="1:16382" ht="18.75" customHeight="1">
      <c r="A282" s="526"/>
      <c r="B282" s="462"/>
      <c r="C282" s="462"/>
      <c r="D282" s="462"/>
      <c r="E282" s="462"/>
      <c r="F282" s="462"/>
      <c r="G282" s="843" t="s">
        <v>1422</v>
      </c>
      <c r="H282" s="806">
        <f>ROUND(H281*1.2,2)</f>
        <v>2151946.65</v>
      </c>
      <c r="I282" s="498"/>
      <c r="J282" s="525"/>
      <c r="K282" s="462"/>
      <c r="L282" s="462"/>
      <c r="M282" s="830">
        <f>H282</f>
        <v>2151946.65</v>
      </c>
    </row>
    <row r="283" spans="1:16382">
      <c r="A283" s="844"/>
      <c r="D283" s="764"/>
      <c r="E283" s="845"/>
      <c r="F283" s="845"/>
      <c r="H283" s="846"/>
      <c r="I283" s="847"/>
      <c r="J283" s="848"/>
      <c r="M283" s="720" t="s">
        <v>1261</v>
      </c>
    </row>
    <row r="284" spans="1:16382" s="831" customFormat="1" ht="32.25" customHeight="1">
      <c r="A284" s="849"/>
      <c r="B284" s="1192" t="s">
        <v>1423</v>
      </c>
      <c r="C284" s="1192"/>
      <c r="D284" s="850"/>
      <c r="E284" s="850"/>
      <c r="F284" s="1193"/>
      <c r="G284" s="1193"/>
      <c r="H284" s="1193"/>
      <c r="I284" s="1193" t="s">
        <v>1424</v>
      </c>
      <c r="J284" s="1193"/>
      <c r="K284" s="1193"/>
      <c r="L284" s="851"/>
      <c r="M284" s="720" t="s">
        <v>1261</v>
      </c>
      <c r="N284" s="852"/>
      <c r="O284" s="852"/>
      <c r="P284" s="852"/>
      <c r="Q284" s="852"/>
      <c r="R284" s="852"/>
      <c r="S284" s="852"/>
      <c r="T284" s="852"/>
      <c r="U284" s="852"/>
      <c r="V284" s="852"/>
      <c r="W284" s="852"/>
      <c r="X284" s="852"/>
      <c r="Y284" s="852"/>
      <c r="Z284" s="852"/>
      <c r="AA284" s="852"/>
      <c r="AB284" s="852"/>
      <c r="AC284" s="852"/>
      <c r="AD284" s="852"/>
      <c r="AE284" s="852"/>
      <c r="AF284" s="852"/>
      <c r="AG284" s="852"/>
      <c r="AH284" s="852"/>
      <c r="AI284" s="852"/>
      <c r="AJ284" s="852"/>
      <c r="AK284" s="852"/>
      <c r="AL284" s="852"/>
      <c r="AM284" s="852"/>
      <c r="AN284" s="852"/>
      <c r="AO284" s="852"/>
      <c r="AP284" s="852"/>
      <c r="AQ284" s="852"/>
      <c r="AR284" s="852"/>
      <c r="AS284" s="852"/>
      <c r="AT284" s="852"/>
      <c r="AU284" s="852"/>
      <c r="AV284" s="852"/>
      <c r="AW284" s="852"/>
      <c r="AX284" s="852"/>
      <c r="AY284" s="852"/>
      <c r="AZ284" s="852"/>
      <c r="BA284" s="852"/>
      <c r="BB284" s="852"/>
      <c r="BC284" s="852"/>
      <c r="BD284" s="852"/>
      <c r="BE284" s="852"/>
      <c r="BF284" s="852"/>
      <c r="BG284" s="852"/>
      <c r="BH284" s="852"/>
      <c r="BI284" s="852"/>
      <c r="BJ284" s="852"/>
      <c r="BK284" s="852"/>
      <c r="BL284" s="852"/>
      <c r="BM284" s="852"/>
      <c r="BN284" s="852"/>
      <c r="BO284" s="852"/>
      <c r="BP284" s="852"/>
      <c r="BQ284" s="852"/>
      <c r="BR284" s="852"/>
      <c r="BS284" s="852"/>
      <c r="BT284" s="852"/>
      <c r="BU284" s="852"/>
      <c r="BV284" s="852"/>
      <c r="BW284" s="852"/>
      <c r="BX284" s="852"/>
      <c r="BY284" s="852"/>
      <c r="BZ284" s="852"/>
      <c r="CA284" s="852"/>
      <c r="CB284" s="852"/>
      <c r="CC284" s="852"/>
      <c r="CD284" s="852"/>
      <c r="CE284" s="852"/>
      <c r="CF284" s="852"/>
      <c r="CG284" s="852"/>
      <c r="CH284" s="852"/>
      <c r="CI284" s="852"/>
      <c r="CJ284" s="852"/>
      <c r="CK284" s="852"/>
      <c r="CL284" s="852"/>
      <c r="CM284" s="852"/>
      <c r="CN284" s="852"/>
      <c r="CO284" s="852"/>
      <c r="CP284" s="852"/>
      <c r="CQ284" s="852"/>
      <c r="CR284" s="852"/>
      <c r="CS284" s="852"/>
      <c r="CT284" s="852"/>
      <c r="CU284" s="852"/>
      <c r="CV284" s="852"/>
      <c r="CW284" s="852"/>
      <c r="CX284" s="852"/>
      <c r="CY284" s="852"/>
      <c r="CZ284" s="852"/>
      <c r="DA284" s="852"/>
      <c r="DB284" s="852"/>
      <c r="DC284" s="852"/>
      <c r="DD284" s="852"/>
      <c r="DE284" s="852"/>
      <c r="DF284" s="852"/>
      <c r="DG284" s="852"/>
      <c r="DH284" s="852"/>
      <c r="DI284" s="852"/>
      <c r="DJ284" s="852"/>
      <c r="DK284" s="852"/>
      <c r="DL284" s="852"/>
      <c r="DM284" s="852"/>
      <c r="DN284" s="852"/>
      <c r="DO284" s="852"/>
      <c r="DP284" s="852"/>
      <c r="DQ284" s="852"/>
      <c r="DR284" s="852"/>
      <c r="DS284" s="852"/>
      <c r="DT284" s="852"/>
      <c r="DU284" s="852"/>
      <c r="DV284" s="852"/>
      <c r="DW284" s="852"/>
      <c r="DX284" s="852"/>
      <c r="DY284" s="852"/>
      <c r="DZ284" s="852"/>
      <c r="EA284" s="852"/>
      <c r="EB284" s="852"/>
      <c r="EC284" s="852"/>
      <c r="ED284" s="852"/>
      <c r="EE284" s="852"/>
      <c r="EF284" s="852"/>
      <c r="EG284" s="852"/>
      <c r="EH284" s="852"/>
      <c r="EI284" s="852"/>
      <c r="EJ284" s="852"/>
      <c r="EK284" s="852"/>
      <c r="EL284" s="852"/>
      <c r="EM284" s="852"/>
      <c r="EN284" s="852"/>
      <c r="EO284" s="852"/>
      <c r="EP284" s="852"/>
      <c r="EQ284" s="852"/>
      <c r="ER284" s="852"/>
      <c r="ES284" s="852"/>
      <c r="ET284" s="852"/>
      <c r="EU284" s="852"/>
      <c r="EV284" s="852"/>
      <c r="EW284" s="852"/>
      <c r="EX284" s="852"/>
      <c r="EY284" s="852"/>
      <c r="EZ284" s="852"/>
      <c r="FA284" s="852"/>
      <c r="FB284" s="852"/>
      <c r="FC284" s="852"/>
      <c r="FD284" s="852"/>
      <c r="FE284" s="852"/>
      <c r="FF284" s="852"/>
      <c r="FG284" s="852"/>
      <c r="FH284" s="852"/>
      <c r="FI284" s="852"/>
      <c r="FJ284" s="852"/>
      <c r="FK284" s="852"/>
      <c r="FL284" s="852"/>
      <c r="FM284" s="852"/>
      <c r="FN284" s="852"/>
      <c r="FO284" s="852"/>
      <c r="FP284" s="852"/>
      <c r="FQ284" s="852"/>
      <c r="FR284" s="852"/>
      <c r="FS284" s="852"/>
      <c r="FT284" s="852"/>
      <c r="FU284" s="852"/>
      <c r="FV284" s="852"/>
      <c r="FW284" s="852"/>
      <c r="FX284" s="852"/>
      <c r="FY284" s="852"/>
      <c r="FZ284" s="852"/>
      <c r="GA284" s="852"/>
      <c r="GB284" s="852"/>
      <c r="GC284" s="852"/>
      <c r="GD284" s="852"/>
      <c r="GE284" s="852"/>
      <c r="GF284" s="852"/>
      <c r="GG284" s="852"/>
      <c r="GH284" s="852"/>
      <c r="GI284" s="852"/>
      <c r="GJ284" s="852"/>
      <c r="GK284" s="852"/>
      <c r="GL284" s="852"/>
      <c r="GM284" s="852"/>
      <c r="GN284" s="852"/>
      <c r="GO284" s="852"/>
      <c r="GP284" s="852"/>
      <c r="GQ284" s="852"/>
      <c r="GR284" s="852"/>
      <c r="GS284" s="852"/>
      <c r="GT284" s="852"/>
      <c r="GU284" s="852"/>
      <c r="GV284" s="852"/>
      <c r="GW284" s="852"/>
      <c r="GX284" s="852"/>
      <c r="GY284" s="852"/>
      <c r="GZ284" s="852"/>
      <c r="HA284" s="852"/>
      <c r="HB284" s="852"/>
      <c r="HC284" s="852"/>
      <c r="HD284" s="852"/>
      <c r="HE284" s="852"/>
      <c r="HF284" s="852"/>
      <c r="HG284" s="852"/>
      <c r="HH284" s="852"/>
      <c r="HI284" s="852"/>
      <c r="HJ284" s="852"/>
      <c r="HK284" s="852"/>
      <c r="HL284" s="852"/>
      <c r="HM284" s="852"/>
      <c r="HN284" s="852"/>
      <c r="HO284" s="852"/>
      <c r="HP284" s="852"/>
      <c r="HQ284" s="852"/>
      <c r="HR284" s="852"/>
      <c r="HS284" s="852"/>
      <c r="HT284" s="852"/>
      <c r="HU284" s="852"/>
      <c r="HV284" s="852"/>
      <c r="HW284" s="852"/>
      <c r="HX284" s="852"/>
      <c r="HY284" s="852"/>
      <c r="HZ284" s="852"/>
      <c r="IA284" s="852"/>
      <c r="IB284" s="852"/>
      <c r="IC284" s="852"/>
      <c r="ID284" s="852"/>
      <c r="IE284" s="852"/>
      <c r="IF284" s="852"/>
      <c r="IG284" s="852"/>
      <c r="IH284" s="852"/>
      <c r="II284" s="852"/>
      <c r="IJ284" s="852"/>
      <c r="IK284" s="852"/>
      <c r="IL284" s="852"/>
      <c r="IM284" s="852"/>
      <c r="IN284" s="852"/>
      <c r="IO284" s="852"/>
      <c r="IP284" s="852"/>
      <c r="IQ284" s="852"/>
      <c r="IR284" s="852"/>
      <c r="IS284" s="852"/>
      <c r="IT284" s="852"/>
      <c r="IU284" s="852"/>
      <c r="IV284" s="852"/>
      <c r="IW284" s="852"/>
      <c r="IX284" s="852"/>
      <c r="IY284" s="852"/>
      <c r="IZ284" s="852"/>
      <c r="JA284" s="852"/>
      <c r="JB284" s="852"/>
      <c r="JC284" s="852"/>
      <c r="JD284" s="852"/>
      <c r="JE284" s="852"/>
      <c r="JF284" s="852"/>
      <c r="JG284" s="852"/>
      <c r="JH284" s="852"/>
      <c r="JI284" s="852"/>
      <c r="JJ284" s="852"/>
      <c r="JK284" s="852"/>
      <c r="JL284" s="852"/>
      <c r="JM284" s="852"/>
      <c r="JN284" s="852"/>
      <c r="JO284" s="852"/>
      <c r="JP284" s="852"/>
      <c r="JQ284" s="852"/>
      <c r="JR284" s="852"/>
      <c r="JS284" s="852"/>
      <c r="JT284" s="852"/>
      <c r="JU284" s="852"/>
      <c r="JV284" s="852"/>
      <c r="JW284" s="852"/>
      <c r="JX284" s="852"/>
      <c r="JY284" s="852"/>
      <c r="JZ284" s="852"/>
      <c r="KA284" s="852"/>
      <c r="KB284" s="852"/>
      <c r="KC284" s="852"/>
      <c r="KD284" s="852"/>
      <c r="KE284" s="852"/>
      <c r="KF284" s="852"/>
      <c r="KG284" s="852"/>
      <c r="KH284" s="852"/>
      <c r="KI284" s="852"/>
      <c r="KJ284" s="852"/>
      <c r="KK284" s="852"/>
      <c r="KL284" s="852"/>
      <c r="KM284" s="852"/>
      <c r="KN284" s="852"/>
      <c r="KO284" s="852"/>
      <c r="KP284" s="852"/>
      <c r="KQ284" s="852"/>
      <c r="KR284" s="852"/>
      <c r="KS284" s="852"/>
      <c r="KT284" s="852"/>
      <c r="KU284" s="852"/>
      <c r="KV284" s="852"/>
      <c r="KW284" s="852"/>
      <c r="KX284" s="852"/>
      <c r="KY284" s="852"/>
      <c r="KZ284" s="852"/>
      <c r="LA284" s="852"/>
      <c r="LB284" s="852"/>
      <c r="LC284" s="852"/>
      <c r="LD284" s="852"/>
      <c r="LE284" s="852"/>
      <c r="LF284" s="852"/>
      <c r="LG284" s="852"/>
      <c r="LH284" s="852"/>
      <c r="LI284" s="852"/>
      <c r="LJ284" s="852"/>
      <c r="LK284" s="852"/>
      <c r="LL284" s="852"/>
      <c r="LM284" s="852"/>
      <c r="LN284" s="852"/>
      <c r="LO284" s="852"/>
      <c r="LP284" s="852"/>
      <c r="LQ284" s="852"/>
      <c r="LR284" s="852"/>
      <c r="LS284" s="852"/>
      <c r="LT284" s="852"/>
      <c r="LU284" s="852"/>
      <c r="LV284" s="852"/>
      <c r="LW284" s="852"/>
      <c r="LX284" s="852"/>
      <c r="LY284" s="852"/>
      <c r="LZ284" s="852"/>
      <c r="MA284" s="852"/>
      <c r="MB284" s="852"/>
      <c r="MC284" s="852"/>
      <c r="MD284" s="852"/>
      <c r="ME284" s="852"/>
      <c r="MF284" s="852"/>
      <c r="MG284" s="852"/>
      <c r="MH284" s="852"/>
      <c r="MI284" s="852"/>
      <c r="MJ284" s="852"/>
      <c r="MK284" s="852"/>
      <c r="ML284" s="852"/>
      <c r="MM284" s="852"/>
      <c r="MN284" s="852"/>
      <c r="MO284" s="852"/>
      <c r="MP284" s="852"/>
      <c r="MQ284" s="852"/>
      <c r="MR284" s="852"/>
      <c r="MS284" s="852"/>
      <c r="MT284" s="852"/>
      <c r="MU284" s="852"/>
      <c r="MV284" s="852"/>
      <c r="MW284" s="852"/>
      <c r="MX284" s="852"/>
      <c r="MY284" s="852"/>
      <c r="MZ284" s="852"/>
      <c r="NA284" s="852"/>
      <c r="NB284" s="852"/>
      <c r="NC284" s="852"/>
      <c r="ND284" s="852"/>
      <c r="NE284" s="852"/>
      <c r="NF284" s="852"/>
      <c r="NG284" s="852"/>
      <c r="NH284" s="852"/>
      <c r="NI284" s="852"/>
      <c r="NJ284" s="852"/>
      <c r="NK284" s="852"/>
      <c r="NL284" s="852"/>
      <c r="NM284" s="852"/>
      <c r="NN284" s="852"/>
      <c r="NO284" s="852"/>
      <c r="NP284" s="852"/>
      <c r="NQ284" s="852"/>
      <c r="NR284" s="852"/>
      <c r="NS284" s="852"/>
      <c r="NT284" s="852"/>
      <c r="NU284" s="852"/>
      <c r="NV284" s="852"/>
      <c r="NW284" s="852"/>
      <c r="NX284" s="852"/>
      <c r="NY284" s="852"/>
      <c r="NZ284" s="852"/>
      <c r="OA284" s="852"/>
      <c r="OB284" s="852"/>
      <c r="OC284" s="852"/>
      <c r="OD284" s="852"/>
      <c r="OE284" s="852"/>
      <c r="OF284" s="852"/>
      <c r="OG284" s="852"/>
      <c r="OH284" s="852"/>
      <c r="OI284" s="852"/>
      <c r="OJ284" s="852"/>
      <c r="OK284" s="852"/>
      <c r="OL284" s="852"/>
      <c r="OM284" s="852"/>
      <c r="ON284" s="852"/>
      <c r="OO284" s="852"/>
      <c r="OP284" s="852"/>
      <c r="OQ284" s="852"/>
      <c r="OR284" s="852"/>
      <c r="OS284" s="852"/>
      <c r="OT284" s="852"/>
      <c r="OU284" s="852"/>
      <c r="OV284" s="852"/>
      <c r="OW284" s="852"/>
      <c r="OX284" s="852"/>
      <c r="OY284" s="852"/>
      <c r="OZ284" s="852"/>
      <c r="PA284" s="852"/>
      <c r="PB284" s="852"/>
      <c r="PC284" s="852"/>
      <c r="PD284" s="852"/>
      <c r="PE284" s="852"/>
      <c r="PF284" s="852"/>
      <c r="PG284" s="852"/>
      <c r="PH284" s="852"/>
      <c r="PI284" s="852"/>
      <c r="PJ284" s="852"/>
      <c r="PK284" s="852"/>
      <c r="PL284" s="852"/>
      <c r="PM284" s="852"/>
      <c r="PN284" s="852"/>
      <c r="PO284" s="852"/>
      <c r="PP284" s="852"/>
      <c r="PQ284" s="852"/>
      <c r="PR284" s="852"/>
      <c r="PS284" s="852"/>
      <c r="PT284" s="852"/>
      <c r="PU284" s="852"/>
      <c r="PV284" s="852"/>
      <c r="PW284" s="852"/>
      <c r="PX284" s="852"/>
      <c r="PY284" s="852"/>
      <c r="PZ284" s="852"/>
      <c r="QA284" s="852"/>
      <c r="QB284" s="852"/>
      <c r="QC284" s="852"/>
      <c r="QD284" s="852"/>
      <c r="QE284" s="852"/>
      <c r="QF284" s="852"/>
      <c r="QG284" s="852"/>
      <c r="QH284" s="852"/>
      <c r="QI284" s="852"/>
      <c r="QJ284" s="852"/>
      <c r="QK284" s="852"/>
      <c r="QL284" s="852"/>
      <c r="QM284" s="852"/>
      <c r="QN284" s="852"/>
      <c r="QO284" s="852"/>
      <c r="QP284" s="852"/>
      <c r="QQ284" s="852"/>
      <c r="QR284" s="852"/>
      <c r="QS284" s="852"/>
      <c r="QT284" s="852"/>
      <c r="QU284" s="852"/>
      <c r="QV284" s="852"/>
      <c r="QW284" s="852"/>
      <c r="QX284" s="852"/>
      <c r="QY284" s="852"/>
      <c r="QZ284" s="852"/>
      <c r="RA284" s="852"/>
      <c r="RB284" s="852"/>
      <c r="RC284" s="852"/>
      <c r="RD284" s="852"/>
      <c r="RE284" s="852"/>
      <c r="RF284" s="852"/>
      <c r="RG284" s="852"/>
      <c r="RH284" s="852"/>
      <c r="RI284" s="852"/>
      <c r="RJ284" s="852"/>
      <c r="RK284" s="852"/>
      <c r="RL284" s="852"/>
      <c r="RM284" s="852"/>
      <c r="RN284" s="852"/>
      <c r="RO284" s="852"/>
      <c r="RP284" s="852"/>
      <c r="RQ284" s="852"/>
      <c r="RR284" s="852"/>
      <c r="RS284" s="852"/>
      <c r="RT284" s="852"/>
      <c r="RU284" s="852"/>
      <c r="RV284" s="852"/>
      <c r="RW284" s="852"/>
      <c r="RX284" s="852"/>
      <c r="RY284" s="852"/>
      <c r="RZ284" s="852"/>
      <c r="SA284" s="852"/>
      <c r="SB284" s="852"/>
      <c r="SC284" s="852"/>
      <c r="SD284" s="852"/>
      <c r="SE284" s="852"/>
      <c r="SF284" s="852"/>
      <c r="SG284" s="852"/>
      <c r="SH284" s="852"/>
      <c r="SI284" s="852"/>
      <c r="SJ284" s="852"/>
      <c r="SK284" s="852"/>
      <c r="SL284" s="852"/>
      <c r="SM284" s="852"/>
      <c r="SN284" s="852"/>
      <c r="SO284" s="852"/>
      <c r="SP284" s="852"/>
      <c r="SQ284" s="852"/>
      <c r="SR284" s="852"/>
      <c r="SS284" s="852"/>
      <c r="ST284" s="852"/>
      <c r="SU284" s="852"/>
      <c r="SV284" s="852"/>
      <c r="SW284" s="852"/>
      <c r="SX284" s="852"/>
      <c r="SY284" s="852"/>
      <c r="SZ284" s="852"/>
      <c r="TA284" s="852"/>
      <c r="TB284" s="852"/>
      <c r="TC284" s="852"/>
      <c r="TD284" s="852"/>
      <c r="TE284" s="852"/>
      <c r="TF284" s="852"/>
      <c r="TG284" s="852"/>
      <c r="TH284" s="852"/>
      <c r="TI284" s="852"/>
      <c r="TJ284" s="852"/>
      <c r="TK284" s="852"/>
      <c r="TL284" s="852"/>
      <c r="TM284" s="852"/>
      <c r="TN284" s="852"/>
      <c r="TO284" s="852"/>
      <c r="TP284" s="852"/>
      <c r="TQ284" s="852"/>
      <c r="TR284" s="852"/>
      <c r="TS284" s="852"/>
      <c r="TT284" s="852"/>
      <c r="TU284" s="852"/>
      <c r="TV284" s="852"/>
      <c r="TW284" s="852"/>
      <c r="TX284" s="852"/>
      <c r="TY284" s="852"/>
      <c r="TZ284" s="852"/>
      <c r="UA284" s="852"/>
      <c r="UB284" s="852"/>
      <c r="UC284" s="852"/>
      <c r="UD284" s="852"/>
      <c r="UE284" s="852"/>
      <c r="UF284" s="852"/>
      <c r="UG284" s="852"/>
      <c r="UH284" s="852"/>
      <c r="UI284" s="852"/>
      <c r="UJ284" s="852"/>
      <c r="UK284" s="852"/>
      <c r="UL284" s="852"/>
      <c r="UM284" s="852"/>
      <c r="UN284" s="852"/>
      <c r="UO284" s="852"/>
      <c r="UP284" s="852"/>
      <c r="UQ284" s="852"/>
      <c r="UR284" s="852"/>
      <c r="US284" s="852"/>
      <c r="UT284" s="852"/>
      <c r="UU284" s="852"/>
      <c r="UV284" s="852"/>
      <c r="UW284" s="852"/>
      <c r="UX284" s="852"/>
      <c r="UY284" s="852"/>
      <c r="UZ284" s="852"/>
      <c r="VA284" s="852"/>
      <c r="VB284" s="852"/>
      <c r="VC284" s="852"/>
      <c r="VD284" s="852"/>
      <c r="VE284" s="852"/>
      <c r="VF284" s="852"/>
      <c r="VG284" s="852"/>
      <c r="VH284" s="852"/>
      <c r="VI284" s="852"/>
      <c r="VJ284" s="852"/>
      <c r="VK284" s="852"/>
      <c r="VL284" s="852"/>
      <c r="VM284" s="852"/>
      <c r="VN284" s="852"/>
      <c r="VO284" s="852"/>
      <c r="VP284" s="852"/>
      <c r="VQ284" s="852"/>
      <c r="VR284" s="852"/>
      <c r="VS284" s="852"/>
      <c r="VT284" s="852"/>
      <c r="VU284" s="852"/>
      <c r="VV284" s="852"/>
      <c r="VW284" s="852"/>
      <c r="VX284" s="852"/>
      <c r="VY284" s="852"/>
      <c r="VZ284" s="852"/>
      <c r="WA284" s="852"/>
      <c r="WB284" s="852"/>
      <c r="WC284" s="852"/>
      <c r="WD284" s="852"/>
      <c r="WE284" s="852"/>
      <c r="WF284" s="852"/>
      <c r="WG284" s="852"/>
      <c r="WH284" s="852"/>
      <c r="WI284" s="852"/>
      <c r="WJ284" s="852"/>
      <c r="WK284" s="852"/>
      <c r="WL284" s="852"/>
      <c r="WM284" s="852"/>
      <c r="WN284" s="852"/>
      <c r="WO284" s="852"/>
      <c r="WP284" s="852"/>
      <c r="WQ284" s="852"/>
      <c r="WR284" s="852"/>
      <c r="WS284" s="852"/>
      <c r="WT284" s="852"/>
      <c r="WU284" s="852"/>
      <c r="WV284" s="852"/>
      <c r="WW284" s="852"/>
      <c r="WX284" s="852"/>
      <c r="WY284" s="852"/>
      <c r="WZ284" s="852"/>
      <c r="XA284" s="852"/>
      <c r="XB284" s="852"/>
      <c r="XC284" s="852"/>
      <c r="XD284" s="852"/>
      <c r="XE284" s="852"/>
      <c r="XF284" s="852"/>
      <c r="XG284" s="852"/>
      <c r="XH284" s="852"/>
      <c r="XI284" s="852"/>
      <c r="XJ284" s="852"/>
      <c r="XK284" s="852"/>
      <c r="XL284" s="852"/>
      <c r="XM284" s="852"/>
      <c r="XN284" s="852"/>
      <c r="XO284" s="852"/>
      <c r="XP284" s="852"/>
      <c r="XQ284" s="852"/>
      <c r="XR284" s="852"/>
      <c r="XS284" s="852"/>
      <c r="XT284" s="852"/>
      <c r="XU284" s="852"/>
      <c r="XV284" s="852"/>
      <c r="XW284" s="852"/>
      <c r="XX284" s="852"/>
      <c r="XY284" s="852"/>
      <c r="XZ284" s="852"/>
      <c r="YA284" s="852"/>
      <c r="YB284" s="852"/>
      <c r="YC284" s="852"/>
      <c r="YD284" s="852"/>
      <c r="YE284" s="852"/>
      <c r="YF284" s="852"/>
      <c r="YG284" s="852"/>
      <c r="YH284" s="852"/>
      <c r="YI284" s="852"/>
      <c r="YJ284" s="852"/>
      <c r="YK284" s="852"/>
      <c r="YL284" s="852"/>
      <c r="YM284" s="852"/>
      <c r="YN284" s="852"/>
      <c r="YO284" s="852"/>
      <c r="YP284" s="852"/>
      <c r="YQ284" s="852"/>
      <c r="YR284" s="852"/>
      <c r="YS284" s="852"/>
      <c r="YT284" s="852"/>
      <c r="YU284" s="852"/>
      <c r="YV284" s="852"/>
      <c r="YW284" s="852"/>
      <c r="YX284" s="852"/>
      <c r="YY284" s="852"/>
      <c r="YZ284" s="852"/>
      <c r="ZA284" s="852"/>
      <c r="ZB284" s="852"/>
      <c r="ZC284" s="852"/>
      <c r="ZD284" s="852"/>
      <c r="ZE284" s="852"/>
      <c r="ZF284" s="852"/>
      <c r="ZG284" s="852"/>
      <c r="ZH284" s="852"/>
      <c r="ZI284" s="852"/>
      <c r="ZJ284" s="852"/>
      <c r="ZK284" s="852"/>
      <c r="ZL284" s="852"/>
      <c r="ZM284" s="852"/>
      <c r="ZN284" s="852"/>
      <c r="ZO284" s="852"/>
      <c r="ZP284" s="852"/>
      <c r="ZQ284" s="852"/>
      <c r="ZR284" s="852"/>
      <c r="ZS284" s="852"/>
      <c r="ZT284" s="852"/>
      <c r="ZU284" s="852"/>
      <c r="ZV284" s="852"/>
      <c r="ZW284" s="852"/>
      <c r="ZX284" s="852"/>
      <c r="ZY284" s="852"/>
      <c r="ZZ284" s="852"/>
      <c r="AAA284" s="852"/>
      <c r="AAB284" s="852"/>
      <c r="AAC284" s="852"/>
      <c r="AAD284" s="852"/>
      <c r="AAE284" s="852"/>
      <c r="AAF284" s="852"/>
      <c r="AAG284" s="852"/>
      <c r="AAH284" s="852"/>
      <c r="AAI284" s="852"/>
      <c r="AAJ284" s="852"/>
      <c r="AAK284" s="852"/>
      <c r="AAL284" s="852"/>
      <c r="AAM284" s="852"/>
      <c r="AAN284" s="852"/>
      <c r="AAO284" s="852"/>
      <c r="AAP284" s="852"/>
      <c r="AAQ284" s="852"/>
      <c r="AAR284" s="852"/>
      <c r="AAS284" s="852"/>
      <c r="AAT284" s="852"/>
      <c r="AAU284" s="852"/>
      <c r="AAV284" s="852"/>
      <c r="AAW284" s="852"/>
      <c r="AAX284" s="852"/>
      <c r="AAY284" s="852"/>
      <c r="AAZ284" s="852"/>
      <c r="ABA284" s="852"/>
      <c r="ABB284" s="852"/>
      <c r="ABC284" s="852"/>
      <c r="ABD284" s="852"/>
      <c r="ABE284" s="852"/>
      <c r="ABF284" s="852"/>
      <c r="ABG284" s="852"/>
      <c r="ABH284" s="852"/>
      <c r="ABI284" s="852"/>
      <c r="ABJ284" s="852"/>
      <c r="ABK284" s="852"/>
      <c r="ABL284" s="852"/>
      <c r="ABM284" s="852"/>
      <c r="ABN284" s="852"/>
      <c r="ABO284" s="852"/>
      <c r="ABP284" s="852"/>
      <c r="ABQ284" s="852"/>
      <c r="ABR284" s="852"/>
      <c r="ABS284" s="852"/>
      <c r="ABT284" s="852"/>
      <c r="ABU284" s="852"/>
      <c r="ABV284" s="852"/>
      <c r="ABW284" s="852"/>
      <c r="ABX284" s="852"/>
      <c r="ABY284" s="852"/>
      <c r="ABZ284" s="852"/>
      <c r="ACA284" s="852"/>
      <c r="ACB284" s="852"/>
      <c r="ACC284" s="852"/>
      <c r="ACD284" s="852"/>
      <c r="ACE284" s="852"/>
      <c r="ACF284" s="852"/>
      <c r="ACG284" s="852"/>
      <c r="ACH284" s="852"/>
      <c r="ACI284" s="852"/>
      <c r="ACJ284" s="852"/>
      <c r="ACK284" s="852"/>
      <c r="ACL284" s="852"/>
      <c r="ACM284" s="852"/>
      <c r="ACN284" s="852"/>
      <c r="ACO284" s="852"/>
      <c r="ACP284" s="852"/>
      <c r="ACQ284" s="852"/>
      <c r="ACR284" s="852"/>
      <c r="ACS284" s="852"/>
      <c r="ACT284" s="852"/>
      <c r="ACU284" s="852"/>
      <c r="ACV284" s="852"/>
      <c r="ACW284" s="852"/>
      <c r="ACX284" s="852"/>
      <c r="ACY284" s="852"/>
      <c r="ACZ284" s="852"/>
      <c r="ADA284" s="852"/>
      <c r="ADB284" s="852"/>
      <c r="ADC284" s="852"/>
      <c r="ADD284" s="852"/>
      <c r="ADE284" s="852"/>
      <c r="ADF284" s="852"/>
      <c r="ADG284" s="852"/>
      <c r="ADH284" s="852"/>
      <c r="ADI284" s="852"/>
      <c r="ADJ284" s="852"/>
      <c r="ADK284" s="852"/>
      <c r="ADL284" s="852"/>
      <c r="ADM284" s="852"/>
      <c r="ADN284" s="852"/>
      <c r="ADO284" s="852"/>
      <c r="ADP284" s="852"/>
      <c r="ADQ284" s="852"/>
      <c r="ADR284" s="852"/>
      <c r="ADS284" s="852"/>
      <c r="ADT284" s="852"/>
      <c r="ADU284" s="852"/>
      <c r="ADV284" s="852"/>
      <c r="ADW284" s="852"/>
      <c r="ADX284" s="852"/>
      <c r="ADY284" s="852"/>
      <c r="ADZ284" s="852"/>
      <c r="AEA284" s="852"/>
      <c r="AEB284" s="852"/>
      <c r="AEC284" s="852"/>
      <c r="AED284" s="852"/>
      <c r="AEE284" s="852"/>
      <c r="AEF284" s="852"/>
      <c r="AEG284" s="852"/>
      <c r="AEH284" s="852"/>
      <c r="AEI284" s="852"/>
      <c r="AEJ284" s="852"/>
      <c r="AEK284" s="852"/>
      <c r="AEL284" s="852"/>
      <c r="AEM284" s="852"/>
      <c r="AEN284" s="852"/>
      <c r="AEO284" s="852"/>
      <c r="AEP284" s="852"/>
      <c r="AEQ284" s="852"/>
      <c r="AER284" s="852"/>
      <c r="AES284" s="852"/>
      <c r="AET284" s="852"/>
      <c r="AEU284" s="852"/>
      <c r="AEV284" s="852"/>
      <c r="AEW284" s="852"/>
      <c r="AEX284" s="852"/>
      <c r="AEY284" s="852"/>
      <c r="AEZ284" s="852"/>
      <c r="AFA284" s="852"/>
      <c r="AFB284" s="852"/>
      <c r="AFC284" s="852"/>
      <c r="AFD284" s="852"/>
      <c r="AFE284" s="852"/>
      <c r="AFF284" s="852"/>
      <c r="AFG284" s="852"/>
      <c r="AFH284" s="852"/>
      <c r="AFI284" s="852"/>
      <c r="AFJ284" s="852"/>
      <c r="AFK284" s="852"/>
      <c r="AFL284" s="852"/>
      <c r="AFM284" s="852"/>
      <c r="AFN284" s="852"/>
      <c r="AFO284" s="852"/>
      <c r="AFP284" s="852"/>
      <c r="AFQ284" s="852"/>
      <c r="AFR284" s="852"/>
      <c r="AFS284" s="852"/>
      <c r="AFT284" s="852"/>
      <c r="AFU284" s="852"/>
      <c r="AFV284" s="852"/>
      <c r="AFW284" s="852"/>
      <c r="AFX284" s="852"/>
      <c r="AFY284" s="852"/>
      <c r="AFZ284" s="852"/>
      <c r="AGA284" s="852"/>
      <c r="AGB284" s="852"/>
      <c r="AGC284" s="852"/>
      <c r="AGD284" s="852"/>
      <c r="AGE284" s="852"/>
      <c r="AGF284" s="852"/>
      <c r="AGG284" s="852"/>
      <c r="AGH284" s="852"/>
      <c r="AGI284" s="852"/>
      <c r="AGJ284" s="852"/>
      <c r="AGK284" s="852"/>
      <c r="AGL284" s="852"/>
      <c r="AGM284" s="852"/>
      <c r="AGN284" s="852"/>
      <c r="AGO284" s="852"/>
      <c r="AGP284" s="852"/>
      <c r="AGQ284" s="852"/>
      <c r="AGR284" s="852"/>
      <c r="AGS284" s="852"/>
      <c r="AGT284" s="852"/>
      <c r="AGU284" s="852"/>
      <c r="AGV284" s="852"/>
      <c r="AGW284" s="852"/>
      <c r="AGX284" s="852"/>
      <c r="AGY284" s="852"/>
      <c r="AGZ284" s="852"/>
      <c r="AHA284" s="852"/>
      <c r="AHB284" s="852"/>
      <c r="AHC284" s="852"/>
      <c r="AHD284" s="852"/>
      <c r="AHE284" s="852"/>
      <c r="AHF284" s="852"/>
      <c r="AHG284" s="852"/>
      <c r="AHH284" s="852"/>
      <c r="AHI284" s="852"/>
      <c r="AHJ284" s="852"/>
      <c r="AHK284" s="852"/>
      <c r="AHL284" s="852"/>
      <c r="AHM284" s="852"/>
      <c r="AHN284" s="852"/>
      <c r="AHO284" s="852"/>
      <c r="AHP284" s="852"/>
      <c r="AHQ284" s="852"/>
      <c r="AHR284" s="852"/>
      <c r="AHS284" s="852"/>
      <c r="AHT284" s="852"/>
      <c r="AHU284" s="852"/>
      <c r="AHV284" s="852"/>
      <c r="AHW284" s="852"/>
      <c r="AHX284" s="852"/>
      <c r="AHY284" s="852"/>
      <c r="AHZ284" s="852"/>
      <c r="AIA284" s="852"/>
      <c r="AIB284" s="852"/>
      <c r="AIC284" s="852"/>
      <c r="AID284" s="852"/>
      <c r="AIE284" s="852"/>
      <c r="AIF284" s="852"/>
      <c r="AIG284" s="852"/>
      <c r="AIH284" s="852"/>
      <c r="AII284" s="852"/>
      <c r="AIJ284" s="852"/>
      <c r="AIK284" s="852"/>
      <c r="AIL284" s="852"/>
      <c r="AIM284" s="852"/>
      <c r="AIN284" s="852"/>
      <c r="AIO284" s="852"/>
      <c r="AIP284" s="852"/>
      <c r="AIQ284" s="852"/>
      <c r="AIR284" s="852"/>
      <c r="AIS284" s="852"/>
      <c r="AIT284" s="852"/>
      <c r="AIU284" s="852"/>
      <c r="AIV284" s="852"/>
      <c r="AIW284" s="852"/>
      <c r="AIX284" s="852"/>
      <c r="AIY284" s="852"/>
      <c r="AIZ284" s="852"/>
      <c r="AJA284" s="852"/>
      <c r="AJB284" s="852"/>
      <c r="AJC284" s="852"/>
      <c r="AJD284" s="852"/>
      <c r="AJE284" s="852"/>
      <c r="AJF284" s="852"/>
      <c r="AJG284" s="852"/>
      <c r="AJH284" s="852"/>
      <c r="AJI284" s="852"/>
      <c r="AJJ284" s="852"/>
      <c r="AJK284" s="852"/>
      <c r="AJL284" s="852"/>
      <c r="AJM284" s="852"/>
      <c r="AJN284" s="852"/>
      <c r="AJO284" s="852"/>
      <c r="AJP284" s="852"/>
      <c r="AJQ284" s="852"/>
      <c r="AJR284" s="852"/>
      <c r="AJS284" s="852"/>
      <c r="AJT284" s="852"/>
      <c r="AJU284" s="852"/>
      <c r="AJV284" s="852"/>
      <c r="AJW284" s="852"/>
      <c r="AJX284" s="852"/>
      <c r="AJY284" s="852"/>
      <c r="AJZ284" s="852"/>
      <c r="AKA284" s="852"/>
      <c r="AKB284" s="852"/>
      <c r="AKC284" s="852"/>
      <c r="AKD284" s="852"/>
      <c r="AKE284" s="852"/>
      <c r="AKF284" s="852"/>
      <c r="AKG284" s="852"/>
      <c r="AKH284" s="852"/>
      <c r="AKI284" s="852"/>
      <c r="AKJ284" s="852"/>
      <c r="AKK284" s="852"/>
      <c r="AKL284" s="852"/>
      <c r="AKM284" s="852"/>
      <c r="AKN284" s="852"/>
      <c r="AKO284" s="852"/>
      <c r="AKP284" s="852"/>
      <c r="AKQ284" s="852"/>
      <c r="AKR284" s="852"/>
      <c r="AKS284" s="852"/>
      <c r="AKT284" s="852"/>
      <c r="AKU284" s="852"/>
      <c r="AKV284" s="852"/>
      <c r="AKW284" s="852"/>
      <c r="AKX284" s="852"/>
      <c r="AKY284" s="852"/>
      <c r="AKZ284" s="852"/>
      <c r="ALA284" s="852"/>
      <c r="ALB284" s="852"/>
      <c r="ALC284" s="852"/>
      <c r="ALD284" s="852"/>
      <c r="ALE284" s="852"/>
      <c r="ALF284" s="852"/>
      <c r="ALG284" s="852"/>
      <c r="ALH284" s="852"/>
      <c r="ALI284" s="852"/>
      <c r="ALJ284" s="852"/>
      <c r="ALK284" s="852"/>
      <c r="ALL284" s="852"/>
      <c r="ALM284" s="852"/>
      <c r="ALN284" s="852"/>
      <c r="ALO284" s="852"/>
      <c r="ALP284" s="852"/>
      <c r="ALQ284" s="852"/>
      <c r="ALR284" s="852"/>
      <c r="ALS284" s="852"/>
      <c r="ALT284" s="852"/>
      <c r="ALU284" s="852"/>
      <c r="ALV284" s="852"/>
      <c r="ALW284" s="852"/>
      <c r="ALX284" s="852"/>
      <c r="ALY284" s="852"/>
      <c r="ALZ284" s="852"/>
      <c r="AMA284" s="852"/>
      <c r="AMB284" s="852"/>
      <c r="AMC284" s="852"/>
      <c r="AMD284" s="852"/>
      <c r="AME284" s="852"/>
      <c r="AMF284" s="852"/>
      <c r="AMG284" s="852"/>
      <c r="AMH284" s="852"/>
      <c r="AMI284" s="852"/>
      <c r="AMJ284" s="852"/>
      <c r="AMK284" s="852"/>
      <c r="AML284" s="852"/>
      <c r="AMM284" s="852"/>
      <c r="AMN284" s="852"/>
      <c r="AMO284" s="852"/>
      <c r="AMP284" s="852"/>
      <c r="AMQ284" s="852"/>
      <c r="AMR284" s="852"/>
      <c r="AMS284" s="852"/>
      <c r="AMT284" s="852"/>
      <c r="AMU284" s="852"/>
      <c r="AMV284" s="852"/>
      <c r="AMW284" s="852"/>
      <c r="AMX284" s="852"/>
      <c r="AMY284" s="852"/>
      <c r="AMZ284" s="852"/>
      <c r="ANA284" s="852"/>
      <c r="ANB284" s="852"/>
      <c r="ANC284" s="852"/>
      <c r="AND284" s="852"/>
      <c r="ANE284" s="852"/>
      <c r="ANF284" s="852"/>
      <c r="ANG284" s="852"/>
      <c r="ANH284" s="852"/>
      <c r="ANI284" s="852"/>
      <c r="ANJ284" s="852"/>
      <c r="ANK284" s="852"/>
      <c r="ANL284" s="852"/>
      <c r="ANM284" s="852"/>
      <c r="ANN284" s="852"/>
      <c r="ANO284" s="852"/>
      <c r="ANP284" s="852"/>
      <c r="ANQ284" s="852"/>
      <c r="ANR284" s="852"/>
      <c r="ANS284" s="852"/>
      <c r="ANT284" s="852"/>
      <c r="ANU284" s="852"/>
      <c r="ANV284" s="852"/>
      <c r="ANW284" s="852"/>
      <c r="ANX284" s="852"/>
      <c r="ANY284" s="852"/>
      <c r="ANZ284" s="852"/>
      <c r="AOA284" s="852"/>
      <c r="AOB284" s="852"/>
      <c r="AOC284" s="852"/>
      <c r="AOD284" s="852"/>
      <c r="AOE284" s="852"/>
      <c r="AOF284" s="852"/>
      <c r="AOG284" s="852"/>
      <c r="AOH284" s="852"/>
      <c r="AOI284" s="852"/>
      <c r="AOJ284" s="852"/>
      <c r="AOK284" s="852"/>
      <c r="AOL284" s="852"/>
      <c r="AOM284" s="852"/>
      <c r="AON284" s="852"/>
      <c r="AOO284" s="852"/>
      <c r="AOP284" s="852"/>
      <c r="AOQ284" s="852"/>
      <c r="AOR284" s="852"/>
      <c r="AOS284" s="852"/>
      <c r="AOT284" s="852"/>
      <c r="AOU284" s="852"/>
      <c r="AOV284" s="852"/>
      <c r="AOW284" s="852"/>
      <c r="AOX284" s="852"/>
      <c r="AOY284" s="852"/>
      <c r="AOZ284" s="852"/>
      <c r="APA284" s="852"/>
      <c r="APB284" s="852"/>
      <c r="APC284" s="852"/>
      <c r="APD284" s="852"/>
      <c r="APE284" s="852"/>
      <c r="APF284" s="852"/>
      <c r="APG284" s="852"/>
      <c r="APH284" s="852"/>
      <c r="API284" s="852"/>
      <c r="APJ284" s="852"/>
      <c r="APK284" s="852"/>
      <c r="APL284" s="852"/>
      <c r="APM284" s="852"/>
      <c r="APN284" s="852"/>
      <c r="APO284" s="852"/>
      <c r="APP284" s="852"/>
      <c r="APQ284" s="852"/>
      <c r="APR284" s="852"/>
      <c r="APS284" s="852"/>
      <c r="APT284" s="852"/>
      <c r="APU284" s="852"/>
      <c r="APV284" s="852"/>
      <c r="APW284" s="852"/>
      <c r="APX284" s="852"/>
      <c r="APY284" s="852"/>
      <c r="APZ284" s="852"/>
      <c r="AQA284" s="852"/>
      <c r="AQB284" s="852"/>
      <c r="AQC284" s="852"/>
      <c r="AQD284" s="852"/>
      <c r="AQE284" s="852"/>
      <c r="AQF284" s="852"/>
      <c r="AQG284" s="852"/>
      <c r="AQH284" s="852"/>
      <c r="AQI284" s="852"/>
      <c r="AQJ284" s="852"/>
      <c r="AQK284" s="852"/>
      <c r="AQL284" s="852"/>
      <c r="AQM284" s="852"/>
      <c r="AQN284" s="852"/>
      <c r="AQO284" s="852"/>
      <c r="AQP284" s="852"/>
      <c r="AQQ284" s="852"/>
      <c r="AQR284" s="852"/>
      <c r="AQS284" s="852"/>
      <c r="AQT284" s="852"/>
      <c r="AQU284" s="852"/>
      <c r="AQV284" s="852"/>
      <c r="AQW284" s="852"/>
      <c r="AQX284" s="852"/>
      <c r="AQY284" s="852"/>
      <c r="AQZ284" s="852"/>
      <c r="ARA284" s="852"/>
      <c r="ARB284" s="852"/>
      <c r="ARC284" s="852"/>
      <c r="ARD284" s="852"/>
      <c r="ARE284" s="852"/>
      <c r="ARF284" s="852"/>
      <c r="ARG284" s="852"/>
      <c r="ARH284" s="852"/>
      <c r="ARI284" s="852"/>
      <c r="ARJ284" s="852"/>
      <c r="ARK284" s="852"/>
      <c r="ARL284" s="852"/>
      <c r="ARM284" s="852"/>
      <c r="ARN284" s="852"/>
      <c r="ARO284" s="852"/>
      <c r="ARP284" s="852"/>
      <c r="ARQ284" s="852"/>
      <c r="ARR284" s="852"/>
      <c r="ARS284" s="852"/>
      <c r="ART284" s="852"/>
      <c r="ARU284" s="852"/>
      <c r="ARV284" s="852"/>
      <c r="ARW284" s="852"/>
      <c r="ARX284" s="852"/>
      <c r="ARY284" s="852"/>
      <c r="ARZ284" s="852"/>
      <c r="ASA284" s="852"/>
      <c r="ASB284" s="852"/>
      <c r="ASC284" s="852"/>
      <c r="ASD284" s="852"/>
      <c r="ASE284" s="852"/>
      <c r="ASF284" s="852"/>
      <c r="ASG284" s="852"/>
      <c r="ASH284" s="852"/>
      <c r="ASI284" s="852"/>
      <c r="ASJ284" s="852"/>
      <c r="ASK284" s="852"/>
      <c r="ASL284" s="852"/>
      <c r="ASM284" s="852"/>
      <c r="ASN284" s="852"/>
      <c r="ASO284" s="852"/>
      <c r="ASP284" s="852"/>
      <c r="ASQ284" s="852"/>
      <c r="ASR284" s="852"/>
      <c r="ASS284" s="852"/>
      <c r="AST284" s="852"/>
      <c r="ASU284" s="852"/>
      <c r="ASV284" s="852"/>
      <c r="ASW284" s="852"/>
      <c r="ASX284" s="852"/>
      <c r="ASY284" s="852"/>
      <c r="ASZ284" s="852"/>
      <c r="ATA284" s="852"/>
      <c r="ATB284" s="852"/>
      <c r="ATC284" s="852"/>
      <c r="ATD284" s="852"/>
      <c r="ATE284" s="852"/>
      <c r="ATF284" s="852"/>
      <c r="ATG284" s="852"/>
      <c r="ATH284" s="852"/>
      <c r="ATI284" s="852"/>
      <c r="ATJ284" s="852"/>
      <c r="ATK284" s="852"/>
      <c r="ATL284" s="852"/>
      <c r="ATM284" s="852"/>
      <c r="ATN284" s="852"/>
      <c r="ATO284" s="852"/>
      <c r="ATP284" s="852"/>
      <c r="ATQ284" s="852"/>
      <c r="ATR284" s="852"/>
      <c r="ATS284" s="852"/>
      <c r="ATT284" s="852"/>
      <c r="ATU284" s="852"/>
      <c r="ATV284" s="852"/>
      <c r="ATW284" s="852"/>
      <c r="ATX284" s="852"/>
      <c r="ATY284" s="852"/>
      <c r="ATZ284" s="852"/>
      <c r="AUA284" s="852"/>
      <c r="AUB284" s="852"/>
      <c r="AUC284" s="852"/>
      <c r="AUD284" s="852"/>
      <c r="AUE284" s="852"/>
      <c r="AUF284" s="852"/>
      <c r="AUG284" s="852"/>
      <c r="AUH284" s="852"/>
      <c r="AUI284" s="852"/>
      <c r="AUJ284" s="852"/>
      <c r="AUK284" s="852"/>
      <c r="AUL284" s="852"/>
      <c r="AUM284" s="852"/>
      <c r="AUN284" s="852"/>
      <c r="AUO284" s="852"/>
      <c r="AUP284" s="852"/>
      <c r="AUQ284" s="852"/>
      <c r="AUR284" s="852"/>
      <c r="AUS284" s="852"/>
      <c r="AUT284" s="852"/>
      <c r="AUU284" s="852"/>
      <c r="AUV284" s="852"/>
      <c r="AUW284" s="852"/>
      <c r="AUX284" s="852"/>
      <c r="AUY284" s="852"/>
      <c r="AUZ284" s="852"/>
      <c r="AVA284" s="852"/>
      <c r="AVB284" s="852"/>
      <c r="AVC284" s="852"/>
      <c r="AVD284" s="852"/>
      <c r="AVE284" s="852"/>
      <c r="AVF284" s="852"/>
      <c r="AVG284" s="852"/>
      <c r="AVH284" s="852"/>
      <c r="AVI284" s="852"/>
      <c r="AVJ284" s="852"/>
      <c r="AVK284" s="852"/>
      <c r="AVL284" s="852"/>
      <c r="AVM284" s="852"/>
      <c r="AVN284" s="852"/>
      <c r="AVO284" s="852"/>
      <c r="AVP284" s="852"/>
      <c r="AVQ284" s="852"/>
      <c r="AVR284" s="852"/>
      <c r="AVS284" s="852"/>
      <c r="AVT284" s="852"/>
      <c r="AVU284" s="852"/>
      <c r="AVV284" s="852"/>
      <c r="AVW284" s="852"/>
      <c r="AVX284" s="852"/>
      <c r="AVY284" s="852"/>
      <c r="AVZ284" s="852"/>
      <c r="AWA284" s="852"/>
      <c r="AWB284" s="852"/>
      <c r="AWC284" s="852"/>
      <c r="AWD284" s="852"/>
      <c r="AWE284" s="852"/>
      <c r="AWF284" s="852"/>
      <c r="AWG284" s="852"/>
      <c r="AWH284" s="852"/>
      <c r="AWI284" s="852"/>
      <c r="AWJ284" s="852"/>
      <c r="AWK284" s="852"/>
      <c r="AWL284" s="852"/>
      <c r="AWM284" s="852"/>
      <c r="AWN284" s="852"/>
      <c r="AWO284" s="852"/>
      <c r="AWP284" s="852"/>
      <c r="AWQ284" s="852"/>
      <c r="AWR284" s="852"/>
      <c r="AWS284" s="852"/>
      <c r="AWT284" s="852"/>
      <c r="AWU284" s="852"/>
      <c r="AWV284" s="852"/>
      <c r="AWW284" s="852"/>
      <c r="AWX284" s="852"/>
      <c r="AWY284" s="852"/>
      <c r="AWZ284" s="852"/>
      <c r="AXA284" s="852"/>
      <c r="AXB284" s="852"/>
      <c r="AXC284" s="852"/>
      <c r="AXD284" s="852"/>
      <c r="AXE284" s="852"/>
      <c r="AXF284" s="852"/>
      <c r="AXG284" s="852"/>
      <c r="AXH284" s="852"/>
      <c r="AXI284" s="852"/>
      <c r="AXJ284" s="852"/>
      <c r="AXK284" s="852"/>
      <c r="AXL284" s="852"/>
      <c r="AXM284" s="852"/>
      <c r="AXN284" s="852"/>
      <c r="AXO284" s="852"/>
      <c r="AXP284" s="852"/>
      <c r="AXQ284" s="852"/>
      <c r="AXR284" s="852"/>
      <c r="AXS284" s="852"/>
      <c r="AXT284" s="852"/>
      <c r="AXU284" s="852"/>
      <c r="AXV284" s="852"/>
      <c r="AXW284" s="852"/>
      <c r="AXX284" s="852"/>
      <c r="AXY284" s="852"/>
      <c r="AXZ284" s="852"/>
      <c r="AYA284" s="852"/>
      <c r="AYB284" s="852"/>
      <c r="AYC284" s="852"/>
      <c r="AYD284" s="852"/>
      <c r="AYE284" s="852"/>
      <c r="AYF284" s="852"/>
      <c r="AYG284" s="852"/>
      <c r="AYH284" s="852"/>
      <c r="AYI284" s="852"/>
      <c r="AYJ284" s="852"/>
      <c r="AYK284" s="852"/>
      <c r="AYL284" s="852"/>
      <c r="AYM284" s="852"/>
      <c r="AYN284" s="852"/>
      <c r="AYO284" s="852"/>
      <c r="AYP284" s="852"/>
      <c r="AYQ284" s="852"/>
      <c r="AYR284" s="852"/>
      <c r="AYS284" s="852"/>
      <c r="AYT284" s="852"/>
      <c r="AYU284" s="852"/>
      <c r="AYV284" s="852"/>
      <c r="AYW284" s="852"/>
      <c r="AYX284" s="852"/>
      <c r="AYY284" s="852"/>
      <c r="AYZ284" s="852"/>
      <c r="AZA284" s="852"/>
      <c r="AZB284" s="852"/>
      <c r="AZC284" s="852"/>
      <c r="AZD284" s="852"/>
      <c r="AZE284" s="852"/>
      <c r="AZF284" s="852"/>
      <c r="AZG284" s="852"/>
      <c r="AZH284" s="852"/>
      <c r="AZI284" s="852"/>
      <c r="AZJ284" s="852"/>
      <c r="AZK284" s="852"/>
      <c r="AZL284" s="852"/>
      <c r="AZM284" s="852"/>
      <c r="AZN284" s="852"/>
      <c r="AZO284" s="852"/>
      <c r="AZP284" s="852"/>
      <c r="AZQ284" s="852"/>
      <c r="AZR284" s="852"/>
      <c r="AZS284" s="852"/>
      <c r="AZT284" s="852"/>
      <c r="AZU284" s="852"/>
      <c r="AZV284" s="852"/>
      <c r="AZW284" s="852"/>
      <c r="AZX284" s="852"/>
      <c r="AZY284" s="852"/>
      <c r="AZZ284" s="852"/>
      <c r="BAA284" s="852"/>
      <c r="BAB284" s="852"/>
      <c r="BAC284" s="852"/>
      <c r="BAD284" s="852"/>
      <c r="BAE284" s="852"/>
      <c r="BAF284" s="852"/>
      <c r="BAG284" s="852"/>
      <c r="BAH284" s="852"/>
      <c r="BAI284" s="852"/>
      <c r="BAJ284" s="852"/>
      <c r="BAK284" s="852"/>
      <c r="BAL284" s="852"/>
      <c r="BAM284" s="852"/>
      <c r="BAN284" s="852"/>
      <c r="BAO284" s="852"/>
      <c r="BAP284" s="852"/>
      <c r="BAQ284" s="852"/>
      <c r="BAR284" s="852"/>
      <c r="BAS284" s="852"/>
      <c r="BAT284" s="852"/>
      <c r="BAU284" s="852"/>
      <c r="BAV284" s="852"/>
      <c r="BAW284" s="852"/>
      <c r="BAX284" s="852"/>
      <c r="BAY284" s="852"/>
      <c r="BAZ284" s="852"/>
      <c r="BBA284" s="852"/>
      <c r="BBB284" s="852"/>
      <c r="BBC284" s="852"/>
      <c r="BBD284" s="852"/>
      <c r="BBE284" s="852"/>
      <c r="BBF284" s="852"/>
      <c r="BBG284" s="852"/>
      <c r="BBH284" s="852"/>
      <c r="BBI284" s="852"/>
      <c r="BBJ284" s="852"/>
      <c r="BBK284" s="852"/>
      <c r="BBL284" s="852"/>
      <c r="BBM284" s="852"/>
      <c r="BBN284" s="852"/>
      <c r="BBO284" s="852"/>
      <c r="BBP284" s="852"/>
      <c r="BBQ284" s="852"/>
      <c r="BBR284" s="852"/>
      <c r="BBS284" s="852"/>
      <c r="BBT284" s="852"/>
      <c r="BBU284" s="852"/>
      <c r="BBV284" s="852"/>
      <c r="BBW284" s="852"/>
      <c r="BBX284" s="852"/>
      <c r="BBY284" s="852"/>
      <c r="BBZ284" s="852"/>
      <c r="BCA284" s="852"/>
      <c r="BCB284" s="852"/>
      <c r="BCC284" s="852"/>
      <c r="BCD284" s="852"/>
      <c r="BCE284" s="852"/>
      <c r="BCF284" s="852"/>
      <c r="BCG284" s="852"/>
      <c r="BCH284" s="852"/>
      <c r="BCI284" s="852"/>
      <c r="BCJ284" s="852"/>
      <c r="BCK284" s="852"/>
      <c r="BCL284" s="852"/>
      <c r="BCM284" s="852"/>
      <c r="BCN284" s="852"/>
      <c r="BCO284" s="852"/>
      <c r="BCP284" s="852"/>
      <c r="BCQ284" s="852"/>
      <c r="BCR284" s="852"/>
      <c r="BCS284" s="852"/>
      <c r="BCT284" s="852"/>
      <c r="BCU284" s="852"/>
      <c r="BCV284" s="852"/>
      <c r="BCW284" s="852"/>
      <c r="BCX284" s="852"/>
      <c r="BCY284" s="852"/>
      <c r="BCZ284" s="852"/>
      <c r="BDA284" s="852"/>
      <c r="BDB284" s="852"/>
      <c r="BDC284" s="852"/>
      <c r="BDD284" s="852"/>
      <c r="BDE284" s="852"/>
      <c r="BDF284" s="852"/>
      <c r="BDG284" s="852"/>
      <c r="BDH284" s="852"/>
      <c r="BDI284" s="852"/>
      <c r="BDJ284" s="852"/>
      <c r="BDK284" s="852"/>
      <c r="BDL284" s="852"/>
      <c r="BDM284" s="852"/>
      <c r="BDN284" s="852"/>
      <c r="BDO284" s="852"/>
      <c r="BDP284" s="852"/>
      <c r="BDQ284" s="852"/>
      <c r="BDR284" s="852"/>
      <c r="BDS284" s="852"/>
      <c r="BDT284" s="852"/>
      <c r="BDU284" s="852"/>
      <c r="BDV284" s="852"/>
      <c r="BDW284" s="852"/>
      <c r="BDX284" s="852"/>
      <c r="BDY284" s="852"/>
      <c r="BDZ284" s="852"/>
      <c r="BEA284" s="852"/>
      <c r="BEB284" s="852"/>
      <c r="BEC284" s="852"/>
      <c r="BED284" s="852"/>
      <c r="BEE284" s="852"/>
      <c r="BEF284" s="852"/>
      <c r="BEG284" s="852"/>
      <c r="BEH284" s="852"/>
      <c r="BEI284" s="852"/>
      <c r="BEJ284" s="852"/>
      <c r="BEK284" s="852"/>
      <c r="BEL284" s="852"/>
      <c r="BEM284" s="852"/>
      <c r="BEN284" s="852"/>
      <c r="BEO284" s="852"/>
      <c r="BEP284" s="852"/>
      <c r="BEQ284" s="852"/>
      <c r="BER284" s="852"/>
      <c r="BES284" s="852"/>
      <c r="BET284" s="852"/>
      <c r="BEU284" s="852"/>
      <c r="BEV284" s="852"/>
      <c r="BEW284" s="852"/>
      <c r="BEX284" s="852"/>
      <c r="BEY284" s="852"/>
      <c r="BEZ284" s="852"/>
      <c r="BFA284" s="852"/>
      <c r="BFB284" s="852"/>
      <c r="BFC284" s="852"/>
      <c r="BFD284" s="852"/>
      <c r="BFE284" s="852"/>
      <c r="BFF284" s="852"/>
      <c r="BFG284" s="852"/>
      <c r="BFH284" s="852"/>
      <c r="BFI284" s="852"/>
      <c r="BFJ284" s="852"/>
      <c r="BFK284" s="852"/>
      <c r="BFL284" s="852"/>
      <c r="BFM284" s="852"/>
      <c r="BFN284" s="852"/>
      <c r="BFO284" s="852"/>
      <c r="BFP284" s="852"/>
      <c r="BFQ284" s="852"/>
      <c r="BFR284" s="852"/>
      <c r="BFS284" s="852"/>
      <c r="BFT284" s="852"/>
      <c r="BFU284" s="852"/>
      <c r="BFV284" s="852"/>
      <c r="BFW284" s="852"/>
      <c r="BFX284" s="852"/>
      <c r="BFY284" s="852"/>
      <c r="BFZ284" s="852"/>
      <c r="BGA284" s="852"/>
      <c r="BGB284" s="852"/>
      <c r="BGC284" s="852"/>
      <c r="BGD284" s="852"/>
      <c r="BGE284" s="852"/>
      <c r="BGF284" s="852"/>
      <c r="BGG284" s="852"/>
      <c r="BGH284" s="852"/>
      <c r="BGI284" s="852"/>
      <c r="BGJ284" s="852"/>
      <c r="BGK284" s="852"/>
      <c r="BGL284" s="852"/>
      <c r="BGM284" s="852"/>
      <c r="BGN284" s="852"/>
      <c r="BGO284" s="852"/>
      <c r="BGP284" s="852"/>
      <c r="BGQ284" s="852"/>
      <c r="BGR284" s="852"/>
      <c r="BGS284" s="852"/>
      <c r="BGT284" s="852"/>
      <c r="BGU284" s="852"/>
      <c r="BGV284" s="852"/>
      <c r="BGW284" s="852"/>
      <c r="BGX284" s="852"/>
      <c r="BGY284" s="852"/>
      <c r="BGZ284" s="852"/>
      <c r="BHA284" s="852"/>
      <c r="BHB284" s="852"/>
      <c r="BHC284" s="852"/>
      <c r="BHD284" s="852"/>
      <c r="BHE284" s="852"/>
      <c r="BHF284" s="852"/>
      <c r="BHG284" s="852"/>
      <c r="BHH284" s="852"/>
      <c r="BHI284" s="852"/>
      <c r="BHJ284" s="852"/>
      <c r="BHK284" s="852"/>
      <c r="BHL284" s="852"/>
      <c r="BHM284" s="852"/>
      <c r="BHN284" s="852"/>
      <c r="BHO284" s="852"/>
      <c r="BHP284" s="852"/>
      <c r="BHQ284" s="852"/>
      <c r="BHR284" s="852"/>
      <c r="BHS284" s="852"/>
      <c r="BHT284" s="852"/>
      <c r="BHU284" s="852"/>
      <c r="BHV284" s="852"/>
      <c r="BHW284" s="852"/>
      <c r="BHX284" s="852"/>
      <c r="BHY284" s="852"/>
      <c r="BHZ284" s="852"/>
      <c r="BIA284" s="852"/>
      <c r="BIB284" s="852"/>
      <c r="BIC284" s="852"/>
      <c r="BID284" s="852"/>
      <c r="BIE284" s="852"/>
      <c r="BIF284" s="852"/>
      <c r="BIG284" s="852"/>
      <c r="BIH284" s="852"/>
      <c r="BII284" s="852"/>
      <c r="BIJ284" s="852"/>
      <c r="BIK284" s="852"/>
      <c r="BIL284" s="852"/>
      <c r="BIM284" s="852"/>
      <c r="BIN284" s="852"/>
      <c r="BIO284" s="852"/>
      <c r="BIP284" s="852"/>
      <c r="BIQ284" s="852"/>
      <c r="BIR284" s="852"/>
      <c r="BIS284" s="852"/>
      <c r="BIT284" s="852"/>
      <c r="BIU284" s="852"/>
      <c r="BIV284" s="852"/>
      <c r="BIW284" s="852"/>
      <c r="BIX284" s="852"/>
      <c r="BIY284" s="852"/>
      <c r="BIZ284" s="852"/>
      <c r="BJA284" s="852"/>
      <c r="BJB284" s="852"/>
      <c r="BJC284" s="852"/>
      <c r="BJD284" s="852"/>
      <c r="BJE284" s="852"/>
      <c r="BJF284" s="852"/>
      <c r="BJG284" s="852"/>
      <c r="BJH284" s="852"/>
      <c r="BJI284" s="852"/>
      <c r="BJJ284" s="852"/>
      <c r="BJK284" s="852"/>
      <c r="BJL284" s="852"/>
      <c r="BJM284" s="852"/>
      <c r="BJN284" s="852"/>
      <c r="BJO284" s="852"/>
      <c r="BJP284" s="852"/>
      <c r="BJQ284" s="852"/>
      <c r="BJR284" s="852"/>
      <c r="BJS284" s="852"/>
      <c r="BJT284" s="852"/>
      <c r="BJU284" s="852"/>
      <c r="BJV284" s="852"/>
      <c r="BJW284" s="852"/>
      <c r="BJX284" s="852"/>
      <c r="BJY284" s="852"/>
      <c r="BJZ284" s="852"/>
      <c r="BKA284" s="852"/>
      <c r="BKB284" s="852"/>
      <c r="BKC284" s="852"/>
      <c r="BKD284" s="852"/>
      <c r="BKE284" s="852"/>
      <c r="BKF284" s="852"/>
      <c r="BKG284" s="852"/>
      <c r="BKH284" s="852"/>
      <c r="BKI284" s="852"/>
      <c r="BKJ284" s="852"/>
      <c r="BKK284" s="852"/>
      <c r="BKL284" s="852"/>
      <c r="BKM284" s="852"/>
      <c r="BKN284" s="852"/>
      <c r="BKO284" s="852"/>
      <c r="BKP284" s="852"/>
      <c r="BKQ284" s="852"/>
      <c r="BKR284" s="852"/>
      <c r="BKS284" s="852"/>
      <c r="BKT284" s="852"/>
      <c r="BKU284" s="852"/>
      <c r="BKV284" s="852"/>
      <c r="BKW284" s="852"/>
      <c r="BKX284" s="852"/>
      <c r="BKY284" s="852"/>
      <c r="BKZ284" s="852"/>
      <c r="BLA284" s="852"/>
      <c r="BLB284" s="852"/>
      <c r="BLC284" s="852"/>
      <c r="BLD284" s="852"/>
      <c r="BLE284" s="852"/>
      <c r="BLF284" s="852"/>
      <c r="BLG284" s="852"/>
      <c r="BLH284" s="852"/>
      <c r="BLI284" s="852"/>
      <c r="BLJ284" s="852"/>
      <c r="BLK284" s="852"/>
      <c r="BLL284" s="852"/>
      <c r="BLM284" s="852"/>
      <c r="BLN284" s="852"/>
      <c r="BLO284" s="852"/>
      <c r="BLP284" s="852"/>
      <c r="BLQ284" s="852"/>
      <c r="BLR284" s="852"/>
      <c r="BLS284" s="852"/>
      <c r="BLT284" s="852"/>
      <c r="BLU284" s="852"/>
      <c r="BLV284" s="852"/>
      <c r="BLW284" s="852"/>
      <c r="BLX284" s="852"/>
      <c r="BLY284" s="852"/>
      <c r="BLZ284" s="852"/>
      <c r="BMA284" s="852"/>
      <c r="BMB284" s="852"/>
      <c r="BMC284" s="852"/>
      <c r="BMD284" s="852"/>
      <c r="BME284" s="852"/>
      <c r="BMF284" s="852"/>
      <c r="BMG284" s="852"/>
      <c r="BMH284" s="852"/>
      <c r="BMI284" s="852"/>
      <c r="BMJ284" s="852"/>
      <c r="BMK284" s="852"/>
      <c r="BML284" s="852"/>
      <c r="BMM284" s="852"/>
      <c r="BMN284" s="852"/>
      <c r="BMO284" s="852"/>
      <c r="BMP284" s="852"/>
      <c r="BMQ284" s="852"/>
      <c r="BMR284" s="852"/>
      <c r="BMS284" s="852"/>
      <c r="BMT284" s="852"/>
      <c r="BMU284" s="852"/>
      <c r="BMV284" s="852"/>
      <c r="BMW284" s="852"/>
      <c r="BMX284" s="852"/>
      <c r="BMY284" s="852"/>
      <c r="BMZ284" s="852"/>
      <c r="BNA284" s="852"/>
      <c r="BNB284" s="852"/>
      <c r="BNC284" s="852"/>
      <c r="BND284" s="852"/>
      <c r="BNE284" s="852"/>
      <c r="BNF284" s="852"/>
      <c r="BNG284" s="852"/>
      <c r="BNH284" s="852"/>
      <c r="BNI284" s="852"/>
      <c r="BNJ284" s="852"/>
      <c r="BNK284" s="852"/>
      <c r="BNL284" s="852"/>
      <c r="BNM284" s="852"/>
      <c r="BNN284" s="852"/>
      <c r="BNO284" s="852"/>
      <c r="BNP284" s="852"/>
      <c r="BNQ284" s="852"/>
      <c r="BNR284" s="852"/>
      <c r="BNS284" s="852"/>
      <c r="BNT284" s="852"/>
      <c r="BNU284" s="852"/>
      <c r="BNV284" s="852"/>
      <c r="BNW284" s="852"/>
      <c r="BNX284" s="852"/>
      <c r="BNY284" s="852"/>
      <c r="BNZ284" s="852"/>
      <c r="BOA284" s="852"/>
      <c r="BOB284" s="852"/>
      <c r="BOC284" s="852"/>
      <c r="BOD284" s="852"/>
      <c r="BOE284" s="852"/>
      <c r="BOF284" s="852"/>
      <c r="BOG284" s="852"/>
      <c r="BOH284" s="852"/>
      <c r="BOI284" s="852"/>
      <c r="BOJ284" s="852"/>
      <c r="BOK284" s="852"/>
      <c r="BOL284" s="852"/>
      <c r="BOM284" s="852"/>
      <c r="BON284" s="852"/>
      <c r="BOO284" s="852"/>
      <c r="BOP284" s="852"/>
      <c r="BOQ284" s="852"/>
      <c r="BOR284" s="852"/>
      <c r="BOS284" s="852"/>
      <c r="BOT284" s="852"/>
      <c r="BOU284" s="852"/>
      <c r="BOV284" s="852"/>
      <c r="BOW284" s="852"/>
      <c r="BOX284" s="852"/>
      <c r="BOY284" s="852"/>
      <c r="BOZ284" s="852"/>
      <c r="BPA284" s="852"/>
      <c r="BPB284" s="852"/>
      <c r="BPC284" s="852"/>
      <c r="BPD284" s="852"/>
      <c r="BPE284" s="852"/>
      <c r="BPF284" s="852"/>
      <c r="BPG284" s="852"/>
      <c r="BPH284" s="852"/>
      <c r="BPI284" s="852"/>
      <c r="BPJ284" s="852"/>
      <c r="BPK284" s="852"/>
      <c r="BPL284" s="852"/>
      <c r="BPM284" s="852"/>
      <c r="BPN284" s="852"/>
      <c r="BPO284" s="852"/>
      <c r="BPP284" s="852"/>
      <c r="BPQ284" s="852"/>
      <c r="BPR284" s="852"/>
      <c r="BPS284" s="852"/>
      <c r="BPT284" s="852"/>
      <c r="BPU284" s="852"/>
      <c r="BPV284" s="852"/>
      <c r="BPW284" s="852"/>
      <c r="BPX284" s="852"/>
      <c r="BPY284" s="852"/>
      <c r="BPZ284" s="852"/>
      <c r="BQA284" s="852"/>
      <c r="BQB284" s="852"/>
      <c r="BQC284" s="852"/>
      <c r="BQD284" s="852"/>
      <c r="BQE284" s="852"/>
      <c r="BQF284" s="852"/>
      <c r="BQG284" s="852"/>
      <c r="BQH284" s="852"/>
      <c r="BQI284" s="852"/>
      <c r="BQJ284" s="852"/>
      <c r="BQK284" s="852"/>
      <c r="BQL284" s="852"/>
      <c r="BQM284" s="852"/>
      <c r="BQN284" s="852"/>
      <c r="BQO284" s="852"/>
      <c r="BQP284" s="852"/>
      <c r="BQQ284" s="852"/>
      <c r="BQR284" s="852"/>
      <c r="BQS284" s="852"/>
      <c r="BQT284" s="852"/>
      <c r="BQU284" s="852"/>
      <c r="BQV284" s="852"/>
      <c r="BQW284" s="852"/>
      <c r="BQX284" s="852"/>
      <c r="BQY284" s="852"/>
      <c r="BQZ284" s="852"/>
      <c r="BRA284" s="852"/>
      <c r="BRB284" s="852"/>
      <c r="BRC284" s="852"/>
      <c r="BRD284" s="852"/>
      <c r="BRE284" s="852"/>
      <c r="BRF284" s="852"/>
      <c r="BRG284" s="852"/>
      <c r="BRH284" s="852"/>
      <c r="BRI284" s="852"/>
      <c r="BRJ284" s="852"/>
      <c r="BRK284" s="852"/>
      <c r="BRL284" s="852"/>
      <c r="BRM284" s="852"/>
      <c r="BRN284" s="852"/>
      <c r="BRO284" s="852"/>
      <c r="BRP284" s="852"/>
      <c r="BRQ284" s="852"/>
      <c r="BRR284" s="852"/>
      <c r="BRS284" s="852"/>
      <c r="BRT284" s="852"/>
      <c r="BRU284" s="852"/>
      <c r="BRV284" s="852"/>
      <c r="BRW284" s="852"/>
      <c r="BRX284" s="852"/>
      <c r="BRY284" s="852"/>
      <c r="BRZ284" s="852"/>
      <c r="BSA284" s="852"/>
      <c r="BSB284" s="852"/>
      <c r="BSC284" s="852"/>
      <c r="BSD284" s="852"/>
      <c r="BSE284" s="852"/>
      <c r="BSF284" s="852"/>
      <c r="BSG284" s="852"/>
      <c r="BSH284" s="852"/>
      <c r="BSI284" s="852"/>
      <c r="BSJ284" s="852"/>
      <c r="BSK284" s="852"/>
      <c r="BSL284" s="852"/>
      <c r="BSM284" s="852"/>
      <c r="BSN284" s="852"/>
      <c r="BSO284" s="852"/>
      <c r="BSP284" s="852"/>
      <c r="BSQ284" s="852"/>
      <c r="BSR284" s="852"/>
      <c r="BSS284" s="852"/>
      <c r="BST284" s="852"/>
      <c r="BSU284" s="852"/>
      <c r="BSV284" s="852"/>
      <c r="BSW284" s="852"/>
      <c r="BSX284" s="852"/>
      <c r="BSY284" s="852"/>
      <c r="BSZ284" s="852"/>
      <c r="BTA284" s="852"/>
      <c r="BTB284" s="852"/>
      <c r="BTC284" s="852"/>
      <c r="BTD284" s="852"/>
      <c r="BTE284" s="852"/>
      <c r="BTF284" s="852"/>
      <c r="BTG284" s="852"/>
      <c r="BTH284" s="852"/>
      <c r="BTI284" s="852"/>
      <c r="BTJ284" s="852"/>
      <c r="BTK284" s="852"/>
      <c r="BTL284" s="852"/>
      <c r="BTM284" s="852"/>
      <c r="BTN284" s="852"/>
      <c r="BTO284" s="852"/>
      <c r="BTP284" s="852"/>
      <c r="BTQ284" s="852"/>
      <c r="BTR284" s="852"/>
      <c r="BTS284" s="852"/>
      <c r="BTT284" s="852"/>
      <c r="BTU284" s="852"/>
      <c r="BTV284" s="852"/>
      <c r="BTW284" s="852"/>
      <c r="BTX284" s="852"/>
      <c r="BTY284" s="852"/>
      <c r="BTZ284" s="852"/>
      <c r="BUA284" s="852"/>
      <c r="BUB284" s="852"/>
      <c r="BUC284" s="852"/>
      <c r="BUD284" s="852"/>
      <c r="BUE284" s="852"/>
      <c r="BUF284" s="852"/>
      <c r="BUG284" s="852"/>
      <c r="BUH284" s="852"/>
      <c r="BUI284" s="852"/>
      <c r="BUJ284" s="852"/>
      <c r="BUK284" s="852"/>
      <c r="BUL284" s="852"/>
      <c r="BUM284" s="852"/>
      <c r="BUN284" s="852"/>
      <c r="BUO284" s="852"/>
      <c r="BUP284" s="852"/>
      <c r="BUQ284" s="852"/>
      <c r="BUR284" s="852"/>
      <c r="BUS284" s="852"/>
      <c r="BUT284" s="852"/>
      <c r="BUU284" s="852"/>
      <c r="BUV284" s="852"/>
      <c r="BUW284" s="852"/>
      <c r="BUX284" s="852"/>
      <c r="BUY284" s="852"/>
      <c r="BUZ284" s="852"/>
      <c r="BVA284" s="852"/>
      <c r="BVB284" s="852"/>
      <c r="BVC284" s="852"/>
      <c r="BVD284" s="852"/>
      <c r="BVE284" s="852"/>
      <c r="BVF284" s="852"/>
      <c r="BVG284" s="852"/>
      <c r="BVH284" s="852"/>
      <c r="BVI284" s="852"/>
      <c r="BVJ284" s="852"/>
      <c r="BVK284" s="852"/>
      <c r="BVL284" s="852"/>
      <c r="BVM284" s="852"/>
      <c r="BVN284" s="852"/>
      <c r="BVO284" s="852"/>
      <c r="BVP284" s="852"/>
      <c r="BVQ284" s="852"/>
      <c r="BVR284" s="852"/>
      <c r="BVS284" s="852"/>
      <c r="BVT284" s="852"/>
      <c r="BVU284" s="852"/>
      <c r="BVV284" s="852"/>
      <c r="BVW284" s="852"/>
      <c r="BVX284" s="852"/>
      <c r="BVY284" s="852"/>
      <c r="BVZ284" s="852"/>
      <c r="BWA284" s="852"/>
      <c r="BWB284" s="852"/>
      <c r="BWC284" s="852"/>
      <c r="BWD284" s="852"/>
      <c r="BWE284" s="852"/>
      <c r="BWF284" s="852"/>
      <c r="BWG284" s="852"/>
      <c r="BWH284" s="852"/>
      <c r="BWI284" s="852"/>
      <c r="BWJ284" s="852"/>
      <c r="BWK284" s="852"/>
      <c r="BWL284" s="852"/>
      <c r="BWM284" s="852"/>
      <c r="BWN284" s="852"/>
      <c r="BWO284" s="852"/>
      <c r="BWP284" s="852"/>
      <c r="BWQ284" s="852"/>
      <c r="BWR284" s="852"/>
      <c r="BWS284" s="852"/>
      <c r="BWT284" s="852"/>
      <c r="BWU284" s="852"/>
      <c r="BWV284" s="852"/>
      <c r="BWW284" s="852"/>
      <c r="BWX284" s="852"/>
      <c r="BWY284" s="852"/>
      <c r="BWZ284" s="852"/>
      <c r="BXA284" s="852"/>
      <c r="BXB284" s="852"/>
      <c r="BXC284" s="852"/>
      <c r="BXD284" s="852"/>
      <c r="BXE284" s="852"/>
      <c r="BXF284" s="852"/>
      <c r="BXG284" s="852"/>
      <c r="BXH284" s="852"/>
      <c r="BXI284" s="852"/>
      <c r="BXJ284" s="852"/>
      <c r="BXK284" s="852"/>
      <c r="BXL284" s="852"/>
      <c r="BXM284" s="852"/>
      <c r="BXN284" s="852"/>
      <c r="BXO284" s="852"/>
      <c r="BXP284" s="852"/>
      <c r="BXQ284" s="852"/>
      <c r="BXR284" s="852"/>
      <c r="BXS284" s="852"/>
      <c r="BXT284" s="852"/>
      <c r="BXU284" s="852"/>
      <c r="BXV284" s="852"/>
      <c r="BXW284" s="852"/>
      <c r="BXX284" s="852"/>
      <c r="BXY284" s="852"/>
      <c r="BXZ284" s="852"/>
      <c r="BYA284" s="852"/>
      <c r="BYB284" s="852"/>
      <c r="BYC284" s="852"/>
      <c r="BYD284" s="852"/>
      <c r="BYE284" s="852"/>
      <c r="BYF284" s="852"/>
      <c r="BYG284" s="852"/>
      <c r="BYH284" s="852"/>
      <c r="BYI284" s="852"/>
      <c r="BYJ284" s="852"/>
      <c r="BYK284" s="852"/>
      <c r="BYL284" s="852"/>
      <c r="BYM284" s="852"/>
      <c r="BYN284" s="852"/>
      <c r="BYO284" s="852"/>
      <c r="BYP284" s="852"/>
      <c r="BYQ284" s="852"/>
      <c r="BYR284" s="852"/>
      <c r="BYS284" s="852"/>
      <c r="BYT284" s="852"/>
      <c r="BYU284" s="852"/>
      <c r="BYV284" s="852"/>
      <c r="BYW284" s="852"/>
      <c r="BYX284" s="852"/>
      <c r="BYY284" s="852"/>
      <c r="BYZ284" s="852"/>
      <c r="BZA284" s="852"/>
      <c r="BZB284" s="852"/>
      <c r="BZC284" s="852"/>
      <c r="BZD284" s="852"/>
      <c r="BZE284" s="852"/>
      <c r="BZF284" s="852"/>
      <c r="BZG284" s="852"/>
      <c r="BZH284" s="852"/>
      <c r="BZI284" s="852"/>
      <c r="BZJ284" s="852"/>
      <c r="BZK284" s="852"/>
      <c r="BZL284" s="852"/>
      <c r="BZM284" s="852"/>
      <c r="BZN284" s="852"/>
      <c r="BZO284" s="852"/>
      <c r="BZP284" s="852"/>
      <c r="BZQ284" s="852"/>
      <c r="BZR284" s="852"/>
      <c r="BZS284" s="852"/>
      <c r="BZT284" s="852"/>
      <c r="BZU284" s="852"/>
      <c r="BZV284" s="852"/>
      <c r="BZW284" s="852"/>
      <c r="BZX284" s="852"/>
      <c r="BZY284" s="852"/>
      <c r="BZZ284" s="852"/>
      <c r="CAA284" s="852"/>
      <c r="CAB284" s="852"/>
      <c r="CAC284" s="852"/>
      <c r="CAD284" s="852"/>
      <c r="CAE284" s="852"/>
      <c r="CAF284" s="852"/>
      <c r="CAG284" s="852"/>
      <c r="CAH284" s="852"/>
      <c r="CAI284" s="852"/>
      <c r="CAJ284" s="852"/>
      <c r="CAK284" s="852"/>
      <c r="CAL284" s="852"/>
      <c r="CAM284" s="852"/>
      <c r="CAN284" s="852"/>
      <c r="CAO284" s="852"/>
      <c r="CAP284" s="852"/>
      <c r="CAQ284" s="852"/>
      <c r="CAR284" s="852"/>
      <c r="CAS284" s="852"/>
      <c r="CAT284" s="852"/>
      <c r="CAU284" s="852"/>
      <c r="CAV284" s="852"/>
      <c r="CAW284" s="852"/>
      <c r="CAX284" s="852"/>
      <c r="CAY284" s="852"/>
      <c r="CAZ284" s="852"/>
      <c r="CBA284" s="852"/>
      <c r="CBB284" s="852"/>
      <c r="CBC284" s="852"/>
      <c r="CBD284" s="852"/>
      <c r="CBE284" s="852"/>
      <c r="CBF284" s="852"/>
      <c r="CBG284" s="852"/>
      <c r="CBH284" s="852"/>
      <c r="CBI284" s="852"/>
      <c r="CBJ284" s="852"/>
      <c r="CBK284" s="852"/>
      <c r="CBL284" s="852"/>
      <c r="CBM284" s="852"/>
      <c r="CBN284" s="852"/>
      <c r="CBO284" s="852"/>
      <c r="CBP284" s="852"/>
      <c r="CBQ284" s="852"/>
      <c r="CBR284" s="852"/>
      <c r="CBS284" s="852"/>
      <c r="CBT284" s="852"/>
      <c r="CBU284" s="852"/>
      <c r="CBV284" s="852"/>
      <c r="CBW284" s="852"/>
      <c r="CBX284" s="852"/>
      <c r="CBY284" s="852"/>
      <c r="CBZ284" s="852"/>
      <c r="CCA284" s="852"/>
      <c r="CCB284" s="852"/>
      <c r="CCC284" s="852"/>
      <c r="CCD284" s="852"/>
      <c r="CCE284" s="852"/>
      <c r="CCF284" s="852"/>
      <c r="CCG284" s="852"/>
      <c r="CCH284" s="852"/>
      <c r="CCI284" s="852"/>
      <c r="CCJ284" s="852"/>
      <c r="CCK284" s="852"/>
      <c r="CCL284" s="852"/>
      <c r="CCM284" s="852"/>
      <c r="CCN284" s="852"/>
      <c r="CCO284" s="852"/>
      <c r="CCP284" s="852"/>
      <c r="CCQ284" s="852"/>
      <c r="CCR284" s="852"/>
      <c r="CCS284" s="852"/>
      <c r="CCT284" s="852"/>
      <c r="CCU284" s="852"/>
      <c r="CCV284" s="852"/>
      <c r="CCW284" s="852"/>
      <c r="CCX284" s="852"/>
      <c r="CCY284" s="852"/>
      <c r="CCZ284" s="852"/>
      <c r="CDA284" s="852"/>
      <c r="CDB284" s="852"/>
      <c r="CDC284" s="852"/>
      <c r="CDD284" s="852"/>
      <c r="CDE284" s="852"/>
      <c r="CDF284" s="852"/>
      <c r="CDG284" s="852"/>
      <c r="CDH284" s="852"/>
      <c r="CDI284" s="852"/>
      <c r="CDJ284" s="852"/>
      <c r="CDK284" s="852"/>
      <c r="CDL284" s="852"/>
      <c r="CDM284" s="852"/>
      <c r="CDN284" s="852"/>
      <c r="CDO284" s="852"/>
      <c r="CDP284" s="852"/>
      <c r="CDQ284" s="852"/>
      <c r="CDR284" s="852"/>
      <c r="CDS284" s="852"/>
      <c r="CDT284" s="852"/>
      <c r="CDU284" s="852"/>
      <c r="CDV284" s="852"/>
      <c r="CDW284" s="852"/>
      <c r="CDX284" s="852"/>
      <c r="CDY284" s="852"/>
      <c r="CDZ284" s="852"/>
      <c r="CEA284" s="852"/>
      <c r="CEB284" s="852"/>
      <c r="CEC284" s="852"/>
      <c r="CED284" s="852"/>
      <c r="CEE284" s="852"/>
      <c r="CEF284" s="852"/>
      <c r="CEG284" s="852"/>
      <c r="CEH284" s="852"/>
      <c r="CEI284" s="852"/>
      <c r="CEJ284" s="852"/>
      <c r="CEK284" s="852"/>
      <c r="CEL284" s="852"/>
      <c r="CEM284" s="852"/>
      <c r="CEN284" s="852"/>
      <c r="CEO284" s="852"/>
      <c r="CEP284" s="852"/>
      <c r="CEQ284" s="852"/>
      <c r="CER284" s="852"/>
      <c r="CES284" s="852"/>
      <c r="CET284" s="852"/>
      <c r="CEU284" s="852"/>
      <c r="CEV284" s="852"/>
      <c r="CEW284" s="852"/>
      <c r="CEX284" s="852"/>
      <c r="CEY284" s="852"/>
      <c r="CEZ284" s="852"/>
      <c r="CFA284" s="852"/>
      <c r="CFB284" s="852"/>
      <c r="CFC284" s="852"/>
      <c r="CFD284" s="852"/>
      <c r="CFE284" s="852"/>
      <c r="CFF284" s="852"/>
      <c r="CFG284" s="852"/>
      <c r="CFH284" s="852"/>
      <c r="CFI284" s="852"/>
      <c r="CFJ284" s="852"/>
      <c r="CFK284" s="852"/>
      <c r="CFL284" s="852"/>
      <c r="CFM284" s="852"/>
      <c r="CFN284" s="852"/>
      <c r="CFO284" s="852"/>
      <c r="CFP284" s="852"/>
      <c r="CFQ284" s="852"/>
      <c r="CFR284" s="852"/>
      <c r="CFS284" s="852"/>
      <c r="CFT284" s="852"/>
      <c r="CFU284" s="852"/>
      <c r="CFV284" s="852"/>
      <c r="CFW284" s="852"/>
      <c r="CFX284" s="852"/>
      <c r="CFY284" s="852"/>
      <c r="CFZ284" s="852"/>
      <c r="CGA284" s="852"/>
      <c r="CGB284" s="852"/>
      <c r="CGC284" s="852"/>
      <c r="CGD284" s="852"/>
      <c r="CGE284" s="852"/>
      <c r="CGF284" s="852"/>
      <c r="CGG284" s="852"/>
      <c r="CGH284" s="852"/>
      <c r="CGI284" s="852"/>
      <c r="CGJ284" s="852"/>
      <c r="CGK284" s="852"/>
      <c r="CGL284" s="852"/>
      <c r="CGM284" s="852"/>
      <c r="CGN284" s="852"/>
      <c r="CGO284" s="852"/>
      <c r="CGP284" s="852"/>
      <c r="CGQ284" s="852"/>
      <c r="CGR284" s="852"/>
      <c r="CGS284" s="852"/>
      <c r="CGT284" s="852"/>
      <c r="CGU284" s="852"/>
      <c r="CGV284" s="852"/>
      <c r="CGW284" s="852"/>
      <c r="CGX284" s="852"/>
      <c r="CGY284" s="852"/>
      <c r="CGZ284" s="852"/>
      <c r="CHA284" s="852"/>
      <c r="CHB284" s="852"/>
      <c r="CHC284" s="852"/>
      <c r="CHD284" s="852"/>
      <c r="CHE284" s="852"/>
      <c r="CHF284" s="852"/>
      <c r="CHG284" s="852"/>
      <c r="CHH284" s="852"/>
      <c r="CHI284" s="852"/>
      <c r="CHJ284" s="852"/>
      <c r="CHK284" s="852"/>
      <c r="CHL284" s="852"/>
      <c r="CHM284" s="852"/>
      <c r="CHN284" s="852"/>
      <c r="CHO284" s="852"/>
      <c r="CHP284" s="852"/>
      <c r="CHQ284" s="852"/>
      <c r="CHR284" s="852"/>
      <c r="CHS284" s="852"/>
      <c r="CHT284" s="852"/>
      <c r="CHU284" s="852"/>
      <c r="CHV284" s="852"/>
      <c r="CHW284" s="852"/>
      <c r="CHX284" s="852"/>
      <c r="CHY284" s="852"/>
      <c r="CHZ284" s="852"/>
      <c r="CIA284" s="852"/>
      <c r="CIB284" s="852"/>
      <c r="CIC284" s="852"/>
      <c r="CID284" s="852"/>
      <c r="CIE284" s="852"/>
      <c r="CIF284" s="852"/>
      <c r="CIG284" s="852"/>
      <c r="CIH284" s="852"/>
      <c r="CII284" s="852"/>
      <c r="CIJ284" s="852"/>
      <c r="CIK284" s="852"/>
      <c r="CIL284" s="852"/>
      <c r="CIM284" s="852"/>
      <c r="CIN284" s="852"/>
      <c r="CIO284" s="852"/>
      <c r="CIP284" s="852"/>
      <c r="CIQ284" s="852"/>
      <c r="CIR284" s="852"/>
      <c r="CIS284" s="852"/>
      <c r="CIT284" s="852"/>
      <c r="CIU284" s="852"/>
      <c r="CIV284" s="852"/>
      <c r="CIW284" s="852"/>
      <c r="CIX284" s="852"/>
      <c r="CIY284" s="852"/>
      <c r="CIZ284" s="852"/>
      <c r="CJA284" s="852"/>
      <c r="CJB284" s="852"/>
      <c r="CJC284" s="852"/>
      <c r="CJD284" s="852"/>
      <c r="CJE284" s="852"/>
      <c r="CJF284" s="852"/>
      <c r="CJG284" s="852"/>
      <c r="CJH284" s="852"/>
      <c r="CJI284" s="852"/>
      <c r="CJJ284" s="852"/>
      <c r="CJK284" s="852"/>
      <c r="CJL284" s="852"/>
      <c r="CJM284" s="852"/>
      <c r="CJN284" s="852"/>
      <c r="CJO284" s="852"/>
      <c r="CJP284" s="852"/>
      <c r="CJQ284" s="852"/>
      <c r="CJR284" s="852"/>
      <c r="CJS284" s="852"/>
      <c r="CJT284" s="852"/>
      <c r="CJU284" s="852"/>
      <c r="CJV284" s="852"/>
      <c r="CJW284" s="852"/>
      <c r="CJX284" s="852"/>
      <c r="CJY284" s="852"/>
      <c r="CJZ284" s="852"/>
      <c r="CKA284" s="852"/>
      <c r="CKB284" s="852"/>
      <c r="CKC284" s="852"/>
      <c r="CKD284" s="852"/>
      <c r="CKE284" s="852"/>
      <c r="CKF284" s="852"/>
      <c r="CKG284" s="852"/>
      <c r="CKH284" s="852"/>
      <c r="CKI284" s="852"/>
      <c r="CKJ284" s="852"/>
      <c r="CKK284" s="852"/>
      <c r="CKL284" s="852"/>
      <c r="CKM284" s="852"/>
      <c r="CKN284" s="852"/>
      <c r="CKO284" s="852"/>
      <c r="CKP284" s="852"/>
      <c r="CKQ284" s="852"/>
      <c r="CKR284" s="852"/>
      <c r="CKS284" s="852"/>
      <c r="CKT284" s="852"/>
      <c r="CKU284" s="852"/>
      <c r="CKV284" s="852"/>
      <c r="CKW284" s="852"/>
      <c r="CKX284" s="852"/>
      <c r="CKY284" s="852"/>
      <c r="CKZ284" s="852"/>
      <c r="CLA284" s="852"/>
      <c r="CLB284" s="852"/>
      <c r="CLC284" s="852"/>
      <c r="CLD284" s="852"/>
      <c r="CLE284" s="852"/>
      <c r="CLF284" s="852"/>
      <c r="CLG284" s="852"/>
      <c r="CLH284" s="852"/>
      <c r="CLI284" s="852"/>
      <c r="CLJ284" s="852"/>
      <c r="CLK284" s="852"/>
      <c r="CLL284" s="852"/>
      <c r="CLM284" s="852"/>
      <c r="CLN284" s="852"/>
      <c r="CLO284" s="852"/>
      <c r="CLP284" s="852"/>
      <c r="CLQ284" s="852"/>
      <c r="CLR284" s="852"/>
      <c r="CLS284" s="852"/>
      <c r="CLT284" s="852"/>
      <c r="CLU284" s="852"/>
      <c r="CLV284" s="852"/>
      <c r="CLW284" s="852"/>
      <c r="CLX284" s="852"/>
      <c r="CLY284" s="852"/>
      <c r="CLZ284" s="852"/>
      <c r="CMA284" s="852"/>
      <c r="CMB284" s="852"/>
      <c r="CMC284" s="852"/>
      <c r="CMD284" s="852"/>
      <c r="CME284" s="852"/>
      <c r="CMF284" s="852"/>
      <c r="CMG284" s="852"/>
      <c r="CMH284" s="852"/>
      <c r="CMI284" s="852"/>
      <c r="CMJ284" s="852"/>
      <c r="CMK284" s="852"/>
      <c r="CML284" s="852"/>
      <c r="CMM284" s="852"/>
      <c r="CMN284" s="852"/>
      <c r="CMO284" s="852"/>
      <c r="CMP284" s="852"/>
      <c r="CMQ284" s="852"/>
      <c r="CMR284" s="852"/>
      <c r="CMS284" s="852"/>
      <c r="CMT284" s="852"/>
      <c r="CMU284" s="852"/>
      <c r="CMV284" s="852"/>
      <c r="CMW284" s="852"/>
      <c r="CMX284" s="852"/>
      <c r="CMY284" s="852"/>
      <c r="CMZ284" s="852"/>
      <c r="CNA284" s="852"/>
      <c r="CNB284" s="852"/>
      <c r="CNC284" s="852"/>
      <c r="CND284" s="852"/>
      <c r="CNE284" s="852"/>
      <c r="CNF284" s="852"/>
      <c r="CNG284" s="852"/>
      <c r="CNH284" s="852"/>
      <c r="CNI284" s="852"/>
      <c r="CNJ284" s="852"/>
      <c r="CNK284" s="852"/>
      <c r="CNL284" s="852"/>
      <c r="CNM284" s="852"/>
      <c r="CNN284" s="852"/>
      <c r="CNO284" s="852"/>
      <c r="CNP284" s="852"/>
      <c r="CNQ284" s="852"/>
      <c r="CNR284" s="852"/>
      <c r="CNS284" s="852"/>
      <c r="CNT284" s="852"/>
      <c r="CNU284" s="852"/>
      <c r="CNV284" s="852"/>
      <c r="CNW284" s="852"/>
      <c r="CNX284" s="852"/>
      <c r="CNY284" s="852"/>
      <c r="CNZ284" s="852"/>
      <c r="COA284" s="852"/>
      <c r="COB284" s="852"/>
      <c r="COC284" s="852"/>
      <c r="COD284" s="852"/>
      <c r="COE284" s="852"/>
      <c r="COF284" s="852"/>
      <c r="COG284" s="852"/>
      <c r="COH284" s="852"/>
      <c r="COI284" s="852"/>
      <c r="COJ284" s="852"/>
      <c r="COK284" s="852"/>
      <c r="COL284" s="852"/>
      <c r="COM284" s="852"/>
      <c r="CON284" s="852"/>
      <c r="COO284" s="852"/>
      <c r="COP284" s="852"/>
      <c r="COQ284" s="852"/>
      <c r="COR284" s="852"/>
      <c r="COS284" s="852"/>
      <c r="COT284" s="852"/>
      <c r="COU284" s="852"/>
      <c r="COV284" s="852"/>
      <c r="COW284" s="852"/>
      <c r="COX284" s="852"/>
      <c r="COY284" s="852"/>
      <c r="COZ284" s="852"/>
      <c r="CPA284" s="852"/>
      <c r="CPB284" s="852"/>
      <c r="CPC284" s="852"/>
      <c r="CPD284" s="852"/>
      <c r="CPE284" s="852"/>
      <c r="CPF284" s="852"/>
      <c r="CPG284" s="852"/>
      <c r="CPH284" s="852"/>
      <c r="CPI284" s="852"/>
      <c r="CPJ284" s="852"/>
      <c r="CPK284" s="852"/>
      <c r="CPL284" s="852"/>
      <c r="CPM284" s="852"/>
      <c r="CPN284" s="852"/>
      <c r="CPO284" s="852"/>
      <c r="CPP284" s="852"/>
      <c r="CPQ284" s="852"/>
      <c r="CPR284" s="852"/>
      <c r="CPS284" s="852"/>
      <c r="CPT284" s="852"/>
      <c r="CPU284" s="852"/>
      <c r="CPV284" s="852"/>
      <c r="CPW284" s="852"/>
      <c r="CPX284" s="852"/>
      <c r="CPY284" s="852"/>
      <c r="CPZ284" s="852"/>
      <c r="CQA284" s="852"/>
      <c r="CQB284" s="852"/>
      <c r="CQC284" s="852"/>
      <c r="CQD284" s="852"/>
      <c r="CQE284" s="852"/>
      <c r="CQF284" s="852"/>
      <c r="CQG284" s="852"/>
      <c r="CQH284" s="852"/>
      <c r="CQI284" s="852"/>
      <c r="CQJ284" s="852"/>
      <c r="CQK284" s="852"/>
      <c r="CQL284" s="852"/>
      <c r="CQM284" s="852"/>
      <c r="CQN284" s="852"/>
      <c r="CQO284" s="852"/>
      <c r="CQP284" s="852"/>
      <c r="CQQ284" s="852"/>
      <c r="CQR284" s="852"/>
      <c r="CQS284" s="852"/>
      <c r="CQT284" s="852"/>
      <c r="CQU284" s="852"/>
      <c r="CQV284" s="852"/>
      <c r="CQW284" s="852"/>
      <c r="CQX284" s="852"/>
      <c r="CQY284" s="852"/>
      <c r="CQZ284" s="852"/>
      <c r="CRA284" s="852"/>
      <c r="CRB284" s="852"/>
      <c r="CRC284" s="852"/>
      <c r="CRD284" s="852"/>
      <c r="CRE284" s="852"/>
      <c r="CRF284" s="852"/>
      <c r="CRG284" s="852"/>
      <c r="CRH284" s="852"/>
      <c r="CRI284" s="852"/>
      <c r="CRJ284" s="852"/>
      <c r="CRK284" s="852"/>
      <c r="CRL284" s="852"/>
      <c r="CRM284" s="852"/>
      <c r="CRN284" s="852"/>
      <c r="CRO284" s="852"/>
      <c r="CRP284" s="852"/>
      <c r="CRQ284" s="852"/>
      <c r="CRR284" s="852"/>
      <c r="CRS284" s="852"/>
      <c r="CRT284" s="852"/>
      <c r="CRU284" s="852"/>
      <c r="CRV284" s="852"/>
      <c r="CRW284" s="852"/>
      <c r="CRX284" s="852"/>
      <c r="CRY284" s="852"/>
      <c r="CRZ284" s="852"/>
      <c r="CSA284" s="852"/>
      <c r="CSB284" s="852"/>
      <c r="CSC284" s="852"/>
      <c r="CSD284" s="852"/>
      <c r="CSE284" s="852"/>
      <c r="CSF284" s="852"/>
      <c r="CSG284" s="852"/>
      <c r="CSH284" s="852"/>
      <c r="CSI284" s="852"/>
      <c r="CSJ284" s="852"/>
      <c r="CSK284" s="852"/>
      <c r="CSL284" s="852"/>
      <c r="CSM284" s="852"/>
      <c r="CSN284" s="852"/>
      <c r="CSO284" s="852"/>
      <c r="CSP284" s="852"/>
      <c r="CSQ284" s="852"/>
      <c r="CSR284" s="852"/>
      <c r="CSS284" s="852"/>
      <c r="CST284" s="852"/>
      <c r="CSU284" s="852"/>
      <c r="CSV284" s="852"/>
      <c r="CSW284" s="852"/>
      <c r="CSX284" s="852"/>
      <c r="CSY284" s="852"/>
      <c r="CSZ284" s="852"/>
      <c r="CTA284" s="852"/>
      <c r="CTB284" s="852"/>
      <c r="CTC284" s="852"/>
      <c r="CTD284" s="852"/>
      <c r="CTE284" s="852"/>
      <c r="CTF284" s="852"/>
      <c r="CTG284" s="852"/>
      <c r="CTH284" s="852"/>
      <c r="CTI284" s="852"/>
      <c r="CTJ284" s="852"/>
      <c r="CTK284" s="852"/>
      <c r="CTL284" s="852"/>
      <c r="CTM284" s="852"/>
      <c r="CTN284" s="852"/>
      <c r="CTO284" s="852"/>
      <c r="CTP284" s="852"/>
      <c r="CTQ284" s="852"/>
      <c r="CTR284" s="852"/>
      <c r="CTS284" s="852"/>
      <c r="CTT284" s="852"/>
      <c r="CTU284" s="852"/>
      <c r="CTV284" s="852"/>
      <c r="CTW284" s="852"/>
      <c r="CTX284" s="852"/>
      <c r="CTY284" s="852"/>
      <c r="CTZ284" s="852"/>
      <c r="CUA284" s="852"/>
      <c r="CUB284" s="852"/>
      <c r="CUC284" s="852"/>
      <c r="CUD284" s="852"/>
      <c r="CUE284" s="852"/>
      <c r="CUF284" s="852"/>
      <c r="CUG284" s="852"/>
      <c r="CUH284" s="852"/>
      <c r="CUI284" s="852"/>
      <c r="CUJ284" s="852"/>
      <c r="CUK284" s="852"/>
      <c r="CUL284" s="852"/>
      <c r="CUM284" s="852"/>
      <c r="CUN284" s="852"/>
      <c r="CUO284" s="852"/>
      <c r="CUP284" s="852"/>
      <c r="CUQ284" s="852"/>
      <c r="CUR284" s="852"/>
      <c r="CUS284" s="852"/>
      <c r="CUT284" s="852"/>
      <c r="CUU284" s="852"/>
      <c r="CUV284" s="852"/>
      <c r="CUW284" s="852"/>
      <c r="CUX284" s="852"/>
      <c r="CUY284" s="852"/>
      <c r="CUZ284" s="852"/>
      <c r="CVA284" s="852"/>
      <c r="CVB284" s="852"/>
      <c r="CVC284" s="852"/>
      <c r="CVD284" s="852"/>
      <c r="CVE284" s="852"/>
      <c r="CVF284" s="852"/>
      <c r="CVG284" s="852"/>
      <c r="CVH284" s="852"/>
      <c r="CVI284" s="852"/>
      <c r="CVJ284" s="852"/>
      <c r="CVK284" s="852"/>
      <c r="CVL284" s="852"/>
      <c r="CVM284" s="852"/>
      <c r="CVN284" s="852"/>
      <c r="CVO284" s="852"/>
      <c r="CVP284" s="852"/>
      <c r="CVQ284" s="852"/>
      <c r="CVR284" s="852"/>
      <c r="CVS284" s="852"/>
      <c r="CVT284" s="852"/>
      <c r="CVU284" s="852"/>
      <c r="CVV284" s="852"/>
      <c r="CVW284" s="852"/>
      <c r="CVX284" s="852"/>
      <c r="CVY284" s="852"/>
      <c r="CVZ284" s="852"/>
      <c r="CWA284" s="852"/>
      <c r="CWB284" s="852"/>
      <c r="CWC284" s="852"/>
      <c r="CWD284" s="852"/>
      <c r="CWE284" s="852"/>
      <c r="CWF284" s="852"/>
      <c r="CWG284" s="852"/>
      <c r="CWH284" s="852"/>
      <c r="CWI284" s="852"/>
      <c r="CWJ284" s="852"/>
      <c r="CWK284" s="852"/>
      <c r="CWL284" s="852"/>
      <c r="CWM284" s="852"/>
      <c r="CWN284" s="852"/>
      <c r="CWO284" s="852"/>
      <c r="CWP284" s="852"/>
      <c r="CWQ284" s="852"/>
      <c r="CWR284" s="852"/>
      <c r="CWS284" s="852"/>
      <c r="CWT284" s="852"/>
      <c r="CWU284" s="852"/>
      <c r="CWV284" s="852"/>
      <c r="CWW284" s="852"/>
      <c r="CWX284" s="852"/>
      <c r="CWY284" s="852"/>
      <c r="CWZ284" s="852"/>
      <c r="CXA284" s="852"/>
      <c r="CXB284" s="852"/>
      <c r="CXC284" s="852"/>
      <c r="CXD284" s="852"/>
      <c r="CXE284" s="852"/>
      <c r="CXF284" s="852"/>
      <c r="CXG284" s="852"/>
      <c r="CXH284" s="852"/>
      <c r="CXI284" s="852"/>
      <c r="CXJ284" s="852"/>
      <c r="CXK284" s="852"/>
      <c r="CXL284" s="852"/>
      <c r="CXM284" s="852"/>
      <c r="CXN284" s="852"/>
      <c r="CXO284" s="852"/>
      <c r="CXP284" s="852"/>
      <c r="CXQ284" s="852"/>
      <c r="CXR284" s="852"/>
      <c r="CXS284" s="852"/>
      <c r="CXT284" s="852"/>
      <c r="CXU284" s="852"/>
      <c r="CXV284" s="852"/>
      <c r="CXW284" s="852"/>
      <c r="CXX284" s="852"/>
      <c r="CXY284" s="852"/>
      <c r="CXZ284" s="852"/>
      <c r="CYA284" s="852"/>
      <c r="CYB284" s="852"/>
      <c r="CYC284" s="852"/>
      <c r="CYD284" s="852"/>
      <c r="CYE284" s="852"/>
      <c r="CYF284" s="852"/>
      <c r="CYG284" s="852"/>
      <c r="CYH284" s="852"/>
      <c r="CYI284" s="852"/>
      <c r="CYJ284" s="852"/>
      <c r="CYK284" s="852"/>
      <c r="CYL284" s="852"/>
      <c r="CYM284" s="852"/>
      <c r="CYN284" s="852"/>
      <c r="CYO284" s="852"/>
      <c r="CYP284" s="852"/>
      <c r="CYQ284" s="852"/>
      <c r="CYR284" s="852"/>
      <c r="CYS284" s="852"/>
      <c r="CYT284" s="852"/>
      <c r="CYU284" s="852"/>
      <c r="CYV284" s="852"/>
      <c r="CYW284" s="852"/>
      <c r="CYX284" s="852"/>
      <c r="CYY284" s="852"/>
      <c r="CYZ284" s="852"/>
      <c r="CZA284" s="852"/>
      <c r="CZB284" s="852"/>
      <c r="CZC284" s="852"/>
      <c r="CZD284" s="852"/>
      <c r="CZE284" s="852"/>
      <c r="CZF284" s="852"/>
      <c r="CZG284" s="852"/>
      <c r="CZH284" s="852"/>
      <c r="CZI284" s="852"/>
      <c r="CZJ284" s="852"/>
      <c r="CZK284" s="852"/>
      <c r="CZL284" s="852"/>
      <c r="CZM284" s="852"/>
      <c r="CZN284" s="852"/>
      <c r="CZO284" s="852"/>
      <c r="CZP284" s="852"/>
      <c r="CZQ284" s="852"/>
      <c r="CZR284" s="852"/>
      <c r="CZS284" s="852"/>
      <c r="CZT284" s="852"/>
      <c r="CZU284" s="852"/>
      <c r="CZV284" s="852"/>
      <c r="CZW284" s="852"/>
      <c r="CZX284" s="852"/>
      <c r="CZY284" s="852"/>
      <c r="CZZ284" s="852"/>
      <c r="DAA284" s="852"/>
      <c r="DAB284" s="852"/>
      <c r="DAC284" s="852"/>
      <c r="DAD284" s="852"/>
      <c r="DAE284" s="852"/>
      <c r="DAF284" s="852"/>
      <c r="DAG284" s="852"/>
      <c r="DAH284" s="852"/>
      <c r="DAI284" s="852"/>
      <c r="DAJ284" s="852"/>
      <c r="DAK284" s="852"/>
      <c r="DAL284" s="852"/>
      <c r="DAM284" s="852"/>
      <c r="DAN284" s="852"/>
      <c r="DAO284" s="852"/>
      <c r="DAP284" s="852"/>
      <c r="DAQ284" s="852"/>
      <c r="DAR284" s="852"/>
      <c r="DAS284" s="852"/>
      <c r="DAT284" s="852"/>
      <c r="DAU284" s="852"/>
      <c r="DAV284" s="852"/>
      <c r="DAW284" s="852"/>
      <c r="DAX284" s="852"/>
      <c r="DAY284" s="852"/>
      <c r="DAZ284" s="852"/>
      <c r="DBA284" s="852"/>
      <c r="DBB284" s="852"/>
      <c r="DBC284" s="852"/>
      <c r="DBD284" s="852"/>
      <c r="DBE284" s="852"/>
      <c r="DBF284" s="852"/>
      <c r="DBG284" s="852"/>
      <c r="DBH284" s="852"/>
      <c r="DBI284" s="852"/>
      <c r="DBJ284" s="852"/>
      <c r="DBK284" s="852"/>
      <c r="DBL284" s="852"/>
      <c r="DBM284" s="852"/>
      <c r="DBN284" s="852"/>
      <c r="DBO284" s="852"/>
      <c r="DBP284" s="852"/>
      <c r="DBQ284" s="852"/>
      <c r="DBR284" s="852"/>
      <c r="DBS284" s="852"/>
      <c r="DBT284" s="852"/>
      <c r="DBU284" s="852"/>
      <c r="DBV284" s="852"/>
      <c r="DBW284" s="852"/>
      <c r="DBX284" s="852"/>
      <c r="DBY284" s="852"/>
      <c r="DBZ284" s="852"/>
      <c r="DCA284" s="852"/>
      <c r="DCB284" s="852"/>
      <c r="DCC284" s="852"/>
      <c r="DCD284" s="852"/>
      <c r="DCE284" s="852"/>
      <c r="DCF284" s="852"/>
      <c r="DCG284" s="852"/>
      <c r="DCH284" s="852"/>
      <c r="DCI284" s="852"/>
      <c r="DCJ284" s="852"/>
      <c r="DCK284" s="852"/>
      <c r="DCL284" s="852"/>
      <c r="DCM284" s="852"/>
      <c r="DCN284" s="852"/>
      <c r="DCO284" s="852"/>
      <c r="DCP284" s="852"/>
      <c r="DCQ284" s="852"/>
      <c r="DCR284" s="852"/>
      <c r="DCS284" s="852"/>
      <c r="DCT284" s="852"/>
      <c r="DCU284" s="852"/>
      <c r="DCV284" s="852"/>
      <c r="DCW284" s="852"/>
      <c r="DCX284" s="852"/>
      <c r="DCY284" s="852"/>
      <c r="DCZ284" s="852"/>
      <c r="DDA284" s="852"/>
      <c r="DDB284" s="852"/>
      <c r="DDC284" s="852"/>
      <c r="DDD284" s="852"/>
      <c r="DDE284" s="852"/>
      <c r="DDF284" s="852"/>
      <c r="DDG284" s="852"/>
      <c r="DDH284" s="852"/>
      <c r="DDI284" s="852"/>
      <c r="DDJ284" s="852"/>
      <c r="DDK284" s="852"/>
      <c r="DDL284" s="852"/>
      <c r="DDM284" s="852"/>
      <c r="DDN284" s="852"/>
      <c r="DDO284" s="852"/>
      <c r="DDP284" s="852"/>
      <c r="DDQ284" s="852"/>
      <c r="DDR284" s="852"/>
      <c r="DDS284" s="852"/>
      <c r="DDT284" s="852"/>
      <c r="DDU284" s="852"/>
      <c r="DDV284" s="852"/>
      <c r="DDW284" s="852"/>
      <c r="DDX284" s="852"/>
      <c r="DDY284" s="852"/>
      <c r="DDZ284" s="852"/>
      <c r="DEA284" s="852"/>
      <c r="DEB284" s="852"/>
      <c r="DEC284" s="852"/>
      <c r="DED284" s="852"/>
      <c r="DEE284" s="852"/>
      <c r="DEF284" s="852"/>
      <c r="DEG284" s="852"/>
      <c r="DEH284" s="852"/>
      <c r="DEI284" s="852"/>
      <c r="DEJ284" s="852"/>
      <c r="DEK284" s="852"/>
      <c r="DEL284" s="852"/>
      <c r="DEM284" s="852"/>
      <c r="DEN284" s="852"/>
      <c r="DEO284" s="852"/>
      <c r="DEP284" s="852"/>
      <c r="DEQ284" s="852"/>
      <c r="DER284" s="852"/>
      <c r="DES284" s="852"/>
      <c r="DET284" s="852"/>
      <c r="DEU284" s="852"/>
      <c r="DEV284" s="852"/>
      <c r="DEW284" s="852"/>
      <c r="DEX284" s="852"/>
      <c r="DEY284" s="852"/>
      <c r="DEZ284" s="852"/>
      <c r="DFA284" s="852"/>
      <c r="DFB284" s="852"/>
      <c r="DFC284" s="852"/>
      <c r="DFD284" s="852"/>
      <c r="DFE284" s="852"/>
      <c r="DFF284" s="852"/>
      <c r="DFG284" s="852"/>
      <c r="DFH284" s="852"/>
      <c r="DFI284" s="852"/>
      <c r="DFJ284" s="852"/>
      <c r="DFK284" s="852"/>
      <c r="DFL284" s="852"/>
      <c r="DFM284" s="852"/>
      <c r="DFN284" s="852"/>
      <c r="DFO284" s="852"/>
      <c r="DFP284" s="852"/>
      <c r="DFQ284" s="852"/>
      <c r="DFR284" s="852"/>
      <c r="DFS284" s="852"/>
      <c r="DFT284" s="852"/>
      <c r="DFU284" s="852"/>
      <c r="DFV284" s="852"/>
      <c r="DFW284" s="852"/>
      <c r="DFX284" s="852"/>
      <c r="DFY284" s="852"/>
      <c r="DFZ284" s="852"/>
      <c r="DGA284" s="852"/>
      <c r="DGB284" s="852"/>
      <c r="DGC284" s="852"/>
      <c r="DGD284" s="852"/>
      <c r="DGE284" s="852"/>
      <c r="DGF284" s="852"/>
      <c r="DGG284" s="852"/>
      <c r="DGH284" s="852"/>
      <c r="DGI284" s="852"/>
      <c r="DGJ284" s="852"/>
      <c r="DGK284" s="852"/>
      <c r="DGL284" s="852"/>
      <c r="DGM284" s="852"/>
      <c r="DGN284" s="852"/>
      <c r="DGO284" s="852"/>
      <c r="DGP284" s="852"/>
      <c r="DGQ284" s="852"/>
      <c r="DGR284" s="852"/>
      <c r="DGS284" s="852"/>
      <c r="DGT284" s="852"/>
      <c r="DGU284" s="852"/>
      <c r="DGV284" s="852"/>
      <c r="DGW284" s="852"/>
      <c r="DGX284" s="852"/>
      <c r="DGY284" s="852"/>
      <c r="DGZ284" s="852"/>
      <c r="DHA284" s="852"/>
      <c r="DHB284" s="852"/>
      <c r="DHC284" s="852"/>
      <c r="DHD284" s="852"/>
      <c r="DHE284" s="852"/>
      <c r="DHF284" s="852"/>
      <c r="DHG284" s="852"/>
      <c r="DHH284" s="852"/>
      <c r="DHI284" s="852"/>
      <c r="DHJ284" s="852"/>
      <c r="DHK284" s="852"/>
      <c r="DHL284" s="852"/>
      <c r="DHM284" s="852"/>
      <c r="DHN284" s="852"/>
      <c r="DHO284" s="852"/>
      <c r="DHP284" s="852"/>
      <c r="DHQ284" s="852"/>
      <c r="DHR284" s="852"/>
      <c r="DHS284" s="852"/>
      <c r="DHT284" s="852"/>
      <c r="DHU284" s="852"/>
      <c r="DHV284" s="852"/>
      <c r="DHW284" s="852"/>
      <c r="DHX284" s="852"/>
      <c r="DHY284" s="852"/>
      <c r="DHZ284" s="852"/>
      <c r="DIA284" s="852"/>
      <c r="DIB284" s="852"/>
      <c r="DIC284" s="852"/>
      <c r="DID284" s="852"/>
      <c r="DIE284" s="852"/>
      <c r="DIF284" s="852"/>
      <c r="DIG284" s="852"/>
      <c r="DIH284" s="852"/>
      <c r="DII284" s="852"/>
      <c r="DIJ284" s="852"/>
      <c r="DIK284" s="852"/>
      <c r="DIL284" s="852"/>
      <c r="DIM284" s="852"/>
      <c r="DIN284" s="852"/>
      <c r="DIO284" s="852"/>
      <c r="DIP284" s="852"/>
      <c r="DIQ284" s="852"/>
      <c r="DIR284" s="852"/>
      <c r="DIS284" s="852"/>
      <c r="DIT284" s="852"/>
      <c r="DIU284" s="852"/>
      <c r="DIV284" s="852"/>
      <c r="DIW284" s="852"/>
      <c r="DIX284" s="852"/>
      <c r="DIY284" s="852"/>
      <c r="DIZ284" s="852"/>
      <c r="DJA284" s="852"/>
      <c r="DJB284" s="852"/>
      <c r="DJC284" s="852"/>
      <c r="DJD284" s="852"/>
      <c r="DJE284" s="852"/>
      <c r="DJF284" s="852"/>
      <c r="DJG284" s="852"/>
      <c r="DJH284" s="852"/>
      <c r="DJI284" s="852"/>
      <c r="DJJ284" s="852"/>
      <c r="DJK284" s="852"/>
      <c r="DJL284" s="852"/>
      <c r="DJM284" s="852"/>
      <c r="DJN284" s="852"/>
      <c r="DJO284" s="852"/>
      <c r="DJP284" s="852"/>
      <c r="DJQ284" s="852"/>
      <c r="DJR284" s="852"/>
      <c r="DJS284" s="852"/>
      <c r="DJT284" s="852"/>
      <c r="DJU284" s="852"/>
      <c r="DJV284" s="852"/>
      <c r="DJW284" s="852"/>
      <c r="DJX284" s="852"/>
      <c r="DJY284" s="852"/>
      <c r="DJZ284" s="852"/>
      <c r="DKA284" s="852"/>
      <c r="DKB284" s="852"/>
      <c r="DKC284" s="852"/>
      <c r="DKD284" s="852"/>
      <c r="DKE284" s="852"/>
      <c r="DKF284" s="852"/>
      <c r="DKG284" s="852"/>
      <c r="DKH284" s="852"/>
      <c r="DKI284" s="852"/>
      <c r="DKJ284" s="852"/>
      <c r="DKK284" s="852"/>
      <c r="DKL284" s="852"/>
      <c r="DKM284" s="852"/>
      <c r="DKN284" s="852"/>
      <c r="DKO284" s="852"/>
      <c r="DKP284" s="852"/>
      <c r="DKQ284" s="852"/>
      <c r="DKR284" s="852"/>
      <c r="DKS284" s="852"/>
      <c r="DKT284" s="852"/>
      <c r="DKU284" s="852"/>
      <c r="DKV284" s="852"/>
      <c r="DKW284" s="852"/>
      <c r="DKX284" s="852"/>
      <c r="DKY284" s="852"/>
      <c r="DKZ284" s="852"/>
      <c r="DLA284" s="852"/>
      <c r="DLB284" s="852"/>
      <c r="DLC284" s="852"/>
      <c r="DLD284" s="852"/>
      <c r="DLE284" s="852"/>
      <c r="DLF284" s="852"/>
      <c r="DLG284" s="852"/>
      <c r="DLH284" s="852"/>
      <c r="DLI284" s="852"/>
      <c r="DLJ284" s="852"/>
      <c r="DLK284" s="852"/>
      <c r="DLL284" s="852"/>
      <c r="DLM284" s="852"/>
      <c r="DLN284" s="852"/>
      <c r="DLO284" s="852"/>
      <c r="DLP284" s="852"/>
      <c r="DLQ284" s="852"/>
      <c r="DLR284" s="852"/>
      <c r="DLS284" s="852"/>
      <c r="DLT284" s="852"/>
      <c r="DLU284" s="852"/>
      <c r="DLV284" s="852"/>
      <c r="DLW284" s="852"/>
      <c r="DLX284" s="852"/>
      <c r="DLY284" s="852"/>
      <c r="DLZ284" s="852"/>
      <c r="DMA284" s="852"/>
      <c r="DMB284" s="852"/>
      <c r="DMC284" s="852"/>
      <c r="DMD284" s="852"/>
      <c r="DME284" s="852"/>
      <c r="DMF284" s="852"/>
      <c r="DMG284" s="852"/>
      <c r="DMH284" s="852"/>
      <c r="DMI284" s="852"/>
      <c r="DMJ284" s="852"/>
      <c r="DMK284" s="852"/>
      <c r="DML284" s="852"/>
      <c r="DMM284" s="852"/>
      <c r="DMN284" s="852"/>
      <c r="DMO284" s="852"/>
      <c r="DMP284" s="852"/>
      <c r="DMQ284" s="852"/>
      <c r="DMR284" s="852"/>
      <c r="DMS284" s="852"/>
      <c r="DMT284" s="852"/>
      <c r="DMU284" s="852"/>
      <c r="DMV284" s="852"/>
      <c r="DMW284" s="852"/>
      <c r="DMX284" s="852"/>
      <c r="DMY284" s="852"/>
      <c r="DMZ284" s="852"/>
      <c r="DNA284" s="852"/>
      <c r="DNB284" s="852"/>
      <c r="DNC284" s="852"/>
      <c r="DND284" s="852"/>
      <c r="DNE284" s="852"/>
      <c r="DNF284" s="852"/>
      <c r="DNG284" s="852"/>
      <c r="DNH284" s="852"/>
      <c r="DNI284" s="852"/>
      <c r="DNJ284" s="852"/>
      <c r="DNK284" s="852"/>
      <c r="DNL284" s="852"/>
      <c r="DNM284" s="852"/>
      <c r="DNN284" s="852"/>
      <c r="DNO284" s="852"/>
      <c r="DNP284" s="852"/>
      <c r="DNQ284" s="852"/>
      <c r="DNR284" s="852"/>
      <c r="DNS284" s="852"/>
      <c r="DNT284" s="852"/>
      <c r="DNU284" s="852"/>
      <c r="DNV284" s="852"/>
      <c r="DNW284" s="852"/>
      <c r="DNX284" s="852"/>
      <c r="DNY284" s="852"/>
      <c r="DNZ284" s="852"/>
      <c r="DOA284" s="852"/>
      <c r="DOB284" s="852"/>
      <c r="DOC284" s="852"/>
      <c r="DOD284" s="852"/>
      <c r="DOE284" s="852"/>
      <c r="DOF284" s="852"/>
      <c r="DOG284" s="852"/>
      <c r="DOH284" s="852"/>
      <c r="DOI284" s="852"/>
      <c r="DOJ284" s="852"/>
      <c r="DOK284" s="852"/>
      <c r="DOL284" s="852"/>
      <c r="DOM284" s="852"/>
      <c r="DON284" s="852"/>
      <c r="DOO284" s="852"/>
      <c r="DOP284" s="852"/>
      <c r="DOQ284" s="852"/>
      <c r="DOR284" s="852"/>
      <c r="DOS284" s="852"/>
      <c r="DOT284" s="852"/>
      <c r="DOU284" s="852"/>
      <c r="DOV284" s="852"/>
      <c r="DOW284" s="852"/>
      <c r="DOX284" s="852"/>
      <c r="DOY284" s="852"/>
      <c r="DOZ284" s="852"/>
      <c r="DPA284" s="852"/>
      <c r="DPB284" s="852"/>
      <c r="DPC284" s="852"/>
      <c r="DPD284" s="852"/>
      <c r="DPE284" s="852"/>
      <c r="DPF284" s="852"/>
      <c r="DPG284" s="852"/>
      <c r="DPH284" s="852"/>
      <c r="DPI284" s="852"/>
      <c r="DPJ284" s="852"/>
      <c r="DPK284" s="852"/>
      <c r="DPL284" s="852"/>
      <c r="DPM284" s="852"/>
      <c r="DPN284" s="852"/>
      <c r="DPO284" s="852"/>
      <c r="DPP284" s="852"/>
      <c r="DPQ284" s="852"/>
      <c r="DPR284" s="852"/>
      <c r="DPS284" s="852"/>
      <c r="DPT284" s="852"/>
      <c r="DPU284" s="852"/>
      <c r="DPV284" s="852"/>
      <c r="DPW284" s="852"/>
      <c r="DPX284" s="852"/>
      <c r="DPY284" s="852"/>
      <c r="DPZ284" s="852"/>
      <c r="DQA284" s="852"/>
      <c r="DQB284" s="852"/>
      <c r="DQC284" s="852"/>
      <c r="DQD284" s="852"/>
      <c r="DQE284" s="852"/>
      <c r="DQF284" s="852"/>
      <c r="DQG284" s="852"/>
      <c r="DQH284" s="852"/>
      <c r="DQI284" s="852"/>
      <c r="DQJ284" s="852"/>
      <c r="DQK284" s="852"/>
      <c r="DQL284" s="852"/>
      <c r="DQM284" s="852"/>
      <c r="DQN284" s="852"/>
      <c r="DQO284" s="852"/>
      <c r="DQP284" s="852"/>
      <c r="DQQ284" s="852"/>
      <c r="DQR284" s="852"/>
      <c r="DQS284" s="852"/>
      <c r="DQT284" s="852"/>
      <c r="DQU284" s="852"/>
      <c r="DQV284" s="852"/>
      <c r="DQW284" s="852"/>
      <c r="DQX284" s="852"/>
      <c r="DQY284" s="852"/>
      <c r="DQZ284" s="852"/>
      <c r="DRA284" s="852"/>
      <c r="DRB284" s="852"/>
      <c r="DRC284" s="852"/>
      <c r="DRD284" s="852"/>
      <c r="DRE284" s="852"/>
      <c r="DRF284" s="852"/>
      <c r="DRG284" s="852"/>
      <c r="DRH284" s="852"/>
      <c r="DRI284" s="852"/>
      <c r="DRJ284" s="852"/>
      <c r="DRK284" s="852"/>
      <c r="DRL284" s="852"/>
      <c r="DRM284" s="852"/>
      <c r="DRN284" s="852"/>
      <c r="DRO284" s="852"/>
      <c r="DRP284" s="852"/>
      <c r="DRQ284" s="852"/>
      <c r="DRR284" s="852"/>
      <c r="DRS284" s="852"/>
      <c r="DRT284" s="852"/>
      <c r="DRU284" s="852"/>
      <c r="DRV284" s="852"/>
      <c r="DRW284" s="852"/>
      <c r="DRX284" s="852"/>
      <c r="DRY284" s="852"/>
      <c r="DRZ284" s="852"/>
      <c r="DSA284" s="852"/>
      <c r="DSB284" s="852"/>
      <c r="DSC284" s="852"/>
      <c r="DSD284" s="852"/>
      <c r="DSE284" s="852"/>
      <c r="DSF284" s="852"/>
      <c r="DSG284" s="852"/>
      <c r="DSH284" s="852"/>
      <c r="DSI284" s="852"/>
      <c r="DSJ284" s="852"/>
      <c r="DSK284" s="852"/>
      <c r="DSL284" s="852"/>
      <c r="DSM284" s="852"/>
      <c r="DSN284" s="852"/>
      <c r="DSO284" s="852"/>
      <c r="DSP284" s="852"/>
      <c r="DSQ284" s="852"/>
      <c r="DSR284" s="852"/>
      <c r="DSS284" s="852"/>
      <c r="DST284" s="852"/>
      <c r="DSU284" s="852"/>
      <c r="DSV284" s="852"/>
      <c r="DSW284" s="852"/>
      <c r="DSX284" s="852"/>
      <c r="DSY284" s="852"/>
      <c r="DSZ284" s="852"/>
      <c r="DTA284" s="852"/>
      <c r="DTB284" s="852"/>
      <c r="DTC284" s="852"/>
      <c r="DTD284" s="852"/>
      <c r="DTE284" s="852"/>
      <c r="DTF284" s="852"/>
      <c r="DTG284" s="852"/>
      <c r="DTH284" s="852"/>
      <c r="DTI284" s="852"/>
      <c r="DTJ284" s="852"/>
      <c r="DTK284" s="852"/>
      <c r="DTL284" s="852"/>
      <c r="DTM284" s="852"/>
      <c r="DTN284" s="852"/>
      <c r="DTO284" s="852"/>
      <c r="DTP284" s="852"/>
      <c r="DTQ284" s="852"/>
      <c r="DTR284" s="852"/>
      <c r="DTS284" s="852"/>
      <c r="DTT284" s="852"/>
      <c r="DTU284" s="852"/>
      <c r="DTV284" s="852"/>
      <c r="DTW284" s="852"/>
      <c r="DTX284" s="852"/>
      <c r="DTY284" s="852"/>
      <c r="DTZ284" s="852"/>
      <c r="DUA284" s="852"/>
      <c r="DUB284" s="852"/>
      <c r="DUC284" s="852"/>
      <c r="DUD284" s="852"/>
      <c r="DUE284" s="852"/>
      <c r="DUF284" s="852"/>
      <c r="DUG284" s="852"/>
      <c r="DUH284" s="852"/>
      <c r="DUI284" s="852"/>
      <c r="DUJ284" s="852"/>
      <c r="DUK284" s="852"/>
      <c r="DUL284" s="852"/>
      <c r="DUM284" s="852"/>
      <c r="DUN284" s="852"/>
      <c r="DUO284" s="852"/>
      <c r="DUP284" s="852"/>
      <c r="DUQ284" s="852"/>
      <c r="DUR284" s="852"/>
      <c r="DUS284" s="852"/>
      <c r="DUT284" s="852"/>
      <c r="DUU284" s="852"/>
      <c r="DUV284" s="852"/>
      <c r="DUW284" s="852"/>
      <c r="DUX284" s="852"/>
      <c r="DUY284" s="852"/>
      <c r="DUZ284" s="852"/>
      <c r="DVA284" s="852"/>
      <c r="DVB284" s="852"/>
      <c r="DVC284" s="852"/>
      <c r="DVD284" s="852"/>
      <c r="DVE284" s="852"/>
      <c r="DVF284" s="852"/>
      <c r="DVG284" s="852"/>
      <c r="DVH284" s="852"/>
      <c r="DVI284" s="852"/>
      <c r="DVJ284" s="852"/>
      <c r="DVK284" s="852"/>
      <c r="DVL284" s="852"/>
      <c r="DVM284" s="852"/>
      <c r="DVN284" s="852"/>
      <c r="DVO284" s="852"/>
      <c r="DVP284" s="852"/>
      <c r="DVQ284" s="852"/>
      <c r="DVR284" s="852"/>
      <c r="DVS284" s="852"/>
      <c r="DVT284" s="852"/>
      <c r="DVU284" s="852"/>
      <c r="DVV284" s="852"/>
      <c r="DVW284" s="852"/>
      <c r="DVX284" s="852"/>
      <c r="DVY284" s="852"/>
      <c r="DVZ284" s="852"/>
      <c r="DWA284" s="852"/>
      <c r="DWB284" s="852"/>
      <c r="DWC284" s="852"/>
      <c r="DWD284" s="852"/>
      <c r="DWE284" s="852"/>
      <c r="DWF284" s="852"/>
      <c r="DWG284" s="852"/>
      <c r="DWH284" s="852"/>
      <c r="DWI284" s="852"/>
      <c r="DWJ284" s="852"/>
      <c r="DWK284" s="852"/>
      <c r="DWL284" s="852"/>
      <c r="DWM284" s="852"/>
      <c r="DWN284" s="852"/>
      <c r="DWO284" s="852"/>
      <c r="DWP284" s="852"/>
      <c r="DWQ284" s="852"/>
      <c r="DWR284" s="852"/>
      <c r="DWS284" s="852"/>
      <c r="DWT284" s="852"/>
      <c r="DWU284" s="852"/>
      <c r="DWV284" s="852"/>
      <c r="DWW284" s="852"/>
      <c r="DWX284" s="852"/>
      <c r="DWY284" s="852"/>
      <c r="DWZ284" s="852"/>
      <c r="DXA284" s="852"/>
      <c r="DXB284" s="852"/>
      <c r="DXC284" s="852"/>
      <c r="DXD284" s="852"/>
      <c r="DXE284" s="852"/>
      <c r="DXF284" s="852"/>
      <c r="DXG284" s="852"/>
      <c r="DXH284" s="852"/>
      <c r="DXI284" s="852"/>
      <c r="DXJ284" s="852"/>
      <c r="DXK284" s="852"/>
      <c r="DXL284" s="852"/>
      <c r="DXM284" s="852"/>
      <c r="DXN284" s="852"/>
      <c r="DXO284" s="852"/>
      <c r="DXP284" s="852"/>
      <c r="DXQ284" s="852"/>
      <c r="DXR284" s="852"/>
      <c r="DXS284" s="852"/>
      <c r="DXT284" s="852"/>
      <c r="DXU284" s="852"/>
      <c r="DXV284" s="852"/>
      <c r="DXW284" s="852"/>
      <c r="DXX284" s="852"/>
      <c r="DXY284" s="852"/>
      <c r="DXZ284" s="852"/>
      <c r="DYA284" s="852"/>
      <c r="DYB284" s="852"/>
      <c r="DYC284" s="852"/>
      <c r="DYD284" s="852"/>
      <c r="DYE284" s="852"/>
      <c r="DYF284" s="852"/>
      <c r="DYG284" s="852"/>
      <c r="DYH284" s="852"/>
      <c r="DYI284" s="852"/>
      <c r="DYJ284" s="852"/>
      <c r="DYK284" s="852"/>
      <c r="DYL284" s="852"/>
      <c r="DYM284" s="852"/>
      <c r="DYN284" s="852"/>
      <c r="DYO284" s="852"/>
      <c r="DYP284" s="852"/>
      <c r="DYQ284" s="852"/>
      <c r="DYR284" s="852"/>
      <c r="DYS284" s="852"/>
      <c r="DYT284" s="852"/>
      <c r="DYU284" s="852"/>
      <c r="DYV284" s="852"/>
      <c r="DYW284" s="852"/>
      <c r="DYX284" s="852"/>
      <c r="DYY284" s="852"/>
      <c r="DYZ284" s="852"/>
      <c r="DZA284" s="852"/>
      <c r="DZB284" s="852"/>
      <c r="DZC284" s="852"/>
      <c r="DZD284" s="852"/>
      <c r="DZE284" s="852"/>
      <c r="DZF284" s="852"/>
      <c r="DZG284" s="852"/>
      <c r="DZH284" s="852"/>
      <c r="DZI284" s="852"/>
      <c r="DZJ284" s="852"/>
      <c r="DZK284" s="852"/>
      <c r="DZL284" s="852"/>
      <c r="DZM284" s="852"/>
      <c r="DZN284" s="852"/>
      <c r="DZO284" s="852"/>
      <c r="DZP284" s="852"/>
      <c r="DZQ284" s="852"/>
      <c r="DZR284" s="852"/>
      <c r="DZS284" s="852"/>
      <c r="DZT284" s="852"/>
      <c r="DZU284" s="852"/>
      <c r="DZV284" s="852"/>
      <c r="DZW284" s="852"/>
      <c r="DZX284" s="852"/>
      <c r="DZY284" s="852"/>
      <c r="DZZ284" s="852"/>
      <c r="EAA284" s="852"/>
      <c r="EAB284" s="852"/>
      <c r="EAC284" s="852"/>
      <c r="EAD284" s="852"/>
      <c r="EAE284" s="852"/>
      <c r="EAF284" s="852"/>
      <c r="EAG284" s="852"/>
      <c r="EAH284" s="852"/>
      <c r="EAI284" s="852"/>
      <c r="EAJ284" s="852"/>
      <c r="EAK284" s="852"/>
      <c r="EAL284" s="852"/>
      <c r="EAM284" s="852"/>
      <c r="EAN284" s="852"/>
      <c r="EAO284" s="852"/>
      <c r="EAP284" s="852"/>
      <c r="EAQ284" s="852"/>
      <c r="EAR284" s="852"/>
      <c r="EAS284" s="852"/>
      <c r="EAT284" s="852"/>
      <c r="EAU284" s="852"/>
      <c r="EAV284" s="852"/>
      <c r="EAW284" s="852"/>
      <c r="EAX284" s="852"/>
      <c r="EAY284" s="852"/>
      <c r="EAZ284" s="852"/>
      <c r="EBA284" s="852"/>
      <c r="EBB284" s="852"/>
      <c r="EBC284" s="852"/>
      <c r="EBD284" s="852"/>
      <c r="EBE284" s="852"/>
      <c r="EBF284" s="852"/>
      <c r="EBG284" s="852"/>
      <c r="EBH284" s="852"/>
      <c r="EBI284" s="852"/>
      <c r="EBJ284" s="852"/>
      <c r="EBK284" s="852"/>
      <c r="EBL284" s="852"/>
      <c r="EBM284" s="852"/>
      <c r="EBN284" s="852"/>
      <c r="EBO284" s="852"/>
      <c r="EBP284" s="852"/>
      <c r="EBQ284" s="852"/>
      <c r="EBR284" s="852"/>
      <c r="EBS284" s="852"/>
      <c r="EBT284" s="852"/>
      <c r="EBU284" s="852"/>
      <c r="EBV284" s="852"/>
      <c r="EBW284" s="852"/>
      <c r="EBX284" s="852"/>
      <c r="EBY284" s="852"/>
      <c r="EBZ284" s="852"/>
      <c r="ECA284" s="852"/>
      <c r="ECB284" s="852"/>
      <c r="ECC284" s="852"/>
      <c r="ECD284" s="852"/>
      <c r="ECE284" s="852"/>
      <c r="ECF284" s="852"/>
      <c r="ECG284" s="852"/>
      <c r="ECH284" s="852"/>
      <c r="ECI284" s="852"/>
      <c r="ECJ284" s="852"/>
      <c r="ECK284" s="852"/>
      <c r="ECL284" s="852"/>
      <c r="ECM284" s="852"/>
      <c r="ECN284" s="852"/>
      <c r="ECO284" s="852"/>
      <c r="ECP284" s="852"/>
      <c r="ECQ284" s="852"/>
      <c r="ECR284" s="852"/>
      <c r="ECS284" s="852"/>
      <c r="ECT284" s="852"/>
      <c r="ECU284" s="852"/>
      <c r="ECV284" s="852"/>
      <c r="ECW284" s="852"/>
      <c r="ECX284" s="852"/>
      <c r="ECY284" s="852"/>
      <c r="ECZ284" s="852"/>
      <c r="EDA284" s="852"/>
      <c r="EDB284" s="852"/>
      <c r="EDC284" s="852"/>
      <c r="EDD284" s="852"/>
      <c r="EDE284" s="852"/>
      <c r="EDF284" s="852"/>
      <c r="EDG284" s="852"/>
      <c r="EDH284" s="852"/>
      <c r="EDI284" s="852"/>
      <c r="EDJ284" s="852"/>
      <c r="EDK284" s="852"/>
      <c r="EDL284" s="852"/>
      <c r="EDM284" s="852"/>
      <c r="EDN284" s="852"/>
      <c r="EDO284" s="852"/>
      <c r="EDP284" s="852"/>
      <c r="EDQ284" s="852"/>
      <c r="EDR284" s="852"/>
      <c r="EDS284" s="852"/>
      <c r="EDT284" s="852"/>
      <c r="EDU284" s="852"/>
      <c r="EDV284" s="852"/>
      <c r="EDW284" s="852"/>
      <c r="EDX284" s="852"/>
      <c r="EDY284" s="852"/>
      <c r="EDZ284" s="852"/>
      <c r="EEA284" s="852"/>
      <c r="EEB284" s="852"/>
      <c r="EEC284" s="852"/>
      <c r="EED284" s="852"/>
      <c r="EEE284" s="852"/>
      <c r="EEF284" s="852"/>
      <c r="EEG284" s="852"/>
      <c r="EEH284" s="852"/>
      <c r="EEI284" s="852"/>
      <c r="EEJ284" s="852"/>
      <c r="EEK284" s="852"/>
      <c r="EEL284" s="852"/>
      <c r="EEM284" s="852"/>
      <c r="EEN284" s="852"/>
      <c r="EEO284" s="852"/>
      <c r="EEP284" s="852"/>
      <c r="EEQ284" s="852"/>
      <c r="EER284" s="852"/>
      <c r="EES284" s="852"/>
      <c r="EET284" s="852"/>
      <c r="EEU284" s="852"/>
      <c r="EEV284" s="852"/>
      <c r="EEW284" s="852"/>
      <c r="EEX284" s="852"/>
      <c r="EEY284" s="852"/>
      <c r="EEZ284" s="852"/>
      <c r="EFA284" s="852"/>
      <c r="EFB284" s="852"/>
      <c r="EFC284" s="852"/>
      <c r="EFD284" s="852"/>
      <c r="EFE284" s="852"/>
      <c r="EFF284" s="852"/>
      <c r="EFG284" s="852"/>
      <c r="EFH284" s="852"/>
      <c r="EFI284" s="852"/>
      <c r="EFJ284" s="852"/>
      <c r="EFK284" s="852"/>
      <c r="EFL284" s="852"/>
      <c r="EFM284" s="852"/>
      <c r="EFN284" s="852"/>
      <c r="EFO284" s="852"/>
      <c r="EFP284" s="852"/>
      <c r="EFQ284" s="852"/>
      <c r="EFR284" s="852"/>
      <c r="EFS284" s="852"/>
      <c r="EFT284" s="852"/>
      <c r="EFU284" s="852"/>
      <c r="EFV284" s="852"/>
      <c r="EFW284" s="852"/>
      <c r="EFX284" s="852"/>
      <c r="EFY284" s="852"/>
      <c r="EFZ284" s="852"/>
      <c r="EGA284" s="852"/>
      <c r="EGB284" s="852"/>
      <c r="EGC284" s="852"/>
      <c r="EGD284" s="852"/>
      <c r="EGE284" s="852"/>
      <c r="EGF284" s="852"/>
      <c r="EGG284" s="852"/>
      <c r="EGH284" s="852"/>
      <c r="EGI284" s="852"/>
      <c r="EGJ284" s="852"/>
      <c r="EGK284" s="852"/>
      <c r="EGL284" s="852"/>
      <c r="EGM284" s="852"/>
      <c r="EGN284" s="852"/>
      <c r="EGO284" s="852"/>
      <c r="EGP284" s="852"/>
      <c r="EGQ284" s="852"/>
      <c r="EGR284" s="852"/>
      <c r="EGS284" s="852"/>
      <c r="EGT284" s="852"/>
      <c r="EGU284" s="852"/>
      <c r="EGV284" s="852"/>
      <c r="EGW284" s="852"/>
      <c r="EGX284" s="852"/>
      <c r="EGY284" s="852"/>
      <c r="EGZ284" s="852"/>
      <c r="EHA284" s="852"/>
      <c r="EHB284" s="852"/>
      <c r="EHC284" s="852"/>
      <c r="EHD284" s="852"/>
      <c r="EHE284" s="852"/>
      <c r="EHF284" s="852"/>
      <c r="EHG284" s="852"/>
      <c r="EHH284" s="852"/>
      <c r="EHI284" s="852"/>
      <c r="EHJ284" s="852"/>
      <c r="EHK284" s="852"/>
      <c r="EHL284" s="852"/>
      <c r="EHM284" s="852"/>
      <c r="EHN284" s="852"/>
      <c r="EHO284" s="852"/>
      <c r="EHP284" s="852"/>
      <c r="EHQ284" s="852"/>
      <c r="EHR284" s="852"/>
      <c r="EHS284" s="852"/>
      <c r="EHT284" s="852"/>
      <c r="EHU284" s="852"/>
      <c r="EHV284" s="852"/>
      <c r="EHW284" s="852"/>
      <c r="EHX284" s="852"/>
      <c r="EHY284" s="852"/>
      <c r="EHZ284" s="852"/>
      <c r="EIA284" s="852"/>
      <c r="EIB284" s="852"/>
      <c r="EIC284" s="852"/>
      <c r="EID284" s="852"/>
      <c r="EIE284" s="852"/>
      <c r="EIF284" s="852"/>
      <c r="EIG284" s="852"/>
      <c r="EIH284" s="852"/>
      <c r="EII284" s="852"/>
      <c r="EIJ284" s="852"/>
      <c r="EIK284" s="852"/>
      <c r="EIL284" s="852"/>
      <c r="EIM284" s="852"/>
      <c r="EIN284" s="852"/>
      <c r="EIO284" s="852"/>
      <c r="EIP284" s="852"/>
      <c r="EIQ284" s="852"/>
      <c r="EIR284" s="852"/>
      <c r="EIS284" s="852"/>
      <c r="EIT284" s="852"/>
      <c r="EIU284" s="852"/>
      <c r="EIV284" s="852"/>
      <c r="EIW284" s="852"/>
      <c r="EIX284" s="852"/>
      <c r="EIY284" s="852"/>
      <c r="EIZ284" s="852"/>
      <c r="EJA284" s="852"/>
      <c r="EJB284" s="852"/>
      <c r="EJC284" s="852"/>
      <c r="EJD284" s="852"/>
      <c r="EJE284" s="852"/>
      <c r="EJF284" s="852"/>
      <c r="EJG284" s="852"/>
      <c r="EJH284" s="852"/>
      <c r="EJI284" s="852"/>
      <c r="EJJ284" s="852"/>
      <c r="EJK284" s="852"/>
      <c r="EJL284" s="852"/>
      <c r="EJM284" s="852"/>
      <c r="EJN284" s="852"/>
      <c r="EJO284" s="852"/>
      <c r="EJP284" s="852"/>
      <c r="EJQ284" s="852"/>
      <c r="EJR284" s="852"/>
      <c r="EJS284" s="852"/>
      <c r="EJT284" s="852"/>
      <c r="EJU284" s="852"/>
      <c r="EJV284" s="852"/>
      <c r="EJW284" s="852"/>
      <c r="EJX284" s="852"/>
      <c r="EJY284" s="852"/>
      <c r="EJZ284" s="852"/>
      <c r="EKA284" s="852"/>
      <c r="EKB284" s="852"/>
      <c r="EKC284" s="852"/>
      <c r="EKD284" s="852"/>
      <c r="EKE284" s="852"/>
      <c r="EKF284" s="852"/>
      <c r="EKG284" s="852"/>
      <c r="EKH284" s="852"/>
      <c r="EKI284" s="852"/>
      <c r="EKJ284" s="852"/>
      <c r="EKK284" s="852"/>
      <c r="EKL284" s="852"/>
      <c r="EKM284" s="852"/>
      <c r="EKN284" s="852"/>
      <c r="EKO284" s="852"/>
      <c r="EKP284" s="852"/>
      <c r="EKQ284" s="852"/>
      <c r="EKR284" s="852"/>
      <c r="EKS284" s="852"/>
      <c r="EKT284" s="852"/>
      <c r="EKU284" s="852"/>
      <c r="EKV284" s="852"/>
      <c r="EKW284" s="852"/>
      <c r="EKX284" s="852"/>
      <c r="EKY284" s="852"/>
      <c r="EKZ284" s="852"/>
      <c r="ELA284" s="852"/>
      <c r="ELB284" s="852"/>
      <c r="ELC284" s="852"/>
      <c r="ELD284" s="852"/>
      <c r="ELE284" s="852"/>
      <c r="ELF284" s="852"/>
      <c r="ELG284" s="852"/>
      <c r="ELH284" s="852"/>
      <c r="ELI284" s="852"/>
      <c r="ELJ284" s="852"/>
      <c r="ELK284" s="852"/>
      <c r="ELL284" s="852"/>
      <c r="ELM284" s="852"/>
      <c r="ELN284" s="852"/>
      <c r="ELO284" s="852"/>
      <c r="ELP284" s="852"/>
      <c r="ELQ284" s="852"/>
      <c r="ELR284" s="852"/>
      <c r="ELS284" s="852"/>
      <c r="ELT284" s="852"/>
      <c r="ELU284" s="852"/>
      <c r="ELV284" s="852"/>
      <c r="ELW284" s="852"/>
      <c r="ELX284" s="852"/>
      <c r="ELY284" s="852"/>
      <c r="ELZ284" s="852"/>
      <c r="EMA284" s="852"/>
      <c r="EMB284" s="852"/>
      <c r="EMC284" s="852"/>
      <c r="EMD284" s="852"/>
      <c r="EME284" s="852"/>
      <c r="EMF284" s="852"/>
      <c r="EMG284" s="852"/>
      <c r="EMH284" s="852"/>
      <c r="EMI284" s="852"/>
      <c r="EMJ284" s="852"/>
      <c r="EMK284" s="852"/>
      <c r="EML284" s="852"/>
      <c r="EMM284" s="852"/>
      <c r="EMN284" s="852"/>
      <c r="EMO284" s="852"/>
      <c r="EMP284" s="852"/>
      <c r="EMQ284" s="852"/>
      <c r="EMR284" s="852"/>
      <c r="EMS284" s="852"/>
      <c r="EMT284" s="852"/>
      <c r="EMU284" s="852"/>
      <c r="EMV284" s="852"/>
      <c r="EMW284" s="852"/>
      <c r="EMX284" s="852"/>
      <c r="EMY284" s="852"/>
      <c r="EMZ284" s="852"/>
      <c r="ENA284" s="852"/>
      <c r="ENB284" s="852"/>
      <c r="ENC284" s="852"/>
      <c r="END284" s="852"/>
      <c r="ENE284" s="852"/>
      <c r="ENF284" s="852"/>
      <c r="ENG284" s="852"/>
      <c r="ENH284" s="852"/>
      <c r="ENI284" s="852"/>
      <c r="ENJ284" s="852"/>
      <c r="ENK284" s="852"/>
      <c r="ENL284" s="852"/>
      <c r="ENM284" s="852"/>
      <c r="ENN284" s="852"/>
      <c r="ENO284" s="852"/>
      <c r="ENP284" s="852"/>
      <c r="ENQ284" s="852"/>
      <c r="ENR284" s="852"/>
      <c r="ENS284" s="852"/>
      <c r="ENT284" s="852"/>
      <c r="ENU284" s="852"/>
      <c r="ENV284" s="852"/>
      <c r="ENW284" s="852"/>
      <c r="ENX284" s="852"/>
      <c r="ENY284" s="852"/>
      <c r="ENZ284" s="852"/>
      <c r="EOA284" s="852"/>
      <c r="EOB284" s="852"/>
      <c r="EOC284" s="852"/>
      <c r="EOD284" s="852"/>
      <c r="EOE284" s="852"/>
      <c r="EOF284" s="852"/>
      <c r="EOG284" s="852"/>
      <c r="EOH284" s="852"/>
      <c r="EOI284" s="852"/>
      <c r="EOJ284" s="852"/>
      <c r="EOK284" s="852"/>
      <c r="EOL284" s="852"/>
      <c r="EOM284" s="852"/>
      <c r="EON284" s="852"/>
      <c r="EOO284" s="852"/>
      <c r="EOP284" s="852"/>
      <c r="EOQ284" s="852"/>
      <c r="EOR284" s="852"/>
      <c r="EOS284" s="852"/>
      <c r="EOT284" s="852"/>
      <c r="EOU284" s="852"/>
      <c r="EOV284" s="852"/>
      <c r="EOW284" s="852"/>
      <c r="EOX284" s="852"/>
      <c r="EOY284" s="852"/>
      <c r="EOZ284" s="852"/>
      <c r="EPA284" s="852"/>
      <c r="EPB284" s="852"/>
      <c r="EPC284" s="852"/>
      <c r="EPD284" s="852"/>
      <c r="EPE284" s="852"/>
      <c r="EPF284" s="852"/>
      <c r="EPG284" s="852"/>
      <c r="EPH284" s="852"/>
      <c r="EPI284" s="852"/>
      <c r="EPJ284" s="852"/>
      <c r="EPK284" s="852"/>
      <c r="EPL284" s="852"/>
      <c r="EPM284" s="852"/>
      <c r="EPN284" s="852"/>
      <c r="EPO284" s="852"/>
      <c r="EPP284" s="852"/>
      <c r="EPQ284" s="852"/>
      <c r="EPR284" s="852"/>
      <c r="EPS284" s="852"/>
      <c r="EPT284" s="852"/>
      <c r="EPU284" s="852"/>
      <c r="EPV284" s="852"/>
      <c r="EPW284" s="852"/>
      <c r="EPX284" s="852"/>
      <c r="EPY284" s="852"/>
      <c r="EPZ284" s="852"/>
      <c r="EQA284" s="852"/>
      <c r="EQB284" s="852"/>
      <c r="EQC284" s="852"/>
      <c r="EQD284" s="852"/>
      <c r="EQE284" s="852"/>
      <c r="EQF284" s="852"/>
      <c r="EQG284" s="852"/>
      <c r="EQH284" s="852"/>
      <c r="EQI284" s="852"/>
      <c r="EQJ284" s="852"/>
      <c r="EQK284" s="852"/>
      <c r="EQL284" s="852"/>
      <c r="EQM284" s="852"/>
      <c r="EQN284" s="852"/>
      <c r="EQO284" s="852"/>
      <c r="EQP284" s="852"/>
      <c r="EQQ284" s="852"/>
      <c r="EQR284" s="852"/>
      <c r="EQS284" s="852"/>
      <c r="EQT284" s="852"/>
      <c r="EQU284" s="852"/>
      <c r="EQV284" s="852"/>
      <c r="EQW284" s="852"/>
      <c r="EQX284" s="852"/>
      <c r="EQY284" s="852"/>
      <c r="EQZ284" s="852"/>
      <c r="ERA284" s="852"/>
      <c r="ERB284" s="852"/>
      <c r="ERC284" s="852"/>
      <c r="ERD284" s="852"/>
      <c r="ERE284" s="852"/>
      <c r="ERF284" s="852"/>
      <c r="ERG284" s="852"/>
      <c r="ERH284" s="852"/>
      <c r="ERI284" s="852"/>
      <c r="ERJ284" s="852"/>
      <c r="ERK284" s="852"/>
      <c r="ERL284" s="852"/>
      <c r="ERM284" s="852"/>
      <c r="ERN284" s="852"/>
      <c r="ERO284" s="852"/>
      <c r="ERP284" s="852"/>
      <c r="ERQ284" s="852"/>
      <c r="ERR284" s="852"/>
      <c r="ERS284" s="852"/>
      <c r="ERT284" s="852"/>
      <c r="ERU284" s="852"/>
      <c r="ERV284" s="852"/>
      <c r="ERW284" s="852"/>
      <c r="ERX284" s="852"/>
      <c r="ERY284" s="852"/>
      <c r="ERZ284" s="852"/>
      <c r="ESA284" s="852"/>
      <c r="ESB284" s="852"/>
      <c r="ESC284" s="852"/>
      <c r="ESD284" s="852"/>
      <c r="ESE284" s="852"/>
      <c r="ESF284" s="852"/>
      <c r="ESG284" s="852"/>
      <c r="ESH284" s="852"/>
      <c r="ESI284" s="852"/>
      <c r="ESJ284" s="852"/>
      <c r="ESK284" s="852"/>
      <c r="ESL284" s="852"/>
      <c r="ESM284" s="852"/>
      <c r="ESN284" s="852"/>
      <c r="ESO284" s="852"/>
      <c r="ESP284" s="852"/>
      <c r="ESQ284" s="852"/>
      <c r="ESR284" s="852"/>
      <c r="ESS284" s="852"/>
      <c r="EST284" s="852"/>
      <c r="ESU284" s="852"/>
      <c r="ESV284" s="852"/>
      <c r="ESW284" s="852"/>
      <c r="ESX284" s="852"/>
      <c r="ESY284" s="852"/>
      <c r="ESZ284" s="852"/>
      <c r="ETA284" s="852"/>
      <c r="ETB284" s="852"/>
      <c r="ETC284" s="852"/>
      <c r="ETD284" s="852"/>
      <c r="ETE284" s="852"/>
      <c r="ETF284" s="852"/>
      <c r="ETG284" s="852"/>
      <c r="ETH284" s="852"/>
      <c r="ETI284" s="852"/>
      <c r="ETJ284" s="852"/>
      <c r="ETK284" s="852"/>
      <c r="ETL284" s="852"/>
      <c r="ETM284" s="852"/>
      <c r="ETN284" s="852"/>
      <c r="ETO284" s="852"/>
      <c r="ETP284" s="852"/>
      <c r="ETQ284" s="852"/>
      <c r="ETR284" s="852"/>
      <c r="ETS284" s="852"/>
      <c r="ETT284" s="852"/>
      <c r="ETU284" s="852"/>
      <c r="ETV284" s="852"/>
      <c r="ETW284" s="852"/>
      <c r="ETX284" s="852"/>
      <c r="ETY284" s="852"/>
      <c r="ETZ284" s="852"/>
      <c r="EUA284" s="852"/>
      <c r="EUB284" s="852"/>
      <c r="EUC284" s="852"/>
      <c r="EUD284" s="852"/>
      <c r="EUE284" s="852"/>
      <c r="EUF284" s="852"/>
      <c r="EUG284" s="852"/>
      <c r="EUH284" s="852"/>
      <c r="EUI284" s="852"/>
      <c r="EUJ284" s="852"/>
      <c r="EUK284" s="852"/>
      <c r="EUL284" s="852"/>
      <c r="EUM284" s="852"/>
      <c r="EUN284" s="852"/>
      <c r="EUO284" s="852"/>
      <c r="EUP284" s="852"/>
      <c r="EUQ284" s="852"/>
      <c r="EUR284" s="852"/>
      <c r="EUS284" s="852"/>
      <c r="EUT284" s="852"/>
      <c r="EUU284" s="852"/>
      <c r="EUV284" s="852"/>
      <c r="EUW284" s="852"/>
      <c r="EUX284" s="852"/>
      <c r="EUY284" s="852"/>
      <c r="EUZ284" s="852"/>
      <c r="EVA284" s="852"/>
      <c r="EVB284" s="852"/>
      <c r="EVC284" s="852"/>
      <c r="EVD284" s="852"/>
      <c r="EVE284" s="852"/>
      <c r="EVF284" s="852"/>
      <c r="EVG284" s="852"/>
      <c r="EVH284" s="852"/>
      <c r="EVI284" s="852"/>
      <c r="EVJ284" s="852"/>
      <c r="EVK284" s="852"/>
      <c r="EVL284" s="852"/>
      <c r="EVM284" s="852"/>
      <c r="EVN284" s="852"/>
      <c r="EVO284" s="852"/>
      <c r="EVP284" s="852"/>
      <c r="EVQ284" s="852"/>
      <c r="EVR284" s="852"/>
      <c r="EVS284" s="852"/>
      <c r="EVT284" s="852"/>
      <c r="EVU284" s="852"/>
      <c r="EVV284" s="852"/>
      <c r="EVW284" s="852"/>
      <c r="EVX284" s="852"/>
      <c r="EVY284" s="852"/>
      <c r="EVZ284" s="852"/>
      <c r="EWA284" s="852"/>
      <c r="EWB284" s="852"/>
      <c r="EWC284" s="852"/>
      <c r="EWD284" s="852"/>
      <c r="EWE284" s="852"/>
      <c r="EWF284" s="852"/>
      <c r="EWG284" s="852"/>
      <c r="EWH284" s="852"/>
      <c r="EWI284" s="852"/>
      <c r="EWJ284" s="852"/>
      <c r="EWK284" s="852"/>
      <c r="EWL284" s="852"/>
      <c r="EWM284" s="852"/>
      <c r="EWN284" s="852"/>
      <c r="EWO284" s="852"/>
      <c r="EWP284" s="852"/>
      <c r="EWQ284" s="852"/>
      <c r="EWR284" s="852"/>
      <c r="EWS284" s="852"/>
      <c r="EWT284" s="852"/>
      <c r="EWU284" s="852"/>
      <c r="EWV284" s="852"/>
      <c r="EWW284" s="852"/>
      <c r="EWX284" s="852"/>
      <c r="EWY284" s="852"/>
      <c r="EWZ284" s="852"/>
      <c r="EXA284" s="852"/>
      <c r="EXB284" s="852"/>
      <c r="EXC284" s="852"/>
      <c r="EXD284" s="852"/>
      <c r="EXE284" s="852"/>
      <c r="EXF284" s="852"/>
      <c r="EXG284" s="852"/>
      <c r="EXH284" s="852"/>
      <c r="EXI284" s="852"/>
      <c r="EXJ284" s="852"/>
      <c r="EXK284" s="852"/>
      <c r="EXL284" s="852"/>
      <c r="EXM284" s="852"/>
      <c r="EXN284" s="852"/>
      <c r="EXO284" s="852"/>
      <c r="EXP284" s="852"/>
      <c r="EXQ284" s="852"/>
      <c r="EXR284" s="852"/>
      <c r="EXS284" s="852"/>
      <c r="EXT284" s="852"/>
      <c r="EXU284" s="852"/>
      <c r="EXV284" s="852"/>
      <c r="EXW284" s="852"/>
      <c r="EXX284" s="852"/>
      <c r="EXY284" s="852"/>
      <c r="EXZ284" s="852"/>
      <c r="EYA284" s="852"/>
      <c r="EYB284" s="852"/>
      <c r="EYC284" s="852"/>
      <c r="EYD284" s="852"/>
      <c r="EYE284" s="852"/>
      <c r="EYF284" s="852"/>
      <c r="EYG284" s="852"/>
      <c r="EYH284" s="852"/>
      <c r="EYI284" s="852"/>
      <c r="EYJ284" s="852"/>
      <c r="EYK284" s="852"/>
      <c r="EYL284" s="852"/>
      <c r="EYM284" s="852"/>
      <c r="EYN284" s="852"/>
      <c r="EYO284" s="852"/>
      <c r="EYP284" s="852"/>
      <c r="EYQ284" s="852"/>
      <c r="EYR284" s="852"/>
      <c r="EYS284" s="852"/>
      <c r="EYT284" s="852"/>
      <c r="EYU284" s="852"/>
      <c r="EYV284" s="852"/>
      <c r="EYW284" s="852"/>
      <c r="EYX284" s="852"/>
      <c r="EYY284" s="852"/>
      <c r="EYZ284" s="852"/>
      <c r="EZA284" s="852"/>
      <c r="EZB284" s="852"/>
      <c r="EZC284" s="852"/>
      <c r="EZD284" s="852"/>
      <c r="EZE284" s="852"/>
      <c r="EZF284" s="852"/>
      <c r="EZG284" s="852"/>
      <c r="EZH284" s="852"/>
      <c r="EZI284" s="852"/>
      <c r="EZJ284" s="852"/>
      <c r="EZK284" s="852"/>
      <c r="EZL284" s="852"/>
      <c r="EZM284" s="852"/>
      <c r="EZN284" s="852"/>
      <c r="EZO284" s="852"/>
      <c r="EZP284" s="852"/>
      <c r="EZQ284" s="852"/>
      <c r="EZR284" s="852"/>
      <c r="EZS284" s="852"/>
      <c r="EZT284" s="852"/>
      <c r="EZU284" s="852"/>
      <c r="EZV284" s="852"/>
      <c r="EZW284" s="852"/>
      <c r="EZX284" s="852"/>
      <c r="EZY284" s="852"/>
      <c r="EZZ284" s="852"/>
      <c r="FAA284" s="852"/>
      <c r="FAB284" s="852"/>
      <c r="FAC284" s="852"/>
      <c r="FAD284" s="852"/>
      <c r="FAE284" s="852"/>
      <c r="FAF284" s="852"/>
      <c r="FAG284" s="852"/>
      <c r="FAH284" s="852"/>
      <c r="FAI284" s="852"/>
      <c r="FAJ284" s="852"/>
      <c r="FAK284" s="852"/>
      <c r="FAL284" s="852"/>
      <c r="FAM284" s="852"/>
      <c r="FAN284" s="852"/>
      <c r="FAO284" s="852"/>
      <c r="FAP284" s="852"/>
      <c r="FAQ284" s="852"/>
      <c r="FAR284" s="852"/>
      <c r="FAS284" s="852"/>
      <c r="FAT284" s="852"/>
      <c r="FAU284" s="852"/>
      <c r="FAV284" s="852"/>
      <c r="FAW284" s="852"/>
      <c r="FAX284" s="852"/>
      <c r="FAY284" s="852"/>
      <c r="FAZ284" s="852"/>
      <c r="FBA284" s="852"/>
      <c r="FBB284" s="852"/>
      <c r="FBC284" s="852"/>
      <c r="FBD284" s="852"/>
      <c r="FBE284" s="852"/>
      <c r="FBF284" s="852"/>
      <c r="FBG284" s="852"/>
      <c r="FBH284" s="852"/>
      <c r="FBI284" s="852"/>
      <c r="FBJ284" s="852"/>
      <c r="FBK284" s="852"/>
      <c r="FBL284" s="852"/>
      <c r="FBM284" s="852"/>
      <c r="FBN284" s="852"/>
      <c r="FBO284" s="852"/>
      <c r="FBP284" s="852"/>
      <c r="FBQ284" s="852"/>
      <c r="FBR284" s="852"/>
      <c r="FBS284" s="852"/>
      <c r="FBT284" s="852"/>
      <c r="FBU284" s="852"/>
      <c r="FBV284" s="852"/>
      <c r="FBW284" s="852"/>
      <c r="FBX284" s="852"/>
      <c r="FBY284" s="852"/>
      <c r="FBZ284" s="852"/>
      <c r="FCA284" s="852"/>
      <c r="FCB284" s="852"/>
      <c r="FCC284" s="852"/>
      <c r="FCD284" s="852"/>
      <c r="FCE284" s="852"/>
      <c r="FCF284" s="852"/>
      <c r="FCG284" s="852"/>
      <c r="FCH284" s="852"/>
      <c r="FCI284" s="852"/>
      <c r="FCJ284" s="852"/>
      <c r="FCK284" s="852"/>
      <c r="FCL284" s="852"/>
      <c r="FCM284" s="852"/>
      <c r="FCN284" s="852"/>
      <c r="FCO284" s="852"/>
      <c r="FCP284" s="852"/>
      <c r="FCQ284" s="852"/>
      <c r="FCR284" s="852"/>
      <c r="FCS284" s="852"/>
      <c r="FCT284" s="852"/>
      <c r="FCU284" s="852"/>
      <c r="FCV284" s="852"/>
      <c r="FCW284" s="852"/>
      <c r="FCX284" s="852"/>
      <c r="FCY284" s="852"/>
      <c r="FCZ284" s="852"/>
      <c r="FDA284" s="852"/>
      <c r="FDB284" s="852"/>
      <c r="FDC284" s="852"/>
      <c r="FDD284" s="852"/>
      <c r="FDE284" s="852"/>
      <c r="FDF284" s="852"/>
      <c r="FDG284" s="852"/>
      <c r="FDH284" s="852"/>
      <c r="FDI284" s="852"/>
      <c r="FDJ284" s="852"/>
      <c r="FDK284" s="852"/>
      <c r="FDL284" s="852"/>
      <c r="FDM284" s="852"/>
      <c r="FDN284" s="852"/>
      <c r="FDO284" s="852"/>
      <c r="FDP284" s="852"/>
      <c r="FDQ284" s="852"/>
      <c r="FDR284" s="852"/>
      <c r="FDS284" s="852"/>
      <c r="FDT284" s="852"/>
      <c r="FDU284" s="852"/>
      <c r="FDV284" s="852"/>
      <c r="FDW284" s="852"/>
      <c r="FDX284" s="852"/>
      <c r="FDY284" s="852"/>
      <c r="FDZ284" s="852"/>
      <c r="FEA284" s="852"/>
      <c r="FEB284" s="852"/>
      <c r="FEC284" s="852"/>
      <c r="FED284" s="852"/>
      <c r="FEE284" s="852"/>
      <c r="FEF284" s="852"/>
      <c r="FEG284" s="852"/>
      <c r="FEH284" s="852"/>
      <c r="FEI284" s="852"/>
      <c r="FEJ284" s="852"/>
      <c r="FEK284" s="852"/>
      <c r="FEL284" s="852"/>
      <c r="FEM284" s="852"/>
      <c r="FEN284" s="852"/>
      <c r="FEO284" s="852"/>
      <c r="FEP284" s="852"/>
      <c r="FEQ284" s="852"/>
      <c r="FER284" s="852"/>
      <c r="FES284" s="852"/>
      <c r="FET284" s="852"/>
      <c r="FEU284" s="852"/>
      <c r="FEV284" s="852"/>
      <c r="FEW284" s="852"/>
      <c r="FEX284" s="852"/>
      <c r="FEY284" s="852"/>
      <c r="FEZ284" s="852"/>
      <c r="FFA284" s="852"/>
      <c r="FFB284" s="852"/>
      <c r="FFC284" s="852"/>
      <c r="FFD284" s="852"/>
      <c r="FFE284" s="852"/>
      <c r="FFF284" s="852"/>
      <c r="FFG284" s="852"/>
      <c r="FFH284" s="852"/>
      <c r="FFI284" s="852"/>
      <c r="FFJ284" s="852"/>
      <c r="FFK284" s="852"/>
      <c r="FFL284" s="852"/>
      <c r="FFM284" s="852"/>
      <c r="FFN284" s="852"/>
      <c r="FFO284" s="852"/>
      <c r="FFP284" s="852"/>
      <c r="FFQ284" s="852"/>
      <c r="FFR284" s="852"/>
      <c r="FFS284" s="852"/>
      <c r="FFT284" s="852"/>
      <c r="FFU284" s="852"/>
      <c r="FFV284" s="852"/>
      <c r="FFW284" s="852"/>
      <c r="FFX284" s="852"/>
      <c r="FFY284" s="852"/>
      <c r="FFZ284" s="852"/>
      <c r="FGA284" s="852"/>
      <c r="FGB284" s="852"/>
      <c r="FGC284" s="852"/>
      <c r="FGD284" s="852"/>
      <c r="FGE284" s="852"/>
      <c r="FGF284" s="852"/>
      <c r="FGG284" s="852"/>
      <c r="FGH284" s="852"/>
      <c r="FGI284" s="852"/>
      <c r="FGJ284" s="852"/>
      <c r="FGK284" s="852"/>
      <c r="FGL284" s="852"/>
      <c r="FGM284" s="852"/>
      <c r="FGN284" s="852"/>
      <c r="FGO284" s="852"/>
      <c r="FGP284" s="852"/>
      <c r="FGQ284" s="852"/>
      <c r="FGR284" s="852"/>
      <c r="FGS284" s="852"/>
      <c r="FGT284" s="852"/>
      <c r="FGU284" s="852"/>
      <c r="FGV284" s="852"/>
      <c r="FGW284" s="852"/>
      <c r="FGX284" s="852"/>
      <c r="FGY284" s="852"/>
      <c r="FGZ284" s="852"/>
      <c r="FHA284" s="852"/>
      <c r="FHB284" s="852"/>
      <c r="FHC284" s="852"/>
      <c r="FHD284" s="852"/>
      <c r="FHE284" s="852"/>
      <c r="FHF284" s="852"/>
      <c r="FHG284" s="852"/>
      <c r="FHH284" s="852"/>
      <c r="FHI284" s="852"/>
      <c r="FHJ284" s="852"/>
      <c r="FHK284" s="852"/>
      <c r="FHL284" s="852"/>
      <c r="FHM284" s="852"/>
      <c r="FHN284" s="852"/>
      <c r="FHO284" s="852"/>
      <c r="FHP284" s="852"/>
      <c r="FHQ284" s="852"/>
      <c r="FHR284" s="852"/>
      <c r="FHS284" s="852"/>
      <c r="FHT284" s="852"/>
      <c r="FHU284" s="852"/>
      <c r="FHV284" s="852"/>
      <c r="FHW284" s="852"/>
      <c r="FHX284" s="852"/>
      <c r="FHY284" s="852"/>
      <c r="FHZ284" s="852"/>
      <c r="FIA284" s="852"/>
      <c r="FIB284" s="852"/>
      <c r="FIC284" s="852"/>
      <c r="FID284" s="852"/>
      <c r="FIE284" s="852"/>
      <c r="FIF284" s="852"/>
      <c r="FIG284" s="852"/>
      <c r="FIH284" s="852"/>
      <c r="FII284" s="852"/>
      <c r="FIJ284" s="852"/>
      <c r="FIK284" s="852"/>
      <c r="FIL284" s="852"/>
      <c r="FIM284" s="852"/>
      <c r="FIN284" s="852"/>
      <c r="FIO284" s="852"/>
      <c r="FIP284" s="852"/>
      <c r="FIQ284" s="852"/>
      <c r="FIR284" s="852"/>
      <c r="FIS284" s="852"/>
      <c r="FIT284" s="852"/>
      <c r="FIU284" s="852"/>
      <c r="FIV284" s="852"/>
      <c r="FIW284" s="852"/>
      <c r="FIX284" s="852"/>
      <c r="FIY284" s="852"/>
      <c r="FIZ284" s="852"/>
      <c r="FJA284" s="852"/>
      <c r="FJB284" s="852"/>
      <c r="FJC284" s="852"/>
      <c r="FJD284" s="852"/>
      <c r="FJE284" s="852"/>
      <c r="FJF284" s="852"/>
      <c r="FJG284" s="852"/>
      <c r="FJH284" s="852"/>
      <c r="FJI284" s="852"/>
      <c r="FJJ284" s="852"/>
      <c r="FJK284" s="852"/>
      <c r="FJL284" s="852"/>
      <c r="FJM284" s="852"/>
      <c r="FJN284" s="852"/>
      <c r="FJO284" s="852"/>
      <c r="FJP284" s="852"/>
      <c r="FJQ284" s="852"/>
      <c r="FJR284" s="852"/>
      <c r="FJS284" s="852"/>
      <c r="FJT284" s="852"/>
      <c r="FJU284" s="852"/>
      <c r="FJV284" s="852"/>
      <c r="FJW284" s="852"/>
      <c r="FJX284" s="852"/>
      <c r="FJY284" s="852"/>
      <c r="FJZ284" s="852"/>
      <c r="FKA284" s="852"/>
      <c r="FKB284" s="852"/>
      <c r="FKC284" s="852"/>
      <c r="FKD284" s="852"/>
      <c r="FKE284" s="852"/>
      <c r="FKF284" s="852"/>
      <c r="FKG284" s="852"/>
      <c r="FKH284" s="852"/>
      <c r="FKI284" s="852"/>
      <c r="FKJ284" s="852"/>
      <c r="FKK284" s="852"/>
      <c r="FKL284" s="852"/>
      <c r="FKM284" s="852"/>
      <c r="FKN284" s="852"/>
      <c r="FKO284" s="852"/>
      <c r="FKP284" s="852"/>
      <c r="FKQ284" s="852"/>
      <c r="FKR284" s="852"/>
      <c r="FKS284" s="852"/>
      <c r="FKT284" s="852"/>
      <c r="FKU284" s="852"/>
      <c r="FKV284" s="852"/>
      <c r="FKW284" s="852"/>
      <c r="FKX284" s="852"/>
      <c r="FKY284" s="852"/>
      <c r="FKZ284" s="852"/>
      <c r="FLA284" s="852"/>
      <c r="FLB284" s="852"/>
      <c r="FLC284" s="852"/>
      <c r="FLD284" s="852"/>
      <c r="FLE284" s="852"/>
      <c r="FLF284" s="852"/>
      <c r="FLG284" s="852"/>
      <c r="FLH284" s="852"/>
      <c r="FLI284" s="852"/>
      <c r="FLJ284" s="852"/>
      <c r="FLK284" s="852"/>
      <c r="FLL284" s="852"/>
      <c r="FLM284" s="852"/>
      <c r="FLN284" s="852"/>
      <c r="FLO284" s="852"/>
      <c r="FLP284" s="852"/>
      <c r="FLQ284" s="852"/>
      <c r="FLR284" s="852"/>
      <c r="FLS284" s="852"/>
      <c r="FLT284" s="852"/>
      <c r="FLU284" s="852"/>
      <c r="FLV284" s="852"/>
      <c r="FLW284" s="852"/>
      <c r="FLX284" s="852"/>
      <c r="FLY284" s="852"/>
      <c r="FLZ284" s="852"/>
      <c r="FMA284" s="852"/>
      <c r="FMB284" s="852"/>
      <c r="FMC284" s="852"/>
      <c r="FMD284" s="852"/>
      <c r="FME284" s="852"/>
      <c r="FMF284" s="852"/>
      <c r="FMG284" s="852"/>
      <c r="FMH284" s="852"/>
      <c r="FMI284" s="852"/>
      <c r="FMJ284" s="852"/>
      <c r="FMK284" s="852"/>
      <c r="FML284" s="852"/>
      <c r="FMM284" s="852"/>
      <c r="FMN284" s="852"/>
      <c r="FMO284" s="852"/>
      <c r="FMP284" s="852"/>
      <c r="FMQ284" s="852"/>
      <c r="FMR284" s="852"/>
      <c r="FMS284" s="852"/>
      <c r="FMT284" s="852"/>
      <c r="FMU284" s="852"/>
      <c r="FMV284" s="852"/>
      <c r="FMW284" s="852"/>
      <c r="FMX284" s="852"/>
      <c r="FMY284" s="852"/>
      <c r="FMZ284" s="852"/>
      <c r="FNA284" s="852"/>
      <c r="FNB284" s="852"/>
      <c r="FNC284" s="852"/>
      <c r="FND284" s="852"/>
      <c r="FNE284" s="852"/>
      <c r="FNF284" s="852"/>
      <c r="FNG284" s="852"/>
      <c r="FNH284" s="852"/>
      <c r="FNI284" s="852"/>
      <c r="FNJ284" s="852"/>
      <c r="FNK284" s="852"/>
      <c r="FNL284" s="852"/>
      <c r="FNM284" s="852"/>
      <c r="FNN284" s="852"/>
      <c r="FNO284" s="852"/>
      <c r="FNP284" s="852"/>
      <c r="FNQ284" s="852"/>
      <c r="FNR284" s="852"/>
      <c r="FNS284" s="852"/>
      <c r="FNT284" s="852"/>
      <c r="FNU284" s="852"/>
      <c r="FNV284" s="852"/>
      <c r="FNW284" s="852"/>
      <c r="FNX284" s="852"/>
      <c r="FNY284" s="852"/>
      <c r="FNZ284" s="852"/>
      <c r="FOA284" s="852"/>
      <c r="FOB284" s="852"/>
      <c r="FOC284" s="852"/>
      <c r="FOD284" s="852"/>
      <c r="FOE284" s="852"/>
      <c r="FOF284" s="852"/>
      <c r="FOG284" s="852"/>
      <c r="FOH284" s="852"/>
      <c r="FOI284" s="852"/>
      <c r="FOJ284" s="852"/>
      <c r="FOK284" s="852"/>
      <c r="FOL284" s="852"/>
      <c r="FOM284" s="852"/>
      <c r="FON284" s="852"/>
      <c r="FOO284" s="852"/>
      <c r="FOP284" s="852"/>
      <c r="FOQ284" s="852"/>
      <c r="FOR284" s="852"/>
      <c r="FOS284" s="852"/>
      <c r="FOT284" s="852"/>
      <c r="FOU284" s="852"/>
      <c r="FOV284" s="852"/>
      <c r="FOW284" s="852"/>
      <c r="FOX284" s="852"/>
      <c r="FOY284" s="852"/>
      <c r="FOZ284" s="852"/>
      <c r="FPA284" s="852"/>
      <c r="FPB284" s="852"/>
      <c r="FPC284" s="852"/>
      <c r="FPD284" s="852"/>
      <c r="FPE284" s="852"/>
      <c r="FPF284" s="852"/>
      <c r="FPG284" s="852"/>
      <c r="FPH284" s="852"/>
      <c r="FPI284" s="852"/>
      <c r="FPJ284" s="852"/>
      <c r="FPK284" s="852"/>
      <c r="FPL284" s="852"/>
      <c r="FPM284" s="852"/>
      <c r="FPN284" s="852"/>
      <c r="FPO284" s="852"/>
      <c r="FPP284" s="852"/>
      <c r="FPQ284" s="852"/>
      <c r="FPR284" s="852"/>
      <c r="FPS284" s="852"/>
      <c r="FPT284" s="852"/>
      <c r="FPU284" s="852"/>
      <c r="FPV284" s="852"/>
      <c r="FPW284" s="852"/>
      <c r="FPX284" s="852"/>
      <c r="FPY284" s="852"/>
      <c r="FPZ284" s="852"/>
      <c r="FQA284" s="852"/>
      <c r="FQB284" s="852"/>
      <c r="FQC284" s="852"/>
      <c r="FQD284" s="852"/>
      <c r="FQE284" s="852"/>
      <c r="FQF284" s="852"/>
      <c r="FQG284" s="852"/>
      <c r="FQH284" s="852"/>
      <c r="FQI284" s="852"/>
      <c r="FQJ284" s="852"/>
      <c r="FQK284" s="852"/>
      <c r="FQL284" s="852"/>
      <c r="FQM284" s="852"/>
      <c r="FQN284" s="852"/>
      <c r="FQO284" s="852"/>
      <c r="FQP284" s="852"/>
      <c r="FQQ284" s="852"/>
      <c r="FQR284" s="852"/>
      <c r="FQS284" s="852"/>
      <c r="FQT284" s="852"/>
      <c r="FQU284" s="852"/>
      <c r="FQV284" s="852"/>
      <c r="FQW284" s="852"/>
      <c r="FQX284" s="852"/>
      <c r="FQY284" s="852"/>
      <c r="FQZ284" s="852"/>
      <c r="FRA284" s="852"/>
      <c r="FRB284" s="852"/>
      <c r="FRC284" s="852"/>
      <c r="FRD284" s="852"/>
      <c r="FRE284" s="852"/>
      <c r="FRF284" s="852"/>
      <c r="FRG284" s="852"/>
      <c r="FRH284" s="852"/>
      <c r="FRI284" s="852"/>
      <c r="FRJ284" s="852"/>
      <c r="FRK284" s="852"/>
      <c r="FRL284" s="852"/>
      <c r="FRM284" s="852"/>
      <c r="FRN284" s="852"/>
      <c r="FRO284" s="852"/>
      <c r="FRP284" s="852"/>
      <c r="FRQ284" s="852"/>
      <c r="FRR284" s="852"/>
      <c r="FRS284" s="852"/>
      <c r="FRT284" s="852"/>
      <c r="FRU284" s="852"/>
      <c r="FRV284" s="852"/>
      <c r="FRW284" s="852"/>
      <c r="FRX284" s="852"/>
      <c r="FRY284" s="852"/>
      <c r="FRZ284" s="852"/>
      <c r="FSA284" s="852"/>
      <c r="FSB284" s="852"/>
      <c r="FSC284" s="852"/>
      <c r="FSD284" s="852"/>
      <c r="FSE284" s="852"/>
      <c r="FSF284" s="852"/>
      <c r="FSG284" s="852"/>
      <c r="FSH284" s="852"/>
      <c r="FSI284" s="852"/>
      <c r="FSJ284" s="852"/>
      <c r="FSK284" s="852"/>
      <c r="FSL284" s="852"/>
      <c r="FSM284" s="852"/>
      <c r="FSN284" s="852"/>
      <c r="FSO284" s="852"/>
      <c r="FSP284" s="852"/>
      <c r="FSQ284" s="852"/>
      <c r="FSR284" s="852"/>
      <c r="FSS284" s="852"/>
      <c r="FST284" s="852"/>
      <c r="FSU284" s="852"/>
      <c r="FSV284" s="852"/>
      <c r="FSW284" s="852"/>
      <c r="FSX284" s="852"/>
      <c r="FSY284" s="852"/>
      <c r="FSZ284" s="852"/>
      <c r="FTA284" s="852"/>
      <c r="FTB284" s="852"/>
      <c r="FTC284" s="852"/>
      <c r="FTD284" s="852"/>
      <c r="FTE284" s="852"/>
      <c r="FTF284" s="852"/>
      <c r="FTG284" s="852"/>
      <c r="FTH284" s="852"/>
      <c r="FTI284" s="852"/>
      <c r="FTJ284" s="852"/>
      <c r="FTK284" s="852"/>
      <c r="FTL284" s="852"/>
      <c r="FTM284" s="852"/>
      <c r="FTN284" s="852"/>
      <c r="FTO284" s="852"/>
      <c r="FTP284" s="852"/>
      <c r="FTQ284" s="852"/>
      <c r="FTR284" s="852"/>
      <c r="FTS284" s="852"/>
      <c r="FTT284" s="852"/>
      <c r="FTU284" s="852"/>
      <c r="FTV284" s="852"/>
      <c r="FTW284" s="852"/>
      <c r="FTX284" s="852"/>
      <c r="FTY284" s="852"/>
      <c r="FTZ284" s="852"/>
      <c r="FUA284" s="852"/>
      <c r="FUB284" s="852"/>
      <c r="FUC284" s="852"/>
      <c r="FUD284" s="852"/>
      <c r="FUE284" s="852"/>
      <c r="FUF284" s="852"/>
      <c r="FUG284" s="852"/>
      <c r="FUH284" s="852"/>
      <c r="FUI284" s="852"/>
      <c r="FUJ284" s="852"/>
      <c r="FUK284" s="852"/>
      <c r="FUL284" s="852"/>
      <c r="FUM284" s="852"/>
      <c r="FUN284" s="852"/>
      <c r="FUO284" s="852"/>
      <c r="FUP284" s="852"/>
      <c r="FUQ284" s="852"/>
      <c r="FUR284" s="852"/>
      <c r="FUS284" s="852"/>
      <c r="FUT284" s="852"/>
      <c r="FUU284" s="852"/>
      <c r="FUV284" s="852"/>
      <c r="FUW284" s="852"/>
      <c r="FUX284" s="852"/>
      <c r="FUY284" s="852"/>
      <c r="FUZ284" s="852"/>
      <c r="FVA284" s="852"/>
      <c r="FVB284" s="852"/>
      <c r="FVC284" s="852"/>
      <c r="FVD284" s="852"/>
      <c r="FVE284" s="852"/>
      <c r="FVF284" s="852"/>
      <c r="FVG284" s="852"/>
      <c r="FVH284" s="852"/>
      <c r="FVI284" s="852"/>
      <c r="FVJ284" s="852"/>
      <c r="FVK284" s="852"/>
      <c r="FVL284" s="852"/>
      <c r="FVM284" s="852"/>
      <c r="FVN284" s="852"/>
      <c r="FVO284" s="852"/>
      <c r="FVP284" s="852"/>
      <c r="FVQ284" s="852"/>
      <c r="FVR284" s="852"/>
      <c r="FVS284" s="852"/>
      <c r="FVT284" s="852"/>
      <c r="FVU284" s="852"/>
      <c r="FVV284" s="852"/>
      <c r="FVW284" s="852"/>
      <c r="FVX284" s="852"/>
      <c r="FVY284" s="852"/>
      <c r="FVZ284" s="852"/>
      <c r="FWA284" s="852"/>
      <c r="FWB284" s="852"/>
      <c r="FWC284" s="852"/>
      <c r="FWD284" s="852"/>
      <c r="FWE284" s="852"/>
      <c r="FWF284" s="852"/>
      <c r="FWG284" s="852"/>
      <c r="FWH284" s="852"/>
      <c r="FWI284" s="852"/>
      <c r="FWJ284" s="852"/>
      <c r="FWK284" s="852"/>
      <c r="FWL284" s="852"/>
      <c r="FWM284" s="852"/>
      <c r="FWN284" s="852"/>
      <c r="FWO284" s="852"/>
      <c r="FWP284" s="852"/>
      <c r="FWQ284" s="852"/>
      <c r="FWR284" s="852"/>
      <c r="FWS284" s="852"/>
      <c r="FWT284" s="852"/>
      <c r="FWU284" s="852"/>
      <c r="FWV284" s="852"/>
      <c r="FWW284" s="852"/>
      <c r="FWX284" s="852"/>
      <c r="FWY284" s="852"/>
      <c r="FWZ284" s="852"/>
      <c r="FXA284" s="852"/>
      <c r="FXB284" s="852"/>
      <c r="FXC284" s="852"/>
      <c r="FXD284" s="852"/>
      <c r="FXE284" s="852"/>
      <c r="FXF284" s="852"/>
      <c r="FXG284" s="852"/>
      <c r="FXH284" s="852"/>
      <c r="FXI284" s="852"/>
      <c r="FXJ284" s="852"/>
      <c r="FXK284" s="852"/>
      <c r="FXL284" s="852"/>
      <c r="FXM284" s="852"/>
      <c r="FXN284" s="852"/>
      <c r="FXO284" s="852"/>
      <c r="FXP284" s="852"/>
      <c r="FXQ284" s="852"/>
      <c r="FXR284" s="852"/>
      <c r="FXS284" s="852"/>
      <c r="FXT284" s="852"/>
      <c r="FXU284" s="852"/>
      <c r="FXV284" s="852"/>
      <c r="FXW284" s="852"/>
      <c r="FXX284" s="852"/>
      <c r="FXY284" s="852"/>
      <c r="FXZ284" s="852"/>
      <c r="FYA284" s="852"/>
      <c r="FYB284" s="852"/>
      <c r="FYC284" s="852"/>
      <c r="FYD284" s="852"/>
      <c r="FYE284" s="852"/>
      <c r="FYF284" s="852"/>
      <c r="FYG284" s="852"/>
      <c r="FYH284" s="852"/>
      <c r="FYI284" s="852"/>
      <c r="FYJ284" s="852"/>
      <c r="FYK284" s="852"/>
      <c r="FYL284" s="852"/>
      <c r="FYM284" s="852"/>
      <c r="FYN284" s="852"/>
      <c r="FYO284" s="852"/>
      <c r="FYP284" s="852"/>
      <c r="FYQ284" s="852"/>
      <c r="FYR284" s="852"/>
      <c r="FYS284" s="852"/>
      <c r="FYT284" s="852"/>
      <c r="FYU284" s="852"/>
      <c r="FYV284" s="852"/>
      <c r="FYW284" s="852"/>
      <c r="FYX284" s="852"/>
      <c r="FYY284" s="852"/>
      <c r="FYZ284" s="852"/>
      <c r="FZA284" s="852"/>
      <c r="FZB284" s="852"/>
      <c r="FZC284" s="852"/>
      <c r="FZD284" s="852"/>
      <c r="FZE284" s="852"/>
      <c r="FZF284" s="852"/>
      <c r="FZG284" s="852"/>
      <c r="FZH284" s="852"/>
      <c r="FZI284" s="852"/>
      <c r="FZJ284" s="852"/>
      <c r="FZK284" s="852"/>
      <c r="FZL284" s="852"/>
      <c r="FZM284" s="852"/>
      <c r="FZN284" s="852"/>
      <c r="FZO284" s="852"/>
      <c r="FZP284" s="852"/>
      <c r="FZQ284" s="852"/>
      <c r="FZR284" s="852"/>
      <c r="FZS284" s="852"/>
      <c r="FZT284" s="852"/>
      <c r="FZU284" s="852"/>
      <c r="FZV284" s="852"/>
      <c r="FZW284" s="852"/>
      <c r="FZX284" s="852"/>
      <c r="FZY284" s="852"/>
      <c r="FZZ284" s="852"/>
      <c r="GAA284" s="852"/>
      <c r="GAB284" s="852"/>
      <c r="GAC284" s="852"/>
      <c r="GAD284" s="852"/>
      <c r="GAE284" s="852"/>
      <c r="GAF284" s="852"/>
      <c r="GAG284" s="852"/>
      <c r="GAH284" s="852"/>
      <c r="GAI284" s="852"/>
      <c r="GAJ284" s="852"/>
      <c r="GAK284" s="852"/>
      <c r="GAL284" s="852"/>
      <c r="GAM284" s="852"/>
      <c r="GAN284" s="852"/>
      <c r="GAO284" s="852"/>
      <c r="GAP284" s="852"/>
      <c r="GAQ284" s="852"/>
      <c r="GAR284" s="852"/>
      <c r="GAS284" s="852"/>
      <c r="GAT284" s="852"/>
      <c r="GAU284" s="852"/>
      <c r="GAV284" s="852"/>
      <c r="GAW284" s="852"/>
      <c r="GAX284" s="852"/>
      <c r="GAY284" s="852"/>
      <c r="GAZ284" s="852"/>
      <c r="GBA284" s="852"/>
      <c r="GBB284" s="852"/>
      <c r="GBC284" s="852"/>
      <c r="GBD284" s="852"/>
      <c r="GBE284" s="852"/>
      <c r="GBF284" s="852"/>
      <c r="GBG284" s="852"/>
      <c r="GBH284" s="852"/>
      <c r="GBI284" s="852"/>
      <c r="GBJ284" s="852"/>
      <c r="GBK284" s="852"/>
      <c r="GBL284" s="852"/>
      <c r="GBM284" s="852"/>
      <c r="GBN284" s="852"/>
      <c r="GBO284" s="852"/>
      <c r="GBP284" s="852"/>
      <c r="GBQ284" s="852"/>
      <c r="GBR284" s="852"/>
      <c r="GBS284" s="852"/>
      <c r="GBT284" s="852"/>
      <c r="GBU284" s="852"/>
      <c r="GBV284" s="852"/>
      <c r="GBW284" s="852"/>
      <c r="GBX284" s="852"/>
      <c r="GBY284" s="852"/>
      <c r="GBZ284" s="852"/>
      <c r="GCA284" s="852"/>
      <c r="GCB284" s="852"/>
      <c r="GCC284" s="852"/>
      <c r="GCD284" s="852"/>
      <c r="GCE284" s="852"/>
      <c r="GCF284" s="852"/>
      <c r="GCG284" s="852"/>
      <c r="GCH284" s="852"/>
      <c r="GCI284" s="852"/>
      <c r="GCJ284" s="852"/>
      <c r="GCK284" s="852"/>
      <c r="GCL284" s="852"/>
      <c r="GCM284" s="852"/>
      <c r="GCN284" s="852"/>
      <c r="GCO284" s="852"/>
      <c r="GCP284" s="852"/>
      <c r="GCQ284" s="852"/>
      <c r="GCR284" s="852"/>
      <c r="GCS284" s="852"/>
      <c r="GCT284" s="852"/>
      <c r="GCU284" s="852"/>
      <c r="GCV284" s="852"/>
      <c r="GCW284" s="852"/>
      <c r="GCX284" s="852"/>
      <c r="GCY284" s="852"/>
      <c r="GCZ284" s="852"/>
      <c r="GDA284" s="852"/>
      <c r="GDB284" s="852"/>
      <c r="GDC284" s="852"/>
      <c r="GDD284" s="852"/>
      <c r="GDE284" s="852"/>
      <c r="GDF284" s="852"/>
      <c r="GDG284" s="852"/>
      <c r="GDH284" s="852"/>
      <c r="GDI284" s="852"/>
      <c r="GDJ284" s="852"/>
      <c r="GDK284" s="852"/>
      <c r="GDL284" s="852"/>
      <c r="GDM284" s="852"/>
      <c r="GDN284" s="852"/>
      <c r="GDO284" s="852"/>
      <c r="GDP284" s="852"/>
      <c r="GDQ284" s="852"/>
      <c r="GDR284" s="852"/>
      <c r="GDS284" s="852"/>
      <c r="GDT284" s="852"/>
      <c r="GDU284" s="852"/>
      <c r="GDV284" s="852"/>
      <c r="GDW284" s="852"/>
      <c r="GDX284" s="852"/>
      <c r="GDY284" s="852"/>
      <c r="GDZ284" s="852"/>
      <c r="GEA284" s="852"/>
      <c r="GEB284" s="852"/>
      <c r="GEC284" s="852"/>
      <c r="GED284" s="852"/>
      <c r="GEE284" s="852"/>
      <c r="GEF284" s="852"/>
      <c r="GEG284" s="852"/>
      <c r="GEH284" s="852"/>
      <c r="GEI284" s="852"/>
      <c r="GEJ284" s="852"/>
      <c r="GEK284" s="852"/>
      <c r="GEL284" s="852"/>
      <c r="GEM284" s="852"/>
      <c r="GEN284" s="852"/>
      <c r="GEO284" s="852"/>
      <c r="GEP284" s="852"/>
      <c r="GEQ284" s="852"/>
      <c r="GER284" s="852"/>
      <c r="GES284" s="852"/>
      <c r="GET284" s="852"/>
      <c r="GEU284" s="852"/>
      <c r="GEV284" s="852"/>
      <c r="GEW284" s="852"/>
      <c r="GEX284" s="852"/>
      <c r="GEY284" s="852"/>
      <c r="GEZ284" s="852"/>
      <c r="GFA284" s="852"/>
      <c r="GFB284" s="852"/>
      <c r="GFC284" s="852"/>
      <c r="GFD284" s="852"/>
      <c r="GFE284" s="852"/>
      <c r="GFF284" s="852"/>
      <c r="GFG284" s="852"/>
      <c r="GFH284" s="852"/>
      <c r="GFI284" s="852"/>
      <c r="GFJ284" s="852"/>
      <c r="GFK284" s="852"/>
      <c r="GFL284" s="852"/>
      <c r="GFM284" s="852"/>
      <c r="GFN284" s="852"/>
      <c r="GFO284" s="852"/>
      <c r="GFP284" s="852"/>
      <c r="GFQ284" s="852"/>
      <c r="GFR284" s="852"/>
      <c r="GFS284" s="852"/>
      <c r="GFT284" s="852"/>
      <c r="GFU284" s="852"/>
      <c r="GFV284" s="852"/>
      <c r="GFW284" s="852"/>
      <c r="GFX284" s="852"/>
      <c r="GFY284" s="852"/>
      <c r="GFZ284" s="852"/>
      <c r="GGA284" s="852"/>
      <c r="GGB284" s="852"/>
      <c r="GGC284" s="852"/>
      <c r="GGD284" s="852"/>
      <c r="GGE284" s="852"/>
      <c r="GGF284" s="852"/>
      <c r="GGG284" s="852"/>
      <c r="GGH284" s="852"/>
      <c r="GGI284" s="852"/>
      <c r="GGJ284" s="852"/>
      <c r="GGK284" s="852"/>
      <c r="GGL284" s="852"/>
      <c r="GGM284" s="852"/>
      <c r="GGN284" s="852"/>
      <c r="GGO284" s="852"/>
      <c r="GGP284" s="852"/>
      <c r="GGQ284" s="852"/>
      <c r="GGR284" s="852"/>
      <c r="GGS284" s="852"/>
      <c r="GGT284" s="852"/>
      <c r="GGU284" s="852"/>
      <c r="GGV284" s="852"/>
      <c r="GGW284" s="852"/>
      <c r="GGX284" s="852"/>
      <c r="GGY284" s="852"/>
      <c r="GGZ284" s="852"/>
      <c r="GHA284" s="852"/>
      <c r="GHB284" s="852"/>
      <c r="GHC284" s="852"/>
      <c r="GHD284" s="852"/>
      <c r="GHE284" s="852"/>
      <c r="GHF284" s="852"/>
      <c r="GHG284" s="852"/>
      <c r="GHH284" s="852"/>
      <c r="GHI284" s="852"/>
      <c r="GHJ284" s="852"/>
      <c r="GHK284" s="852"/>
      <c r="GHL284" s="852"/>
      <c r="GHM284" s="852"/>
      <c r="GHN284" s="852"/>
      <c r="GHO284" s="852"/>
      <c r="GHP284" s="852"/>
      <c r="GHQ284" s="852"/>
      <c r="GHR284" s="852"/>
      <c r="GHS284" s="852"/>
      <c r="GHT284" s="852"/>
      <c r="GHU284" s="852"/>
      <c r="GHV284" s="852"/>
      <c r="GHW284" s="852"/>
      <c r="GHX284" s="852"/>
      <c r="GHY284" s="852"/>
      <c r="GHZ284" s="852"/>
      <c r="GIA284" s="852"/>
      <c r="GIB284" s="852"/>
      <c r="GIC284" s="852"/>
      <c r="GID284" s="852"/>
      <c r="GIE284" s="852"/>
      <c r="GIF284" s="852"/>
      <c r="GIG284" s="852"/>
      <c r="GIH284" s="852"/>
      <c r="GII284" s="852"/>
      <c r="GIJ284" s="852"/>
      <c r="GIK284" s="852"/>
      <c r="GIL284" s="852"/>
      <c r="GIM284" s="852"/>
      <c r="GIN284" s="852"/>
      <c r="GIO284" s="852"/>
      <c r="GIP284" s="852"/>
      <c r="GIQ284" s="852"/>
      <c r="GIR284" s="852"/>
      <c r="GIS284" s="852"/>
      <c r="GIT284" s="852"/>
      <c r="GIU284" s="852"/>
      <c r="GIV284" s="852"/>
      <c r="GIW284" s="852"/>
      <c r="GIX284" s="852"/>
      <c r="GIY284" s="852"/>
      <c r="GIZ284" s="852"/>
      <c r="GJA284" s="852"/>
      <c r="GJB284" s="852"/>
      <c r="GJC284" s="852"/>
      <c r="GJD284" s="852"/>
      <c r="GJE284" s="852"/>
      <c r="GJF284" s="852"/>
      <c r="GJG284" s="852"/>
      <c r="GJH284" s="852"/>
      <c r="GJI284" s="852"/>
      <c r="GJJ284" s="852"/>
      <c r="GJK284" s="852"/>
      <c r="GJL284" s="852"/>
      <c r="GJM284" s="852"/>
      <c r="GJN284" s="852"/>
      <c r="GJO284" s="852"/>
      <c r="GJP284" s="852"/>
      <c r="GJQ284" s="852"/>
      <c r="GJR284" s="852"/>
      <c r="GJS284" s="852"/>
      <c r="GJT284" s="852"/>
      <c r="GJU284" s="852"/>
      <c r="GJV284" s="852"/>
      <c r="GJW284" s="852"/>
      <c r="GJX284" s="852"/>
      <c r="GJY284" s="852"/>
      <c r="GJZ284" s="852"/>
      <c r="GKA284" s="852"/>
      <c r="GKB284" s="852"/>
      <c r="GKC284" s="852"/>
      <c r="GKD284" s="852"/>
      <c r="GKE284" s="852"/>
      <c r="GKF284" s="852"/>
      <c r="GKG284" s="852"/>
      <c r="GKH284" s="852"/>
      <c r="GKI284" s="852"/>
      <c r="GKJ284" s="852"/>
      <c r="GKK284" s="852"/>
      <c r="GKL284" s="852"/>
      <c r="GKM284" s="852"/>
      <c r="GKN284" s="852"/>
      <c r="GKO284" s="852"/>
      <c r="GKP284" s="852"/>
      <c r="GKQ284" s="852"/>
      <c r="GKR284" s="852"/>
      <c r="GKS284" s="852"/>
      <c r="GKT284" s="852"/>
      <c r="GKU284" s="852"/>
      <c r="GKV284" s="852"/>
      <c r="GKW284" s="852"/>
      <c r="GKX284" s="852"/>
      <c r="GKY284" s="852"/>
      <c r="GKZ284" s="852"/>
      <c r="GLA284" s="852"/>
      <c r="GLB284" s="852"/>
      <c r="GLC284" s="852"/>
      <c r="GLD284" s="852"/>
      <c r="GLE284" s="852"/>
      <c r="GLF284" s="852"/>
      <c r="GLG284" s="852"/>
      <c r="GLH284" s="852"/>
      <c r="GLI284" s="852"/>
      <c r="GLJ284" s="852"/>
      <c r="GLK284" s="852"/>
      <c r="GLL284" s="852"/>
      <c r="GLM284" s="852"/>
      <c r="GLN284" s="852"/>
      <c r="GLO284" s="852"/>
      <c r="GLP284" s="852"/>
      <c r="GLQ284" s="852"/>
      <c r="GLR284" s="852"/>
      <c r="GLS284" s="852"/>
      <c r="GLT284" s="852"/>
      <c r="GLU284" s="852"/>
      <c r="GLV284" s="852"/>
      <c r="GLW284" s="852"/>
      <c r="GLX284" s="852"/>
      <c r="GLY284" s="852"/>
      <c r="GLZ284" s="852"/>
      <c r="GMA284" s="852"/>
      <c r="GMB284" s="852"/>
      <c r="GMC284" s="852"/>
      <c r="GMD284" s="852"/>
      <c r="GME284" s="852"/>
      <c r="GMF284" s="852"/>
      <c r="GMG284" s="852"/>
      <c r="GMH284" s="852"/>
      <c r="GMI284" s="852"/>
      <c r="GMJ284" s="852"/>
      <c r="GMK284" s="852"/>
      <c r="GML284" s="852"/>
      <c r="GMM284" s="852"/>
      <c r="GMN284" s="852"/>
      <c r="GMO284" s="852"/>
      <c r="GMP284" s="852"/>
      <c r="GMQ284" s="852"/>
      <c r="GMR284" s="852"/>
      <c r="GMS284" s="852"/>
      <c r="GMT284" s="852"/>
      <c r="GMU284" s="852"/>
      <c r="GMV284" s="852"/>
      <c r="GMW284" s="852"/>
      <c r="GMX284" s="852"/>
      <c r="GMY284" s="852"/>
      <c r="GMZ284" s="852"/>
      <c r="GNA284" s="852"/>
      <c r="GNB284" s="852"/>
      <c r="GNC284" s="852"/>
      <c r="GND284" s="852"/>
      <c r="GNE284" s="852"/>
      <c r="GNF284" s="852"/>
      <c r="GNG284" s="852"/>
      <c r="GNH284" s="852"/>
      <c r="GNI284" s="852"/>
      <c r="GNJ284" s="852"/>
      <c r="GNK284" s="852"/>
      <c r="GNL284" s="852"/>
      <c r="GNM284" s="852"/>
      <c r="GNN284" s="852"/>
      <c r="GNO284" s="852"/>
      <c r="GNP284" s="852"/>
      <c r="GNQ284" s="852"/>
      <c r="GNR284" s="852"/>
      <c r="GNS284" s="852"/>
      <c r="GNT284" s="852"/>
      <c r="GNU284" s="852"/>
      <c r="GNV284" s="852"/>
      <c r="GNW284" s="852"/>
      <c r="GNX284" s="852"/>
      <c r="GNY284" s="852"/>
      <c r="GNZ284" s="852"/>
      <c r="GOA284" s="852"/>
      <c r="GOB284" s="852"/>
      <c r="GOC284" s="852"/>
      <c r="GOD284" s="852"/>
      <c r="GOE284" s="852"/>
      <c r="GOF284" s="852"/>
      <c r="GOG284" s="852"/>
      <c r="GOH284" s="852"/>
      <c r="GOI284" s="852"/>
      <c r="GOJ284" s="852"/>
      <c r="GOK284" s="852"/>
      <c r="GOL284" s="852"/>
      <c r="GOM284" s="852"/>
      <c r="GON284" s="852"/>
      <c r="GOO284" s="852"/>
      <c r="GOP284" s="852"/>
      <c r="GOQ284" s="852"/>
      <c r="GOR284" s="852"/>
      <c r="GOS284" s="852"/>
      <c r="GOT284" s="852"/>
      <c r="GOU284" s="852"/>
      <c r="GOV284" s="852"/>
      <c r="GOW284" s="852"/>
      <c r="GOX284" s="852"/>
      <c r="GOY284" s="852"/>
      <c r="GOZ284" s="852"/>
      <c r="GPA284" s="852"/>
      <c r="GPB284" s="852"/>
      <c r="GPC284" s="852"/>
      <c r="GPD284" s="852"/>
      <c r="GPE284" s="852"/>
      <c r="GPF284" s="852"/>
      <c r="GPG284" s="852"/>
      <c r="GPH284" s="852"/>
      <c r="GPI284" s="852"/>
      <c r="GPJ284" s="852"/>
      <c r="GPK284" s="852"/>
      <c r="GPL284" s="852"/>
      <c r="GPM284" s="852"/>
      <c r="GPN284" s="852"/>
      <c r="GPO284" s="852"/>
      <c r="GPP284" s="852"/>
      <c r="GPQ284" s="852"/>
      <c r="GPR284" s="852"/>
      <c r="GPS284" s="852"/>
      <c r="GPT284" s="852"/>
      <c r="GPU284" s="852"/>
      <c r="GPV284" s="852"/>
      <c r="GPW284" s="852"/>
      <c r="GPX284" s="852"/>
      <c r="GPY284" s="852"/>
      <c r="GPZ284" s="852"/>
      <c r="GQA284" s="852"/>
      <c r="GQB284" s="852"/>
      <c r="GQC284" s="852"/>
      <c r="GQD284" s="852"/>
      <c r="GQE284" s="852"/>
      <c r="GQF284" s="852"/>
      <c r="GQG284" s="852"/>
      <c r="GQH284" s="852"/>
      <c r="GQI284" s="852"/>
      <c r="GQJ284" s="852"/>
      <c r="GQK284" s="852"/>
      <c r="GQL284" s="852"/>
      <c r="GQM284" s="852"/>
      <c r="GQN284" s="852"/>
      <c r="GQO284" s="852"/>
      <c r="GQP284" s="852"/>
      <c r="GQQ284" s="852"/>
      <c r="GQR284" s="852"/>
      <c r="GQS284" s="852"/>
      <c r="GQT284" s="852"/>
      <c r="GQU284" s="852"/>
      <c r="GQV284" s="852"/>
      <c r="GQW284" s="852"/>
      <c r="GQX284" s="852"/>
      <c r="GQY284" s="852"/>
      <c r="GQZ284" s="852"/>
      <c r="GRA284" s="852"/>
      <c r="GRB284" s="852"/>
      <c r="GRC284" s="852"/>
      <c r="GRD284" s="852"/>
      <c r="GRE284" s="852"/>
      <c r="GRF284" s="852"/>
      <c r="GRG284" s="852"/>
      <c r="GRH284" s="852"/>
      <c r="GRI284" s="852"/>
      <c r="GRJ284" s="852"/>
      <c r="GRK284" s="852"/>
      <c r="GRL284" s="852"/>
      <c r="GRM284" s="852"/>
      <c r="GRN284" s="852"/>
      <c r="GRO284" s="852"/>
      <c r="GRP284" s="852"/>
      <c r="GRQ284" s="852"/>
      <c r="GRR284" s="852"/>
      <c r="GRS284" s="852"/>
      <c r="GRT284" s="852"/>
      <c r="GRU284" s="852"/>
      <c r="GRV284" s="852"/>
      <c r="GRW284" s="852"/>
      <c r="GRX284" s="852"/>
      <c r="GRY284" s="852"/>
      <c r="GRZ284" s="852"/>
      <c r="GSA284" s="852"/>
      <c r="GSB284" s="852"/>
      <c r="GSC284" s="852"/>
      <c r="GSD284" s="852"/>
      <c r="GSE284" s="852"/>
      <c r="GSF284" s="852"/>
      <c r="GSG284" s="852"/>
      <c r="GSH284" s="852"/>
      <c r="GSI284" s="852"/>
      <c r="GSJ284" s="852"/>
      <c r="GSK284" s="852"/>
      <c r="GSL284" s="852"/>
      <c r="GSM284" s="852"/>
      <c r="GSN284" s="852"/>
      <c r="GSO284" s="852"/>
      <c r="GSP284" s="852"/>
      <c r="GSQ284" s="852"/>
      <c r="GSR284" s="852"/>
      <c r="GSS284" s="852"/>
      <c r="GST284" s="852"/>
      <c r="GSU284" s="852"/>
      <c r="GSV284" s="852"/>
      <c r="GSW284" s="852"/>
      <c r="GSX284" s="852"/>
      <c r="GSY284" s="852"/>
      <c r="GSZ284" s="852"/>
      <c r="GTA284" s="852"/>
      <c r="GTB284" s="852"/>
      <c r="GTC284" s="852"/>
      <c r="GTD284" s="852"/>
      <c r="GTE284" s="852"/>
      <c r="GTF284" s="852"/>
      <c r="GTG284" s="852"/>
      <c r="GTH284" s="852"/>
      <c r="GTI284" s="852"/>
      <c r="GTJ284" s="852"/>
      <c r="GTK284" s="852"/>
      <c r="GTL284" s="852"/>
      <c r="GTM284" s="852"/>
      <c r="GTN284" s="852"/>
      <c r="GTO284" s="852"/>
      <c r="GTP284" s="852"/>
      <c r="GTQ284" s="852"/>
      <c r="GTR284" s="852"/>
      <c r="GTS284" s="852"/>
      <c r="GTT284" s="852"/>
      <c r="GTU284" s="852"/>
      <c r="GTV284" s="852"/>
      <c r="GTW284" s="852"/>
      <c r="GTX284" s="852"/>
      <c r="GTY284" s="852"/>
      <c r="GTZ284" s="852"/>
      <c r="GUA284" s="852"/>
      <c r="GUB284" s="852"/>
      <c r="GUC284" s="852"/>
      <c r="GUD284" s="852"/>
      <c r="GUE284" s="852"/>
      <c r="GUF284" s="852"/>
      <c r="GUG284" s="852"/>
      <c r="GUH284" s="852"/>
      <c r="GUI284" s="852"/>
      <c r="GUJ284" s="852"/>
      <c r="GUK284" s="852"/>
      <c r="GUL284" s="852"/>
      <c r="GUM284" s="852"/>
      <c r="GUN284" s="852"/>
      <c r="GUO284" s="852"/>
      <c r="GUP284" s="852"/>
      <c r="GUQ284" s="852"/>
      <c r="GUR284" s="852"/>
      <c r="GUS284" s="852"/>
      <c r="GUT284" s="852"/>
      <c r="GUU284" s="852"/>
      <c r="GUV284" s="852"/>
      <c r="GUW284" s="852"/>
      <c r="GUX284" s="852"/>
      <c r="GUY284" s="852"/>
      <c r="GUZ284" s="852"/>
      <c r="GVA284" s="852"/>
      <c r="GVB284" s="852"/>
      <c r="GVC284" s="852"/>
      <c r="GVD284" s="852"/>
      <c r="GVE284" s="852"/>
      <c r="GVF284" s="852"/>
      <c r="GVG284" s="852"/>
      <c r="GVH284" s="852"/>
      <c r="GVI284" s="852"/>
      <c r="GVJ284" s="852"/>
      <c r="GVK284" s="852"/>
      <c r="GVL284" s="852"/>
      <c r="GVM284" s="852"/>
      <c r="GVN284" s="852"/>
      <c r="GVO284" s="852"/>
      <c r="GVP284" s="852"/>
      <c r="GVQ284" s="852"/>
      <c r="GVR284" s="852"/>
      <c r="GVS284" s="852"/>
      <c r="GVT284" s="852"/>
      <c r="GVU284" s="852"/>
      <c r="GVV284" s="852"/>
      <c r="GVW284" s="852"/>
      <c r="GVX284" s="852"/>
      <c r="GVY284" s="852"/>
      <c r="GVZ284" s="852"/>
      <c r="GWA284" s="852"/>
      <c r="GWB284" s="852"/>
      <c r="GWC284" s="852"/>
      <c r="GWD284" s="852"/>
      <c r="GWE284" s="852"/>
      <c r="GWF284" s="852"/>
      <c r="GWG284" s="852"/>
      <c r="GWH284" s="852"/>
      <c r="GWI284" s="852"/>
      <c r="GWJ284" s="852"/>
      <c r="GWK284" s="852"/>
      <c r="GWL284" s="852"/>
      <c r="GWM284" s="852"/>
      <c r="GWN284" s="852"/>
      <c r="GWO284" s="852"/>
      <c r="GWP284" s="852"/>
      <c r="GWQ284" s="852"/>
      <c r="GWR284" s="852"/>
      <c r="GWS284" s="852"/>
      <c r="GWT284" s="852"/>
      <c r="GWU284" s="852"/>
      <c r="GWV284" s="852"/>
      <c r="GWW284" s="852"/>
      <c r="GWX284" s="852"/>
      <c r="GWY284" s="852"/>
      <c r="GWZ284" s="852"/>
      <c r="GXA284" s="852"/>
      <c r="GXB284" s="852"/>
      <c r="GXC284" s="852"/>
      <c r="GXD284" s="852"/>
      <c r="GXE284" s="852"/>
      <c r="GXF284" s="852"/>
      <c r="GXG284" s="852"/>
      <c r="GXH284" s="852"/>
      <c r="GXI284" s="852"/>
      <c r="GXJ284" s="852"/>
      <c r="GXK284" s="852"/>
      <c r="GXL284" s="852"/>
      <c r="GXM284" s="852"/>
      <c r="GXN284" s="852"/>
      <c r="GXO284" s="852"/>
      <c r="GXP284" s="852"/>
      <c r="GXQ284" s="852"/>
      <c r="GXR284" s="852"/>
      <c r="GXS284" s="852"/>
      <c r="GXT284" s="852"/>
      <c r="GXU284" s="852"/>
      <c r="GXV284" s="852"/>
      <c r="GXW284" s="852"/>
      <c r="GXX284" s="852"/>
      <c r="GXY284" s="852"/>
      <c r="GXZ284" s="852"/>
      <c r="GYA284" s="852"/>
      <c r="GYB284" s="852"/>
      <c r="GYC284" s="852"/>
      <c r="GYD284" s="852"/>
      <c r="GYE284" s="852"/>
      <c r="GYF284" s="852"/>
      <c r="GYG284" s="852"/>
      <c r="GYH284" s="852"/>
      <c r="GYI284" s="852"/>
      <c r="GYJ284" s="852"/>
      <c r="GYK284" s="852"/>
      <c r="GYL284" s="852"/>
      <c r="GYM284" s="852"/>
      <c r="GYN284" s="852"/>
      <c r="GYO284" s="852"/>
      <c r="GYP284" s="852"/>
      <c r="GYQ284" s="852"/>
      <c r="GYR284" s="852"/>
      <c r="GYS284" s="852"/>
      <c r="GYT284" s="852"/>
      <c r="GYU284" s="852"/>
      <c r="GYV284" s="852"/>
      <c r="GYW284" s="852"/>
      <c r="GYX284" s="852"/>
      <c r="GYY284" s="852"/>
      <c r="GYZ284" s="852"/>
      <c r="GZA284" s="852"/>
      <c r="GZB284" s="852"/>
      <c r="GZC284" s="852"/>
      <c r="GZD284" s="852"/>
      <c r="GZE284" s="852"/>
      <c r="GZF284" s="852"/>
      <c r="GZG284" s="852"/>
      <c r="GZH284" s="852"/>
      <c r="GZI284" s="852"/>
      <c r="GZJ284" s="852"/>
      <c r="GZK284" s="852"/>
      <c r="GZL284" s="852"/>
      <c r="GZM284" s="852"/>
      <c r="GZN284" s="852"/>
      <c r="GZO284" s="852"/>
      <c r="GZP284" s="852"/>
      <c r="GZQ284" s="852"/>
      <c r="GZR284" s="852"/>
      <c r="GZS284" s="852"/>
      <c r="GZT284" s="852"/>
      <c r="GZU284" s="852"/>
      <c r="GZV284" s="852"/>
      <c r="GZW284" s="852"/>
      <c r="GZX284" s="852"/>
      <c r="GZY284" s="852"/>
      <c r="GZZ284" s="852"/>
      <c r="HAA284" s="852"/>
      <c r="HAB284" s="852"/>
      <c r="HAC284" s="852"/>
      <c r="HAD284" s="852"/>
      <c r="HAE284" s="852"/>
      <c r="HAF284" s="852"/>
      <c r="HAG284" s="852"/>
      <c r="HAH284" s="852"/>
      <c r="HAI284" s="852"/>
      <c r="HAJ284" s="852"/>
      <c r="HAK284" s="852"/>
      <c r="HAL284" s="852"/>
      <c r="HAM284" s="852"/>
      <c r="HAN284" s="852"/>
      <c r="HAO284" s="852"/>
      <c r="HAP284" s="852"/>
      <c r="HAQ284" s="852"/>
      <c r="HAR284" s="852"/>
      <c r="HAS284" s="852"/>
      <c r="HAT284" s="852"/>
      <c r="HAU284" s="852"/>
      <c r="HAV284" s="852"/>
      <c r="HAW284" s="852"/>
      <c r="HAX284" s="852"/>
      <c r="HAY284" s="852"/>
      <c r="HAZ284" s="852"/>
      <c r="HBA284" s="852"/>
      <c r="HBB284" s="852"/>
      <c r="HBC284" s="852"/>
      <c r="HBD284" s="852"/>
      <c r="HBE284" s="852"/>
      <c r="HBF284" s="852"/>
      <c r="HBG284" s="852"/>
      <c r="HBH284" s="852"/>
      <c r="HBI284" s="852"/>
      <c r="HBJ284" s="852"/>
      <c r="HBK284" s="852"/>
      <c r="HBL284" s="852"/>
      <c r="HBM284" s="852"/>
      <c r="HBN284" s="852"/>
      <c r="HBO284" s="852"/>
      <c r="HBP284" s="852"/>
      <c r="HBQ284" s="852"/>
      <c r="HBR284" s="852"/>
      <c r="HBS284" s="852"/>
      <c r="HBT284" s="852"/>
      <c r="HBU284" s="852"/>
      <c r="HBV284" s="852"/>
      <c r="HBW284" s="852"/>
      <c r="HBX284" s="852"/>
      <c r="HBY284" s="852"/>
      <c r="HBZ284" s="852"/>
      <c r="HCA284" s="852"/>
      <c r="HCB284" s="852"/>
      <c r="HCC284" s="852"/>
      <c r="HCD284" s="852"/>
      <c r="HCE284" s="852"/>
      <c r="HCF284" s="852"/>
      <c r="HCG284" s="852"/>
      <c r="HCH284" s="852"/>
      <c r="HCI284" s="852"/>
      <c r="HCJ284" s="852"/>
      <c r="HCK284" s="852"/>
      <c r="HCL284" s="852"/>
      <c r="HCM284" s="852"/>
      <c r="HCN284" s="852"/>
      <c r="HCO284" s="852"/>
      <c r="HCP284" s="852"/>
      <c r="HCQ284" s="852"/>
      <c r="HCR284" s="852"/>
      <c r="HCS284" s="852"/>
      <c r="HCT284" s="852"/>
      <c r="HCU284" s="852"/>
      <c r="HCV284" s="852"/>
      <c r="HCW284" s="852"/>
      <c r="HCX284" s="852"/>
      <c r="HCY284" s="852"/>
      <c r="HCZ284" s="852"/>
      <c r="HDA284" s="852"/>
      <c r="HDB284" s="852"/>
      <c r="HDC284" s="852"/>
      <c r="HDD284" s="852"/>
      <c r="HDE284" s="852"/>
      <c r="HDF284" s="852"/>
      <c r="HDG284" s="852"/>
      <c r="HDH284" s="852"/>
      <c r="HDI284" s="852"/>
      <c r="HDJ284" s="852"/>
      <c r="HDK284" s="852"/>
      <c r="HDL284" s="852"/>
      <c r="HDM284" s="852"/>
      <c r="HDN284" s="852"/>
      <c r="HDO284" s="852"/>
      <c r="HDP284" s="852"/>
      <c r="HDQ284" s="852"/>
      <c r="HDR284" s="852"/>
      <c r="HDS284" s="852"/>
      <c r="HDT284" s="852"/>
      <c r="HDU284" s="852"/>
      <c r="HDV284" s="852"/>
      <c r="HDW284" s="852"/>
      <c r="HDX284" s="852"/>
      <c r="HDY284" s="852"/>
      <c r="HDZ284" s="852"/>
      <c r="HEA284" s="852"/>
      <c r="HEB284" s="852"/>
      <c r="HEC284" s="852"/>
      <c r="HED284" s="852"/>
      <c r="HEE284" s="852"/>
      <c r="HEF284" s="852"/>
      <c r="HEG284" s="852"/>
      <c r="HEH284" s="852"/>
      <c r="HEI284" s="852"/>
      <c r="HEJ284" s="852"/>
      <c r="HEK284" s="852"/>
      <c r="HEL284" s="852"/>
      <c r="HEM284" s="852"/>
      <c r="HEN284" s="852"/>
      <c r="HEO284" s="852"/>
      <c r="HEP284" s="852"/>
      <c r="HEQ284" s="852"/>
      <c r="HER284" s="852"/>
      <c r="HES284" s="852"/>
      <c r="HET284" s="852"/>
      <c r="HEU284" s="852"/>
      <c r="HEV284" s="852"/>
      <c r="HEW284" s="852"/>
      <c r="HEX284" s="852"/>
      <c r="HEY284" s="852"/>
      <c r="HEZ284" s="852"/>
      <c r="HFA284" s="852"/>
      <c r="HFB284" s="852"/>
      <c r="HFC284" s="852"/>
      <c r="HFD284" s="852"/>
      <c r="HFE284" s="852"/>
      <c r="HFF284" s="852"/>
      <c r="HFG284" s="852"/>
      <c r="HFH284" s="852"/>
      <c r="HFI284" s="852"/>
      <c r="HFJ284" s="852"/>
      <c r="HFK284" s="852"/>
      <c r="HFL284" s="852"/>
      <c r="HFM284" s="852"/>
      <c r="HFN284" s="852"/>
      <c r="HFO284" s="852"/>
      <c r="HFP284" s="852"/>
      <c r="HFQ284" s="852"/>
      <c r="HFR284" s="852"/>
      <c r="HFS284" s="852"/>
      <c r="HFT284" s="852"/>
      <c r="HFU284" s="852"/>
      <c r="HFV284" s="852"/>
      <c r="HFW284" s="852"/>
      <c r="HFX284" s="852"/>
      <c r="HFY284" s="852"/>
      <c r="HFZ284" s="852"/>
      <c r="HGA284" s="852"/>
      <c r="HGB284" s="852"/>
      <c r="HGC284" s="852"/>
      <c r="HGD284" s="852"/>
      <c r="HGE284" s="852"/>
      <c r="HGF284" s="852"/>
      <c r="HGG284" s="852"/>
      <c r="HGH284" s="852"/>
      <c r="HGI284" s="852"/>
      <c r="HGJ284" s="852"/>
      <c r="HGK284" s="852"/>
      <c r="HGL284" s="852"/>
      <c r="HGM284" s="852"/>
      <c r="HGN284" s="852"/>
      <c r="HGO284" s="852"/>
      <c r="HGP284" s="852"/>
      <c r="HGQ284" s="852"/>
      <c r="HGR284" s="852"/>
      <c r="HGS284" s="852"/>
      <c r="HGT284" s="852"/>
      <c r="HGU284" s="852"/>
      <c r="HGV284" s="852"/>
      <c r="HGW284" s="852"/>
      <c r="HGX284" s="852"/>
      <c r="HGY284" s="852"/>
      <c r="HGZ284" s="852"/>
      <c r="HHA284" s="852"/>
      <c r="HHB284" s="852"/>
      <c r="HHC284" s="852"/>
      <c r="HHD284" s="852"/>
      <c r="HHE284" s="852"/>
      <c r="HHF284" s="852"/>
      <c r="HHG284" s="852"/>
      <c r="HHH284" s="852"/>
      <c r="HHI284" s="852"/>
      <c r="HHJ284" s="852"/>
      <c r="HHK284" s="852"/>
      <c r="HHL284" s="852"/>
      <c r="HHM284" s="852"/>
      <c r="HHN284" s="852"/>
      <c r="HHO284" s="852"/>
      <c r="HHP284" s="852"/>
      <c r="HHQ284" s="852"/>
      <c r="HHR284" s="852"/>
      <c r="HHS284" s="852"/>
      <c r="HHT284" s="852"/>
      <c r="HHU284" s="852"/>
      <c r="HHV284" s="852"/>
      <c r="HHW284" s="852"/>
      <c r="HHX284" s="852"/>
      <c r="HHY284" s="852"/>
      <c r="HHZ284" s="852"/>
      <c r="HIA284" s="852"/>
      <c r="HIB284" s="852"/>
      <c r="HIC284" s="852"/>
      <c r="HID284" s="852"/>
      <c r="HIE284" s="852"/>
      <c r="HIF284" s="852"/>
      <c r="HIG284" s="852"/>
      <c r="HIH284" s="852"/>
      <c r="HII284" s="852"/>
      <c r="HIJ284" s="852"/>
      <c r="HIK284" s="852"/>
      <c r="HIL284" s="852"/>
      <c r="HIM284" s="852"/>
      <c r="HIN284" s="852"/>
      <c r="HIO284" s="852"/>
      <c r="HIP284" s="852"/>
      <c r="HIQ284" s="852"/>
      <c r="HIR284" s="852"/>
      <c r="HIS284" s="852"/>
      <c r="HIT284" s="852"/>
      <c r="HIU284" s="852"/>
      <c r="HIV284" s="852"/>
      <c r="HIW284" s="852"/>
      <c r="HIX284" s="852"/>
      <c r="HIY284" s="852"/>
      <c r="HIZ284" s="852"/>
      <c r="HJA284" s="852"/>
      <c r="HJB284" s="852"/>
      <c r="HJC284" s="852"/>
      <c r="HJD284" s="852"/>
      <c r="HJE284" s="852"/>
      <c r="HJF284" s="852"/>
      <c r="HJG284" s="852"/>
      <c r="HJH284" s="852"/>
      <c r="HJI284" s="852"/>
      <c r="HJJ284" s="852"/>
      <c r="HJK284" s="852"/>
      <c r="HJL284" s="852"/>
      <c r="HJM284" s="852"/>
      <c r="HJN284" s="852"/>
      <c r="HJO284" s="852"/>
      <c r="HJP284" s="852"/>
      <c r="HJQ284" s="852"/>
      <c r="HJR284" s="852"/>
      <c r="HJS284" s="852"/>
      <c r="HJT284" s="852"/>
      <c r="HJU284" s="852"/>
      <c r="HJV284" s="852"/>
      <c r="HJW284" s="852"/>
      <c r="HJX284" s="852"/>
      <c r="HJY284" s="852"/>
      <c r="HJZ284" s="852"/>
      <c r="HKA284" s="852"/>
      <c r="HKB284" s="852"/>
      <c r="HKC284" s="852"/>
      <c r="HKD284" s="852"/>
      <c r="HKE284" s="852"/>
      <c r="HKF284" s="852"/>
      <c r="HKG284" s="852"/>
      <c r="HKH284" s="852"/>
      <c r="HKI284" s="852"/>
      <c r="HKJ284" s="852"/>
      <c r="HKK284" s="852"/>
      <c r="HKL284" s="852"/>
      <c r="HKM284" s="852"/>
      <c r="HKN284" s="852"/>
      <c r="HKO284" s="852"/>
      <c r="HKP284" s="852"/>
      <c r="HKQ284" s="852"/>
      <c r="HKR284" s="852"/>
      <c r="HKS284" s="852"/>
      <c r="HKT284" s="852"/>
      <c r="HKU284" s="852"/>
      <c r="HKV284" s="852"/>
      <c r="HKW284" s="852"/>
      <c r="HKX284" s="852"/>
      <c r="HKY284" s="852"/>
      <c r="HKZ284" s="852"/>
      <c r="HLA284" s="852"/>
      <c r="HLB284" s="852"/>
      <c r="HLC284" s="852"/>
      <c r="HLD284" s="852"/>
      <c r="HLE284" s="852"/>
      <c r="HLF284" s="852"/>
      <c r="HLG284" s="852"/>
      <c r="HLH284" s="852"/>
      <c r="HLI284" s="852"/>
      <c r="HLJ284" s="852"/>
      <c r="HLK284" s="852"/>
      <c r="HLL284" s="852"/>
      <c r="HLM284" s="852"/>
      <c r="HLN284" s="852"/>
      <c r="HLO284" s="852"/>
      <c r="HLP284" s="852"/>
      <c r="HLQ284" s="852"/>
      <c r="HLR284" s="852"/>
      <c r="HLS284" s="852"/>
      <c r="HLT284" s="852"/>
      <c r="HLU284" s="852"/>
      <c r="HLV284" s="852"/>
      <c r="HLW284" s="852"/>
      <c r="HLX284" s="852"/>
      <c r="HLY284" s="852"/>
      <c r="HLZ284" s="852"/>
      <c r="HMA284" s="852"/>
      <c r="HMB284" s="852"/>
      <c r="HMC284" s="852"/>
      <c r="HMD284" s="852"/>
      <c r="HME284" s="852"/>
      <c r="HMF284" s="852"/>
      <c r="HMG284" s="852"/>
      <c r="HMH284" s="852"/>
      <c r="HMI284" s="852"/>
      <c r="HMJ284" s="852"/>
      <c r="HMK284" s="852"/>
      <c r="HML284" s="852"/>
      <c r="HMM284" s="852"/>
      <c r="HMN284" s="852"/>
      <c r="HMO284" s="852"/>
      <c r="HMP284" s="852"/>
      <c r="HMQ284" s="852"/>
      <c r="HMR284" s="852"/>
      <c r="HMS284" s="852"/>
      <c r="HMT284" s="852"/>
      <c r="HMU284" s="852"/>
      <c r="HMV284" s="852"/>
      <c r="HMW284" s="852"/>
      <c r="HMX284" s="852"/>
      <c r="HMY284" s="852"/>
      <c r="HMZ284" s="852"/>
      <c r="HNA284" s="852"/>
      <c r="HNB284" s="852"/>
      <c r="HNC284" s="852"/>
      <c r="HND284" s="852"/>
      <c r="HNE284" s="852"/>
      <c r="HNF284" s="852"/>
      <c r="HNG284" s="852"/>
      <c r="HNH284" s="852"/>
      <c r="HNI284" s="852"/>
      <c r="HNJ284" s="852"/>
      <c r="HNK284" s="852"/>
      <c r="HNL284" s="852"/>
      <c r="HNM284" s="852"/>
      <c r="HNN284" s="852"/>
      <c r="HNO284" s="852"/>
      <c r="HNP284" s="852"/>
      <c r="HNQ284" s="852"/>
      <c r="HNR284" s="852"/>
      <c r="HNS284" s="852"/>
      <c r="HNT284" s="852"/>
      <c r="HNU284" s="852"/>
      <c r="HNV284" s="852"/>
      <c r="HNW284" s="852"/>
      <c r="HNX284" s="852"/>
      <c r="HNY284" s="852"/>
      <c r="HNZ284" s="852"/>
      <c r="HOA284" s="852"/>
      <c r="HOB284" s="852"/>
      <c r="HOC284" s="852"/>
      <c r="HOD284" s="852"/>
      <c r="HOE284" s="852"/>
      <c r="HOF284" s="852"/>
      <c r="HOG284" s="852"/>
      <c r="HOH284" s="852"/>
      <c r="HOI284" s="852"/>
      <c r="HOJ284" s="852"/>
      <c r="HOK284" s="852"/>
      <c r="HOL284" s="852"/>
      <c r="HOM284" s="852"/>
      <c r="HON284" s="852"/>
      <c r="HOO284" s="852"/>
      <c r="HOP284" s="852"/>
      <c r="HOQ284" s="852"/>
      <c r="HOR284" s="852"/>
      <c r="HOS284" s="852"/>
      <c r="HOT284" s="852"/>
      <c r="HOU284" s="852"/>
      <c r="HOV284" s="852"/>
      <c r="HOW284" s="852"/>
      <c r="HOX284" s="852"/>
      <c r="HOY284" s="852"/>
      <c r="HOZ284" s="852"/>
      <c r="HPA284" s="852"/>
      <c r="HPB284" s="852"/>
      <c r="HPC284" s="852"/>
      <c r="HPD284" s="852"/>
      <c r="HPE284" s="852"/>
      <c r="HPF284" s="852"/>
      <c r="HPG284" s="852"/>
      <c r="HPH284" s="852"/>
      <c r="HPI284" s="852"/>
      <c r="HPJ284" s="852"/>
      <c r="HPK284" s="852"/>
      <c r="HPL284" s="852"/>
      <c r="HPM284" s="852"/>
      <c r="HPN284" s="852"/>
      <c r="HPO284" s="852"/>
      <c r="HPP284" s="852"/>
      <c r="HPQ284" s="852"/>
      <c r="HPR284" s="852"/>
      <c r="HPS284" s="852"/>
      <c r="HPT284" s="852"/>
      <c r="HPU284" s="852"/>
      <c r="HPV284" s="852"/>
      <c r="HPW284" s="852"/>
      <c r="HPX284" s="852"/>
      <c r="HPY284" s="852"/>
      <c r="HPZ284" s="852"/>
      <c r="HQA284" s="852"/>
      <c r="HQB284" s="852"/>
      <c r="HQC284" s="852"/>
      <c r="HQD284" s="852"/>
      <c r="HQE284" s="852"/>
      <c r="HQF284" s="852"/>
      <c r="HQG284" s="852"/>
      <c r="HQH284" s="852"/>
      <c r="HQI284" s="852"/>
      <c r="HQJ284" s="852"/>
      <c r="HQK284" s="852"/>
      <c r="HQL284" s="852"/>
      <c r="HQM284" s="852"/>
      <c r="HQN284" s="852"/>
      <c r="HQO284" s="852"/>
      <c r="HQP284" s="852"/>
      <c r="HQQ284" s="852"/>
      <c r="HQR284" s="852"/>
      <c r="HQS284" s="852"/>
      <c r="HQT284" s="852"/>
      <c r="HQU284" s="852"/>
      <c r="HQV284" s="852"/>
      <c r="HQW284" s="852"/>
      <c r="HQX284" s="852"/>
      <c r="HQY284" s="852"/>
      <c r="HQZ284" s="852"/>
      <c r="HRA284" s="852"/>
      <c r="HRB284" s="852"/>
      <c r="HRC284" s="852"/>
      <c r="HRD284" s="852"/>
      <c r="HRE284" s="852"/>
      <c r="HRF284" s="852"/>
      <c r="HRG284" s="852"/>
      <c r="HRH284" s="852"/>
      <c r="HRI284" s="852"/>
      <c r="HRJ284" s="852"/>
      <c r="HRK284" s="852"/>
      <c r="HRL284" s="852"/>
      <c r="HRM284" s="852"/>
      <c r="HRN284" s="852"/>
      <c r="HRO284" s="852"/>
      <c r="HRP284" s="852"/>
      <c r="HRQ284" s="852"/>
      <c r="HRR284" s="852"/>
      <c r="HRS284" s="852"/>
      <c r="HRT284" s="852"/>
      <c r="HRU284" s="852"/>
      <c r="HRV284" s="852"/>
      <c r="HRW284" s="852"/>
      <c r="HRX284" s="852"/>
      <c r="HRY284" s="852"/>
      <c r="HRZ284" s="852"/>
      <c r="HSA284" s="852"/>
      <c r="HSB284" s="852"/>
      <c r="HSC284" s="852"/>
      <c r="HSD284" s="852"/>
      <c r="HSE284" s="852"/>
      <c r="HSF284" s="852"/>
      <c r="HSG284" s="852"/>
      <c r="HSH284" s="852"/>
      <c r="HSI284" s="852"/>
      <c r="HSJ284" s="852"/>
      <c r="HSK284" s="852"/>
      <c r="HSL284" s="852"/>
      <c r="HSM284" s="852"/>
      <c r="HSN284" s="852"/>
      <c r="HSO284" s="852"/>
      <c r="HSP284" s="852"/>
      <c r="HSQ284" s="852"/>
      <c r="HSR284" s="852"/>
      <c r="HSS284" s="852"/>
      <c r="HST284" s="852"/>
      <c r="HSU284" s="852"/>
      <c r="HSV284" s="852"/>
      <c r="HSW284" s="852"/>
      <c r="HSX284" s="852"/>
      <c r="HSY284" s="852"/>
      <c r="HSZ284" s="852"/>
      <c r="HTA284" s="852"/>
      <c r="HTB284" s="852"/>
      <c r="HTC284" s="852"/>
      <c r="HTD284" s="852"/>
      <c r="HTE284" s="852"/>
      <c r="HTF284" s="852"/>
      <c r="HTG284" s="852"/>
      <c r="HTH284" s="852"/>
      <c r="HTI284" s="852"/>
      <c r="HTJ284" s="852"/>
      <c r="HTK284" s="852"/>
      <c r="HTL284" s="852"/>
      <c r="HTM284" s="852"/>
      <c r="HTN284" s="852"/>
      <c r="HTO284" s="852"/>
      <c r="HTP284" s="852"/>
      <c r="HTQ284" s="852"/>
      <c r="HTR284" s="852"/>
      <c r="HTS284" s="852"/>
      <c r="HTT284" s="852"/>
      <c r="HTU284" s="852"/>
      <c r="HTV284" s="852"/>
      <c r="HTW284" s="852"/>
      <c r="HTX284" s="852"/>
      <c r="HTY284" s="852"/>
      <c r="HTZ284" s="852"/>
      <c r="HUA284" s="852"/>
      <c r="HUB284" s="852"/>
      <c r="HUC284" s="852"/>
      <c r="HUD284" s="852"/>
      <c r="HUE284" s="852"/>
      <c r="HUF284" s="852"/>
      <c r="HUG284" s="852"/>
      <c r="HUH284" s="852"/>
      <c r="HUI284" s="852"/>
      <c r="HUJ284" s="852"/>
      <c r="HUK284" s="852"/>
      <c r="HUL284" s="852"/>
      <c r="HUM284" s="852"/>
      <c r="HUN284" s="852"/>
      <c r="HUO284" s="852"/>
      <c r="HUP284" s="852"/>
      <c r="HUQ284" s="852"/>
      <c r="HUR284" s="852"/>
      <c r="HUS284" s="852"/>
      <c r="HUT284" s="852"/>
      <c r="HUU284" s="852"/>
      <c r="HUV284" s="852"/>
      <c r="HUW284" s="852"/>
      <c r="HUX284" s="852"/>
      <c r="HUY284" s="852"/>
      <c r="HUZ284" s="852"/>
      <c r="HVA284" s="852"/>
      <c r="HVB284" s="852"/>
      <c r="HVC284" s="852"/>
      <c r="HVD284" s="852"/>
      <c r="HVE284" s="852"/>
      <c r="HVF284" s="852"/>
      <c r="HVG284" s="852"/>
      <c r="HVH284" s="852"/>
      <c r="HVI284" s="852"/>
      <c r="HVJ284" s="852"/>
      <c r="HVK284" s="852"/>
      <c r="HVL284" s="852"/>
      <c r="HVM284" s="852"/>
      <c r="HVN284" s="852"/>
      <c r="HVO284" s="852"/>
      <c r="HVP284" s="852"/>
      <c r="HVQ284" s="852"/>
      <c r="HVR284" s="852"/>
      <c r="HVS284" s="852"/>
      <c r="HVT284" s="852"/>
      <c r="HVU284" s="852"/>
      <c r="HVV284" s="852"/>
      <c r="HVW284" s="852"/>
      <c r="HVX284" s="852"/>
      <c r="HVY284" s="852"/>
      <c r="HVZ284" s="852"/>
      <c r="HWA284" s="852"/>
      <c r="HWB284" s="852"/>
      <c r="HWC284" s="852"/>
      <c r="HWD284" s="852"/>
      <c r="HWE284" s="852"/>
      <c r="HWF284" s="852"/>
      <c r="HWG284" s="852"/>
      <c r="HWH284" s="852"/>
      <c r="HWI284" s="852"/>
      <c r="HWJ284" s="852"/>
      <c r="HWK284" s="852"/>
      <c r="HWL284" s="852"/>
      <c r="HWM284" s="852"/>
      <c r="HWN284" s="852"/>
      <c r="HWO284" s="852"/>
      <c r="HWP284" s="852"/>
      <c r="HWQ284" s="852"/>
      <c r="HWR284" s="852"/>
      <c r="HWS284" s="852"/>
      <c r="HWT284" s="852"/>
      <c r="HWU284" s="852"/>
      <c r="HWV284" s="852"/>
      <c r="HWW284" s="852"/>
      <c r="HWX284" s="852"/>
      <c r="HWY284" s="852"/>
      <c r="HWZ284" s="852"/>
      <c r="HXA284" s="852"/>
      <c r="HXB284" s="852"/>
      <c r="HXC284" s="852"/>
      <c r="HXD284" s="852"/>
      <c r="HXE284" s="852"/>
      <c r="HXF284" s="852"/>
      <c r="HXG284" s="852"/>
      <c r="HXH284" s="852"/>
      <c r="HXI284" s="852"/>
      <c r="HXJ284" s="852"/>
      <c r="HXK284" s="852"/>
      <c r="HXL284" s="852"/>
      <c r="HXM284" s="852"/>
      <c r="HXN284" s="852"/>
      <c r="HXO284" s="852"/>
      <c r="HXP284" s="852"/>
      <c r="HXQ284" s="852"/>
      <c r="HXR284" s="852"/>
      <c r="HXS284" s="852"/>
      <c r="HXT284" s="852"/>
      <c r="HXU284" s="852"/>
      <c r="HXV284" s="852"/>
      <c r="HXW284" s="852"/>
      <c r="HXX284" s="852"/>
      <c r="HXY284" s="852"/>
      <c r="HXZ284" s="852"/>
      <c r="HYA284" s="852"/>
      <c r="HYB284" s="852"/>
      <c r="HYC284" s="852"/>
      <c r="HYD284" s="852"/>
      <c r="HYE284" s="852"/>
      <c r="HYF284" s="852"/>
      <c r="HYG284" s="852"/>
      <c r="HYH284" s="852"/>
      <c r="HYI284" s="852"/>
      <c r="HYJ284" s="852"/>
      <c r="HYK284" s="852"/>
      <c r="HYL284" s="852"/>
      <c r="HYM284" s="852"/>
      <c r="HYN284" s="852"/>
      <c r="HYO284" s="852"/>
      <c r="HYP284" s="852"/>
      <c r="HYQ284" s="852"/>
      <c r="HYR284" s="852"/>
      <c r="HYS284" s="852"/>
      <c r="HYT284" s="852"/>
      <c r="HYU284" s="852"/>
      <c r="HYV284" s="852"/>
      <c r="HYW284" s="852"/>
      <c r="HYX284" s="852"/>
      <c r="HYY284" s="852"/>
      <c r="HYZ284" s="852"/>
      <c r="HZA284" s="852"/>
      <c r="HZB284" s="852"/>
      <c r="HZC284" s="852"/>
      <c r="HZD284" s="852"/>
      <c r="HZE284" s="852"/>
      <c r="HZF284" s="852"/>
      <c r="HZG284" s="852"/>
      <c r="HZH284" s="852"/>
      <c r="HZI284" s="852"/>
      <c r="HZJ284" s="852"/>
      <c r="HZK284" s="852"/>
      <c r="HZL284" s="852"/>
      <c r="HZM284" s="852"/>
      <c r="HZN284" s="852"/>
      <c r="HZO284" s="852"/>
      <c r="HZP284" s="852"/>
      <c r="HZQ284" s="852"/>
      <c r="HZR284" s="852"/>
      <c r="HZS284" s="852"/>
      <c r="HZT284" s="852"/>
      <c r="HZU284" s="852"/>
      <c r="HZV284" s="852"/>
      <c r="HZW284" s="852"/>
      <c r="HZX284" s="852"/>
      <c r="HZY284" s="852"/>
      <c r="HZZ284" s="852"/>
      <c r="IAA284" s="852"/>
      <c r="IAB284" s="852"/>
      <c r="IAC284" s="852"/>
      <c r="IAD284" s="852"/>
      <c r="IAE284" s="852"/>
      <c r="IAF284" s="852"/>
      <c r="IAG284" s="852"/>
      <c r="IAH284" s="852"/>
      <c r="IAI284" s="852"/>
      <c r="IAJ284" s="852"/>
      <c r="IAK284" s="852"/>
      <c r="IAL284" s="852"/>
      <c r="IAM284" s="852"/>
      <c r="IAN284" s="852"/>
      <c r="IAO284" s="852"/>
      <c r="IAP284" s="852"/>
      <c r="IAQ284" s="852"/>
      <c r="IAR284" s="852"/>
      <c r="IAS284" s="852"/>
      <c r="IAT284" s="852"/>
      <c r="IAU284" s="852"/>
      <c r="IAV284" s="852"/>
      <c r="IAW284" s="852"/>
      <c r="IAX284" s="852"/>
      <c r="IAY284" s="852"/>
      <c r="IAZ284" s="852"/>
      <c r="IBA284" s="852"/>
      <c r="IBB284" s="852"/>
      <c r="IBC284" s="852"/>
      <c r="IBD284" s="852"/>
      <c r="IBE284" s="852"/>
      <c r="IBF284" s="852"/>
      <c r="IBG284" s="852"/>
      <c r="IBH284" s="852"/>
      <c r="IBI284" s="852"/>
      <c r="IBJ284" s="852"/>
      <c r="IBK284" s="852"/>
      <c r="IBL284" s="852"/>
      <c r="IBM284" s="852"/>
      <c r="IBN284" s="852"/>
      <c r="IBO284" s="852"/>
      <c r="IBP284" s="852"/>
      <c r="IBQ284" s="852"/>
      <c r="IBR284" s="852"/>
      <c r="IBS284" s="852"/>
      <c r="IBT284" s="852"/>
      <c r="IBU284" s="852"/>
      <c r="IBV284" s="852"/>
      <c r="IBW284" s="852"/>
      <c r="IBX284" s="852"/>
      <c r="IBY284" s="852"/>
      <c r="IBZ284" s="852"/>
      <c r="ICA284" s="852"/>
      <c r="ICB284" s="852"/>
      <c r="ICC284" s="852"/>
      <c r="ICD284" s="852"/>
      <c r="ICE284" s="852"/>
      <c r="ICF284" s="852"/>
      <c r="ICG284" s="852"/>
      <c r="ICH284" s="852"/>
      <c r="ICI284" s="852"/>
      <c r="ICJ284" s="852"/>
      <c r="ICK284" s="852"/>
      <c r="ICL284" s="852"/>
      <c r="ICM284" s="852"/>
      <c r="ICN284" s="852"/>
      <c r="ICO284" s="852"/>
      <c r="ICP284" s="852"/>
      <c r="ICQ284" s="852"/>
      <c r="ICR284" s="852"/>
      <c r="ICS284" s="852"/>
      <c r="ICT284" s="852"/>
      <c r="ICU284" s="852"/>
      <c r="ICV284" s="852"/>
      <c r="ICW284" s="852"/>
      <c r="ICX284" s="852"/>
      <c r="ICY284" s="852"/>
      <c r="ICZ284" s="852"/>
      <c r="IDA284" s="852"/>
      <c r="IDB284" s="852"/>
      <c r="IDC284" s="852"/>
      <c r="IDD284" s="852"/>
      <c r="IDE284" s="852"/>
      <c r="IDF284" s="852"/>
      <c r="IDG284" s="852"/>
      <c r="IDH284" s="852"/>
      <c r="IDI284" s="852"/>
      <c r="IDJ284" s="852"/>
      <c r="IDK284" s="852"/>
      <c r="IDL284" s="852"/>
      <c r="IDM284" s="852"/>
      <c r="IDN284" s="852"/>
      <c r="IDO284" s="852"/>
      <c r="IDP284" s="852"/>
      <c r="IDQ284" s="852"/>
      <c r="IDR284" s="852"/>
      <c r="IDS284" s="852"/>
      <c r="IDT284" s="852"/>
      <c r="IDU284" s="852"/>
      <c r="IDV284" s="852"/>
      <c r="IDW284" s="852"/>
      <c r="IDX284" s="852"/>
      <c r="IDY284" s="852"/>
      <c r="IDZ284" s="852"/>
      <c r="IEA284" s="852"/>
      <c r="IEB284" s="852"/>
      <c r="IEC284" s="852"/>
      <c r="IED284" s="852"/>
      <c r="IEE284" s="852"/>
      <c r="IEF284" s="852"/>
      <c r="IEG284" s="852"/>
      <c r="IEH284" s="852"/>
      <c r="IEI284" s="852"/>
      <c r="IEJ284" s="852"/>
      <c r="IEK284" s="852"/>
      <c r="IEL284" s="852"/>
      <c r="IEM284" s="852"/>
      <c r="IEN284" s="852"/>
      <c r="IEO284" s="852"/>
      <c r="IEP284" s="852"/>
      <c r="IEQ284" s="852"/>
      <c r="IER284" s="852"/>
      <c r="IES284" s="852"/>
      <c r="IET284" s="852"/>
      <c r="IEU284" s="852"/>
      <c r="IEV284" s="852"/>
      <c r="IEW284" s="852"/>
      <c r="IEX284" s="852"/>
      <c r="IEY284" s="852"/>
      <c r="IEZ284" s="852"/>
      <c r="IFA284" s="852"/>
      <c r="IFB284" s="852"/>
      <c r="IFC284" s="852"/>
      <c r="IFD284" s="852"/>
      <c r="IFE284" s="852"/>
      <c r="IFF284" s="852"/>
      <c r="IFG284" s="852"/>
      <c r="IFH284" s="852"/>
      <c r="IFI284" s="852"/>
      <c r="IFJ284" s="852"/>
      <c r="IFK284" s="852"/>
      <c r="IFL284" s="852"/>
      <c r="IFM284" s="852"/>
      <c r="IFN284" s="852"/>
      <c r="IFO284" s="852"/>
      <c r="IFP284" s="852"/>
      <c r="IFQ284" s="852"/>
      <c r="IFR284" s="852"/>
      <c r="IFS284" s="852"/>
      <c r="IFT284" s="852"/>
      <c r="IFU284" s="852"/>
      <c r="IFV284" s="852"/>
      <c r="IFW284" s="852"/>
      <c r="IFX284" s="852"/>
      <c r="IFY284" s="852"/>
      <c r="IFZ284" s="852"/>
      <c r="IGA284" s="852"/>
      <c r="IGB284" s="852"/>
      <c r="IGC284" s="852"/>
      <c r="IGD284" s="852"/>
      <c r="IGE284" s="852"/>
      <c r="IGF284" s="852"/>
      <c r="IGG284" s="852"/>
      <c r="IGH284" s="852"/>
      <c r="IGI284" s="852"/>
      <c r="IGJ284" s="852"/>
      <c r="IGK284" s="852"/>
      <c r="IGL284" s="852"/>
      <c r="IGM284" s="852"/>
      <c r="IGN284" s="852"/>
      <c r="IGO284" s="852"/>
      <c r="IGP284" s="852"/>
      <c r="IGQ284" s="852"/>
      <c r="IGR284" s="852"/>
      <c r="IGS284" s="852"/>
      <c r="IGT284" s="852"/>
      <c r="IGU284" s="852"/>
      <c r="IGV284" s="852"/>
      <c r="IGW284" s="852"/>
      <c r="IGX284" s="852"/>
      <c r="IGY284" s="852"/>
      <c r="IGZ284" s="852"/>
      <c r="IHA284" s="852"/>
      <c r="IHB284" s="852"/>
      <c r="IHC284" s="852"/>
      <c r="IHD284" s="852"/>
      <c r="IHE284" s="852"/>
      <c r="IHF284" s="852"/>
      <c r="IHG284" s="852"/>
      <c r="IHH284" s="852"/>
      <c r="IHI284" s="852"/>
      <c r="IHJ284" s="852"/>
      <c r="IHK284" s="852"/>
      <c r="IHL284" s="852"/>
      <c r="IHM284" s="852"/>
      <c r="IHN284" s="852"/>
      <c r="IHO284" s="852"/>
      <c r="IHP284" s="852"/>
      <c r="IHQ284" s="852"/>
      <c r="IHR284" s="852"/>
      <c r="IHS284" s="852"/>
      <c r="IHT284" s="852"/>
      <c r="IHU284" s="852"/>
      <c r="IHV284" s="852"/>
      <c r="IHW284" s="852"/>
      <c r="IHX284" s="852"/>
      <c r="IHY284" s="852"/>
      <c r="IHZ284" s="852"/>
      <c r="IIA284" s="852"/>
      <c r="IIB284" s="852"/>
      <c r="IIC284" s="852"/>
      <c r="IID284" s="852"/>
      <c r="IIE284" s="852"/>
      <c r="IIF284" s="852"/>
      <c r="IIG284" s="852"/>
      <c r="IIH284" s="852"/>
      <c r="III284" s="852"/>
      <c r="IIJ284" s="852"/>
      <c r="IIK284" s="852"/>
      <c r="IIL284" s="852"/>
      <c r="IIM284" s="852"/>
      <c r="IIN284" s="852"/>
      <c r="IIO284" s="852"/>
      <c r="IIP284" s="852"/>
      <c r="IIQ284" s="852"/>
      <c r="IIR284" s="852"/>
      <c r="IIS284" s="852"/>
      <c r="IIT284" s="852"/>
      <c r="IIU284" s="852"/>
      <c r="IIV284" s="852"/>
      <c r="IIW284" s="852"/>
      <c r="IIX284" s="852"/>
      <c r="IIY284" s="852"/>
      <c r="IIZ284" s="852"/>
      <c r="IJA284" s="852"/>
      <c r="IJB284" s="852"/>
      <c r="IJC284" s="852"/>
      <c r="IJD284" s="852"/>
      <c r="IJE284" s="852"/>
      <c r="IJF284" s="852"/>
      <c r="IJG284" s="852"/>
      <c r="IJH284" s="852"/>
      <c r="IJI284" s="852"/>
      <c r="IJJ284" s="852"/>
      <c r="IJK284" s="852"/>
      <c r="IJL284" s="852"/>
      <c r="IJM284" s="852"/>
      <c r="IJN284" s="852"/>
      <c r="IJO284" s="852"/>
      <c r="IJP284" s="852"/>
      <c r="IJQ284" s="852"/>
      <c r="IJR284" s="852"/>
      <c r="IJS284" s="852"/>
      <c r="IJT284" s="852"/>
      <c r="IJU284" s="852"/>
      <c r="IJV284" s="852"/>
      <c r="IJW284" s="852"/>
      <c r="IJX284" s="852"/>
      <c r="IJY284" s="852"/>
      <c r="IJZ284" s="852"/>
      <c r="IKA284" s="852"/>
      <c r="IKB284" s="852"/>
      <c r="IKC284" s="852"/>
      <c r="IKD284" s="852"/>
      <c r="IKE284" s="852"/>
      <c r="IKF284" s="852"/>
      <c r="IKG284" s="852"/>
      <c r="IKH284" s="852"/>
      <c r="IKI284" s="852"/>
      <c r="IKJ284" s="852"/>
      <c r="IKK284" s="852"/>
      <c r="IKL284" s="852"/>
      <c r="IKM284" s="852"/>
      <c r="IKN284" s="852"/>
      <c r="IKO284" s="852"/>
      <c r="IKP284" s="852"/>
      <c r="IKQ284" s="852"/>
      <c r="IKR284" s="852"/>
      <c r="IKS284" s="852"/>
      <c r="IKT284" s="852"/>
      <c r="IKU284" s="852"/>
      <c r="IKV284" s="852"/>
      <c r="IKW284" s="852"/>
      <c r="IKX284" s="852"/>
      <c r="IKY284" s="852"/>
      <c r="IKZ284" s="852"/>
      <c r="ILA284" s="852"/>
      <c r="ILB284" s="852"/>
      <c r="ILC284" s="852"/>
      <c r="ILD284" s="852"/>
      <c r="ILE284" s="852"/>
      <c r="ILF284" s="852"/>
      <c r="ILG284" s="852"/>
      <c r="ILH284" s="852"/>
      <c r="ILI284" s="852"/>
      <c r="ILJ284" s="852"/>
      <c r="ILK284" s="852"/>
      <c r="ILL284" s="852"/>
      <c r="ILM284" s="852"/>
      <c r="ILN284" s="852"/>
      <c r="ILO284" s="852"/>
      <c r="ILP284" s="852"/>
      <c r="ILQ284" s="852"/>
      <c r="ILR284" s="852"/>
      <c r="ILS284" s="852"/>
      <c r="ILT284" s="852"/>
      <c r="ILU284" s="852"/>
      <c r="ILV284" s="852"/>
      <c r="ILW284" s="852"/>
      <c r="ILX284" s="852"/>
      <c r="ILY284" s="852"/>
      <c r="ILZ284" s="852"/>
      <c r="IMA284" s="852"/>
      <c r="IMB284" s="852"/>
      <c r="IMC284" s="852"/>
      <c r="IMD284" s="852"/>
      <c r="IME284" s="852"/>
      <c r="IMF284" s="852"/>
      <c r="IMG284" s="852"/>
      <c r="IMH284" s="852"/>
      <c r="IMI284" s="852"/>
      <c r="IMJ284" s="852"/>
      <c r="IMK284" s="852"/>
      <c r="IML284" s="852"/>
      <c r="IMM284" s="852"/>
      <c r="IMN284" s="852"/>
      <c r="IMO284" s="852"/>
      <c r="IMP284" s="852"/>
      <c r="IMQ284" s="852"/>
      <c r="IMR284" s="852"/>
      <c r="IMS284" s="852"/>
      <c r="IMT284" s="852"/>
      <c r="IMU284" s="852"/>
      <c r="IMV284" s="852"/>
      <c r="IMW284" s="852"/>
      <c r="IMX284" s="852"/>
      <c r="IMY284" s="852"/>
      <c r="IMZ284" s="852"/>
      <c r="INA284" s="852"/>
      <c r="INB284" s="852"/>
      <c r="INC284" s="852"/>
      <c r="IND284" s="852"/>
      <c r="INE284" s="852"/>
      <c r="INF284" s="852"/>
      <c r="ING284" s="852"/>
      <c r="INH284" s="852"/>
      <c r="INI284" s="852"/>
      <c r="INJ284" s="852"/>
      <c r="INK284" s="852"/>
      <c r="INL284" s="852"/>
      <c r="INM284" s="852"/>
      <c r="INN284" s="852"/>
      <c r="INO284" s="852"/>
      <c r="INP284" s="852"/>
      <c r="INQ284" s="852"/>
      <c r="INR284" s="852"/>
      <c r="INS284" s="852"/>
      <c r="INT284" s="852"/>
      <c r="INU284" s="852"/>
      <c r="INV284" s="852"/>
      <c r="INW284" s="852"/>
      <c r="INX284" s="852"/>
      <c r="INY284" s="852"/>
      <c r="INZ284" s="852"/>
      <c r="IOA284" s="852"/>
      <c r="IOB284" s="852"/>
      <c r="IOC284" s="852"/>
      <c r="IOD284" s="852"/>
      <c r="IOE284" s="852"/>
      <c r="IOF284" s="852"/>
      <c r="IOG284" s="852"/>
      <c r="IOH284" s="852"/>
      <c r="IOI284" s="852"/>
      <c r="IOJ284" s="852"/>
      <c r="IOK284" s="852"/>
      <c r="IOL284" s="852"/>
      <c r="IOM284" s="852"/>
      <c r="ION284" s="852"/>
      <c r="IOO284" s="852"/>
      <c r="IOP284" s="852"/>
      <c r="IOQ284" s="852"/>
      <c r="IOR284" s="852"/>
      <c r="IOS284" s="852"/>
      <c r="IOT284" s="852"/>
      <c r="IOU284" s="852"/>
      <c r="IOV284" s="852"/>
      <c r="IOW284" s="852"/>
      <c r="IOX284" s="852"/>
      <c r="IOY284" s="852"/>
      <c r="IOZ284" s="852"/>
      <c r="IPA284" s="852"/>
      <c r="IPB284" s="852"/>
      <c r="IPC284" s="852"/>
      <c r="IPD284" s="852"/>
      <c r="IPE284" s="852"/>
      <c r="IPF284" s="852"/>
      <c r="IPG284" s="852"/>
      <c r="IPH284" s="852"/>
      <c r="IPI284" s="852"/>
      <c r="IPJ284" s="852"/>
      <c r="IPK284" s="852"/>
      <c r="IPL284" s="852"/>
      <c r="IPM284" s="852"/>
      <c r="IPN284" s="852"/>
      <c r="IPO284" s="852"/>
      <c r="IPP284" s="852"/>
      <c r="IPQ284" s="852"/>
      <c r="IPR284" s="852"/>
      <c r="IPS284" s="852"/>
      <c r="IPT284" s="852"/>
      <c r="IPU284" s="852"/>
      <c r="IPV284" s="852"/>
      <c r="IPW284" s="852"/>
      <c r="IPX284" s="852"/>
      <c r="IPY284" s="852"/>
      <c r="IPZ284" s="852"/>
      <c r="IQA284" s="852"/>
      <c r="IQB284" s="852"/>
      <c r="IQC284" s="852"/>
      <c r="IQD284" s="852"/>
      <c r="IQE284" s="852"/>
      <c r="IQF284" s="852"/>
      <c r="IQG284" s="852"/>
      <c r="IQH284" s="852"/>
      <c r="IQI284" s="852"/>
      <c r="IQJ284" s="852"/>
      <c r="IQK284" s="852"/>
      <c r="IQL284" s="852"/>
      <c r="IQM284" s="852"/>
      <c r="IQN284" s="852"/>
      <c r="IQO284" s="852"/>
      <c r="IQP284" s="852"/>
      <c r="IQQ284" s="852"/>
      <c r="IQR284" s="852"/>
      <c r="IQS284" s="852"/>
      <c r="IQT284" s="852"/>
      <c r="IQU284" s="852"/>
      <c r="IQV284" s="852"/>
      <c r="IQW284" s="852"/>
      <c r="IQX284" s="852"/>
      <c r="IQY284" s="852"/>
      <c r="IQZ284" s="852"/>
      <c r="IRA284" s="852"/>
      <c r="IRB284" s="852"/>
      <c r="IRC284" s="852"/>
      <c r="IRD284" s="852"/>
      <c r="IRE284" s="852"/>
      <c r="IRF284" s="852"/>
      <c r="IRG284" s="852"/>
      <c r="IRH284" s="852"/>
      <c r="IRI284" s="852"/>
      <c r="IRJ284" s="852"/>
      <c r="IRK284" s="852"/>
      <c r="IRL284" s="852"/>
      <c r="IRM284" s="852"/>
      <c r="IRN284" s="852"/>
      <c r="IRO284" s="852"/>
      <c r="IRP284" s="852"/>
      <c r="IRQ284" s="852"/>
      <c r="IRR284" s="852"/>
      <c r="IRS284" s="852"/>
      <c r="IRT284" s="852"/>
      <c r="IRU284" s="852"/>
      <c r="IRV284" s="852"/>
      <c r="IRW284" s="852"/>
      <c r="IRX284" s="852"/>
      <c r="IRY284" s="852"/>
      <c r="IRZ284" s="852"/>
      <c r="ISA284" s="852"/>
      <c r="ISB284" s="852"/>
      <c r="ISC284" s="852"/>
      <c r="ISD284" s="852"/>
      <c r="ISE284" s="852"/>
      <c r="ISF284" s="852"/>
      <c r="ISG284" s="852"/>
      <c r="ISH284" s="852"/>
      <c r="ISI284" s="852"/>
      <c r="ISJ284" s="852"/>
      <c r="ISK284" s="852"/>
      <c r="ISL284" s="852"/>
      <c r="ISM284" s="852"/>
      <c r="ISN284" s="852"/>
      <c r="ISO284" s="852"/>
      <c r="ISP284" s="852"/>
      <c r="ISQ284" s="852"/>
      <c r="ISR284" s="852"/>
      <c r="ISS284" s="852"/>
      <c r="IST284" s="852"/>
      <c r="ISU284" s="852"/>
      <c r="ISV284" s="852"/>
      <c r="ISW284" s="852"/>
      <c r="ISX284" s="852"/>
      <c r="ISY284" s="852"/>
      <c r="ISZ284" s="852"/>
      <c r="ITA284" s="852"/>
      <c r="ITB284" s="852"/>
      <c r="ITC284" s="852"/>
      <c r="ITD284" s="852"/>
      <c r="ITE284" s="852"/>
      <c r="ITF284" s="852"/>
      <c r="ITG284" s="852"/>
      <c r="ITH284" s="852"/>
      <c r="ITI284" s="852"/>
      <c r="ITJ284" s="852"/>
      <c r="ITK284" s="852"/>
      <c r="ITL284" s="852"/>
      <c r="ITM284" s="852"/>
      <c r="ITN284" s="852"/>
      <c r="ITO284" s="852"/>
      <c r="ITP284" s="852"/>
      <c r="ITQ284" s="852"/>
      <c r="ITR284" s="852"/>
      <c r="ITS284" s="852"/>
      <c r="ITT284" s="852"/>
      <c r="ITU284" s="852"/>
      <c r="ITV284" s="852"/>
      <c r="ITW284" s="852"/>
      <c r="ITX284" s="852"/>
      <c r="ITY284" s="852"/>
      <c r="ITZ284" s="852"/>
      <c r="IUA284" s="852"/>
      <c r="IUB284" s="852"/>
      <c r="IUC284" s="852"/>
      <c r="IUD284" s="852"/>
      <c r="IUE284" s="852"/>
      <c r="IUF284" s="852"/>
      <c r="IUG284" s="852"/>
      <c r="IUH284" s="852"/>
      <c r="IUI284" s="852"/>
      <c r="IUJ284" s="852"/>
      <c r="IUK284" s="852"/>
      <c r="IUL284" s="852"/>
      <c r="IUM284" s="852"/>
      <c r="IUN284" s="852"/>
      <c r="IUO284" s="852"/>
      <c r="IUP284" s="852"/>
      <c r="IUQ284" s="852"/>
      <c r="IUR284" s="852"/>
      <c r="IUS284" s="852"/>
      <c r="IUT284" s="852"/>
      <c r="IUU284" s="852"/>
      <c r="IUV284" s="852"/>
      <c r="IUW284" s="852"/>
      <c r="IUX284" s="852"/>
      <c r="IUY284" s="852"/>
      <c r="IUZ284" s="852"/>
      <c r="IVA284" s="852"/>
      <c r="IVB284" s="852"/>
      <c r="IVC284" s="852"/>
      <c r="IVD284" s="852"/>
      <c r="IVE284" s="852"/>
      <c r="IVF284" s="852"/>
      <c r="IVG284" s="852"/>
      <c r="IVH284" s="852"/>
      <c r="IVI284" s="852"/>
      <c r="IVJ284" s="852"/>
      <c r="IVK284" s="852"/>
      <c r="IVL284" s="852"/>
      <c r="IVM284" s="852"/>
      <c r="IVN284" s="852"/>
      <c r="IVO284" s="852"/>
      <c r="IVP284" s="852"/>
      <c r="IVQ284" s="852"/>
      <c r="IVR284" s="852"/>
      <c r="IVS284" s="852"/>
      <c r="IVT284" s="852"/>
      <c r="IVU284" s="852"/>
      <c r="IVV284" s="852"/>
      <c r="IVW284" s="852"/>
      <c r="IVX284" s="852"/>
      <c r="IVY284" s="852"/>
      <c r="IVZ284" s="852"/>
      <c r="IWA284" s="852"/>
      <c r="IWB284" s="852"/>
      <c r="IWC284" s="852"/>
      <c r="IWD284" s="852"/>
      <c r="IWE284" s="852"/>
      <c r="IWF284" s="852"/>
      <c r="IWG284" s="852"/>
      <c r="IWH284" s="852"/>
      <c r="IWI284" s="852"/>
      <c r="IWJ284" s="852"/>
      <c r="IWK284" s="852"/>
      <c r="IWL284" s="852"/>
      <c r="IWM284" s="852"/>
      <c r="IWN284" s="852"/>
      <c r="IWO284" s="852"/>
      <c r="IWP284" s="852"/>
      <c r="IWQ284" s="852"/>
      <c r="IWR284" s="852"/>
      <c r="IWS284" s="852"/>
      <c r="IWT284" s="852"/>
      <c r="IWU284" s="852"/>
      <c r="IWV284" s="852"/>
      <c r="IWW284" s="852"/>
      <c r="IWX284" s="852"/>
      <c r="IWY284" s="852"/>
      <c r="IWZ284" s="852"/>
      <c r="IXA284" s="852"/>
      <c r="IXB284" s="852"/>
      <c r="IXC284" s="852"/>
      <c r="IXD284" s="852"/>
      <c r="IXE284" s="852"/>
      <c r="IXF284" s="852"/>
      <c r="IXG284" s="852"/>
      <c r="IXH284" s="852"/>
      <c r="IXI284" s="852"/>
      <c r="IXJ284" s="852"/>
      <c r="IXK284" s="852"/>
      <c r="IXL284" s="852"/>
      <c r="IXM284" s="852"/>
      <c r="IXN284" s="852"/>
      <c r="IXO284" s="852"/>
      <c r="IXP284" s="852"/>
      <c r="IXQ284" s="852"/>
      <c r="IXR284" s="852"/>
      <c r="IXS284" s="852"/>
      <c r="IXT284" s="852"/>
      <c r="IXU284" s="852"/>
      <c r="IXV284" s="852"/>
      <c r="IXW284" s="852"/>
      <c r="IXX284" s="852"/>
      <c r="IXY284" s="852"/>
      <c r="IXZ284" s="852"/>
      <c r="IYA284" s="852"/>
      <c r="IYB284" s="852"/>
      <c r="IYC284" s="852"/>
      <c r="IYD284" s="852"/>
      <c r="IYE284" s="852"/>
      <c r="IYF284" s="852"/>
      <c r="IYG284" s="852"/>
      <c r="IYH284" s="852"/>
      <c r="IYI284" s="852"/>
      <c r="IYJ284" s="852"/>
      <c r="IYK284" s="852"/>
      <c r="IYL284" s="852"/>
      <c r="IYM284" s="852"/>
      <c r="IYN284" s="852"/>
      <c r="IYO284" s="852"/>
      <c r="IYP284" s="852"/>
      <c r="IYQ284" s="852"/>
      <c r="IYR284" s="852"/>
      <c r="IYS284" s="852"/>
      <c r="IYT284" s="852"/>
      <c r="IYU284" s="852"/>
      <c r="IYV284" s="852"/>
      <c r="IYW284" s="852"/>
      <c r="IYX284" s="852"/>
      <c r="IYY284" s="852"/>
      <c r="IYZ284" s="852"/>
      <c r="IZA284" s="852"/>
      <c r="IZB284" s="852"/>
      <c r="IZC284" s="852"/>
      <c r="IZD284" s="852"/>
      <c r="IZE284" s="852"/>
      <c r="IZF284" s="852"/>
      <c r="IZG284" s="852"/>
      <c r="IZH284" s="852"/>
      <c r="IZI284" s="852"/>
      <c r="IZJ284" s="852"/>
      <c r="IZK284" s="852"/>
      <c r="IZL284" s="852"/>
      <c r="IZM284" s="852"/>
      <c r="IZN284" s="852"/>
      <c r="IZO284" s="852"/>
      <c r="IZP284" s="852"/>
      <c r="IZQ284" s="852"/>
      <c r="IZR284" s="852"/>
      <c r="IZS284" s="852"/>
      <c r="IZT284" s="852"/>
      <c r="IZU284" s="852"/>
      <c r="IZV284" s="852"/>
      <c r="IZW284" s="852"/>
      <c r="IZX284" s="852"/>
      <c r="IZY284" s="852"/>
      <c r="IZZ284" s="852"/>
      <c r="JAA284" s="852"/>
      <c r="JAB284" s="852"/>
      <c r="JAC284" s="852"/>
      <c r="JAD284" s="852"/>
      <c r="JAE284" s="852"/>
      <c r="JAF284" s="852"/>
      <c r="JAG284" s="852"/>
      <c r="JAH284" s="852"/>
      <c r="JAI284" s="852"/>
      <c r="JAJ284" s="852"/>
      <c r="JAK284" s="852"/>
      <c r="JAL284" s="852"/>
      <c r="JAM284" s="852"/>
      <c r="JAN284" s="852"/>
      <c r="JAO284" s="852"/>
      <c r="JAP284" s="852"/>
      <c r="JAQ284" s="852"/>
      <c r="JAR284" s="852"/>
      <c r="JAS284" s="852"/>
      <c r="JAT284" s="852"/>
      <c r="JAU284" s="852"/>
      <c r="JAV284" s="852"/>
      <c r="JAW284" s="852"/>
      <c r="JAX284" s="852"/>
      <c r="JAY284" s="852"/>
      <c r="JAZ284" s="852"/>
      <c r="JBA284" s="852"/>
      <c r="JBB284" s="852"/>
      <c r="JBC284" s="852"/>
      <c r="JBD284" s="852"/>
      <c r="JBE284" s="852"/>
      <c r="JBF284" s="852"/>
      <c r="JBG284" s="852"/>
      <c r="JBH284" s="852"/>
      <c r="JBI284" s="852"/>
      <c r="JBJ284" s="852"/>
      <c r="JBK284" s="852"/>
      <c r="JBL284" s="852"/>
      <c r="JBM284" s="852"/>
      <c r="JBN284" s="852"/>
      <c r="JBO284" s="852"/>
      <c r="JBP284" s="852"/>
      <c r="JBQ284" s="852"/>
      <c r="JBR284" s="852"/>
      <c r="JBS284" s="852"/>
      <c r="JBT284" s="852"/>
      <c r="JBU284" s="852"/>
      <c r="JBV284" s="852"/>
      <c r="JBW284" s="852"/>
      <c r="JBX284" s="852"/>
      <c r="JBY284" s="852"/>
      <c r="JBZ284" s="852"/>
      <c r="JCA284" s="852"/>
      <c r="JCB284" s="852"/>
      <c r="JCC284" s="852"/>
      <c r="JCD284" s="852"/>
      <c r="JCE284" s="852"/>
      <c r="JCF284" s="852"/>
      <c r="JCG284" s="852"/>
      <c r="JCH284" s="852"/>
      <c r="JCI284" s="852"/>
      <c r="JCJ284" s="852"/>
      <c r="JCK284" s="852"/>
      <c r="JCL284" s="852"/>
      <c r="JCM284" s="852"/>
      <c r="JCN284" s="852"/>
      <c r="JCO284" s="852"/>
      <c r="JCP284" s="852"/>
      <c r="JCQ284" s="852"/>
      <c r="JCR284" s="852"/>
      <c r="JCS284" s="852"/>
      <c r="JCT284" s="852"/>
      <c r="JCU284" s="852"/>
      <c r="JCV284" s="852"/>
      <c r="JCW284" s="852"/>
      <c r="JCX284" s="852"/>
      <c r="JCY284" s="852"/>
      <c r="JCZ284" s="852"/>
      <c r="JDA284" s="852"/>
      <c r="JDB284" s="852"/>
      <c r="JDC284" s="852"/>
      <c r="JDD284" s="852"/>
      <c r="JDE284" s="852"/>
      <c r="JDF284" s="852"/>
      <c r="JDG284" s="852"/>
      <c r="JDH284" s="852"/>
      <c r="JDI284" s="852"/>
      <c r="JDJ284" s="852"/>
      <c r="JDK284" s="852"/>
      <c r="JDL284" s="852"/>
      <c r="JDM284" s="852"/>
      <c r="JDN284" s="852"/>
      <c r="JDO284" s="852"/>
      <c r="JDP284" s="852"/>
      <c r="JDQ284" s="852"/>
      <c r="JDR284" s="852"/>
      <c r="JDS284" s="852"/>
      <c r="JDT284" s="852"/>
      <c r="JDU284" s="852"/>
      <c r="JDV284" s="852"/>
      <c r="JDW284" s="852"/>
      <c r="JDX284" s="852"/>
      <c r="JDY284" s="852"/>
      <c r="JDZ284" s="852"/>
      <c r="JEA284" s="852"/>
      <c r="JEB284" s="852"/>
      <c r="JEC284" s="852"/>
      <c r="JED284" s="852"/>
      <c r="JEE284" s="852"/>
      <c r="JEF284" s="852"/>
      <c r="JEG284" s="852"/>
      <c r="JEH284" s="852"/>
      <c r="JEI284" s="852"/>
      <c r="JEJ284" s="852"/>
      <c r="JEK284" s="852"/>
      <c r="JEL284" s="852"/>
      <c r="JEM284" s="852"/>
      <c r="JEN284" s="852"/>
      <c r="JEO284" s="852"/>
      <c r="JEP284" s="852"/>
      <c r="JEQ284" s="852"/>
      <c r="JER284" s="852"/>
      <c r="JES284" s="852"/>
      <c r="JET284" s="852"/>
      <c r="JEU284" s="852"/>
      <c r="JEV284" s="852"/>
      <c r="JEW284" s="852"/>
      <c r="JEX284" s="852"/>
      <c r="JEY284" s="852"/>
      <c r="JEZ284" s="852"/>
      <c r="JFA284" s="852"/>
      <c r="JFB284" s="852"/>
      <c r="JFC284" s="852"/>
      <c r="JFD284" s="852"/>
      <c r="JFE284" s="852"/>
      <c r="JFF284" s="852"/>
      <c r="JFG284" s="852"/>
      <c r="JFH284" s="852"/>
      <c r="JFI284" s="852"/>
      <c r="JFJ284" s="852"/>
      <c r="JFK284" s="852"/>
      <c r="JFL284" s="852"/>
      <c r="JFM284" s="852"/>
      <c r="JFN284" s="852"/>
      <c r="JFO284" s="852"/>
      <c r="JFP284" s="852"/>
      <c r="JFQ284" s="852"/>
      <c r="JFR284" s="852"/>
      <c r="JFS284" s="852"/>
      <c r="JFT284" s="852"/>
      <c r="JFU284" s="852"/>
      <c r="JFV284" s="852"/>
      <c r="JFW284" s="852"/>
      <c r="JFX284" s="852"/>
      <c r="JFY284" s="852"/>
      <c r="JFZ284" s="852"/>
      <c r="JGA284" s="852"/>
      <c r="JGB284" s="852"/>
      <c r="JGC284" s="852"/>
      <c r="JGD284" s="852"/>
      <c r="JGE284" s="852"/>
      <c r="JGF284" s="852"/>
      <c r="JGG284" s="852"/>
      <c r="JGH284" s="852"/>
      <c r="JGI284" s="852"/>
      <c r="JGJ284" s="852"/>
      <c r="JGK284" s="852"/>
      <c r="JGL284" s="852"/>
      <c r="JGM284" s="852"/>
      <c r="JGN284" s="852"/>
      <c r="JGO284" s="852"/>
      <c r="JGP284" s="852"/>
      <c r="JGQ284" s="852"/>
      <c r="JGR284" s="852"/>
      <c r="JGS284" s="852"/>
      <c r="JGT284" s="852"/>
      <c r="JGU284" s="852"/>
      <c r="JGV284" s="852"/>
      <c r="JGW284" s="852"/>
      <c r="JGX284" s="852"/>
      <c r="JGY284" s="852"/>
      <c r="JGZ284" s="852"/>
      <c r="JHA284" s="852"/>
      <c r="JHB284" s="852"/>
      <c r="JHC284" s="852"/>
      <c r="JHD284" s="852"/>
      <c r="JHE284" s="852"/>
      <c r="JHF284" s="852"/>
      <c r="JHG284" s="852"/>
      <c r="JHH284" s="852"/>
      <c r="JHI284" s="852"/>
      <c r="JHJ284" s="852"/>
      <c r="JHK284" s="852"/>
      <c r="JHL284" s="852"/>
      <c r="JHM284" s="852"/>
      <c r="JHN284" s="852"/>
      <c r="JHO284" s="852"/>
      <c r="JHP284" s="852"/>
      <c r="JHQ284" s="852"/>
      <c r="JHR284" s="852"/>
      <c r="JHS284" s="852"/>
      <c r="JHT284" s="852"/>
      <c r="JHU284" s="852"/>
      <c r="JHV284" s="852"/>
      <c r="JHW284" s="852"/>
      <c r="JHX284" s="852"/>
      <c r="JHY284" s="852"/>
      <c r="JHZ284" s="852"/>
      <c r="JIA284" s="852"/>
      <c r="JIB284" s="852"/>
      <c r="JIC284" s="852"/>
      <c r="JID284" s="852"/>
      <c r="JIE284" s="852"/>
      <c r="JIF284" s="852"/>
      <c r="JIG284" s="852"/>
      <c r="JIH284" s="852"/>
      <c r="JII284" s="852"/>
      <c r="JIJ284" s="852"/>
      <c r="JIK284" s="852"/>
      <c r="JIL284" s="852"/>
      <c r="JIM284" s="852"/>
      <c r="JIN284" s="852"/>
      <c r="JIO284" s="852"/>
      <c r="JIP284" s="852"/>
      <c r="JIQ284" s="852"/>
      <c r="JIR284" s="852"/>
      <c r="JIS284" s="852"/>
      <c r="JIT284" s="852"/>
      <c r="JIU284" s="852"/>
      <c r="JIV284" s="852"/>
      <c r="JIW284" s="852"/>
      <c r="JIX284" s="852"/>
      <c r="JIY284" s="852"/>
      <c r="JIZ284" s="852"/>
      <c r="JJA284" s="852"/>
      <c r="JJB284" s="852"/>
      <c r="JJC284" s="852"/>
      <c r="JJD284" s="852"/>
      <c r="JJE284" s="852"/>
      <c r="JJF284" s="852"/>
      <c r="JJG284" s="852"/>
      <c r="JJH284" s="852"/>
      <c r="JJI284" s="852"/>
      <c r="JJJ284" s="852"/>
      <c r="JJK284" s="852"/>
      <c r="JJL284" s="852"/>
      <c r="JJM284" s="852"/>
      <c r="JJN284" s="852"/>
      <c r="JJO284" s="852"/>
      <c r="JJP284" s="852"/>
      <c r="JJQ284" s="852"/>
      <c r="JJR284" s="852"/>
      <c r="JJS284" s="852"/>
      <c r="JJT284" s="852"/>
      <c r="JJU284" s="852"/>
      <c r="JJV284" s="852"/>
      <c r="JJW284" s="852"/>
      <c r="JJX284" s="852"/>
      <c r="JJY284" s="852"/>
      <c r="JJZ284" s="852"/>
      <c r="JKA284" s="852"/>
      <c r="JKB284" s="852"/>
      <c r="JKC284" s="852"/>
      <c r="JKD284" s="852"/>
      <c r="JKE284" s="852"/>
      <c r="JKF284" s="852"/>
      <c r="JKG284" s="852"/>
      <c r="JKH284" s="852"/>
      <c r="JKI284" s="852"/>
      <c r="JKJ284" s="852"/>
      <c r="JKK284" s="852"/>
      <c r="JKL284" s="852"/>
      <c r="JKM284" s="852"/>
      <c r="JKN284" s="852"/>
      <c r="JKO284" s="852"/>
      <c r="JKP284" s="852"/>
      <c r="JKQ284" s="852"/>
      <c r="JKR284" s="852"/>
      <c r="JKS284" s="852"/>
      <c r="JKT284" s="852"/>
      <c r="JKU284" s="852"/>
      <c r="JKV284" s="852"/>
      <c r="JKW284" s="852"/>
      <c r="JKX284" s="852"/>
      <c r="JKY284" s="852"/>
      <c r="JKZ284" s="852"/>
      <c r="JLA284" s="852"/>
      <c r="JLB284" s="852"/>
      <c r="JLC284" s="852"/>
      <c r="JLD284" s="852"/>
      <c r="JLE284" s="852"/>
      <c r="JLF284" s="852"/>
      <c r="JLG284" s="852"/>
      <c r="JLH284" s="852"/>
      <c r="JLI284" s="852"/>
      <c r="JLJ284" s="852"/>
      <c r="JLK284" s="852"/>
      <c r="JLL284" s="852"/>
      <c r="JLM284" s="852"/>
      <c r="JLN284" s="852"/>
      <c r="JLO284" s="852"/>
      <c r="JLP284" s="852"/>
      <c r="JLQ284" s="852"/>
      <c r="JLR284" s="852"/>
      <c r="JLS284" s="852"/>
      <c r="JLT284" s="852"/>
      <c r="JLU284" s="852"/>
      <c r="JLV284" s="852"/>
      <c r="JLW284" s="852"/>
      <c r="JLX284" s="852"/>
      <c r="JLY284" s="852"/>
      <c r="JLZ284" s="852"/>
      <c r="JMA284" s="852"/>
      <c r="JMB284" s="852"/>
      <c r="JMC284" s="852"/>
      <c r="JMD284" s="852"/>
      <c r="JME284" s="852"/>
      <c r="JMF284" s="852"/>
      <c r="JMG284" s="852"/>
      <c r="JMH284" s="852"/>
      <c r="JMI284" s="852"/>
      <c r="JMJ284" s="852"/>
      <c r="JMK284" s="852"/>
      <c r="JML284" s="852"/>
      <c r="JMM284" s="852"/>
      <c r="JMN284" s="852"/>
      <c r="JMO284" s="852"/>
      <c r="JMP284" s="852"/>
      <c r="JMQ284" s="852"/>
      <c r="JMR284" s="852"/>
      <c r="JMS284" s="852"/>
      <c r="JMT284" s="852"/>
      <c r="JMU284" s="852"/>
      <c r="JMV284" s="852"/>
      <c r="JMW284" s="852"/>
      <c r="JMX284" s="852"/>
      <c r="JMY284" s="852"/>
      <c r="JMZ284" s="852"/>
      <c r="JNA284" s="852"/>
      <c r="JNB284" s="852"/>
      <c r="JNC284" s="852"/>
      <c r="JND284" s="852"/>
      <c r="JNE284" s="852"/>
      <c r="JNF284" s="852"/>
      <c r="JNG284" s="852"/>
      <c r="JNH284" s="852"/>
      <c r="JNI284" s="852"/>
      <c r="JNJ284" s="852"/>
      <c r="JNK284" s="852"/>
      <c r="JNL284" s="852"/>
      <c r="JNM284" s="852"/>
      <c r="JNN284" s="852"/>
      <c r="JNO284" s="852"/>
      <c r="JNP284" s="852"/>
      <c r="JNQ284" s="852"/>
      <c r="JNR284" s="852"/>
      <c r="JNS284" s="852"/>
      <c r="JNT284" s="852"/>
      <c r="JNU284" s="852"/>
      <c r="JNV284" s="852"/>
      <c r="JNW284" s="852"/>
      <c r="JNX284" s="852"/>
      <c r="JNY284" s="852"/>
      <c r="JNZ284" s="852"/>
      <c r="JOA284" s="852"/>
      <c r="JOB284" s="852"/>
      <c r="JOC284" s="852"/>
      <c r="JOD284" s="852"/>
      <c r="JOE284" s="852"/>
      <c r="JOF284" s="852"/>
      <c r="JOG284" s="852"/>
      <c r="JOH284" s="852"/>
      <c r="JOI284" s="852"/>
      <c r="JOJ284" s="852"/>
      <c r="JOK284" s="852"/>
      <c r="JOL284" s="852"/>
      <c r="JOM284" s="852"/>
      <c r="JON284" s="852"/>
      <c r="JOO284" s="852"/>
      <c r="JOP284" s="852"/>
      <c r="JOQ284" s="852"/>
      <c r="JOR284" s="852"/>
      <c r="JOS284" s="852"/>
      <c r="JOT284" s="852"/>
      <c r="JOU284" s="852"/>
      <c r="JOV284" s="852"/>
      <c r="JOW284" s="852"/>
      <c r="JOX284" s="852"/>
      <c r="JOY284" s="852"/>
      <c r="JOZ284" s="852"/>
      <c r="JPA284" s="852"/>
      <c r="JPB284" s="852"/>
      <c r="JPC284" s="852"/>
      <c r="JPD284" s="852"/>
      <c r="JPE284" s="852"/>
      <c r="JPF284" s="852"/>
      <c r="JPG284" s="852"/>
      <c r="JPH284" s="852"/>
      <c r="JPI284" s="852"/>
      <c r="JPJ284" s="852"/>
      <c r="JPK284" s="852"/>
      <c r="JPL284" s="852"/>
      <c r="JPM284" s="852"/>
      <c r="JPN284" s="852"/>
      <c r="JPO284" s="852"/>
      <c r="JPP284" s="852"/>
      <c r="JPQ284" s="852"/>
      <c r="JPR284" s="852"/>
      <c r="JPS284" s="852"/>
      <c r="JPT284" s="852"/>
      <c r="JPU284" s="852"/>
      <c r="JPV284" s="852"/>
      <c r="JPW284" s="852"/>
      <c r="JPX284" s="852"/>
      <c r="JPY284" s="852"/>
      <c r="JPZ284" s="852"/>
      <c r="JQA284" s="852"/>
      <c r="JQB284" s="852"/>
      <c r="JQC284" s="852"/>
      <c r="JQD284" s="852"/>
      <c r="JQE284" s="852"/>
      <c r="JQF284" s="852"/>
      <c r="JQG284" s="852"/>
      <c r="JQH284" s="852"/>
      <c r="JQI284" s="852"/>
      <c r="JQJ284" s="852"/>
      <c r="JQK284" s="852"/>
      <c r="JQL284" s="852"/>
      <c r="JQM284" s="852"/>
      <c r="JQN284" s="852"/>
      <c r="JQO284" s="852"/>
      <c r="JQP284" s="852"/>
      <c r="JQQ284" s="852"/>
      <c r="JQR284" s="852"/>
      <c r="JQS284" s="852"/>
      <c r="JQT284" s="852"/>
      <c r="JQU284" s="852"/>
      <c r="JQV284" s="852"/>
      <c r="JQW284" s="852"/>
      <c r="JQX284" s="852"/>
      <c r="JQY284" s="852"/>
      <c r="JQZ284" s="852"/>
      <c r="JRA284" s="852"/>
      <c r="JRB284" s="852"/>
      <c r="JRC284" s="852"/>
      <c r="JRD284" s="852"/>
      <c r="JRE284" s="852"/>
      <c r="JRF284" s="852"/>
      <c r="JRG284" s="852"/>
      <c r="JRH284" s="852"/>
      <c r="JRI284" s="852"/>
      <c r="JRJ284" s="852"/>
      <c r="JRK284" s="852"/>
      <c r="JRL284" s="852"/>
      <c r="JRM284" s="852"/>
      <c r="JRN284" s="852"/>
      <c r="JRO284" s="852"/>
      <c r="JRP284" s="852"/>
      <c r="JRQ284" s="852"/>
      <c r="JRR284" s="852"/>
      <c r="JRS284" s="852"/>
      <c r="JRT284" s="852"/>
      <c r="JRU284" s="852"/>
      <c r="JRV284" s="852"/>
      <c r="JRW284" s="852"/>
      <c r="JRX284" s="852"/>
      <c r="JRY284" s="852"/>
      <c r="JRZ284" s="852"/>
      <c r="JSA284" s="852"/>
      <c r="JSB284" s="852"/>
      <c r="JSC284" s="852"/>
      <c r="JSD284" s="852"/>
      <c r="JSE284" s="852"/>
      <c r="JSF284" s="852"/>
      <c r="JSG284" s="852"/>
      <c r="JSH284" s="852"/>
      <c r="JSI284" s="852"/>
      <c r="JSJ284" s="852"/>
      <c r="JSK284" s="852"/>
      <c r="JSL284" s="852"/>
      <c r="JSM284" s="852"/>
      <c r="JSN284" s="852"/>
      <c r="JSO284" s="852"/>
      <c r="JSP284" s="852"/>
      <c r="JSQ284" s="852"/>
      <c r="JSR284" s="852"/>
      <c r="JSS284" s="852"/>
      <c r="JST284" s="852"/>
      <c r="JSU284" s="852"/>
      <c r="JSV284" s="852"/>
      <c r="JSW284" s="852"/>
      <c r="JSX284" s="852"/>
      <c r="JSY284" s="852"/>
      <c r="JSZ284" s="852"/>
      <c r="JTA284" s="852"/>
      <c r="JTB284" s="852"/>
      <c r="JTC284" s="852"/>
      <c r="JTD284" s="852"/>
      <c r="JTE284" s="852"/>
      <c r="JTF284" s="852"/>
      <c r="JTG284" s="852"/>
      <c r="JTH284" s="852"/>
      <c r="JTI284" s="852"/>
      <c r="JTJ284" s="852"/>
      <c r="JTK284" s="852"/>
      <c r="JTL284" s="852"/>
      <c r="JTM284" s="852"/>
      <c r="JTN284" s="852"/>
      <c r="JTO284" s="852"/>
      <c r="JTP284" s="852"/>
      <c r="JTQ284" s="852"/>
      <c r="JTR284" s="852"/>
      <c r="JTS284" s="852"/>
      <c r="JTT284" s="852"/>
      <c r="JTU284" s="852"/>
      <c r="JTV284" s="852"/>
      <c r="JTW284" s="852"/>
      <c r="JTX284" s="852"/>
      <c r="JTY284" s="852"/>
      <c r="JTZ284" s="852"/>
      <c r="JUA284" s="852"/>
      <c r="JUB284" s="852"/>
      <c r="JUC284" s="852"/>
      <c r="JUD284" s="852"/>
      <c r="JUE284" s="852"/>
      <c r="JUF284" s="852"/>
      <c r="JUG284" s="852"/>
      <c r="JUH284" s="852"/>
      <c r="JUI284" s="852"/>
      <c r="JUJ284" s="852"/>
      <c r="JUK284" s="852"/>
      <c r="JUL284" s="852"/>
      <c r="JUM284" s="852"/>
      <c r="JUN284" s="852"/>
      <c r="JUO284" s="852"/>
      <c r="JUP284" s="852"/>
      <c r="JUQ284" s="852"/>
      <c r="JUR284" s="852"/>
      <c r="JUS284" s="852"/>
      <c r="JUT284" s="852"/>
      <c r="JUU284" s="852"/>
      <c r="JUV284" s="852"/>
      <c r="JUW284" s="852"/>
      <c r="JUX284" s="852"/>
      <c r="JUY284" s="852"/>
      <c r="JUZ284" s="852"/>
      <c r="JVA284" s="852"/>
      <c r="JVB284" s="852"/>
      <c r="JVC284" s="852"/>
      <c r="JVD284" s="852"/>
      <c r="JVE284" s="852"/>
      <c r="JVF284" s="852"/>
      <c r="JVG284" s="852"/>
      <c r="JVH284" s="852"/>
      <c r="JVI284" s="852"/>
      <c r="JVJ284" s="852"/>
      <c r="JVK284" s="852"/>
      <c r="JVL284" s="852"/>
      <c r="JVM284" s="852"/>
      <c r="JVN284" s="852"/>
      <c r="JVO284" s="852"/>
      <c r="JVP284" s="852"/>
      <c r="JVQ284" s="852"/>
      <c r="JVR284" s="852"/>
      <c r="JVS284" s="852"/>
      <c r="JVT284" s="852"/>
      <c r="JVU284" s="852"/>
      <c r="JVV284" s="852"/>
      <c r="JVW284" s="852"/>
      <c r="JVX284" s="852"/>
      <c r="JVY284" s="852"/>
      <c r="JVZ284" s="852"/>
      <c r="JWA284" s="852"/>
      <c r="JWB284" s="852"/>
      <c r="JWC284" s="852"/>
      <c r="JWD284" s="852"/>
      <c r="JWE284" s="852"/>
      <c r="JWF284" s="852"/>
      <c r="JWG284" s="852"/>
      <c r="JWH284" s="852"/>
      <c r="JWI284" s="852"/>
      <c r="JWJ284" s="852"/>
      <c r="JWK284" s="852"/>
      <c r="JWL284" s="852"/>
      <c r="JWM284" s="852"/>
      <c r="JWN284" s="852"/>
      <c r="JWO284" s="852"/>
      <c r="JWP284" s="852"/>
      <c r="JWQ284" s="852"/>
      <c r="JWR284" s="852"/>
      <c r="JWS284" s="852"/>
      <c r="JWT284" s="852"/>
      <c r="JWU284" s="852"/>
      <c r="JWV284" s="852"/>
      <c r="JWW284" s="852"/>
      <c r="JWX284" s="852"/>
      <c r="JWY284" s="852"/>
      <c r="JWZ284" s="852"/>
      <c r="JXA284" s="852"/>
      <c r="JXB284" s="852"/>
      <c r="JXC284" s="852"/>
      <c r="JXD284" s="852"/>
      <c r="JXE284" s="852"/>
      <c r="JXF284" s="852"/>
      <c r="JXG284" s="852"/>
      <c r="JXH284" s="852"/>
      <c r="JXI284" s="852"/>
      <c r="JXJ284" s="852"/>
      <c r="JXK284" s="852"/>
      <c r="JXL284" s="852"/>
      <c r="JXM284" s="852"/>
      <c r="JXN284" s="852"/>
      <c r="JXO284" s="852"/>
      <c r="JXP284" s="852"/>
      <c r="JXQ284" s="852"/>
      <c r="JXR284" s="852"/>
      <c r="JXS284" s="852"/>
      <c r="JXT284" s="852"/>
      <c r="JXU284" s="852"/>
      <c r="JXV284" s="852"/>
      <c r="JXW284" s="852"/>
      <c r="JXX284" s="852"/>
      <c r="JXY284" s="852"/>
      <c r="JXZ284" s="852"/>
      <c r="JYA284" s="852"/>
      <c r="JYB284" s="852"/>
      <c r="JYC284" s="852"/>
      <c r="JYD284" s="852"/>
      <c r="JYE284" s="852"/>
      <c r="JYF284" s="852"/>
      <c r="JYG284" s="852"/>
      <c r="JYH284" s="852"/>
      <c r="JYI284" s="852"/>
      <c r="JYJ284" s="852"/>
      <c r="JYK284" s="852"/>
      <c r="JYL284" s="852"/>
      <c r="JYM284" s="852"/>
      <c r="JYN284" s="852"/>
      <c r="JYO284" s="852"/>
      <c r="JYP284" s="852"/>
      <c r="JYQ284" s="852"/>
      <c r="JYR284" s="852"/>
      <c r="JYS284" s="852"/>
      <c r="JYT284" s="852"/>
      <c r="JYU284" s="852"/>
      <c r="JYV284" s="852"/>
      <c r="JYW284" s="852"/>
      <c r="JYX284" s="852"/>
      <c r="JYY284" s="852"/>
      <c r="JYZ284" s="852"/>
      <c r="JZA284" s="852"/>
      <c r="JZB284" s="852"/>
      <c r="JZC284" s="852"/>
      <c r="JZD284" s="852"/>
      <c r="JZE284" s="852"/>
      <c r="JZF284" s="852"/>
      <c r="JZG284" s="852"/>
      <c r="JZH284" s="852"/>
      <c r="JZI284" s="852"/>
      <c r="JZJ284" s="852"/>
      <c r="JZK284" s="852"/>
      <c r="JZL284" s="852"/>
      <c r="JZM284" s="852"/>
      <c r="JZN284" s="852"/>
      <c r="JZO284" s="852"/>
      <c r="JZP284" s="852"/>
      <c r="JZQ284" s="852"/>
      <c r="JZR284" s="852"/>
      <c r="JZS284" s="852"/>
      <c r="JZT284" s="852"/>
      <c r="JZU284" s="852"/>
      <c r="JZV284" s="852"/>
      <c r="JZW284" s="852"/>
      <c r="JZX284" s="852"/>
      <c r="JZY284" s="852"/>
      <c r="JZZ284" s="852"/>
      <c r="KAA284" s="852"/>
      <c r="KAB284" s="852"/>
      <c r="KAC284" s="852"/>
      <c r="KAD284" s="852"/>
      <c r="KAE284" s="852"/>
      <c r="KAF284" s="852"/>
      <c r="KAG284" s="852"/>
      <c r="KAH284" s="852"/>
      <c r="KAI284" s="852"/>
      <c r="KAJ284" s="852"/>
      <c r="KAK284" s="852"/>
      <c r="KAL284" s="852"/>
      <c r="KAM284" s="852"/>
      <c r="KAN284" s="852"/>
      <c r="KAO284" s="852"/>
      <c r="KAP284" s="852"/>
      <c r="KAQ284" s="852"/>
      <c r="KAR284" s="852"/>
      <c r="KAS284" s="852"/>
      <c r="KAT284" s="852"/>
      <c r="KAU284" s="852"/>
      <c r="KAV284" s="852"/>
      <c r="KAW284" s="852"/>
      <c r="KAX284" s="852"/>
      <c r="KAY284" s="852"/>
      <c r="KAZ284" s="852"/>
      <c r="KBA284" s="852"/>
      <c r="KBB284" s="852"/>
      <c r="KBC284" s="852"/>
      <c r="KBD284" s="852"/>
      <c r="KBE284" s="852"/>
      <c r="KBF284" s="852"/>
      <c r="KBG284" s="852"/>
      <c r="KBH284" s="852"/>
      <c r="KBI284" s="852"/>
      <c r="KBJ284" s="852"/>
      <c r="KBK284" s="852"/>
      <c r="KBL284" s="852"/>
      <c r="KBM284" s="852"/>
      <c r="KBN284" s="852"/>
      <c r="KBO284" s="852"/>
      <c r="KBP284" s="852"/>
      <c r="KBQ284" s="852"/>
      <c r="KBR284" s="852"/>
      <c r="KBS284" s="852"/>
      <c r="KBT284" s="852"/>
      <c r="KBU284" s="852"/>
      <c r="KBV284" s="852"/>
      <c r="KBW284" s="852"/>
      <c r="KBX284" s="852"/>
      <c r="KBY284" s="852"/>
      <c r="KBZ284" s="852"/>
      <c r="KCA284" s="852"/>
      <c r="KCB284" s="852"/>
      <c r="KCC284" s="852"/>
      <c r="KCD284" s="852"/>
      <c r="KCE284" s="852"/>
      <c r="KCF284" s="852"/>
      <c r="KCG284" s="852"/>
      <c r="KCH284" s="852"/>
      <c r="KCI284" s="852"/>
      <c r="KCJ284" s="852"/>
      <c r="KCK284" s="852"/>
      <c r="KCL284" s="852"/>
      <c r="KCM284" s="852"/>
      <c r="KCN284" s="852"/>
      <c r="KCO284" s="852"/>
      <c r="KCP284" s="852"/>
      <c r="KCQ284" s="852"/>
      <c r="KCR284" s="852"/>
      <c r="KCS284" s="852"/>
      <c r="KCT284" s="852"/>
      <c r="KCU284" s="852"/>
      <c r="KCV284" s="852"/>
      <c r="KCW284" s="852"/>
      <c r="KCX284" s="852"/>
      <c r="KCY284" s="852"/>
      <c r="KCZ284" s="852"/>
      <c r="KDA284" s="852"/>
      <c r="KDB284" s="852"/>
      <c r="KDC284" s="852"/>
      <c r="KDD284" s="852"/>
      <c r="KDE284" s="852"/>
      <c r="KDF284" s="852"/>
      <c r="KDG284" s="852"/>
      <c r="KDH284" s="852"/>
      <c r="KDI284" s="852"/>
      <c r="KDJ284" s="852"/>
      <c r="KDK284" s="852"/>
      <c r="KDL284" s="852"/>
      <c r="KDM284" s="852"/>
      <c r="KDN284" s="852"/>
      <c r="KDO284" s="852"/>
      <c r="KDP284" s="852"/>
      <c r="KDQ284" s="852"/>
      <c r="KDR284" s="852"/>
      <c r="KDS284" s="852"/>
      <c r="KDT284" s="852"/>
      <c r="KDU284" s="852"/>
      <c r="KDV284" s="852"/>
      <c r="KDW284" s="852"/>
      <c r="KDX284" s="852"/>
      <c r="KDY284" s="852"/>
      <c r="KDZ284" s="852"/>
      <c r="KEA284" s="852"/>
      <c r="KEB284" s="852"/>
      <c r="KEC284" s="852"/>
      <c r="KED284" s="852"/>
      <c r="KEE284" s="852"/>
      <c r="KEF284" s="852"/>
      <c r="KEG284" s="852"/>
      <c r="KEH284" s="852"/>
      <c r="KEI284" s="852"/>
      <c r="KEJ284" s="852"/>
      <c r="KEK284" s="852"/>
      <c r="KEL284" s="852"/>
      <c r="KEM284" s="852"/>
      <c r="KEN284" s="852"/>
      <c r="KEO284" s="852"/>
      <c r="KEP284" s="852"/>
      <c r="KEQ284" s="852"/>
      <c r="KER284" s="852"/>
      <c r="KES284" s="852"/>
      <c r="KET284" s="852"/>
      <c r="KEU284" s="852"/>
      <c r="KEV284" s="852"/>
      <c r="KEW284" s="852"/>
      <c r="KEX284" s="852"/>
      <c r="KEY284" s="852"/>
      <c r="KEZ284" s="852"/>
      <c r="KFA284" s="852"/>
      <c r="KFB284" s="852"/>
      <c r="KFC284" s="852"/>
      <c r="KFD284" s="852"/>
      <c r="KFE284" s="852"/>
      <c r="KFF284" s="852"/>
      <c r="KFG284" s="852"/>
      <c r="KFH284" s="852"/>
      <c r="KFI284" s="852"/>
      <c r="KFJ284" s="852"/>
      <c r="KFK284" s="852"/>
      <c r="KFL284" s="852"/>
      <c r="KFM284" s="852"/>
      <c r="KFN284" s="852"/>
      <c r="KFO284" s="852"/>
      <c r="KFP284" s="852"/>
      <c r="KFQ284" s="852"/>
      <c r="KFR284" s="852"/>
      <c r="KFS284" s="852"/>
      <c r="KFT284" s="852"/>
      <c r="KFU284" s="852"/>
      <c r="KFV284" s="852"/>
      <c r="KFW284" s="852"/>
      <c r="KFX284" s="852"/>
      <c r="KFY284" s="852"/>
      <c r="KFZ284" s="852"/>
      <c r="KGA284" s="852"/>
      <c r="KGB284" s="852"/>
      <c r="KGC284" s="852"/>
      <c r="KGD284" s="852"/>
      <c r="KGE284" s="852"/>
      <c r="KGF284" s="852"/>
      <c r="KGG284" s="852"/>
      <c r="KGH284" s="852"/>
      <c r="KGI284" s="852"/>
      <c r="KGJ284" s="852"/>
      <c r="KGK284" s="852"/>
      <c r="KGL284" s="852"/>
      <c r="KGM284" s="852"/>
      <c r="KGN284" s="852"/>
      <c r="KGO284" s="852"/>
      <c r="KGP284" s="852"/>
      <c r="KGQ284" s="852"/>
      <c r="KGR284" s="852"/>
      <c r="KGS284" s="852"/>
      <c r="KGT284" s="852"/>
      <c r="KGU284" s="852"/>
      <c r="KGV284" s="852"/>
      <c r="KGW284" s="852"/>
      <c r="KGX284" s="852"/>
      <c r="KGY284" s="852"/>
      <c r="KGZ284" s="852"/>
      <c r="KHA284" s="852"/>
      <c r="KHB284" s="852"/>
      <c r="KHC284" s="852"/>
      <c r="KHD284" s="852"/>
      <c r="KHE284" s="852"/>
      <c r="KHF284" s="852"/>
      <c r="KHG284" s="852"/>
      <c r="KHH284" s="852"/>
      <c r="KHI284" s="852"/>
      <c r="KHJ284" s="852"/>
      <c r="KHK284" s="852"/>
      <c r="KHL284" s="852"/>
      <c r="KHM284" s="852"/>
      <c r="KHN284" s="852"/>
      <c r="KHO284" s="852"/>
      <c r="KHP284" s="852"/>
      <c r="KHQ284" s="852"/>
      <c r="KHR284" s="852"/>
      <c r="KHS284" s="852"/>
      <c r="KHT284" s="852"/>
      <c r="KHU284" s="852"/>
      <c r="KHV284" s="852"/>
      <c r="KHW284" s="852"/>
      <c r="KHX284" s="852"/>
      <c r="KHY284" s="852"/>
      <c r="KHZ284" s="852"/>
      <c r="KIA284" s="852"/>
      <c r="KIB284" s="852"/>
      <c r="KIC284" s="852"/>
      <c r="KID284" s="852"/>
      <c r="KIE284" s="852"/>
      <c r="KIF284" s="852"/>
      <c r="KIG284" s="852"/>
      <c r="KIH284" s="852"/>
      <c r="KII284" s="852"/>
      <c r="KIJ284" s="852"/>
      <c r="KIK284" s="852"/>
      <c r="KIL284" s="852"/>
      <c r="KIM284" s="852"/>
      <c r="KIN284" s="852"/>
      <c r="KIO284" s="852"/>
      <c r="KIP284" s="852"/>
      <c r="KIQ284" s="852"/>
      <c r="KIR284" s="852"/>
      <c r="KIS284" s="852"/>
      <c r="KIT284" s="852"/>
      <c r="KIU284" s="852"/>
      <c r="KIV284" s="852"/>
      <c r="KIW284" s="852"/>
      <c r="KIX284" s="852"/>
      <c r="KIY284" s="852"/>
      <c r="KIZ284" s="852"/>
      <c r="KJA284" s="852"/>
      <c r="KJB284" s="852"/>
      <c r="KJC284" s="852"/>
      <c r="KJD284" s="852"/>
      <c r="KJE284" s="852"/>
      <c r="KJF284" s="852"/>
      <c r="KJG284" s="852"/>
      <c r="KJH284" s="852"/>
      <c r="KJI284" s="852"/>
      <c r="KJJ284" s="852"/>
      <c r="KJK284" s="852"/>
      <c r="KJL284" s="852"/>
      <c r="KJM284" s="852"/>
      <c r="KJN284" s="852"/>
      <c r="KJO284" s="852"/>
      <c r="KJP284" s="852"/>
      <c r="KJQ284" s="852"/>
      <c r="KJR284" s="852"/>
      <c r="KJS284" s="852"/>
      <c r="KJT284" s="852"/>
      <c r="KJU284" s="852"/>
      <c r="KJV284" s="852"/>
      <c r="KJW284" s="852"/>
      <c r="KJX284" s="852"/>
      <c r="KJY284" s="852"/>
      <c r="KJZ284" s="852"/>
      <c r="KKA284" s="852"/>
      <c r="KKB284" s="852"/>
      <c r="KKC284" s="852"/>
      <c r="KKD284" s="852"/>
      <c r="KKE284" s="852"/>
      <c r="KKF284" s="852"/>
      <c r="KKG284" s="852"/>
      <c r="KKH284" s="852"/>
      <c r="KKI284" s="852"/>
      <c r="KKJ284" s="852"/>
      <c r="KKK284" s="852"/>
      <c r="KKL284" s="852"/>
      <c r="KKM284" s="852"/>
      <c r="KKN284" s="852"/>
      <c r="KKO284" s="852"/>
      <c r="KKP284" s="852"/>
      <c r="KKQ284" s="852"/>
      <c r="KKR284" s="852"/>
      <c r="KKS284" s="852"/>
      <c r="KKT284" s="852"/>
      <c r="KKU284" s="852"/>
      <c r="KKV284" s="852"/>
      <c r="KKW284" s="852"/>
      <c r="KKX284" s="852"/>
      <c r="KKY284" s="852"/>
      <c r="KKZ284" s="852"/>
      <c r="KLA284" s="852"/>
      <c r="KLB284" s="852"/>
      <c r="KLC284" s="852"/>
      <c r="KLD284" s="852"/>
      <c r="KLE284" s="852"/>
      <c r="KLF284" s="852"/>
      <c r="KLG284" s="852"/>
      <c r="KLH284" s="852"/>
      <c r="KLI284" s="852"/>
      <c r="KLJ284" s="852"/>
      <c r="KLK284" s="852"/>
      <c r="KLL284" s="852"/>
      <c r="KLM284" s="852"/>
      <c r="KLN284" s="852"/>
      <c r="KLO284" s="852"/>
      <c r="KLP284" s="852"/>
      <c r="KLQ284" s="852"/>
      <c r="KLR284" s="852"/>
      <c r="KLS284" s="852"/>
      <c r="KLT284" s="852"/>
      <c r="KLU284" s="852"/>
      <c r="KLV284" s="852"/>
      <c r="KLW284" s="852"/>
      <c r="KLX284" s="852"/>
      <c r="KLY284" s="852"/>
      <c r="KLZ284" s="852"/>
      <c r="KMA284" s="852"/>
      <c r="KMB284" s="852"/>
      <c r="KMC284" s="852"/>
      <c r="KMD284" s="852"/>
      <c r="KME284" s="852"/>
      <c r="KMF284" s="852"/>
      <c r="KMG284" s="852"/>
      <c r="KMH284" s="852"/>
      <c r="KMI284" s="852"/>
      <c r="KMJ284" s="852"/>
      <c r="KMK284" s="852"/>
      <c r="KML284" s="852"/>
      <c r="KMM284" s="852"/>
      <c r="KMN284" s="852"/>
      <c r="KMO284" s="852"/>
      <c r="KMP284" s="852"/>
      <c r="KMQ284" s="852"/>
      <c r="KMR284" s="852"/>
      <c r="KMS284" s="852"/>
      <c r="KMT284" s="852"/>
      <c r="KMU284" s="852"/>
      <c r="KMV284" s="852"/>
      <c r="KMW284" s="852"/>
      <c r="KMX284" s="852"/>
      <c r="KMY284" s="852"/>
      <c r="KMZ284" s="852"/>
      <c r="KNA284" s="852"/>
      <c r="KNB284" s="852"/>
      <c r="KNC284" s="852"/>
      <c r="KND284" s="852"/>
      <c r="KNE284" s="852"/>
      <c r="KNF284" s="852"/>
      <c r="KNG284" s="852"/>
      <c r="KNH284" s="852"/>
      <c r="KNI284" s="852"/>
      <c r="KNJ284" s="852"/>
      <c r="KNK284" s="852"/>
      <c r="KNL284" s="852"/>
      <c r="KNM284" s="852"/>
      <c r="KNN284" s="852"/>
      <c r="KNO284" s="852"/>
      <c r="KNP284" s="852"/>
      <c r="KNQ284" s="852"/>
      <c r="KNR284" s="852"/>
      <c r="KNS284" s="852"/>
      <c r="KNT284" s="852"/>
      <c r="KNU284" s="852"/>
      <c r="KNV284" s="852"/>
      <c r="KNW284" s="852"/>
      <c r="KNX284" s="852"/>
      <c r="KNY284" s="852"/>
      <c r="KNZ284" s="852"/>
      <c r="KOA284" s="852"/>
      <c r="KOB284" s="852"/>
      <c r="KOC284" s="852"/>
      <c r="KOD284" s="852"/>
      <c r="KOE284" s="852"/>
      <c r="KOF284" s="852"/>
      <c r="KOG284" s="852"/>
      <c r="KOH284" s="852"/>
      <c r="KOI284" s="852"/>
      <c r="KOJ284" s="852"/>
      <c r="KOK284" s="852"/>
      <c r="KOL284" s="852"/>
      <c r="KOM284" s="852"/>
      <c r="KON284" s="852"/>
      <c r="KOO284" s="852"/>
      <c r="KOP284" s="852"/>
      <c r="KOQ284" s="852"/>
      <c r="KOR284" s="852"/>
      <c r="KOS284" s="852"/>
      <c r="KOT284" s="852"/>
      <c r="KOU284" s="852"/>
      <c r="KOV284" s="852"/>
      <c r="KOW284" s="852"/>
      <c r="KOX284" s="852"/>
      <c r="KOY284" s="852"/>
      <c r="KOZ284" s="852"/>
      <c r="KPA284" s="852"/>
      <c r="KPB284" s="852"/>
      <c r="KPC284" s="852"/>
      <c r="KPD284" s="852"/>
      <c r="KPE284" s="852"/>
      <c r="KPF284" s="852"/>
      <c r="KPG284" s="852"/>
      <c r="KPH284" s="852"/>
      <c r="KPI284" s="852"/>
      <c r="KPJ284" s="852"/>
      <c r="KPK284" s="852"/>
      <c r="KPL284" s="852"/>
      <c r="KPM284" s="852"/>
      <c r="KPN284" s="852"/>
      <c r="KPO284" s="852"/>
      <c r="KPP284" s="852"/>
      <c r="KPQ284" s="852"/>
      <c r="KPR284" s="852"/>
      <c r="KPS284" s="852"/>
      <c r="KPT284" s="852"/>
      <c r="KPU284" s="852"/>
      <c r="KPV284" s="852"/>
      <c r="KPW284" s="852"/>
      <c r="KPX284" s="852"/>
      <c r="KPY284" s="852"/>
      <c r="KPZ284" s="852"/>
      <c r="KQA284" s="852"/>
      <c r="KQB284" s="852"/>
      <c r="KQC284" s="852"/>
      <c r="KQD284" s="852"/>
      <c r="KQE284" s="852"/>
      <c r="KQF284" s="852"/>
      <c r="KQG284" s="852"/>
      <c r="KQH284" s="852"/>
      <c r="KQI284" s="852"/>
      <c r="KQJ284" s="852"/>
      <c r="KQK284" s="852"/>
      <c r="KQL284" s="852"/>
      <c r="KQM284" s="852"/>
      <c r="KQN284" s="852"/>
      <c r="KQO284" s="852"/>
      <c r="KQP284" s="852"/>
      <c r="KQQ284" s="852"/>
      <c r="KQR284" s="852"/>
      <c r="KQS284" s="852"/>
      <c r="KQT284" s="852"/>
      <c r="KQU284" s="852"/>
      <c r="KQV284" s="852"/>
      <c r="KQW284" s="852"/>
      <c r="KQX284" s="852"/>
      <c r="KQY284" s="852"/>
      <c r="KQZ284" s="852"/>
      <c r="KRA284" s="852"/>
      <c r="KRB284" s="852"/>
      <c r="KRC284" s="852"/>
      <c r="KRD284" s="852"/>
      <c r="KRE284" s="852"/>
      <c r="KRF284" s="852"/>
      <c r="KRG284" s="852"/>
      <c r="KRH284" s="852"/>
      <c r="KRI284" s="852"/>
      <c r="KRJ284" s="852"/>
      <c r="KRK284" s="852"/>
      <c r="KRL284" s="852"/>
      <c r="KRM284" s="852"/>
      <c r="KRN284" s="852"/>
      <c r="KRO284" s="852"/>
      <c r="KRP284" s="852"/>
      <c r="KRQ284" s="852"/>
      <c r="KRR284" s="852"/>
      <c r="KRS284" s="852"/>
      <c r="KRT284" s="852"/>
      <c r="KRU284" s="852"/>
      <c r="KRV284" s="852"/>
      <c r="KRW284" s="852"/>
      <c r="KRX284" s="852"/>
      <c r="KRY284" s="852"/>
      <c r="KRZ284" s="852"/>
      <c r="KSA284" s="852"/>
      <c r="KSB284" s="852"/>
      <c r="KSC284" s="852"/>
      <c r="KSD284" s="852"/>
      <c r="KSE284" s="852"/>
      <c r="KSF284" s="852"/>
      <c r="KSG284" s="852"/>
      <c r="KSH284" s="852"/>
      <c r="KSI284" s="852"/>
      <c r="KSJ284" s="852"/>
      <c r="KSK284" s="852"/>
      <c r="KSL284" s="852"/>
      <c r="KSM284" s="852"/>
      <c r="KSN284" s="852"/>
      <c r="KSO284" s="852"/>
      <c r="KSP284" s="852"/>
      <c r="KSQ284" s="852"/>
      <c r="KSR284" s="852"/>
      <c r="KSS284" s="852"/>
      <c r="KST284" s="852"/>
      <c r="KSU284" s="852"/>
      <c r="KSV284" s="852"/>
      <c r="KSW284" s="852"/>
      <c r="KSX284" s="852"/>
      <c r="KSY284" s="852"/>
      <c r="KSZ284" s="852"/>
      <c r="KTA284" s="852"/>
      <c r="KTB284" s="852"/>
      <c r="KTC284" s="852"/>
      <c r="KTD284" s="852"/>
      <c r="KTE284" s="852"/>
      <c r="KTF284" s="852"/>
      <c r="KTG284" s="852"/>
      <c r="KTH284" s="852"/>
      <c r="KTI284" s="852"/>
      <c r="KTJ284" s="852"/>
      <c r="KTK284" s="852"/>
      <c r="KTL284" s="852"/>
      <c r="KTM284" s="852"/>
      <c r="KTN284" s="852"/>
      <c r="KTO284" s="852"/>
      <c r="KTP284" s="852"/>
      <c r="KTQ284" s="852"/>
      <c r="KTR284" s="852"/>
      <c r="KTS284" s="852"/>
      <c r="KTT284" s="852"/>
      <c r="KTU284" s="852"/>
      <c r="KTV284" s="852"/>
      <c r="KTW284" s="852"/>
      <c r="KTX284" s="852"/>
      <c r="KTY284" s="852"/>
      <c r="KTZ284" s="852"/>
      <c r="KUA284" s="852"/>
      <c r="KUB284" s="852"/>
      <c r="KUC284" s="852"/>
      <c r="KUD284" s="852"/>
      <c r="KUE284" s="852"/>
      <c r="KUF284" s="852"/>
      <c r="KUG284" s="852"/>
      <c r="KUH284" s="852"/>
      <c r="KUI284" s="852"/>
      <c r="KUJ284" s="852"/>
      <c r="KUK284" s="852"/>
      <c r="KUL284" s="852"/>
      <c r="KUM284" s="852"/>
      <c r="KUN284" s="852"/>
      <c r="KUO284" s="852"/>
      <c r="KUP284" s="852"/>
      <c r="KUQ284" s="852"/>
      <c r="KUR284" s="852"/>
      <c r="KUS284" s="852"/>
      <c r="KUT284" s="852"/>
      <c r="KUU284" s="852"/>
      <c r="KUV284" s="852"/>
      <c r="KUW284" s="852"/>
      <c r="KUX284" s="852"/>
      <c r="KUY284" s="852"/>
      <c r="KUZ284" s="852"/>
      <c r="KVA284" s="852"/>
      <c r="KVB284" s="852"/>
      <c r="KVC284" s="852"/>
      <c r="KVD284" s="852"/>
      <c r="KVE284" s="852"/>
      <c r="KVF284" s="852"/>
      <c r="KVG284" s="852"/>
      <c r="KVH284" s="852"/>
      <c r="KVI284" s="852"/>
      <c r="KVJ284" s="852"/>
      <c r="KVK284" s="852"/>
      <c r="KVL284" s="852"/>
      <c r="KVM284" s="852"/>
      <c r="KVN284" s="852"/>
      <c r="KVO284" s="852"/>
      <c r="KVP284" s="852"/>
      <c r="KVQ284" s="852"/>
      <c r="KVR284" s="852"/>
      <c r="KVS284" s="852"/>
      <c r="KVT284" s="852"/>
      <c r="KVU284" s="852"/>
      <c r="KVV284" s="852"/>
      <c r="KVW284" s="852"/>
      <c r="KVX284" s="852"/>
      <c r="KVY284" s="852"/>
      <c r="KVZ284" s="852"/>
      <c r="KWA284" s="852"/>
      <c r="KWB284" s="852"/>
      <c r="KWC284" s="852"/>
      <c r="KWD284" s="852"/>
      <c r="KWE284" s="852"/>
      <c r="KWF284" s="852"/>
      <c r="KWG284" s="852"/>
      <c r="KWH284" s="852"/>
      <c r="KWI284" s="852"/>
      <c r="KWJ284" s="852"/>
      <c r="KWK284" s="852"/>
      <c r="KWL284" s="852"/>
      <c r="KWM284" s="852"/>
      <c r="KWN284" s="852"/>
      <c r="KWO284" s="852"/>
      <c r="KWP284" s="852"/>
      <c r="KWQ284" s="852"/>
      <c r="KWR284" s="852"/>
      <c r="KWS284" s="852"/>
      <c r="KWT284" s="852"/>
      <c r="KWU284" s="852"/>
      <c r="KWV284" s="852"/>
      <c r="KWW284" s="852"/>
      <c r="KWX284" s="852"/>
      <c r="KWY284" s="852"/>
      <c r="KWZ284" s="852"/>
      <c r="KXA284" s="852"/>
      <c r="KXB284" s="852"/>
      <c r="KXC284" s="852"/>
      <c r="KXD284" s="852"/>
      <c r="KXE284" s="852"/>
      <c r="KXF284" s="852"/>
      <c r="KXG284" s="852"/>
      <c r="KXH284" s="852"/>
      <c r="KXI284" s="852"/>
      <c r="KXJ284" s="852"/>
      <c r="KXK284" s="852"/>
      <c r="KXL284" s="852"/>
      <c r="KXM284" s="852"/>
      <c r="KXN284" s="852"/>
      <c r="KXO284" s="852"/>
      <c r="KXP284" s="852"/>
      <c r="KXQ284" s="852"/>
      <c r="KXR284" s="852"/>
      <c r="KXS284" s="852"/>
      <c r="KXT284" s="852"/>
      <c r="KXU284" s="852"/>
      <c r="KXV284" s="852"/>
      <c r="KXW284" s="852"/>
      <c r="KXX284" s="852"/>
      <c r="KXY284" s="852"/>
      <c r="KXZ284" s="852"/>
      <c r="KYA284" s="852"/>
      <c r="KYB284" s="852"/>
      <c r="KYC284" s="852"/>
      <c r="KYD284" s="852"/>
      <c r="KYE284" s="852"/>
      <c r="KYF284" s="852"/>
      <c r="KYG284" s="852"/>
      <c r="KYH284" s="852"/>
      <c r="KYI284" s="852"/>
      <c r="KYJ284" s="852"/>
      <c r="KYK284" s="852"/>
      <c r="KYL284" s="852"/>
      <c r="KYM284" s="852"/>
      <c r="KYN284" s="852"/>
      <c r="KYO284" s="852"/>
      <c r="KYP284" s="852"/>
      <c r="KYQ284" s="852"/>
      <c r="KYR284" s="852"/>
      <c r="KYS284" s="852"/>
      <c r="KYT284" s="852"/>
      <c r="KYU284" s="852"/>
      <c r="KYV284" s="852"/>
      <c r="KYW284" s="852"/>
      <c r="KYX284" s="852"/>
      <c r="KYY284" s="852"/>
      <c r="KYZ284" s="852"/>
      <c r="KZA284" s="852"/>
      <c r="KZB284" s="852"/>
      <c r="KZC284" s="852"/>
      <c r="KZD284" s="852"/>
      <c r="KZE284" s="852"/>
      <c r="KZF284" s="852"/>
      <c r="KZG284" s="852"/>
      <c r="KZH284" s="852"/>
      <c r="KZI284" s="852"/>
      <c r="KZJ284" s="852"/>
      <c r="KZK284" s="852"/>
      <c r="KZL284" s="852"/>
      <c r="KZM284" s="852"/>
      <c r="KZN284" s="852"/>
      <c r="KZO284" s="852"/>
      <c r="KZP284" s="852"/>
      <c r="KZQ284" s="852"/>
      <c r="KZR284" s="852"/>
      <c r="KZS284" s="852"/>
      <c r="KZT284" s="852"/>
      <c r="KZU284" s="852"/>
      <c r="KZV284" s="852"/>
      <c r="KZW284" s="852"/>
      <c r="KZX284" s="852"/>
      <c r="KZY284" s="852"/>
      <c r="KZZ284" s="852"/>
      <c r="LAA284" s="852"/>
      <c r="LAB284" s="852"/>
      <c r="LAC284" s="852"/>
      <c r="LAD284" s="852"/>
      <c r="LAE284" s="852"/>
      <c r="LAF284" s="852"/>
      <c r="LAG284" s="852"/>
      <c r="LAH284" s="852"/>
      <c r="LAI284" s="852"/>
      <c r="LAJ284" s="852"/>
      <c r="LAK284" s="852"/>
      <c r="LAL284" s="852"/>
      <c r="LAM284" s="852"/>
      <c r="LAN284" s="852"/>
      <c r="LAO284" s="852"/>
      <c r="LAP284" s="852"/>
      <c r="LAQ284" s="852"/>
      <c r="LAR284" s="852"/>
      <c r="LAS284" s="852"/>
      <c r="LAT284" s="852"/>
      <c r="LAU284" s="852"/>
      <c r="LAV284" s="852"/>
      <c r="LAW284" s="852"/>
      <c r="LAX284" s="852"/>
      <c r="LAY284" s="852"/>
      <c r="LAZ284" s="852"/>
      <c r="LBA284" s="852"/>
      <c r="LBB284" s="852"/>
      <c r="LBC284" s="852"/>
      <c r="LBD284" s="852"/>
      <c r="LBE284" s="852"/>
      <c r="LBF284" s="852"/>
      <c r="LBG284" s="852"/>
      <c r="LBH284" s="852"/>
      <c r="LBI284" s="852"/>
      <c r="LBJ284" s="852"/>
      <c r="LBK284" s="852"/>
      <c r="LBL284" s="852"/>
      <c r="LBM284" s="852"/>
      <c r="LBN284" s="852"/>
      <c r="LBO284" s="852"/>
      <c r="LBP284" s="852"/>
      <c r="LBQ284" s="852"/>
      <c r="LBR284" s="852"/>
      <c r="LBS284" s="852"/>
      <c r="LBT284" s="852"/>
      <c r="LBU284" s="852"/>
      <c r="LBV284" s="852"/>
      <c r="LBW284" s="852"/>
      <c r="LBX284" s="852"/>
      <c r="LBY284" s="852"/>
      <c r="LBZ284" s="852"/>
      <c r="LCA284" s="852"/>
      <c r="LCB284" s="852"/>
      <c r="LCC284" s="852"/>
      <c r="LCD284" s="852"/>
      <c r="LCE284" s="852"/>
      <c r="LCF284" s="852"/>
      <c r="LCG284" s="852"/>
      <c r="LCH284" s="852"/>
      <c r="LCI284" s="852"/>
      <c r="LCJ284" s="852"/>
      <c r="LCK284" s="852"/>
      <c r="LCL284" s="852"/>
      <c r="LCM284" s="852"/>
      <c r="LCN284" s="852"/>
      <c r="LCO284" s="852"/>
      <c r="LCP284" s="852"/>
      <c r="LCQ284" s="852"/>
      <c r="LCR284" s="852"/>
      <c r="LCS284" s="852"/>
      <c r="LCT284" s="852"/>
      <c r="LCU284" s="852"/>
      <c r="LCV284" s="852"/>
      <c r="LCW284" s="852"/>
      <c r="LCX284" s="852"/>
      <c r="LCY284" s="852"/>
      <c r="LCZ284" s="852"/>
      <c r="LDA284" s="852"/>
      <c r="LDB284" s="852"/>
      <c r="LDC284" s="852"/>
      <c r="LDD284" s="852"/>
      <c r="LDE284" s="852"/>
      <c r="LDF284" s="852"/>
      <c r="LDG284" s="852"/>
      <c r="LDH284" s="852"/>
      <c r="LDI284" s="852"/>
      <c r="LDJ284" s="852"/>
      <c r="LDK284" s="852"/>
      <c r="LDL284" s="852"/>
      <c r="LDM284" s="852"/>
      <c r="LDN284" s="852"/>
      <c r="LDO284" s="852"/>
      <c r="LDP284" s="852"/>
      <c r="LDQ284" s="852"/>
      <c r="LDR284" s="852"/>
      <c r="LDS284" s="852"/>
      <c r="LDT284" s="852"/>
      <c r="LDU284" s="852"/>
      <c r="LDV284" s="852"/>
      <c r="LDW284" s="852"/>
      <c r="LDX284" s="852"/>
      <c r="LDY284" s="852"/>
      <c r="LDZ284" s="852"/>
      <c r="LEA284" s="852"/>
      <c r="LEB284" s="852"/>
      <c r="LEC284" s="852"/>
      <c r="LED284" s="852"/>
      <c r="LEE284" s="852"/>
      <c r="LEF284" s="852"/>
      <c r="LEG284" s="852"/>
      <c r="LEH284" s="852"/>
      <c r="LEI284" s="852"/>
      <c r="LEJ284" s="852"/>
      <c r="LEK284" s="852"/>
      <c r="LEL284" s="852"/>
      <c r="LEM284" s="852"/>
      <c r="LEN284" s="852"/>
      <c r="LEO284" s="852"/>
      <c r="LEP284" s="852"/>
      <c r="LEQ284" s="852"/>
      <c r="LER284" s="852"/>
      <c r="LES284" s="852"/>
      <c r="LET284" s="852"/>
      <c r="LEU284" s="852"/>
      <c r="LEV284" s="852"/>
      <c r="LEW284" s="852"/>
      <c r="LEX284" s="852"/>
      <c r="LEY284" s="852"/>
      <c r="LEZ284" s="852"/>
      <c r="LFA284" s="852"/>
      <c r="LFB284" s="852"/>
      <c r="LFC284" s="852"/>
      <c r="LFD284" s="852"/>
      <c r="LFE284" s="852"/>
      <c r="LFF284" s="852"/>
      <c r="LFG284" s="852"/>
      <c r="LFH284" s="852"/>
      <c r="LFI284" s="852"/>
      <c r="LFJ284" s="852"/>
      <c r="LFK284" s="852"/>
      <c r="LFL284" s="852"/>
      <c r="LFM284" s="852"/>
      <c r="LFN284" s="852"/>
      <c r="LFO284" s="852"/>
      <c r="LFP284" s="852"/>
      <c r="LFQ284" s="852"/>
      <c r="LFR284" s="852"/>
      <c r="LFS284" s="852"/>
      <c r="LFT284" s="852"/>
      <c r="LFU284" s="852"/>
      <c r="LFV284" s="852"/>
      <c r="LFW284" s="852"/>
      <c r="LFX284" s="852"/>
      <c r="LFY284" s="852"/>
      <c r="LFZ284" s="852"/>
      <c r="LGA284" s="852"/>
      <c r="LGB284" s="852"/>
      <c r="LGC284" s="852"/>
      <c r="LGD284" s="852"/>
      <c r="LGE284" s="852"/>
      <c r="LGF284" s="852"/>
      <c r="LGG284" s="852"/>
      <c r="LGH284" s="852"/>
      <c r="LGI284" s="852"/>
      <c r="LGJ284" s="852"/>
      <c r="LGK284" s="852"/>
      <c r="LGL284" s="852"/>
      <c r="LGM284" s="852"/>
      <c r="LGN284" s="852"/>
      <c r="LGO284" s="852"/>
      <c r="LGP284" s="852"/>
      <c r="LGQ284" s="852"/>
      <c r="LGR284" s="852"/>
      <c r="LGS284" s="852"/>
      <c r="LGT284" s="852"/>
      <c r="LGU284" s="852"/>
      <c r="LGV284" s="852"/>
      <c r="LGW284" s="852"/>
      <c r="LGX284" s="852"/>
      <c r="LGY284" s="852"/>
      <c r="LGZ284" s="852"/>
      <c r="LHA284" s="852"/>
      <c r="LHB284" s="852"/>
      <c r="LHC284" s="852"/>
      <c r="LHD284" s="852"/>
      <c r="LHE284" s="852"/>
      <c r="LHF284" s="852"/>
      <c r="LHG284" s="852"/>
      <c r="LHH284" s="852"/>
      <c r="LHI284" s="852"/>
      <c r="LHJ284" s="852"/>
      <c r="LHK284" s="852"/>
      <c r="LHL284" s="852"/>
      <c r="LHM284" s="852"/>
      <c r="LHN284" s="852"/>
      <c r="LHO284" s="852"/>
      <c r="LHP284" s="852"/>
      <c r="LHQ284" s="852"/>
      <c r="LHR284" s="852"/>
      <c r="LHS284" s="852"/>
      <c r="LHT284" s="852"/>
      <c r="LHU284" s="852"/>
      <c r="LHV284" s="852"/>
      <c r="LHW284" s="852"/>
      <c r="LHX284" s="852"/>
      <c r="LHY284" s="852"/>
      <c r="LHZ284" s="852"/>
      <c r="LIA284" s="852"/>
      <c r="LIB284" s="852"/>
      <c r="LIC284" s="852"/>
      <c r="LID284" s="852"/>
      <c r="LIE284" s="852"/>
      <c r="LIF284" s="852"/>
      <c r="LIG284" s="852"/>
      <c r="LIH284" s="852"/>
      <c r="LII284" s="852"/>
      <c r="LIJ284" s="852"/>
      <c r="LIK284" s="852"/>
      <c r="LIL284" s="852"/>
      <c r="LIM284" s="852"/>
      <c r="LIN284" s="852"/>
      <c r="LIO284" s="852"/>
      <c r="LIP284" s="852"/>
      <c r="LIQ284" s="852"/>
      <c r="LIR284" s="852"/>
      <c r="LIS284" s="852"/>
      <c r="LIT284" s="852"/>
      <c r="LIU284" s="852"/>
      <c r="LIV284" s="852"/>
      <c r="LIW284" s="852"/>
      <c r="LIX284" s="852"/>
      <c r="LIY284" s="852"/>
      <c r="LIZ284" s="852"/>
      <c r="LJA284" s="852"/>
      <c r="LJB284" s="852"/>
      <c r="LJC284" s="852"/>
      <c r="LJD284" s="852"/>
      <c r="LJE284" s="852"/>
      <c r="LJF284" s="852"/>
      <c r="LJG284" s="852"/>
      <c r="LJH284" s="852"/>
      <c r="LJI284" s="852"/>
      <c r="LJJ284" s="852"/>
      <c r="LJK284" s="852"/>
      <c r="LJL284" s="852"/>
      <c r="LJM284" s="852"/>
      <c r="LJN284" s="852"/>
      <c r="LJO284" s="852"/>
      <c r="LJP284" s="852"/>
      <c r="LJQ284" s="852"/>
      <c r="LJR284" s="852"/>
      <c r="LJS284" s="852"/>
      <c r="LJT284" s="852"/>
      <c r="LJU284" s="852"/>
      <c r="LJV284" s="852"/>
      <c r="LJW284" s="852"/>
      <c r="LJX284" s="852"/>
      <c r="LJY284" s="852"/>
      <c r="LJZ284" s="852"/>
      <c r="LKA284" s="852"/>
      <c r="LKB284" s="852"/>
      <c r="LKC284" s="852"/>
      <c r="LKD284" s="852"/>
      <c r="LKE284" s="852"/>
      <c r="LKF284" s="852"/>
      <c r="LKG284" s="852"/>
      <c r="LKH284" s="852"/>
      <c r="LKI284" s="852"/>
      <c r="LKJ284" s="852"/>
      <c r="LKK284" s="852"/>
      <c r="LKL284" s="852"/>
      <c r="LKM284" s="852"/>
      <c r="LKN284" s="852"/>
      <c r="LKO284" s="852"/>
      <c r="LKP284" s="852"/>
      <c r="LKQ284" s="852"/>
      <c r="LKR284" s="852"/>
      <c r="LKS284" s="852"/>
      <c r="LKT284" s="852"/>
      <c r="LKU284" s="852"/>
      <c r="LKV284" s="852"/>
      <c r="LKW284" s="852"/>
      <c r="LKX284" s="852"/>
      <c r="LKY284" s="852"/>
      <c r="LKZ284" s="852"/>
      <c r="LLA284" s="852"/>
      <c r="LLB284" s="852"/>
      <c r="LLC284" s="852"/>
      <c r="LLD284" s="852"/>
      <c r="LLE284" s="852"/>
      <c r="LLF284" s="852"/>
      <c r="LLG284" s="852"/>
      <c r="LLH284" s="852"/>
      <c r="LLI284" s="852"/>
      <c r="LLJ284" s="852"/>
      <c r="LLK284" s="852"/>
      <c r="LLL284" s="852"/>
      <c r="LLM284" s="852"/>
      <c r="LLN284" s="852"/>
      <c r="LLO284" s="852"/>
      <c r="LLP284" s="852"/>
      <c r="LLQ284" s="852"/>
      <c r="LLR284" s="852"/>
      <c r="LLS284" s="852"/>
      <c r="LLT284" s="852"/>
      <c r="LLU284" s="852"/>
      <c r="LLV284" s="852"/>
      <c r="LLW284" s="852"/>
      <c r="LLX284" s="852"/>
      <c r="LLY284" s="852"/>
      <c r="LLZ284" s="852"/>
      <c r="LMA284" s="852"/>
      <c r="LMB284" s="852"/>
      <c r="LMC284" s="852"/>
      <c r="LMD284" s="852"/>
      <c r="LME284" s="852"/>
      <c r="LMF284" s="852"/>
      <c r="LMG284" s="852"/>
      <c r="LMH284" s="852"/>
      <c r="LMI284" s="852"/>
      <c r="LMJ284" s="852"/>
      <c r="LMK284" s="852"/>
      <c r="LML284" s="852"/>
      <c r="LMM284" s="852"/>
      <c r="LMN284" s="852"/>
      <c r="LMO284" s="852"/>
      <c r="LMP284" s="852"/>
      <c r="LMQ284" s="852"/>
      <c r="LMR284" s="852"/>
      <c r="LMS284" s="852"/>
      <c r="LMT284" s="852"/>
      <c r="LMU284" s="852"/>
      <c r="LMV284" s="852"/>
      <c r="LMW284" s="852"/>
      <c r="LMX284" s="852"/>
      <c r="LMY284" s="852"/>
      <c r="LMZ284" s="852"/>
      <c r="LNA284" s="852"/>
      <c r="LNB284" s="852"/>
      <c r="LNC284" s="852"/>
      <c r="LND284" s="852"/>
      <c r="LNE284" s="852"/>
      <c r="LNF284" s="852"/>
      <c r="LNG284" s="852"/>
      <c r="LNH284" s="852"/>
      <c r="LNI284" s="852"/>
      <c r="LNJ284" s="852"/>
      <c r="LNK284" s="852"/>
      <c r="LNL284" s="852"/>
      <c r="LNM284" s="852"/>
      <c r="LNN284" s="852"/>
      <c r="LNO284" s="852"/>
      <c r="LNP284" s="852"/>
      <c r="LNQ284" s="852"/>
      <c r="LNR284" s="852"/>
      <c r="LNS284" s="852"/>
      <c r="LNT284" s="852"/>
      <c r="LNU284" s="852"/>
      <c r="LNV284" s="852"/>
      <c r="LNW284" s="852"/>
      <c r="LNX284" s="852"/>
      <c r="LNY284" s="852"/>
      <c r="LNZ284" s="852"/>
      <c r="LOA284" s="852"/>
      <c r="LOB284" s="852"/>
      <c r="LOC284" s="852"/>
      <c r="LOD284" s="852"/>
      <c r="LOE284" s="852"/>
      <c r="LOF284" s="852"/>
      <c r="LOG284" s="852"/>
      <c r="LOH284" s="852"/>
      <c r="LOI284" s="852"/>
      <c r="LOJ284" s="852"/>
      <c r="LOK284" s="852"/>
      <c r="LOL284" s="852"/>
      <c r="LOM284" s="852"/>
      <c r="LON284" s="852"/>
      <c r="LOO284" s="852"/>
      <c r="LOP284" s="852"/>
      <c r="LOQ284" s="852"/>
      <c r="LOR284" s="852"/>
      <c r="LOS284" s="852"/>
      <c r="LOT284" s="852"/>
      <c r="LOU284" s="852"/>
      <c r="LOV284" s="852"/>
      <c r="LOW284" s="852"/>
      <c r="LOX284" s="852"/>
      <c r="LOY284" s="852"/>
      <c r="LOZ284" s="852"/>
      <c r="LPA284" s="852"/>
      <c r="LPB284" s="852"/>
      <c r="LPC284" s="852"/>
      <c r="LPD284" s="852"/>
      <c r="LPE284" s="852"/>
      <c r="LPF284" s="852"/>
      <c r="LPG284" s="852"/>
      <c r="LPH284" s="852"/>
      <c r="LPI284" s="852"/>
      <c r="LPJ284" s="852"/>
      <c r="LPK284" s="852"/>
      <c r="LPL284" s="852"/>
      <c r="LPM284" s="852"/>
      <c r="LPN284" s="852"/>
      <c r="LPO284" s="852"/>
      <c r="LPP284" s="852"/>
      <c r="LPQ284" s="852"/>
      <c r="LPR284" s="852"/>
      <c r="LPS284" s="852"/>
      <c r="LPT284" s="852"/>
      <c r="LPU284" s="852"/>
      <c r="LPV284" s="852"/>
      <c r="LPW284" s="852"/>
      <c r="LPX284" s="852"/>
      <c r="LPY284" s="852"/>
      <c r="LPZ284" s="852"/>
      <c r="LQA284" s="852"/>
      <c r="LQB284" s="852"/>
      <c r="LQC284" s="852"/>
      <c r="LQD284" s="852"/>
      <c r="LQE284" s="852"/>
      <c r="LQF284" s="852"/>
      <c r="LQG284" s="852"/>
      <c r="LQH284" s="852"/>
      <c r="LQI284" s="852"/>
      <c r="LQJ284" s="852"/>
      <c r="LQK284" s="852"/>
      <c r="LQL284" s="852"/>
      <c r="LQM284" s="852"/>
      <c r="LQN284" s="852"/>
      <c r="LQO284" s="852"/>
      <c r="LQP284" s="852"/>
      <c r="LQQ284" s="852"/>
      <c r="LQR284" s="852"/>
      <c r="LQS284" s="852"/>
      <c r="LQT284" s="852"/>
      <c r="LQU284" s="852"/>
      <c r="LQV284" s="852"/>
      <c r="LQW284" s="852"/>
      <c r="LQX284" s="852"/>
      <c r="LQY284" s="852"/>
      <c r="LQZ284" s="852"/>
      <c r="LRA284" s="852"/>
      <c r="LRB284" s="852"/>
      <c r="LRC284" s="852"/>
      <c r="LRD284" s="852"/>
      <c r="LRE284" s="852"/>
      <c r="LRF284" s="852"/>
      <c r="LRG284" s="852"/>
      <c r="LRH284" s="852"/>
      <c r="LRI284" s="852"/>
      <c r="LRJ284" s="852"/>
      <c r="LRK284" s="852"/>
      <c r="LRL284" s="852"/>
      <c r="LRM284" s="852"/>
      <c r="LRN284" s="852"/>
      <c r="LRO284" s="852"/>
      <c r="LRP284" s="852"/>
      <c r="LRQ284" s="852"/>
      <c r="LRR284" s="852"/>
      <c r="LRS284" s="852"/>
      <c r="LRT284" s="852"/>
      <c r="LRU284" s="852"/>
      <c r="LRV284" s="852"/>
      <c r="LRW284" s="852"/>
      <c r="LRX284" s="852"/>
      <c r="LRY284" s="852"/>
      <c r="LRZ284" s="852"/>
      <c r="LSA284" s="852"/>
      <c r="LSB284" s="852"/>
      <c r="LSC284" s="852"/>
      <c r="LSD284" s="852"/>
      <c r="LSE284" s="852"/>
      <c r="LSF284" s="852"/>
      <c r="LSG284" s="852"/>
      <c r="LSH284" s="852"/>
      <c r="LSI284" s="852"/>
      <c r="LSJ284" s="852"/>
      <c r="LSK284" s="852"/>
      <c r="LSL284" s="852"/>
      <c r="LSM284" s="852"/>
      <c r="LSN284" s="852"/>
      <c r="LSO284" s="852"/>
      <c r="LSP284" s="852"/>
      <c r="LSQ284" s="852"/>
      <c r="LSR284" s="852"/>
      <c r="LSS284" s="852"/>
      <c r="LST284" s="852"/>
      <c r="LSU284" s="852"/>
      <c r="LSV284" s="852"/>
      <c r="LSW284" s="852"/>
      <c r="LSX284" s="852"/>
      <c r="LSY284" s="852"/>
      <c r="LSZ284" s="852"/>
      <c r="LTA284" s="852"/>
      <c r="LTB284" s="852"/>
      <c r="LTC284" s="852"/>
      <c r="LTD284" s="852"/>
      <c r="LTE284" s="852"/>
      <c r="LTF284" s="852"/>
      <c r="LTG284" s="852"/>
      <c r="LTH284" s="852"/>
      <c r="LTI284" s="852"/>
      <c r="LTJ284" s="852"/>
      <c r="LTK284" s="852"/>
      <c r="LTL284" s="852"/>
      <c r="LTM284" s="852"/>
      <c r="LTN284" s="852"/>
      <c r="LTO284" s="852"/>
      <c r="LTP284" s="852"/>
      <c r="LTQ284" s="852"/>
      <c r="LTR284" s="852"/>
      <c r="LTS284" s="852"/>
      <c r="LTT284" s="852"/>
      <c r="LTU284" s="852"/>
      <c r="LTV284" s="852"/>
      <c r="LTW284" s="852"/>
      <c r="LTX284" s="852"/>
      <c r="LTY284" s="852"/>
      <c r="LTZ284" s="852"/>
      <c r="LUA284" s="852"/>
      <c r="LUB284" s="852"/>
      <c r="LUC284" s="852"/>
      <c r="LUD284" s="852"/>
      <c r="LUE284" s="852"/>
      <c r="LUF284" s="852"/>
      <c r="LUG284" s="852"/>
      <c r="LUH284" s="852"/>
      <c r="LUI284" s="852"/>
      <c r="LUJ284" s="852"/>
      <c r="LUK284" s="852"/>
      <c r="LUL284" s="852"/>
      <c r="LUM284" s="852"/>
      <c r="LUN284" s="852"/>
      <c r="LUO284" s="852"/>
      <c r="LUP284" s="852"/>
      <c r="LUQ284" s="852"/>
      <c r="LUR284" s="852"/>
      <c r="LUS284" s="852"/>
      <c r="LUT284" s="852"/>
      <c r="LUU284" s="852"/>
      <c r="LUV284" s="852"/>
      <c r="LUW284" s="852"/>
      <c r="LUX284" s="852"/>
      <c r="LUY284" s="852"/>
      <c r="LUZ284" s="852"/>
      <c r="LVA284" s="852"/>
      <c r="LVB284" s="852"/>
      <c r="LVC284" s="852"/>
      <c r="LVD284" s="852"/>
      <c r="LVE284" s="852"/>
      <c r="LVF284" s="852"/>
      <c r="LVG284" s="852"/>
      <c r="LVH284" s="852"/>
      <c r="LVI284" s="852"/>
      <c r="LVJ284" s="852"/>
      <c r="LVK284" s="852"/>
      <c r="LVL284" s="852"/>
      <c r="LVM284" s="852"/>
      <c r="LVN284" s="852"/>
      <c r="LVO284" s="852"/>
      <c r="LVP284" s="852"/>
      <c r="LVQ284" s="852"/>
      <c r="LVR284" s="852"/>
      <c r="LVS284" s="852"/>
      <c r="LVT284" s="852"/>
      <c r="LVU284" s="852"/>
      <c r="LVV284" s="852"/>
      <c r="LVW284" s="852"/>
      <c r="LVX284" s="852"/>
      <c r="LVY284" s="852"/>
      <c r="LVZ284" s="852"/>
      <c r="LWA284" s="852"/>
      <c r="LWB284" s="852"/>
      <c r="LWC284" s="852"/>
      <c r="LWD284" s="852"/>
      <c r="LWE284" s="852"/>
      <c r="LWF284" s="852"/>
      <c r="LWG284" s="852"/>
      <c r="LWH284" s="852"/>
      <c r="LWI284" s="852"/>
      <c r="LWJ284" s="852"/>
      <c r="LWK284" s="852"/>
      <c r="LWL284" s="852"/>
      <c r="LWM284" s="852"/>
      <c r="LWN284" s="852"/>
      <c r="LWO284" s="852"/>
      <c r="LWP284" s="852"/>
      <c r="LWQ284" s="852"/>
      <c r="LWR284" s="852"/>
      <c r="LWS284" s="852"/>
      <c r="LWT284" s="852"/>
      <c r="LWU284" s="852"/>
      <c r="LWV284" s="852"/>
      <c r="LWW284" s="852"/>
      <c r="LWX284" s="852"/>
      <c r="LWY284" s="852"/>
      <c r="LWZ284" s="852"/>
      <c r="LXA284" s="852"/>
      <c r="LXB284" s="852"/>
      <c r="LXC284" s="852"/>
      <c r="LXD284" s="852"/>
      <c r="LXE284" s="852"/>
      <c r="LXF284" s="852"/>
      <c r="LXG284" s="852"/>
      <c r="LXH284" s="852"/>
      <c r="LXI284" s="852"/>
      <c r="LXJ284" s="852"/>
      <c r="LXK284" s="852"/>
      <c r="LXL284" s="852"/>
      <c r="LXM284" s="852"/>
      <c r="LXN284" s="852"/>
      <c r="LXO284" s="852"/>
      <c r="LXP284" s="852"/>
      <c r="LXQ284" s="852"/>
      <c r="LXR284" s="852"/>
      <c r="LXS284" s="852"/>
      <c r="LXT284" s="852"/>
      <c r="LXU284" s="852"/>
      <c r="LXV284" s="852"/>
      <c r="LXW284" s="852"/>
      <c r="LXX284" s="852"/>
      <c r="LXY284" s="852"/>
      <c r="LXZ284" s="852"/>
      <c r="LYA284" s="852"/>
      <c r="LYB284" s="852"/>
      <c r="LYC284" s="852"/>
      <c r="LYD284" s="852"/>
      <c r="LYE284" s="852"/>
      <c r="LYF284" s="852"/>
      <c r="LYG284" s="852"/>
      <c r="LYH284" s="852"/>
      <c r="LYI284" s="852"/>
      <c r="LYJ284" s="852"/>
      <c r="LYK284" s="852"/>
      <c r="LYL284" s="852"/>
      <c r="LYM284" s="852"/>
      <c r="LYN284" s="852"/>
      <c r="LYO284" s="852"/>
      <c r="LYP284" s="852"/>
      <c r="LYQ284" s="852"/>
      <c r="LYR284" s="852"/>
      <c r="LYS284" s="852"/>
      <c r="LYT284" s="852"/>
      <c r="LYU284" s="852"/>
      <c r="LYV284" s="852"/>
      <c r="LYW284" s="852"/>
      <c r="LYX284" s="852"/>
      <c r="LYY284" s="852"/>
      <c r="LYZ284" s="852"/>
      <c r="LZA284" s="852"/>
      <c r="LZB284" s="852"/>
      <c r="LZC284" s="852"/>
      <c r="LZD284" s="852"/>
      <c r="LZE284" s="852"/>
      <c r="LZF284" s="852"/>
      <c r="LZG284" s="852"/>
      <c r="LZH284" s="852"/>
      <c r="LZI284" s="852"/>
      <c r="LZJ284" s="852"/>
      <c r="LZK284" s="852"/>
      <c r="LZL284" s="852"/>
      <c r="LZM284" s="852"/>
      <c r="LZN284" s="852"/>
      <c r="LZO284" s="852"/>
      <c r="LZP284" s="852"/>
      <c r="LZQ284" s="852"/>
      <c r="LZR284" s="852"/>
      <c r="LZS284" s="852"/>
      <c r="LZT284" s="852"/>
      <c r="LZU284" s="852"/>
      <c r="LZV284" s="852"/>
      <c r="LZW284" s="852"/>
      <c r="LZX284" s="852"/>
      <c r="LZY284" s="852"/>
      <c r="LZZ284" s="852"/>
      <c r="MAA284" s="852"/>
      <c r="MAB284" s="852"/>
      <c r="MAC284" s="852"/>
      <c r="MAD284" s="852"/>
      <c r="MAE284" s="852"/>
      <c r="MAF284" s="852"/>
      <c r="MAG284" s="852"/>
      <c r="MAH284" s="852"/>
      <c r="MAI284" s="852"/>
      <c r="MAJ284" s="852"/>
      <c r="MAK284" s="852"/>
      <c r="MAL284" s="852"/>
      <c r="MAM284" s="852"/>
      <c r="MAN284" s="852"/>
      <c r="MAO284" s="852"/>
      <c r="MAP284" s="852"/>
      <c r="MAQ284" s="852"/>
      <c r="MAR284" s="852"/>
      <c r="MAS284" s="852"/>
      <c r="MAT284" s="852"/>
      <c r="MAU284" s="852"/>
      <c r="MAV284" s="852"/>
      <c r="MAW284" s="852"/>
      <c r="MAX284" s="852"/>
      <c r="MAY284" s="852"/>
      <c r="MAZ284" s="852"/>
      <c r="MBA284" s="852"/>
      <c r="MBB284" s="852"/>
      <c r="MBC284" s="852"/>
      <c r="MBD284" s="852"/>
      <c r="MBE284" s="852"/>
      <c r="MBF284" s="852"/>
      <c r="MBG284" s="852"/>
      <c r="MBH284" s="852"/>
      <c r="MBI284" s="852"/>
      <c r="MBJ284" s="852"/>
      <c r="MBK284" s="852"/>
      <c r="MBL284" s="852"/>
      <c r="MBM284" s="852"/>
      <c r="MBN284" s="852"/>
      <c r="MBO284" s="852"/>
      <c r="MBP284" s="852"/>
      <c r="MBQ284" s="852"/>
      <c r="MBR284" s="852"/>
      <c r="MBS284" s="852"/>
      <c r="MBT284" s="852"/>
      <c r="MBU284" s="852"/>
      <c r="MBV284" s="852"/>
      <c r="MBW284" s="852"/>
      <c r="MBX284" s="852"/>
      <c r="MBY284" s="852"/>
      <c r="MBZ284" s="852"/>
      <c r="MCA284" s="852"/>
      <c r="MCB284" s="852"/>
      <c r="MCC284" s="852"/>
      <c r="MCD284" s="852"/>
      <c r="MCE284" s="852"/>
      <c r="MCF284" s="852"/>
      <c r="MCG284" s="852"/>
      <c r="MCH284" s="852"/>
      <c r="MCI284" s="852"/>
      <c r="MCJ284" s="852"/>
      <c r="MCK284" s="852"/>
      <c r="MCL284" s="852"/>
      <c r="MCM284" s="852"/>
      <c r="MCN284" s="852"/>
      <c r="MCO284" s="852"/>
      <c r="MCP284" s="852"/>
      <c r="MCQ284" s="852"/>
      <c r="MCR284" s="852"/>
      <c r="MCS284" s="852"/>
      <c r="MCT284" s="852"/>
      <c r="MCU284" s="852"/>
      <c r="MCV284" s="852"/>
      <c r="MCW284" s="852"/>
      <c r="MCX284" s="852"/>
      <c r="MCY284" s="852"/>
      <c r="MCZ284" s="852"/>
      <c r="MDA284" s="852"/>
      <c r="MDB284" s="852"/>
      <c r="MDC284" s="852"/>
      <c r="MDD284" s="852"/>
      <c r="MDE284" s="852"/>
      <c r="MDF284" s="852"/>
      <c r="MDG284" s="852"/>
      <c r="MDH284" s="852"/>
      <c r="MDI284" s="852"/>
      <c r="MDJ284" s="852"/>
      <c r="MDK284" s="852"/>
      <c r="MDL284" s="852"/>
      <c r="MDM284" s="852"/>
      <c r="MDN284" s="852"/>
      <c r="MDO284" s="852"/>
      <c r="MDP284" s="852"/>
      <c r="MDQ284" s="852"/>
      <c r="MDR284" s="852"/>
      <c r="MDS284" s="852"/>
      <c r="MDT284" s="852"/>
      <c r="MDU284" s="852"/>
      <c r="MDV284" s="852"/>
      <c r="MDW284" s="852"/>
      <c r="MDX284" s="852"/>
      <c r="MDY284" s="852"/>
      <c r="MDZ284" s="852"/>
      <c r="MEA284" s="852"/>
      <c r="MEB284" s="852"/>
      <c r="MEC284" s="852"/>
      <c r="MED284" s="852"/>
      <c r="MEE284" s="852"/>
      <c r="MEF284" s="852"/>
      <c r="MEG284" s="852"/>
      <c r="MEH284" s="852"/>
      <c r="MEI284" s="852"/>
      <c r="MEJ284" s="852"/>
      <c r="MEK284" s="852"/>
      <c r="MEL284" s="852"/>
      <c r="MEM284" s="852"/>
      <c r="MEN284" s="852"/>
      <c r="MEO284" s="852"/>
      <c r="MEP284" s="852"/>
      <c r="MEQ284" s="852"/>
      <c r="MER284" s="852"/>
      <c r="MES284" s="852"/>
      <c r="MET284" s="852"/>
      <c r="MEU284" s="852"/>
      <c r="MEV284" s="852"/>
      <c r="MEW284" s="852"/>
      <c r="MEX284" s="852"/>
      <c r="MEY284" s="852"/>
      <c r="MEZ284" s="852"/>
      <c r="MFA284" s="852"/>
      <c r="MFB284" s="852"/>
      <c r="MFC284" s="852"/>
      <c r="MFD284" s="852"/>
      <c r="MFE284" s="852"/>
      <c r="MFF284" s="852"/>
      <c r="MFG284" s="852"/>
      <c r="MFH284" s="852"/>
      <c r="MFI284" s="852"/>
      <c r="MFJ284" s="852"/>
      <c r="MFK284" s="852"/>
      <c r="MFL284" s="852"/>
      <c r="MFM284" s="852"/>
      <c r="MFN284" s="852"/>
      <c r="MFO284" s="852"/>
      <c r="MFP284" s="852"/>
      <c r="MFQ284" s="852"/>
      <c r="MFR284" s="852"/>
      <c r="MFS284" s="852"/>
      <c r="MFT284" s="852"/>
      <c r="MFU284" s="852"/>
      <c r="MFV284" s="852"/>
      <c r="MFW284" s="852"/>
      <c r="MFX284" s="852"/>
      <c r="MFY284" s="852"/>
      <c r="MFZ284" s="852"/>
      <c r="MGA284" s="852"/>
      <c r="MGB284" s="852"/>
      <c r="MGC284" s="852"/>
      <c r="MGD284" s="852"/>
      <c r="MGE284" s="852"/>
      <c r="MGF284" s="852"/>
      <c r="MGG284" s="852"/>
      <c r="MGH284" s="852"/>
      <c r="MGI284" s="852"/>
      <c r="MGJ284" s="852"/>
      <c r="MGK284" s="852"/>
      <c r="MGL284" s="852"/>
      <c r="MGM284" s="852"/>
      <c r="MGN284" s="852"/>
      <c r="MGO284" s="852"/>
      <c r="MGP284" s="852"/>
      <c r="MGQ284" s="852"/>
      <c r="MGR284" s="852"/>
      <c r="MGS284" s="852"/>
      <c r="MGT284" s="852"/>
      <c r="MGU284" s="852"/>
      <c r="MGV284" s="852"/>
      <c r="MGW284" s="852"/>
      <c r="MGX284" s="852"/>
      <c r="MGY284" s="852"/>
      <c r="MGZ284" s="852"/>
      <c r="MHA284" s="852"/>
      <c r="MHB284" s="852"/>
      <c r="MHC284" s="852"/>
      <c r="MHD284" s="852"/>
      <c r="MHE284" s="852"/>
      <c r="MHF284" s="852"/>
      <c r="MHG284" s="852"/>
      <c r="MHH284" s="852"/>
      <c r="MHI284" s="852"/>
      <c r="MHJ284" s="852"/>
      <c r="MHK284" s="852"/>
      <c r="MHL284" s="852"/>
      <c r="MHM284" s="852"/>
      <c r="MHN284" s="852"/>
      <c r="MHO284" s="852"/>
      <c r="MHP284" s="852"/>
      <c r="MHQ284" s="852"/>
      <c r="MHR284" s="852"/>
      <c r="MHS284" s="852"/>
      <c r="MHT284" s="852"/>
      <c r="MHU284" s="852"/>
      <c r="MHV284" s="852"/>
      <c r="MHW284" s="852"/>
      <c r="MHX284" s="852"/>
      <c r="MHY284" s="852"/>
      <c r="MHZ284" s="852"/>
      <c r="MIA284" s="852"/>
      <c r="MIB284" s="852"/>
      <c r="MIC284" s="852"/>
      <c r="MID284" s="852"/>
      <c r="MIE284" s="852"/>
      <c r="MIF284" s="852"/>
      <c r="MIG284" s="852"/>
      <c r="MIH284" s="852"/>
      <c r="MII284" s="852"/>
      <c r="MIJ284" s="852"/>
      <c r="MIK284" s="852"/>
      <c r="MIL284" s="852"/>
      <c r="MIM284" s="852"/>
      <c r="MIN284" s="852"/>
      <c r="MIO284" s="852"/>
      <c r="MIP284" s="852"/>
      <c r="MIQ284" s="852"/>
      <c r="MIR284" s="852"/>
      <c r="MIS284" s="852"/>
      <c r="MIT284" s="852"/>
      <c r="MIU284" s="852"/>
      <c r="MIV284" s="852"/>
      <c r="MIW284" s="852"/>
      <c r="MIX284" s="852"/>
      <c r="MIY284" s="852"/>
      <c r="MIZ284" s="852"/>
      <c r="MJA284" s="852"/>
      <c r="MJB284" s="852"/>
      <c r="MJC284" s="852"/>
      <c r="MJD284" s="852"/>
      <c r="MJE284" s="852"/>
      <c r="MJF284" s="852"/>
      <c r="MJG284" s="852"/>
      <c r="MJH284" s="852"/>
      <c r="MJI284" s="852"/>
      <c r="MJJ284" s="852"/>
      <c r="MJK284" s="852"/>
      <c r="MJL284" s="852"/>
      <c r="MJM284" s="852"/>
      <c r="MJN284" s="852"/>
      <c r="MJO284" s="852"/>
      <c r="MJP284" s="852"/>
      <c r="MJQ284" s="852"/>
      <c r="MJR284" s="852"/>
      <c r="MJS284" s="852"/>
      <c r="MJT284" s="852"/>
      <c r="MJU284" s="852"/>
      <c r="MJV284" s="852"/>
      <c r="MJW284" s="852"/>
      <c r="MJX284" s="852"/>
      <c r="MJY284" s="852"/>
      <c r="MJZ284" s="852"/>
      <c r="MKA284" s="852"/>
      <c r="MKB284" s="852"/>
      <c r="MKC284" s="852"/>
      <c r="MKD284" s="852"/>
      <c r="MKE284" s="852"/>
      <c r="MKF284" s="852"/>
      <c r="MKG284" s="852"/>
      <c r="MKH284" s="852"/>
      <c r="MKI284" s="852"/>
      <c r="MKJ284" s="852"/>
      <c r="MKK284" s="852"/>
      <c r="MKL284" s="852"/>
      <c r="MKM284" s="852"/>
      <c r="MKN284" s="852"/>
      <c r="MKO284" s="852"/>
      <c r="MKP284" s="852"/>
      <c r="MKQ284" s="852"/>
      <c r="MKR284" s="852"/>
      <c r="MKS284" s="852"/>
      <c r="MKT284" s="852"/>
      <c r="MKU284" s="852"/>
      <c r="MKV284" s="852"/>
      <c r="MKW284" s="852"/>
      <c r="MKX284" s="852"/>
      <c r="MKY284" s="852"/>
      <c r="MKZ284" s="852"/>
      <c r="MLA284" s="852"/>
      <c r="MLB284" s="852"/>
      <c r="MLC284" s="852"/>
      <c r="MLD284" s="852"/>
      <c r="MLE284" s="852"/>
      <c r="MLF284" s="852"/>
      <c r="MLG284" s="852"/>
      <c r="MLH284" s="852"/>
      <c r="MLI284" s="852"/>
      <c r="MLJ284" s="852"/>
      <c r="MLK284" s="852"/>
      <c r="MLL284" s="852"/>
      <c r="MLM284" s="852"/>
      <c r="MLN284" s="852"/>
      <c r="MLO284" s="852"/>
      <c r="MLP284" s="852"/>
      <c r="MLQ284" s="852"/>
      <c r="MLR284" s="852"/>
      <c r="MLS284" s="852"/>
      <c r="MLT284" s="852"/>
      <c r="MLU284" s="852"/>
      <c r="MLV284" s="852"/>
      <c r="MLW284" s="852"/>
      <c r="MLX284" s="852"/>
      <c r="MLY284" s="852"/>
      <c r="MLZ284" s="852"/>
      <c r="MMA284" s="852"/>
      <c r="MMB284" s="852"/>
      <c r="MMC284" s="852"/>
      <c r="MMD284" s="852"/>
      <c r="MME284" s="852"/>
      <c r="MMF284" s="852"/>
      <c r="MMG284" s="852"/>
      <c r="MMH284" s="852"/>
      <c r="MMI284" s="852"/>
      <c r="MMJ284" s="852"/>
      <c r="MMK284" s="852"/>
      <c r="MML284" s="852"/>
      <c r="MMM284" s="852"/>
      <c r="MMN284" s="852"/>
      <c r="MMO284" s="852"/>
      <c r="MMP284" s="852"/>
      <c r="MMQ284" s="852"/>
      <c r="MMR284" s="852"/>
      <c r="MMS284" s="852"/>
      <c r="MMT284" s="852"/>
      <c r="MMU284" s="852"/>
      <c r="MMV284" s="852"/>
      <c r="MMW284" s="852"/>
      <c r="MMX284" s="852"/>
      <c r="MMY284" s="852"/>
      <c r="MMZ284" s="852"/>
      <c r="MNA284" s="852"/>
      <c r="MNB284" s="852"/>
      <c r="MNC284" s="852"/>
      <c r="MND284" s="852"/>
      <c r="MNE284" s="852"/>
      <c r="MNF284" s="852"/>
      <c r="MNG284" s="852"/>
      <c r="MNH284" s="852"/>
      <c r="MNI284" s="852"/>
      <c r="MNJ284" s="852"/>
      <c r="MNK284" s="852"/>
      <c r="MNL284" s="852"/>
      <c r="MNM284" s="852"/>
      <c r="MNN284" s="852"/>
      <c r="MNO284" s="852"/>
      <c r="MNP284" s="852"/>
      <c r="MNQ284" s="852"/>
      <c r="MNR284" s="852"/>
      <c r="MNS284" s="852"/>
      <c r="MNT284" s="852"/>
      <c r="MNU284" s="852"/>
      <c r="MNV284" s="852"/>
      <c r="MNW284" s="852"/>
      <c r="MNX284" s="852"/>
      <c r="MNY284" s="852"/>
      <c r="MNZ284" s="852"/>
      <c r="MOA284" s="852"/>
      <c r="MOB284" s="852"/>
      <c r="MOC284" s="852"/>
      <c r="MOD284" s="852"/>
      <c r="MOE284" s="852"/>
      <c r="MOF284" s="852"/>
      <c r="MOG284" s="852"/>
      <c r="MOH284" s="852"/>
      <c r="MOI284" s="852"/>
      <c r="MOJ284" s="852"/>
      <c r="MOK284" s="852"/>
      <c r="MOL284" s="852"/>
      <c r="MOM284" s="852"/>
      <c r="MON284" s="852"/>
      <c r="MOO284" s="852"/>
      <c r="MOP284" s="852"/>
      <c r="MOQ284" s="852"/>
      <c r="MOR284" s="852"/>
      <c r="MOS284" s="852"/>
      <c r="MOT284" s="852"/>
      <c r="MOU284" s="852"/>
      <c r="MOV284" s="852"/>
      <c r="MOW284" s="852"/>
      <c r="MOX284" s="852"/>
      <c r="MOY284" s="852"/>
      <c r="MOZ284" s="852"/>
      <c r="MPA284" s="852"/>
      <c r="MPB284" s="852"/>
      <c r="MPC284" s="852"/>
      <c r="MPD284" s="852"/>
      <c r="MPE284" s="852"/>
      <c r="MPF284" s="852"/>
      <c r="MPG284" s="852"/>
      <c r="MPH284" s="852"/>
      <c r="MPI284" s="852"/>
      <c r="MPJ284" s="852"/>
      <c r="MPK284" s="852"/>
      <c r="MPL284" s="852"/>
      <c r="MPM284" s="852"/>
      <c r="MPN284" s="852"/>
      <c r="MPO284" s="852"/>
      <c r="MPP284" s="852"/>
      <c r="MPQ284" s="852"/>
      <c r="MPR284" s="852"/>
      <c r="MPS284" s="852"/>
      <c r="MPT284" s="852"/>
      <c r="MPU284" s="852"/>
      <c r="MPV284" s="852"/>
      <c r="MPW284" s="852"/>
      <c r="MPX284" s="852"/>
      <c r="MPY284" s="852"/>
      <c r="MPZ284" s="852"/>
      <c r="MQA284" s="852"/>
      <c r="MQB284" s="852"/>
      <c r="MQC284" s="852"/>
      <c r="MQD284" s="852"/>
      <c r="MQE284" s="852"/>
      <c r="MQF284" s="852"/>
      <c r="MQG284" s="852"/>
      <c r="MQH284" s="852"/>
      <c r="MQI284" s="852"/>
      <c r="MQJ284" s="852"/>
      <c r="MQK284" s="852"/>
      <c r="MQL284" s="852"/>
      <c r="MQM284" s="852"/>
      <c r="MQN284" s="852"/>
      <c r="MQO284" s="852"/>
      <c r="MQP284" s="852"/>
      <c r="MQQ284" s="852"/>
      <c r="MQR284" s="852"/>
      <c r="MQS284" s="852"/>
      <c r="MQT284" s="852"/>
      <c r="MQU284" s="852"/>
      <c r="MQV284" s="852"/>
      <c r="MQW284" s="852"/>
      <c r="MQX284" s="852"/>
      <c r="MQY284" s="852"/>
      <c r="MQZ284" s="852"/>
      <c r="MRA284" s="852"/>
      <c r="MRB284" s="852"/>
      <c r="MRC284" s="852"/>
      <c r="MRD284" s="852"/>
      <c r="MRE284" s="852"/>
      <c r="MRF284" s="852"/>
      <c r="MRG284" s="852"/>
      <c r="MRH284" s="852"/>
      <c r="MRI284" s="852"/>
      <c r="MRJ284" s="852"/>
      <c r="MRK284" s="852"/>
      <c r="MRL284" s="852"/>
      <c r="MRM284" s="852"/>
      <c r="MRN284" s="852"/>
      <c r="MRO284" s="852"/>
      <c r="MRP284" s="852"/>
      <c r="MRQ284" s="852"/>
      <c r="MRR284" s="852"/>
      <c r="MRS284" s="852"/>
      <c r="MRT284" s="852"/>
      <c r="MRU284" s="852"/>
      <c r="MRV284" s="852"/>
      <c r="MRW284" s="852"/>
      <c r="MRX284" s="852"/>
      <c r="MRY284" s="852"/>
      <c r="MRZ284" s="852"/>
      <c r="MSA284" s="852"/>
      <c r="MSB284" s="852"/>
      <c r="MSC284" s="852"/>
      <c r="MSD284" s="852"/>
      <c r="MSE284" s="852"/>
      <c r="MSF284" s="852"/>
      <c r="MSG284" s="852"/>
      <c r="MSH284" s="852"/>
      <c r="MSI284" s="852"/>
      <c r="MSJ284" s="852"/>
      <c r="MSK284" s="852"/>
      <c r="MSL284" s="852"/>
      <c r="MSM284" s="852"/>
      <c r="MSN284" s="852"/>
      <c r="MSO284" s="852"/>
      <c r="MSP284" s="852"/>
      <c r="MSQ284" s="852"/>
      <c r="MSR284" s="852"/>
      <c r="MSS284" s="852"/>
      <c r="MST284" s="852"/>
      <c r="MSU284" s="852"/>
      <c r="MSV284" s="852"/>
      <c r="MSW284" s="852"/>
      <c r="MSX284" s="852"/>
      <c r="MSY284" s="852"/>
      <c r="MSZ284" s="852"/>
      <c r="MTA284" s="852"/>
      <c r="MTB284" s="852"/>
      <c r="MTC284" s="852"/>
      <c r="MTD284" s="852"/>
      <c r="MTE284" s="852"/>
      <c r="MTF284" s="852"/>
      <c r="MTG284" s="852"/>
      <c r="MTH284" s="852"/>
      <c r="MTI284" s="852"/>
      <c r="MTJ284" s="852"/>
      <c r="MTK284" s="852"/>
      <c r="MTL284" s="852"/>
      <c r="MTM284" s="852"/>
      <c r="MTN284" s="852"/>
      <c r="MTO284" s="852"/>
      <c r="MTP284" s="852"/>
      <c r="MTQ284" s="852"/>
      <c r="MTR284" s="852"/>
      <c r="MTS284" s="852"/>
      <c r="MTT284" s="852"/>
      <c r="MTU284" s="852"/>
      <c r="MTV284" s="852"/>
      <c r="MTW284" s="852"/>
      <c r="MTX284" s="852"/>
      <c r="MTY284" s="852"/>
      <c r="MTZ284" s="852"/>
      <c r="MUA284" s="852"/>
      <c r="MUB284" s="852"/>
      <c r="MUC284" s="852"/>
      <c r="MUD284" s="852"/>
      <c r="MUE284" s="852"/>
      <c r="MUF284" s="852"/>
      <c r="MUG284" s="852"/>
      <c r="MUH284" s="852"/>
      <c r="MUI284" s="852"/>
      <c r="MUJ284" s="852"/>
      <c r="MUK284" s="852"/>
      <c r="MUL284" s="852"/>
      <c r="MUM284" s="852"/>
      <c r="MUN284" s="852"/>
      <c r="MUO284" s="852"/>
      <c r="MUP284" s="852"/>
      <c r="MUQ284" s="852"/>
      <c r="MUR284" s="852"/>
      <c r="MUS284" s="852"/>
      <c r="MUT284" s="852"/>
      <c r="MUU284" s="852"/>
      <c r="MUV284" s="852"/>
      <c r="MUW284" s="852"/>
      <c r="MUX284" s="852"/>
      <c r="MUY284" s="852"/>
      <c r="MUZ284" s="852"/>
      <c r="MVA284" s="852"/>
      <c r="MVB284" s="852"/>
      <c r="MVC284" s="852"/>
      <c r="MVD284" s="852"/>
      <c r="MVE284" s="852"/>
      <c r="MVF284" s="852"/>
      <c r="MVG284" s="852"/>
      <c r="MVH284" s="852"/>
      <c r="MVI284" s="852"/>
      <c r="MVJ284" s="852"/>
      <c r="MVK284" s="852"/>
      <c r="MVL284" s="852"/>
      <c r="MVM284" s="852"/>
      <c r="MVN284" s="852"/>
      <c r="MVO284" s="852"/>
      <c r="MVP284" s="852"/>
      <c r="MVQ284" s="852"/>
      <c r="MVR284" s="852"/>
      <c r="MVS284" s="852"/>
      <c r="MVT284" s="852"/>
      <c r="MVU284" s="852"/>
      <c r="MVV284" s="852"/>
      <c r="MVW284" s="852"/>
      <c r="MVX284" s="852"/>
      <c r="MVY284" s="852"/>
      <c r="MVZ284" s="852"/>
      <c r="MWA284" s="852"/>
      <c r="MWB284" s="852"/>
      <c r="MWC284" s="852"/>
      <c r="MWD284" s="852"/>
      <c r="MWE284" s="852"/>
      <c r="MWF284" s="852"/>
      <c r="MWG284" s="852"/>
      <c r="MWH284" s="852"/>
      <c r="MWI284" s="852"/>
      <c r="MWJ284" s="852"/>
      <c r="MWK284" s="852"/>
      <c r="MWL284" s="852"/>
      <c r="MWM284" s="852"/>
      <c r="MWN284" s="852"/>
      <c r="MWO284" s="852"/>
      <c r="MWP284" s="852"/>
      <c r="MWQ284" s="852"/>
      <c r="MWR284" s="852"/>
      <c r="MWS284" s="852"/>
      <c r="MWT284" s="852"/>
      <c r="MWU284" s="852"/>
      <c r="MWV284" s="852"/>
      <c r="MWW284" s="852"/>
      <c r="MWX284" s="852"/>
      <c r="MWY284" s="852"/>
      <c r="MWZ284" s="852"/>
      <c r="MXA284" s="852"/>
      <c r="MXB284" s="852"/>
      <c r="MXC284" s="852"/>
      <c r="MXD284" s="852"/>
      <c r="MXE284" s="852"/>
      <c r="MXF284" s="852"/>
      <c r="MXG284" s="852"/>
      <c r="MXH284" s="852"/>
      <c r="MXI284" s="852"/>
      <c r="MXJ284" s="852"/>
      <c r="MXK284" s="852"/>
      <c r="MXL284" s="852"/>
      <c r="MXM284" s="852"/>
      <c r="MXN284" s="852"/>
      <c r="MXO284" s="852"/>
      <c r="MXP284" s="852"/>
      <c r="MXQ284" s="852"/>
      <c r="MXR284" s="852"/>
      <c r="MXS284" s="852"/>
      <c r="MXT284" s="852"/>
      <c r="MXU284" s="852"/>
      <c r="MXV284" s="852"/>
      <c r="MXW284" s="852"/>
      <c r="MXX284" s="852"/>
      <c r="MXY284" s="852"/>
      <c r="MXZ284" s="852"/>
      <c r="MYA284" s="852"/>
      <c r="MYB284" s="852"/>
      <c r="MYC284" s="852"/>
      <c r="MYD284" s="852"/>
      <c r="MYE284" s="852"/>
      <c r="MYF284" s="852"/>
      <c r="MYG284" s="852"/>
      <c r="MYH284" s="852"/>
      <c r="MYI284" s="852"/>
      <c r="MYJ284" s="852"/>
      <c r="MYK284" s="852"/>
      <c r="MYL284" s="852"/>
      <c r="MYM284" s="852"/>
      <c r="MYN284" s="852"/>
      <c r="MYO284" s="852"/>
      <c r="MYP284" s="852"/>
      <c r="MYQ284" s="852"/>
      <c r="MYR284" s="852"/>
      <c r="MYS284" s="852"/>
      <c r="MYT284" s="852"/>
      <c r="MYU284" s="852"/>
      <c r="MYV284" s="852"/>
      <c r="MYW284" s="852"/>
      <c r="MYX284" s="852"/>
      <c r="MYY284" s="852"/>
      <c r="MYZ284" s="852"/>
      <c r="MZA284" s="852"/>
      <c r="MZB284" s="852"/>
      <c r="MZC284" s="852"/>
      <c r="MZD284" s="852"/>
      <c r="MZE284" s="852"/>
      <c r="MZF284" s="852"/>
      <c r="MZG284" s="852"/>
      <c r="MZH284" s="852"/>
      <c r="MZI284" s="852"/>
      <c r="MZJ284" s="852"/>
      <c r="MZK284" s="852"/>
      <c r="MZL284" s="852"/>
      <c r="MZM284" s="852"/>
      <c r="MZN284" s="852"/>
      <c r="MZO284" s="852"/>
      <c r="MZP284" s="852"/>
      <c r="MZQ284" s="852"/>
      <c r="MZR284" s="852"/>
      <c r="MZS284" s="852"/>
      <c r="MZT284" s="852"/>
      <c r="MZU284" s="852"/>
      <c r="MZV284" s="852"/>
      <c r="MZW284" s="852"/>
      <c r="MZX284" s="852"/>
      <c r="MZY284" s="852"/>
      <c r="MZZ284" s="852"/>
      <c r="NAA284" s="852"/>
      <c r="NAB284" s="852"/>
      <c r="NAC284" s="852"/>
      <c r="NAD284" s="852"/>
      <c r="NAE284" s="852"/>
      <c r="NAF284" s="852"/>
      <c r="NAG284" s="852"/>
      <c r="NAH284" s="852"/>
      <c r="NAI284" s="852"/>
      <c r="NAJ284" s="852"/>
      <c r="NAK284" s="852"/>
      <c r="NAL284" s="852"/>
      <c r="NAM284" s="852"/>
      <c r="NAN284" s="852"/>
      <c r="NAO284" s="852"/>
      <c r="NAP284" s="852"/>
      <c r="NAQ284" s="852"/>
      <c r="NAR284" s="852"/>
      <c r="NAS284" s="852"/>
      <c r="NAT284" s="852"/>
      <c r="NAU284" s="852"/>
      <c r="NAV284" s="852"/>
      <c r="NAW284" s="852"/>
      <c r="NAX284" s="852"/>
      <c r="NAY284" s="852"/>
      <c r="NAZ284" s="852"/>
      <c r="NBA284" s="852"/>
      <c r="NBB284" s="852"/>
      <c r="NBC284" s="852"/>
      <c r="NBD284" s="852"/>
      <c r="NBE284" s="852"/>
      <c r="NBF284" s="852"/>
      <c r="NBG284" s="852"/>
      <c r="NBH284" s="852"/>
      <c r="NBI284" s="852"/>
      <c r="NBJ284" s="852"/>
      <c r="NBK284" s="852"/>
      <c r="NBL284" s="852"/>
      <c r="NBM284" s="852"/>
      <c r="NBN284" s="852"/>
      <c r="NBO284" s="852"/>
      <c r="NBP284" s="852"/>
      <c r="NBQ284" s="852"/>
      <c r="NBR284" s="852"/>
      <c r="NBS284" s="852"/>
      <c r="NBT284" s="852"/>
      <c r="NBU284" s="852"/>
      <c r="NBV284" s="852"/>
      <c r="NBW284" s="852"/>
      <c r="NBX284" s="852"/>
      <c r="NBY284" s="852"/>
      <c r="NBZ284" s="852"/>
      <c r="NCA284" s="852"/>
      <c r="NCB284" s="852"/>
      <c r="NCC284" s="852"/>
      <c r="NCD284" s="852"/>
      <c r="NCE284" s="852"/>
      <c r="NCF284" s="852"/>
      <c r="NCG284" s="852"/>
      <c r="NCH284" s="852"/>
      <c r="NCI284" s="852"/>
      <c r="NCJ284" s="852"/>
      <c r="NCK284" s="852"/>
      <c r="NCL284" s="852"/>
      <c r="NCM284" s="852"/>
      <c r="NCN284" s="852"/>
      <c r="NCO284" s="852"/>
      <c r="NCP284" s="852"/>
      <c r="NCQ284" s="852"/>
      <c r="NCR284" s="852"/>
      <c r="NCS284" s="852"/>
      <c r="NCT284" s="852"/>
      <c r="NCU284" s="852"/>
      <c r="NCV284" s="852"/>
      <c r="NCW284" s="852"/>
      <c r="NCX284" s="852"/>
      <c r="NCY284" s="852"/>
      <c r="NCZ284" s="852"/>
      <c r="NDA284" s="852"/>
      <c r="NDB284" s="852"/>
      <c r="NDC284" s="852"/>
      <c r="NDD284" s="852"/>
      <c r="NDE284" s="852"/>
      <c r="NDF284" s="852"/>
      <c r="NDG284" s="852"/>
      <c r="NDH284" s="852"/>
      <c r="NDI284" s="852"/>
      <c r="NDJ284" s="852"/>
      <c r="NDK284" s="852"/>
      <c r="NDL284" s="852"/>
      <c r="NDM284" s="852"/>
      <c r="NDN284" s="852"/>
      <c r="NDO284" s="852"/>
      <c r="NDP284" s="852"/>
      <c r="NDQ284" s="852"/>
      <c r="NDR284" s="852"/>
      <c r="NDS284" s="852"/>
      <c r="NDT284" s="852"/>
      <c r="NDU284" s="852"/>
      <c r="NDV284" s="852"/>
      <c r="NDW284" s="852"/>
      <c r="NDX284" s="852"/>
      <c r="NDY284" s="852"/>
      <c r="NDZ284" s="852"/>
      <c r="NEA284" s="852"/>
      <c r="NEB284" s="852"/>
      <c r="NEC284" s="852"/>
      <c r="NED284" s="852"/>
      <c r="NEE284" s="852"/>
      <c r="NEF284" s="852"/>
      <c r="NEG284" s="852"/>
      <c r="NEH284" s="852"/>
      <c r="NEI284" s="852"/>
      <c r="NEJ284" s="852"/>
      <c r="NEK284" s="852"/>
      <c r="NEL284" s="852"/>
      <c r="NEM284" s="852"/>
      <c r="NEN284" s="852"/>
      <c r="NEO284" s="852"/>
      <c r="NEP284" s="852"/>
      <c r="NEQ284" s="852"/>
      <c r="NER284" s="852"/>
      <c r="NES284" s="852"/>
      <c r="NET284" s="852"/>
      <c r="NEU284" s="852"/>
      <c r="NEV284" s="852"/>
      <c r="NEW284" s="852"/>
      <c r="NEX284" s="852"/>
      <c r="NEY284" s="852"/>
      <c r="NEZ284" s="852"/>
      <c r="NFA284" s="852"/>
      <c r="NFB284" s="852"/>
      <c r="NFC284" s="852"/>
      <c r="NFD284" s="852"/>
      <c r="NFE284" s="852"/>
      <c r="NFF284" s="852"/>
      <c r="NFG284" s="852"/>
      <c r="NFH284" s="852"/>
      <c r="NFI284" s="852"/>
      <c r="NFJ284" s="852"/>
      <c r="NFK284" s="852"/>
      <c r="NFL284" s="852"/>
      <c r="NFM284" s="852"/>
      <c r="NFN284" s="852"/>
      <c r="NFO284" s="852"/>
      <c r="NFP284" s="852"/>
      <c r="NFQ284" s="852"/>
      <c r="NFR284" s="852"/>
      <c r="NFS284" s="852"/>
      <c r="NFT284" s="852"/>
      <c r="NFU284" s="852"/>
      <c r="NFV284" s="852"/>
      <c r="NFW284" s="852"/>
      <c r="NFX284" s="852"/>
      <c r="NFY284" s="852"/>
      <c r="NFZ284" s="852"/>
      <c r="NGA284" s="852"/>
      <c r="NGB284" s="852"/>
      <c r="NGC284" s="852"/>
      <c r="NGD284" s="852"/>
      <c r="NGE284" s="852"/>
      <c r="NGF284" s="852"/>
      <c r="NGG284" s="852"/>
      <c r="NGH284" s="852"/>
      <c r="NGI284" s="852"/>
      <c r="NGJ284" s="852"/>
      <c r="NGK284" s="852"/>
      <c r="NGL284" s="852"/>
      <c r="NGM284" s="852"/>
      <c r="NGN284" s="852"/>
      <c r="NGO284" s="852"/>
      <c r="NGP284" s="852"/>
      <c r="NGQ284" s="852"/>
      <c r="NGR284" s="852"/>
      <c r="NGS284" s="852"/>
      <c r="NGT284" s="852"/>
      <c r="NGU284" s="852"/>
      <c r="NGV284" s="852"/>
      <c r="NGW284" s="852"/>
      <c r="NGX284" s="852"/>
      <c r="NGY284" s="852"/>
      <c r="NGZ284" s="852"/>
      <c r="NHA284" s="852"/>
      <c r="NHB284" s="852"/>
      <c r="NHC284" s="852"/>
      <c r="NHD284" s="852"/>
      <c r="NHE284" s="852"/>
      <c r="NHF284" s="852"/>
      <c r="NHG284" s="852"/>
      <c r="NHH284" s="852"/>
      <c r="NHI284" s="852"/>
      <c r="NHJ284" s="852"/>
      <c r="NHK284" s="852"/>
      <c r="NHL284" s="852"/>
      <c r="NHM284" s="852"/>
      <c r="NHN284" s="852"/>
      <c r="NHO284" s="852"/>
      <c r="NHP284" s="852"/>
      <c r="NHQ284" s="852"/>
      <c r="NHR284" s="852"/>
      <c r="NHS284" s="852"/>
      <c r="NHT284" s="852"/>
      <c r="NHU284" s="852"/>
      <c r="NHV284" s="852"/>
      <c r="NHW284" s="852"/>
      <c r="NHX284" s="852"/>
      <c r="NHY284" s="852"/>
      <c r="NHZ284" s="852"/>
      <c r="NIA284" s="852"/>
      <c r="NIB284" s="852"/>
      <c r="NIC284" s="852"/>
      <c r="NID284" s="852"/>
      <c r="NIE284" s="852"/>
      <c r="NIF284" s="852"/>
      <c r="NIG284" s="852"/>
      <c r="NIH284" s="852"/>
      <c r="NII284" s="852"/>
      <c r="NIJ284" s="852"/>
      <c r="NIK284" s="852"/>
      <c r="NIL284" s="852"/>
      <c r="NIM284" s="852"/>
      <c r="NIN284" s="852"/>
      <c r="NIO284" s="852"/>
      <c r="NIP284" s="852"/>
      <c r="NIQ284" s="852"/>
      <c r="NIR284" s="852"/>
      <c r="NIS284" s="852"/>
      <c r="NIT284" s="852"/>
      <c r="NIU284" s="852"/>
      <c r="NIV284" s="852"/>
      <c r="NIW284" s="852"/>
      <c r="NIX284" s="852"/>
      <c r="NIY284" s="852"/>
      <c r="NIZ284" s="852"/>
      <c r="NJA284" s="852"/>
      <c r="NJB284" s="852"/>
      <c r="NJC284" s="852"/>
      <c r="NJD284" s="852"/>
      <c r="NJE284" s="852"/>
      <c r="NJF284" s="852"/>
      <c r="NJG284" s="852"/>
      <c r="NJH284" s="852"/>
      <c r="NJI284" s="852"/>
      <c r="NJJ284" s="852"/>
      <c r="NJK284" s="852"/>
      <c r="NJL284" s="852"/>
      <c r="NJM284" s="852"/>
      <c r="NJN284" s="852"/>
      <c r="NJO284" s="852"/>
      <c r="NJP284" s="852"/>
      <c r="NJQ284" s="852"/>
      <c r="NJR284" s="852"/>
      <c r="NJS284" s="852"/>
      <c r="NJT284" s="852"/>
      <c r="NJU284" s="852"/>
      <c r="NJV284" s="852"/>
      <c r="NJW284" s="852"/>
      <c r="NJX284" s="852"/>
      <c r="NJY284" s="852"/>
      <c r="NJZ284" s="852"/>
      <c r="NKA284" s="852"/>
      <c r="NKB284" s="852"/>
      <c r="NKC284" s="852"/>
      <c r="NKD284" s="852"/>
      <c r="NKE284" s="852"/>
      <c r="NKF284" s="852"/>
      <c r="NKG284" s="852"/>
      <c r="NKH284" s="852"/>
      <c r="NKI284" s="852"/>
      <c r="NKJ284" s="852"/>
      <c r="NKK284" s="852"/>
      <c r="NKL284" s="852"/>
      <c r="NKM284" s="852"/>
      <c r="NKN284" s="852"/>
      <c r="NKO284" s="852"/>
      <c r="NKP284" s="852"/>
      <c r="NKQ284" s="852"/>
      <c r="NKR284" s="852"/>
      <c r="NKS284" s="852"/>
      <c r="NKT284" s="852"/>
      <c r="NKU284" s="852"/>
      <c r="NKV284" s="852"/>
      <c r="NKW284" s="852"/>
      <c r="NKX284" s="852"/>
      <c r="NKY284" s="852"/>
      <c r="NKZ284" s="852"/>
      <c r="NLA284" s="852"/>
      <c r="NLB284" s="852"/>
      <c r="NLC284" s="852"/>
      <c r="NLD284" s="852"/>
      <c r="NLE284" s="852"/>
      <c r="NLF284" s="852"/>
      <c r="NLG284" s="852"/>
      <c r="NLH284" s="852"/>
      <c r="NLI284" s="852"/>
      <c r="NLJ284" s="852"/>
      <c r="NLK284" s="852"/>
      <c r="NLL284" s="852"/>
      <c r="NLM284" s="852"/>
      <c r="NLN284" s="852"/>
      <c r="NLO284" s="852"/>
      <c r="NLP284" s="852"/>
      <c r="NLQ284" s="852"/>
      <c r="NLR284" s="852"/>
      <c r="NLS284" s="852"/>
      <c r="NLT284" s="852"/>
      <c r="NLU284" s="852"/>
      <c r="NLV284" s="852"/>
      <c r="NLW284" s="852"/>
      <c r="NLX284" s="852"/>
      <c r="NLY284" s="852"/>
      <c r="NLZ284" s="852"/>
      <c r="NMA284" s="852"/>
      <c r="NMB284" s="852"/>
      <c r="NMC284" s="852"/>
      <c r="NMD284" s="852"/>
      <c r="NME284" s="852"/>
      <c r="NMF284" s="852"/>
      <c r="NMG284" s="852"/>
      <c r="NMH284" s="852"/>
      <c r="NMI284" s="852"/>
      <c r="NMJ284" s="852"/>
      <c r="NMK284" s="852"/>
      <c r="NML284" s="852"/>
      <c r="NMM284" s="852"/>
      <c r="NMN284" s="852"/>
      <c r="NMO284" s="852"/>
      <c r="NMP284" s="852"/>
      <c r="NMQ284" s="852"/>
      <c r="NMR284" s="852"/>
      <c r="NMS284" s="852"/>
      <c r="NMT284" s="852"/>
      <c r="NMU284" s="852"/>
      <c r="NMV284" s="852"/>
      <c r="NMW284" s="852"/>
      <c r="NMX284" s="852"/>
      <c r="NMY284" s="852"/>
      <c r="NMZ284" s="852"/>
      <c r="NNA284" s="852"/>
      <c r="NNB284" s="852"/>
      <c r="NNC284" s="852"/>
      <c r="NND284" s="852"/>
      <c r="NNE284" s="852"/>
      <c r="NNF284" s="852"/>
      <c r="NNG284" s="852"/>
      <c r="NNH284" s="852"/>
      <c r="NNI284" s="852"/>
      <c r="NNJ284" s="852"/>
      <c r="NNK284" s="852"/>
      <c r="NNL284" s="852"/>
      <c r="NNM284" s="852"/>
      <c r="NNN284" s="852"/>
      <c r="NNO284" s="852"/>
      <c r="NNP284" s="852"/>
      <c r="NNQ284" s="852"/>
      <c r="NNR284" s="852"/>
      <c r="NNS284" s="852"/>
      <c r="NNT284" s="852"/>
      <c r="NNU284" s="852"/>
      <c r="NNV284" s="852"/>
      <c r="NNW284" s="852"/>
      <c r="NNX284" s="852"/>
      <c r="NNY284" s="852"/>
      <c r="NNZ284" s="852"/>
      <c r="NOA284" s="852"/>
      <c r="NOB284" s="852"/>
      <c r="NOC284" s="852"/>
      <c r="NOD284" s="852"/>
      <c r="NOE284" s="852"/>
      <c r="NOF284" s="852"/>
      <c r="NOG284" s="852"/>
      <c r="NOH284" s="852"/>
      <c r="NOI284" s="852"/>
      <c r="NOJ284" s="852"/>
      <c r="NOK284" s="852"/>
      <c r="NOL284" s="852"/>
      <c r="NOM284" s="852"/>
      <c r="NON284" s="852"/>
      <c r="NOO284" s="852"/>
      <c r="NOP284" s="852"/>
      <c r="NOQ284" s="852"/>
      <c r="NOR284" s="852"/>
      <c r="NOS284" s="852"/>
      <c r="NOT284" s="852"/>
      <c r="NOU284" s="852"/>
      <c r="NOV284" s="852"/>
      <c r="NOW284" s="852"/>
      <c r="NOX284" s="852"/>
      <c r="NOY284" s="852"/>
      <c r="NOZ284" s="852"/>
      <c r="NPA284" s="852"/>
      <c r="NPB284" s="852"/>
      <c r="NPC284" s="852"/>
      <c r="NPD284" s="852"/>
      <c r="NPE284" s="852"/>
      <c r="NPF284" s="852"/>
      <c r="NPG284" s="852"/>
      <c r="NPH284" s="852"/>
      <c r="NPI284" s="852"/>
      <c r="NPJ284" s="852"/>
      <c r="NPK284" s="852"/>
      <c r="NPL284" s="852"/>
      <c r="NPM284" s="852"/>
      <c r="NPN284" s="852"/>
      <c r="NPO284" s="852"/>
      <c r="NPP284" s="852"/>
      <c r="NPQ284" s="852"/>
      <c r="NPR284" s="852"/>
      <c r="NPS284" s="852"/>
      <c r="NPT284" s="852"/>
      <c r="NPU284" s="852"/>
      <c r="NPV284" s="852"/>
      <c r="NPW284" s="852"/>
      <c r="NPX284" s="852"/>
      <c r="NPY284" s="852"/>
      <c r="NPZ284" s="852"/>
      <c r="NQA284" s="852"/>
      <c r="NQB284" s="852"/>
      <c r="NQC284" s="852"/>
      <c r="NQD284" s="852"/>
      <c r="NQE284" s="852"/>
      <c r="NQF284" s="852"/>
      <c r="NQG284" s="852"/>
      <c r="NQH284" s="852"/>
      <c r="NQI284" s="852"/>
      <c r="NQJ284" s="852"/>
      <c r="NQK284" s="852"/>
      <c r="NQL284" s="852"/>
      <c r="NQM284" s="852"/>
      <c r="NQN284" s="852"/>
      <c r="NQO284" s="852"/>
      <c r="NQP284" s="852"/>
      <c r="NQQ284" s="852"/>
      <c r="NQR284" s="852"/>
      <c r="NQS284" s="852"/>
      <c r="NQT284" s="852"/>
      <c r="NQU284" s="852"/>
      <c r="NQV284" s="852"/>
      <c r="NQW284" s="852"/>
      <c r="NQX284" s="852"/>
      <c r="NQY284" s="852"/>
      <c r="NQZ284" s="852"/>
      <c r="NRA284" s="852"/>
      <c r="NRB284" s="852"/>
      <c r="NRC284" s="852"/>
      <c r="NRD284" s="852"/>
      <c r="NRE284" s="852"/>
      <c r="NRF284" s="852"/>
      <c r="NRG284" s="852"/>
      <c r="NRH284" s="852"/>
      <c r="NRI284" s="852"/>
      <c r="NRJ284" s="852"/>
      <c r="NRK284" s="852"/>
      <c r="NRL284" s="852"/>
      <c r="NRM284" s="852"/>
      <c r="NRN284" s="852"/>
      <c r="NRO284" s="852"/>
      <c r="NRP284" s="852"/>
      <c r="NRQ284" s="852"/>
      <c r="NRR284" s="852"/>
      <c r="NRS284" s="852"/>
      <c r="NRT284" s="852"/>
      <c r="NRU284" s="852"/>
      <c r="NRV284" s="852"/>
      <c r="NRW284" s="852"/>
      <c r="NRX284" s="852"/>
      <c r="NRY284" s="852"/>
      <c r="NRZ284" s="852"/>
      <c r="NSA284" s="852"/>
      <c r="NSB284" s="852"/>
      <c r="NSC284" s="852"/>
      <c r="NSD284" s="852"/>
      <c r="NSE284" s="852"/>
      <c r="NSF284" s="852"/>
      <c r="NSG284" s="852"/>
      <c r="NSH284" s="852"/>
      <c r="NSI284" s="852"/>
      <c r="NSJ284" s="852"/>
      <c r="NSK284" s="852"/>
      <c r="NSL284" s="852"/>
      <c r="NSM284" s="852"/>
      <c r="NSN284" s="852"/>
      <c r="NSO284" s="852"/>
      <c r="NSP284" s="852"/>
      <c r="NSQ284" s="852"/>
      <c r="NSR284" s="852"/>
      <c r="NSS284" s="852"/>
      <c r="NST284" s="852"/>
      <c r="NSU284" s="852"/>
      <c r="NSV284" s="852"/>
      <c r="NSW284" s="852"/>
      <c r="NSX284" s="852"/>
      <c r="NSY284" s="852"/>
      <c r="NSZ284" s="852"/>
      <c r="NTA284" s="852"/>
      <c r="NTB284" s="852"/>
      <c r="NTC284" s="852"/>
      <c r="NTD284" s="852"/>
      <c r="NTE284" s="852"/>
      <c r="NTF284" s="852"/>
      <c r="NTG284" s="852"/>
      <c r="NTH284" s="852"/>
      <c r="NTI284" s="852"/>
      <c r="NTJ284" s="852"/>
      <c r="NTK284" s="852"/>
      <c r="NTL284" s="852"/>
      <c r="NTM284" s="852"/>
      <c r="NTN284" s="852"/>
      <c r="NTO284" s="852"/>
      <c r="NTP284" s="852"/>
      <c r="NTQ284" s="852"/>
      <c r="NTR284" s="852"/>
      <c r="NTS284" s="852"/>
      <c r="NTT284" s="852"/>
      <c r="NTU284" s="852"/>
      <c r="NTV284" s="852"/>
      <c r="NTW284" s="852"/>
      <c r="NTX284" s="852"/>
      <c r="NTY284" s="852"/>
      <c r="NTZ284" s="852"/>
      <c r="NUA284" s="852"/>
      <c r="NUB284" s="852"/>
      <c r="NUC284" s="852"/>
      <c r="NUD284" s="852"/>
      <c r="NUE284" s="852"/>
      <c r="NUF284" s="852"/>
      <c r="NUG284" s="852"/>
      <c r="NUH284" s="852"/>
      <c r="NUI284" s="852"/>
      <c r="NUJ284" s="852"/>
      <c r="NUK284" s="852"/>
      <c r="NUL284" s="852"/>
      <c r="NUM284" s="852"/>
      <c r="NUN284" s="852"/>
      <c r="NUO284" s="852"/>
      <c r="NUP284" s="852"/>
      <c r="NUQ284" s="852"/>
      <c r="NUR284" s="852"/>
      <c r="NUS284" s="852"/>
      <c r="NUT284" s="852"/>
      <c r="NUU284" s="852"/>
      <c r="NUV284" s="852"/>
      <c r="NUW284" s="852"/>
      <c r="NUX284" s="852"/>
      <c r="NUY284" s="852"/>
      <c r="NUZ284" s="852"/>
      <c r="NVA284" s="852"/>
      <c r="NVB284" s="852"/>
      <c r="NVC284" s="852"/>
      <c r="NVD284" s="852"/>
      <c r="NVE284" s="852"/>
      <c r="NVF284" s="852"/>
      <c r="NVG284" s="852"/>
      <c r="NVH284" s="852"/>
      <c r="NVI284" s="852"/>
      <c r="NVJ284" s="852"/>
      <c r="NVK284" s="852"/>
      <c r="NVL284" s="852"/>
      <c r="NVM284" s="852"/>
      <c r="NVN284" s="852"/>
      <c r="NVO284" s="852"/>
      <c r="NVP284" s="852"/>
      <c r="NVQ284" s="852"/>
      <c r="NVR284" s="852"/>
      <c r="NVS284" s="852"/>
      <c r="NVT284" s="852"/>
      <c r="NVU284" s="852"/>
      <c r="NVV284" s="852"/>
      <c r="NVW284" s="852"/>
      <c r="NVX284" s="852"/>
      <c r="NVY284" s="852"/>
      <c r="NVZ284" s="852"/>
      <c r="NWA284" s="852"/>
      <c r="NWB284" s="852"/>
      <c r="NWC284" s="852"/>
      <c r="NWD284" s="852"/>
      <c r="NWE284" s="852"/>
      <c r="NWF284" s="852"/>
      <c r="NWG284" s="852"/>
      <c r="NWH284" s="852"/>
      <c r="NWI284" s="852"/>
      <c r="NWJ284" s="852"/>
      <c r="NWK284" s="852"/>
      <c r="NWL284" s="852"/>
      <c r="NWM284" s="852"/>
      <c r="NWN284" s="852"/>
      <c r="NWO284" s="852"/>
      <c r="NWP284" s="852"/>
      <c r="NWQ284" s="852"/>
      <c r="NWR284" s="852"/>
      <c r="NWS284" s="852"/>
      <c r="NWT284" s="852"/>
      <c r="NWU284" s="852"/>
      <c r="NWV284" s="852"/>
      <c r="NWW284" s="852"/>
      <c r="NWX284" s="852"/>
      <c r="NWY284" s="852"/>
      <c r="NWZ284" s="852"/>
      <c r="NXA284" s="852"/>
      <c r="NXB284" s="852"/>
      <c r="NXC284" s="852"/>
      <c r="NXD284" s="852"/>
      <c r="NXE284" s="852"/>
      <c r="NXF284" s="852"/>
      <c r="NXG284" s="852"/>
      <c r="NXH284" s="852"/>
      <c r="NXI284" s="852"/>
      <c r="NXJ284" s="852"/>
      <c r="NXK284" s="852"/>
      <c r="NXL284" s="852"/>
      <c r="NXM284" s="852"/>
      <c r="NXN284" s="852"/>
      <c r="NXO284" s="852"/>
      <c r="NXP284" s="852"/>
      <c r="NXQ284" s="852"/>
      <c r="NXR284" s="852"/>
      <c r="NXS284" s="852"/>
      <c r="NXT284" s="852"/>
      <c r="NXU284" s="852"/>
      <c r="NXV284" s="852"/>
      <c r="NXW284" s="852"/>
      <c r="NXX284" s="852"/>
      <c r="NXY284" s="852"/>
      <c r="NXZ284" s="852"/>
      <c r="NYA284" s="852"/>
      <c r="NYB284" s="852"/>
      <c r="NYC284" s="852"/>
      <c r="NYD284" s="852"/>
      <c r="NYE284" s="852"/>
      <c r="NYF284" s="852"/>
      <c r="NYG284" s="852"/>
      <c r="NYH284" s="852"/>
      <c r="NYI284" s="852"/>
      <c r="NYJ284" s="852"/>
      <c r="NYK284" s="852"/>
      <c r="NYL284" s="852"/>
      <c r="NYM284" s="852"/>
      <c r="NYN284" s="852"/>
      <c r="NYO284" s="852"/>
      <c r="NYP284" s="852"/>
      <c r="NYQ284" s="852"/>
      <c r="NYR284" s="852"/>
      <c r="NYS284" s="852"/>
      <c r="NYT284" s="852"/>
      <c r="NYU284" s="852"/>
      <c r="NYV284" s="852"/>
      <c r="NYW284" s="852"/>
      <c r="NYX284" s="852"/>
      <c r="NYY284" s="852"/>
      <c r="NYZ284" s="852"/>
      <c r="NZA284" s="852"/>
      <c r="NZB284" s="852"/>
      <c r="NZC284" s="852"/>
      <c r="NZD284" s="852"/>
      <c r="NZE284" s="852"/>
      <c r="NZF284" s="852"/>
      <c r="NZG284" s="852"/>
      <c r="NZH284" s="852"/>
      <c r="NZI284" s="852"/>
      <c r="NZJ284" s="852"/>
      <c r="NZK284" s="852"/>
      <c r="NZL284" s="852"/>
      <c r="NZM284" s="852"/>
      <c r="NZN284" s="852"/>
      <c r="NZO284" s="852"/>
      <c r="NZP284" s="852"/>
      <c r="NZQ284" s="852"/>
      <c r="NZR284" s="852"/>
      <c r="NZS284" s="852"/>
      <c r="NZT284" s="852"/>
      <c r="NZU284" s="852"/>
      <c r="NZV284" s="852"/>
      <c r="NZW284" s="852"/>
      <c r="NZX284" s="852"/>
      <c r="NZY284" s="852"/>
      <c r="NZZ284" s="852"/>
      <c r="OAA284" s="852"/>
      <c r="OAB284" s="852"/>
      <c r="OAC284" s="852"/>
      <c r="OAD284" s="852"/>
      <c r="OAE284" s="852"/>
      <c r="OAF284" s="852"/>
      <c r="OAG284" s="852"/>
      <c r="OAH284" s="852"/>
      <c r="OAI284" s="852"/>
      <c r="OAJ284" s="852"/>
      <c r="OAK284" s="852"/>
      <c r="OAL284" s="852"/>
      <c r="OAM284" s="852"/>
      <c r="OAN284" s="852"/>
      <c r="OAO284" s="852"/>
      <c r="OAP284" s="852"/>
      <c r="OAQ284" s="852"/>
      <c r="OAR284" s="852"/>
      <c r="OAS284" s="852"/>
      <c r="OAT284" s="852"/>
      <c r="OAU284" s="852"/>
      <c r="OAV284" s="852"/>
      <c r="OAW284" s="852"/>
      <c r="OAX284" s="852"/>
      <c r="OAY284" s="852"/>
      <c r="OAZ284" s="852"/>
      <c r="OBA284" s="852"/>
      <c r="OBB284" s="852"/>
      <c r="OBC284" s="852"/>
      <c r="OBD284" s="852"/>
      <c r="OBE284" s="852"/>
      <c r="OBF284" s="852"/>
      <c r="OBG284" s="852"/>
      <c r="OBH284" s="852"/>
      <c r="OBI284" s="852"/>
      <c r="OBJ284" s="852"/>
      <c r="OBK284" s="852"/>
      <c r="OBL284" s="852"/>
      <c r="OBM284" s="852"/>
      <c r="OBN284" s="852"/>
      <c r="OBO284" s="852"/>
      <c r="OBP284" s="852"/>
      <c r="OBQ284" s="852"/>
      <c r="OBR284" s="852"/>
      <c r="OBS284" s="852"/>
      <c r="OBT284" s="852"/>
      <c r="OBU284" s="852"/>
      <c r="OBV284" s="852"/>
      <c r="OBW284" s="852"/>
      <c r="OBX284" s="852"/>
      <c r="OBY284" s="852"/>
      <c r="OBZ284" s="852"/>
      <c r="OCA284" s="852"/>
      <c r="OCB284" s="852"/>
      <c r="OCC284" s="852"/>
      <c r="OCD284" s="852"/>
      <c r="OCE284" s="852"/>
      <c r="OCF284" s="852"/>
      <c r="OCG284" s="852"/>
      <c r="OCH284" s="852"/>
      <c r="OCI284" s="852"/>
      <c r="OCJ284" s="852"/>
      <c r="OCK284" s="852"/>
      <c r="OCL284" s="852"/>
      <c r="OCM284" s="852"/>
      <c r="OCN284" s="852"/>
      <c r="OCO284" s="852"/>
      <c r="OCP284" s="852"/>
      <c r="OCQ284" s="852"/>
      <c r="OCR284" s="852"/>
      <c r="OCS284" s="852"/>
      <c r="OCT284" s="852"/>
      <c r="OCU284" s="852"/>
      <c r="OCV284" s="852"/>
      <c r="OCW284" s="852"/>
      <c r="OCX284" s="852"/>
      <c r="OCY284" s="852"/>
      <c r="OCZ284" s="852"/>
      <c r="ODA284" s="852"/>
      <c r="ODB284" s="852"/>
      <c r="ODC284" s="852"/>
      <c r="ODD284" s="852"/>
      <c r="ODE284" s="852"/>
      <c r="ODF284" s="852"/>
      <c r="ODG284" s="852"/>
      <c r="ODH284" s="852"/>
      <c r="ODI284" s="852"/>
      <c r="ODJ284" s="852"/>
      <c r="ODK284" s="852"/>
      <c r="ODL284" s="852"/>
      <c r="ODM284" s="852"/>
      <c r="ODN284" s="852"/>
      <c r="ODO284" s="852"/>
      <c r="ODP284" s="852"/>
      <c r="ODQ284" s="852"/>
      <c r="ODR284" s="852"/>
      <c r="ODS284" s="852"/>
      <c r="ODT284" s="852"/>
      <c r="ODU284" s="852"/>
      <c r="ODV284" s="852"/>
      <c r="ODW284" s="852"/>
      <c r="ODX284" s="852"/>
      <c r="ODY284" s="852"/>
      <c r="ODZ284" s="852"/>
      <c r="OEA284" s="852"/>
      <c r="OEB284" s="852"/>
      <c r="OEC284" s="852"/>
      <c r="OED284" s="852"/>
      <c r="OEE284" s="852"/>
      <c r="OEF284" s="852"/>
      <c r="OEG284" s="852"/>
      <c r="OEH284" s="852"/>
      <c r="OEI284" s="852"/>
      <c r="OEJ284" s="852"/>
      <c r="OEK284" s="852"/>
      <c r="OEL284" s="852"/>
      <c r="OEM284" s="852"/>
      <c r="OEN284" s="852"/>
      <c r="OEO284" s="852"/>
      <c r="OEP284" s="852"/>
      <c r="OEQ284" s="852"/>
      <c r="OER284" s="852"/>
      <c r="OES284" s="852"/>
      <c r="OET284" s="852"/>
      <c r="OEU284" s="852"/>
      <c r="OEV284" s="852"/>
      <c r="OEW284" s="852"/>
      <c r="OEX284" s="852"/>
      <c r="OEY284" s="852"/>
      <c r="OEZ284" s="852"/>
      <c r="OFA284" s="852"/>
      <c r="OFB284" s="852"/>
      <c r="OFC284" s="852"/>
      <c r="OFD284" s="852"/>
      <c r="OFE284" s="852"/>
      <c r="OFF284" s="852"/>
      <c r="OFG284" s="852"/>
      <c r="OFH284" s="852"/>
      <c r="OFI284" s="852"/>
      <c r="OFJ284" s="852"/>
      <c r="OFK284" s="852"/>
      <c r="OFL284" s="852"/>
      <c r="OFM284" s="852"/>
      <c r="OFN284" s="852"/>
      <c r="OFO284" s="852"/>
      <c r="OFP284" s="852"/>
      <c r="OFQ284" s="852"/>
      <c r="OFR284" s="852"/>
      <c r="OFS284" s="852"/>
      <c r="OFT284" s="852"/>
      <c r="OFU284" s="852"/>
      <c r="OFV284" s="852"/>
      <c r="OFW284" s="852"/>
      <c r="OFX284" s="852"/>
      <c r="OFY284" s="852"/>
      <c r="OFZ284" s="852"/>
      <c r="OGA284" s="852"/>
      <c r="OGB284" s="852"/>
      <c r="OGC284" s="852"/>
      <c r="OGD284" s="852"/>
      <c r="OGE284" s="852"/>
      <c r="OGF284" s="852"/>
      <c r="OGG284" s="852"/>
      <c r="OGH284" s="852"/>
      <c r="OGI284" s="852"/>
      <c r="OGJ284" s="852"/>
      <c r="OGK284" s="852"/>
      <c r="OGL284" s="852"/>
      <c r="OGM284" s="852"/>
      <c r="OGN284" s="852"/>
      <c r="OGO284" s="852"/>
      <c r="OGP284" s="852"/>
      <c r="OGQ284" s="852"/>
      <c r="OGR284" s="852"/>
      <c r="OGS284" s="852"/>
      <c r="OGT284" s="852"/>
      <c r="OGU284" s="852"/>
      <c r="OGV284" s="852"/>
      <c r="OGW284" s="852"/>
      <c r="OGX284" s="852"/>
      <c r="OGY284" s="852"/>
      <c r="OGZ284" s="852"/>
      <c r="OHA284" s="852"/>
      <c r="OHB284" s="852"/>
      <c r="OHC284" s="852"/>
      <c r="OHD284" s="852"/>
      <c r="OHE284" s="852"/>
      <c r="OHF284" s="852"/>
      <c r="OHG284" s="852"/>
      <c r="OHH284" s="852"/>
      <c r="OHI284" s="852"/>
      <c r="OHJ284" s="852"/>
      <c r="OHK284" s="852"/>
      <c r="OHL284" s="852"/>
      <c r="OHM284" s="852"/>
      <c r="OHN284" s="852"/>
      <c r="OHO284" s="852"/>
      <c r="OHP284" s="852"/>
      <c r="OHQ284" s="852"/>
      <c r="OHR284" s="852"/>
      <c r="OHS284" s="852"/>
      <c r="OHT284" s="852"/>
      <c r="OHU284" s="852"/>
      <c r="OHV284" s="852"/>
      <c r="OHW284" s="852"/>
      <c r="OHX284" s="852"/>
      <c r="OHY284" s="852"/>
      <c r="OHZ284" s="852"/>
      <c r="OIA284" s="852"/>
      <c r="OIB284" s="852"/>
      <c r="OIC284" s="852"/>
      <c r="OID284" s="852"/>
      <c r="OIE284" s="852"/>
      <c r="OIF284" s="852"/>
      <c r="OIG284" s="852"/>
      <c r="OIH284" s="852"/>
      <c r="OII284" s="852"/>
      <c r="OIJ284" s="852"/>
      <c r="OIK284" s="852"/>
      <c r="OIL284" s="852"/>
      <c r="OIM284" s="852"/>
      <c r="OIN284" s="852"/>
      <c r="OIO284" s="852"/>
      <c r="OIP284" s="852"/>
      <c r="OIQ284" s="852"/>
      <c r="OIR284" s="852"/>
      <c r="OIS284" s="852"/>
      <c r="OIT284" s="852"/>
      <c r="OIU284" s="852"/>
      <c r="OIV284" s="852"/>
      <c r="OIW284" s="852"/>
      <c r="OIX284" s="852"/>
      <c r="OIY284" s="852"/>
      <c r="OIZ284" s="852"/>
      <c r="OJA284" s="852"/>
      <c r="OJB284" s="852"/>
      <c r="OJC284" s="852"/>
      <c r="OJD284" s="852"/>
      <c r="OJE284" s="852"/>
      <c r="OJF284" s="852"/>
      <c r="OJG284" s="852"/>
      <c r="OJH284" s="852"/>
      <c r="OJI284" s="852"/>
      <c r="OJJ284" s="852"/>
      <c r="OJK284" s="852"/>
      <c r="OJL284" s="852"/>
      <c r="OJM284" s="852"/>
      <c r="OJN284" s="852"/>
      <c r="OJO284" s="852"/>
      <c r="OJP284" s="852"/>
      <c r="OJQ284" s="852"/>
      <c r="OJR284" s="852"/>
      <c r="OJS284" s="852"/>
      <c r="OJT284" s="852"/>
      <c r="OJU284" s="852"/>
      <c r="OJV284" s="852"/>
      <c r="OJW284" s="852"/>
      <c r="OJX284" s="852"/>
      <c r="OJY284" s="852"/>
      <c r="OJZ284" s="852"/>
      <c r="OKA284" s="852"/>
      <c r="OKB284" s="852"/>
      <c r="OKC284" s="852"/>
      <c r="OKD284" s="852"/>
      <c r="OKE284" s="852"/>
      <c r="OKF284" s="852"/>
      <c r="OKG284" s="852"/>
      <c r="OKH284" s="852"/>
      <c r="OKI284" s="852"/>
      <c r="OKJ284" s="852"/>
      <c r="OKK284" s="852"/>
      <c r="OKL284" s="852"/>
      <c r="OKM284" s="852"/>
      <c r="OKN284" s="852"/>
      <c r="OKO284" s="852"/>
      <c r="OKP284" s="852"/>
      <c r="OKQ284" s="852"/>
      <c r="OKR284" s="852"/>
      <c r="OKS284" s="852"/>
      <c r="OKT284" s="852"/>
      <c r="OKU284" s="852"/>
      <c r="OKV284" s="852"/>
      <c r="OKW284" s="852"/>
      <c r="OKX284" s="852"/>
      <c r="OKY284" s="852"/>
      <c r="OKZ284" s="852"/>
      <c r="OLA284" s="852"/>
      <c r="OLB284" s="852"/>
      <c r="OLC284" s="852"/>
      <c r="OLD284" s="852"/>
      <c r="OLE284" s="852"/>
      <c r="OLF284" s="852"/>
      <c r="OLG284" s="852"/>
      <c r="OLH284" s="852"/>
      <c r="OLI284" s="852"/>
      <c r="OLJ284" s="852"/>
      <c r="OLK284" s="852"/>
      <c r="OLL284" s="852"/>
      <c r="OLM284" s="852"/>
      <c r="OLN284" s="852"/>
      <c r="OLO284" s="852"/>
      <c r="OLP284" s="852"/>
      <c r="OLQ284" s="852"/>
      <c r="OLR284" s="852"/>
      <c r="OLS284" s="852"/>
      <c r="OLT284" s="852"/>
      <c r="OLU284" s="852"/>
      <c r="OLV284" s="852"/>
      <c r="OLW284" s="852"/>
      <c r="OLX284" s="852"/>
      <c r="OLY284" s="852"/>
      <c r="OLZ284" s="852"/>
      <c r="OMA284" s="852"/>
      <c r="OMB284" s="852"/>
      <c r="OMC284" s="852"/>
      <c r="OMD284" s="852"/>
      <c r="OME284" s="852"/>
      <c r="OMF284" s="852"/>
      <c r="OMG284" s="852"/>
      <c r="OMH284" s="852"/>
      <c r="OMI284" s="852"/>
      <c r="OMJ284" s="852"/>
      <c r="OMK284" s="852"/>
      <c r="OML284" s="852"/>
      <c r="OMM284" s="852"/>
      <c r="OMN284" s="852"/>
      <c r="OMO284" s="852"/>
      <c r="OMP284" s="852"/>
      <c r="OMQ284" s="852"/>
      <c r="OMR284" s="852"/>
      <c r="OMS284" s="852"/>
      <c r="OMT284" s="852"/>
      <c r="OMU284" s="852"/>
      <c r="OMV284" s="852"/>
      <c r="OMW284" s="852"/>
      <c r="OMX284" s="852"/>
      <c r="OMY284" s="852"/>
      <c r="OMZ284" s="852"/>
      <c r="ONA284" s="852"/>
      <c r="ONB284" s="852"/>
      <c r="ONC284" s="852"/>
      <c r="OND284" s="852"/>
      <c r="ONE284" s="852"/>
      <c r="ONF284" s="852"/>
      <c r="ONG284" s="852"/>
      <c r="ONH284" s="852"/>
      <c r="ONI284" s="852"/>
      <c r="ONJ284" s="852"/>
      <c r="ONK284" s="852"/>
      <c r="ONL284" s="852"/>
      <c r="ONM284" s="852"/>
      <c r="ONN284" s="852"/>
      <c r="ONO284" s="852"/>
      <c r="ONP284" s="852"/>
      <c r="ONQ284" s="852"/>
      <c r="ONR284" s="852"/>
      <c r="ONS284" s="852"/>
      <c r="ONT284" s="852"/>
      <c r="ONU284" s="852"/>
      <c r="ONV284" s="852"/>
      <c r="ONW284" s="852"/>
      <c r="ONX284" s="852"/>
      <c r="ONY284" s="852"/>
      <c r="ONZ284" s="852"/>
      <c r="OOA284" s="852"/>
      <c r="OOB284" s="852"/>
      <c r="OOC284" s="852"/>
      <c r="OOD284" s="852"/>
      <c r="OOE284" s="852"/>
      <c r="OOF284" s="852"/>
      <c r="OOG284" s="852"/>
      <c r="OOH284" s="852"/>
      <c r="OOI284" s="852"/>
      <c r="OOJ284" s="852"/>
      <c r="OOK284" s="852"/>
      <c r="OOL284" s="852"/>
      <c r="OOM284" s="852"/>
      <c r="OON284" s="852"/>
      <c r="OOO284" s="852"/>
      <c r="OOP284" s="852"/>
      <c r="OOQ284" s="852"/>
      <c r="OOR284" s="852"/>
      <c r="OOS284" s="852"/>
      <c r="OOT284" s="852"/>
      <c r="OOU284" s="852"/>
      <c r="OOV284" s="852"/>
      <c r="OOW284" s="852"/>
      <c r="OOX284" s="852"/>
      <c r="OOY284" s="852"/>
      <c r="OOZ284" s="852"/>
      <c r="OPA284" s="852"/>
      <c r="OPB284" s="852"/>
      <c r="OPC284" s="852"/>
      <c r="OPD284" s="852"/>
      <c r="OPE284" s="852"/>
      <c r="OPF284" s="852"/>
      <c r="OPG284" s="852"/>
      <c r="OPH284" s="852"/>
      <c r="OPI284" s="852"/>
      <c r="OPJ284" s="852"/>
      <c r="OPK284" s="852"/>
      <c r="OPL284" s="852"/>
      <c r="OPM284" s="852"/>
      <c r="OPN284" s="852"/>
      <c r="OPO284" s="852"/>
      <c r="OPP284" s="852"/>
      <c r="OPQ284" s="852"/>
      <c r="OPR284" s="852"/>
      <c r="OPS284" s="852"/>
      <c r="OPT284" s="852"/>
      <c r="OPU284" s="852"/>
      <c r="OPV284" s="852"/>
      <c r="OPW284" s="852"/>
      <c r="OPX284" s="852"/>
      <c r="OPY284" s="852"/>
      <c r="OPZ284" s="852"/>
      <c r="OQA284" s="852"/>
      <c r="OQB284" s="852"/>
      <c r="OQC284" s="852"/>
      <c r="OQD284" s="852"/>
      <c r="OQE284" s="852"/>
      <c r="OQF284" s="852"/>
      <c r="OQG284" s="852"/>
      <c r="OQH284" s="852"/>
      <c r="OQI284" s="852"/>
      <c r="OQJ284" s="852"/>
      <c r="OQK284" s="852"/>
      <c r="OQL284" s="852"/>
      <c r="OQM284" s="852"/>
      <c r="OQN284" s="852"/>
      <c r="OQO284" s="852"/>
      <c r="OQP284" s="852"/>
      <c r="OQQ284" s="852"/>
      <c r="OQR284" s="852"/>
      <c r="OQS284" s="852"/>
      <c r="OQT284" s="852"/>
      <c r="OQU284" s="852"/>
      <c r="OQV284" s="852"/>
      <c r="OQW284" s="852"/>
      <c r="OQX284" s="852"/>
      <c r="OQY284" s="852"/>
      <c r="OQZ284" s="852"/>
      <c r="ORA284" s="852"/>
      <c r="ORB284" s="852"/>
      <c r="ORC284" s="852"/>
      <c r="ORD284" s="852"/>
      <c r="ORE284" s="852"/>
      <c r="ORF284" s="852"/>
      <c r="ORG284" s="852"/>
      <c r="ORH284" s="852"/>
      <c r="ORI284" s="852"/>
      <c r="ORJ284" s="852"/>
      <c r="ORK284" s="852"/>
      <c r="ORL284" s="852"/>
      <c r="ORM284" s="852"/>
      <c r="ORN284" s="852"/>
      <c r="ORO284" s="852"/>
      <c r="ORP284" s="852"/>
      <c r="ORQ284" s="852"/>
      <c r="ORR284" s="852"/>
      <c r="ORS284" s="852"/>
      <c r="ORT284" s="852"/>
      <c r="ORU284" s="852"/>
      <c r="ORV284" s="852"/>
      <c r="ORW284" s="852"/>
      <c r="ORX284" s="852"/>
      <c r="ORY284" s="852"/>
      <c r="ORZ284" s="852"/>
      <c r="OSA284" s="852"/>
      <c r="OSB284" s="852"/>
      <c r="OSC284" s="852"/>
      <c r="OSD284" s="852"/>
      <c r="OSE284" s="852"/>
      <c r="OSF284" s="852"/>
      <c r="OSG284" s="852"/>
      <c r="OSH284" s="852"/>
      <c r="OSI284" s="852"/>
      <c r="OSJ284" s="852"/>
      <c r="OSK284" s="852"/>
      <c r="OSL284" s="852"/>
      <c r="OSM284" s="852"/>
      <c r="OSN284" s="852"/>
      <c r="OSO284" s="852"/>
      <c r="OSP284" s="852"/>
      <c r="OSQ284" s="852"/>
      <c r="OSR284" s="852"/>
      <c r="OSS284" s="852"/>
      <c r="OST284" s="852"/>
      <c r="OSU284" s="852"/>
      <c r="OSV284" s="852"/>
      <c r="OSW284" s="852"/>
      <c r="OSX284" s="852"/>
      <c r="OSY284" s="852"/>
      <c r="OSZ284" s="852"/>
      <c r="OTA284" s="852"/>
      <c r="OTB284" s="852"/>
      <c r="OTC284" s="852"/>
      <c r="OTD284" s="852"/>
      <c r="OTE284" s="852"/>
      <c r="OTF284" s="852"/>
      <c r="OTG284" s="852"/>
      <c r="OTH284" s="852"/>
      <c r="OTI284" s="852"/>
      <c r="OTJ284" s="852"/>
      <c r="OTK284" s="852"/>
      <c r="OTL284" s="852"/>
      <c r="OTM284" s="852"/>
      <c r="OTN284" s="852"/>
      <c r="OTO284" s="852"/>
      <c r="OTP284" s="852"/>
      <c r="OTQ284" s="852"/>
      <c r="OTR284" s="852"/>
      <c r="OTS284" s="852"/>
      <c r="OTT284" s="852"/>
      <c r="OTU284" s="852"/>
      <c r="OTV284" s="852"/>
      <c r="OTW284" s="852"/>
      <c r="OTX284" s="852"/>
      <c r="OTY284" s="852"/>
      <c r="OTZ284" s="852"/>
      <c r="OUA284" s="852"/>
      <c r="OUB284" s="852"/>
      <c r="OUC284" s="852"/>
      <c r="OUD284" s="852"/>
      <c r="OUE284" s="852"/>
      <c r="OUF284" s="852"/>
      <c r="OUG284" s="852"/>
      <c r="OUH284" s="852"/>
      <c r="OUI284" s="852"/>
      <c r="OUJ284" s="852"/>
      <c r="OUK284" s="852"/>
      <c r="OUL284" s="852"/>
      <c r="OUM284" s="852"/>
      <c r="OUN284" s="852"/>
      <c r="OUO284" s="852"/>
      <c r="OUP284" s="852"/>
      <c r="OUQ284" s="852"/>
      <c r="OUR284" s="852"/>
      <c r="OUS284" s="852"/>
      <c r="OUT284" s="852"/>
      <c r="OUU284" s="852"/>
      <c r="OUV284" s="852"/>
      <c r="OUW284" s="852"/>
      <c r="OUX284" s="852"/>
      <c r="OUY284" s="852"/>
      <c r="OUZ284" s="852"/>
      <c r="OVA284" s="852"/>
      <c r="OVB284" s="852"/>
      <c r="OVC284" s="852"/>
      <c r="OVD284" s="852"/>
      <c r="OVE284" s="852"/>
      <c r="OVF284" s="852"/>
      <c r="OVG284" s="852"/>
      <c r="OVH284" s="852"/>
      <c r="OVI284" s="852"/>
      <c r="OVJ284" s="852"/>
      <c r="OVK284" s="852"/>
      <c r="OVL284" s="852"/>
      <c r="OVM284" s="852"/>
      <c r="OVN284" s="852"/>
      <c r="OVO284" s="852"/>
      <c r="OVP284" s="852"/>
      <c r="OVQ284" s="852"/>
      <c r="OVR284" s="852"/>
      <c r="OVS284" s="852"/>
      <c r="OVT284" s="852"/>
      <c r="OVU284" s="852"/>
      <c r="OVV284" s="852"/>
      <c r="OVW284" s="852"/>
      <c r="OVX284" s="852"/>
      <c r="OVY284" s="852"/>
      <c r="OVZ284" s="852"/>
      <c r="OWA284" s="852"/>
      <c r="OWB284" s="852"/>
      <c r="OWC284" s="852"/>
      <c r="OWD284" s="852"/>
      <c r="OWE284" s="852"/>
      <c r="OWF284" s="852"/>
      <c r="OWG284" s="852"/>
      <c r="OWH284" s="852"/>
      <c r="OWI284" s="852"/>
      <c r="OWJ284" s="852"/>
      <c r="OWK284" s="852"/>
      <c r="OWL284" s="852"/>
      <c r="OWM284" s="852"/>
      <c r="OWN284" s="852"/>
      <c r="OWO284" s="852"/>
      <c r="OWP284" s="852"/>
      <c r="OWQ284" s="852"/>
      <c r="OWR284" s="852"/>
      <c r="OWS284" s="852"/>
      <c r="OWT284" s="852"/>
      <c r="OWU284" s="852"/>
      <c r="OWV284" s="852"/>
      <c r="OWW284" s="852"/>
      <c r="OWX284" s="852"/>
      <c r="OWY284" s="852"/>
      <c r="OWZ284" s="852"/>
      <c r="OXA284" s="852"/>
      <c r="OXB284" s="852"/>
      <c r="OXC284" s="852"/>
      <c r="OXD284" s="852"/>
      <c r="OXE284" s="852"/>
      <c r="OXF284" s="852"/>
      <c r="OXG284" s="852"/>
      <c r="OXH284" s="852"/>
      <c r="OXI284" s="852"/>
      <c r="OXJ284" s="852"/>
      <c r="OXK284" s="852"/>
      <c r="OXL284" s="852"/>
      <c r="OXM284" s="852"/>
      <c r="OXN284" s="852"/>
      <c r="OXO284" s="852"/>
      <c r="OXP284" s="852"/>
      <c r="OXQ284" s="852"/>
      <c r="OXR284" s="852"/>
      <c r="OXS284" s="852"/>
      <c r="OXT284" s="852"/>
      <c r="OXU284" s="852"/>
      <c r="OXV284" s="852"/>
      <c r="OXW284" s="852"/>
      <c r="OXX284" s="852"/>
      <c r="OXY284" s="852"/>
      <c r="OXZ284" s="852"/>
      <c r="OYA284" s="852"/>
      <c r="OYB284" s="852"/>
      <c r="OYC284" s="852"/>
      <c r="OYD284" s="852"/>
      <c r="OYE284" s="852"/>
      <c r="OYF284" s="852"/>
      <c r="OYG284" s="852"/>
      <c r="OYH284" s="852"/>
      <c r="OYI284" s="852"/>
      <c r="OYJ284" s="852"/>
      <c r="OYK284" s="852"/>
      <c r="OYL284" s="852"/>
      <c r="OYM284" s="852"/>
      <c r="OYN284" s="852"/>
      <c r="OYO284" s="852"/>
      <c r="OYP284" s="852"/>
      <c r="OYQ284" s="852"/>
      <c r="OYR284" s="852"/>
      <c r="OYS284" s="852"/>
      <c r="OYT284" s="852"/>
      <c r="OYU284" s="852"/>
      <c r="OYV284" s="852"/>
      <c r="OYW284" s="852"/>
      <c r="OYX284" s="852"/>
      <c r="OYY284" s="852"/>
      <c r="OYZ284" s="852"/>
      <c r="OZA284" s="852"/>
      <c r="OZB284" s="852"/>
      <c r="OZC284" s="852"/>
      <c r="OZD284" s="852"/>
      <c r="OZE284" s="852"/>
      <c r="OZF284" s="852"/>
      <c r="OZG284" s="852"/>
      <c r="OZH284" s="852"/>
      <c r="OZI284" s="852"/>
      <c r="OZJ284" s="852"/>
      <c r="OZK284" s="852"/>
      <c r="OZL284" s="852"/>
      <c r="OZM284" s="852"/>
      <c r="OZN284" s="852"/>
      <c r="OZO284" s="852"/>
      <c r="OZP284" s="852"/>
      <c r="OZQ284" s="852"/>
      <c r="OZR284" s="852"/>
      <c r="OZS284" s="852"/>
      <c r="OZT284" s="852"/>
      <c r="OZU284" s="852"/>
      <c r="OZV284" s="852"/>
      <c r="OZW284" s="852"/>
      <c r="OZX284" s="852"/>
      <c r="OZY284" s="852"/>
      <c r="OZZ284" s="852"/>
      <c r="PAA284" s="852"/>
      <c r="PAB284" s="852"/>
      <c r="PAC284" s="852"/>
      <c r="PAD284" s="852"/>
      <c r="PAE284" s="852"/>
      <c r="PAF284" s="852"/>
      <c r="PAG284" s="852"/>
      <c r="PAH284" s="852"/>
      <c r="PAI284" s="852"/>
      <c r="PAJ284" s="852"/>
      <c r="PAK284" s="852"/>
      <c r="PAL284" s="852"/>
      <c r="PAM284" s="852"/>
      <c r="PAN284" s="852"/>
      <c r="PAO284" s="852"/>
      <c r="PAP284" s="852"/>
      <c r="PAQ284" s="852"/>
      <c r="PAR284" s="852"/>
      <c r="PAS284" s="852"/>
      <c r="PAT284" s="852"/>
      <c r="PAU284" s="852"/>
      <c r="PAV284" s="852"/>
      <c r="PAW284" s="852"/>
      <c r="PAX284" s="852"/>
      <c r="PAY284" s="852"/>
      <c r="PAZ284" s="852"/>
      <c r="PBA284" s="852"/>
      <c r="PBB284" s="852"/>
      <c r="PBC284" s="852"/>
      <c r="PBD284" s="852"/>
      <c r="PBE284" s="852"/>
      <c r="PBF284" s="852"/>
      <c r="PBG284" s="852"/>
      <c r="PBH284" s="852"/>
      <c r="PBI284" s="852"/>
      <c r="PBJ284" s="852"/>
      <c r="PBK284" s="852"/>
      <c r="PBL284" s="852"/>
      <c r="PBM284" s="852"/>
      <c r="PBN284" s="852"/>
      <c r="PBO284" s="852"/>
      <c r="PBP284" s="852"/>
      <c r="PBQ284" s="852"/>
      <c r="PBR284" s="852"/>
      <c r="PBS284" s="852"/>
      <c r="PBT284" s="852"/>
      <c r="PBU284" s="852"/>
      <c r="PBV284" s="852"/>
      <c r="PBW284" s="852"/>
      <c r="PBX284" s="852"/>
      <c r="PBY284" s="852"/>
      <c r="PBZ284" s="852"/>
      <c r="PCA284" s="852"/>
      <c r="PCB284" s="852"/>
      <c r="PCC284" s="852"/>
      <c r="PCD284" s="852"/>
      <c r="PCE284" s="852"/>
      <c r="PCF284" s="852"/>
      <c r="PCG284" s="852"/>
      <c r="PCH284" s="852"/>
      <c r="PCI284" s="852"/>
      <c r="PCJ284" s="852"/>
      <c r="PCK284" s="852"/>
      <c r="PCL284" s="852"/>
      <c r="PCM284" s="852"/>
      <c r="PCN284" s="852"/>
      <c r="PCO284" s="852"/>
      <c r="PCP284" s="852"/>
      <c r="PCQ284" s="852"/>
      <c r="PCR284" s="852"/>
      <c r="PCS284" s="852"/>
      <c r="PCT284" s="852"/>
      <c r="PCU284" s="852"/>
      <c r="PCV284" s="852"/>
      <c r="PCW284" s="852"/>
      <c r="PCX284" s="852"/>
      <c r="PCY284" s="852"/>
      <c r="PCZ284" s="852"/>
      <c r="PDA284" s="852"/>
      <c r="PDB284" s="852"/>
      <c r="PDC284" s="852"/>
      <c r="PDD284" s="852"/>
      <c r="PDE284" s="852"/>
      <c r="PDF284" s="852"/>
      <c r="PDG284" s="852"/>
      <c r="PDH284" s="852"/>
      <c r="PDI284" s="852"/>
      <c r="PDJ284" s="852"/>
      <c r="PDK284" s="852"/>
      <c r="PDL284" s="852"/>
      <c r="PDM284" s="852"/>
      <c r="PDN284" s="852"/>
      <c r="PDO284" s="852"/>
      <c r="PDP284" s="852"/>
      <c r="PDQ284" s="852"/>
      <c r="PDR284" s="852"/>
      <c r="PDS284" s="852"/>
      <c r="PDT284" s="852"/>
      <c r="PDU284" s="852"/>
      <c r="PDV284" s="852"/>
      <c r="PDW284" s="852"/>
      <c r="PDX284" s="852"/>
      <c r="PDY284" s="852"/>
      <c r="PDZ284" s="852"/>
      <c r="PEA284" s="852"/>
      <c r="PEB284" s="852"/>
      <c r="PEC284" s="852"/>
      <c r="PED284" s="852"/>
      <c r="PEE284" s="852"/>
      <c r="PEF284" s="852"/>
      <c r="PEG284" s="852"/>
      <c r="PEH284" s="852"/>
      <c r="PEI284" s="852"/>
      <c r="PEJ284" s="852"/>
      <c r="PEK284" s="852"/>
      <c r="PEL284" s="852"/>
      <c r="PEM284" s="852"/>
      <c r="PEN284" s="852"/>
      <c r="PEO284" s="852"/>
      <c r="PEP284" s="852"/>
      <c r="PEQ284" s="852"/>
      <c r="PER284" s="852"/>
      <c r="PES284" s="852"/>
      <c r="PET284" s="852"/>
      <c r="PEU284" s="852"/>
      <c r="PEV284" s="852"/>
      <c r="PEW284" s="852"/>
      <c r="PEX284" s="852"/>
      <c r="PEY284" s="852"/>
      <c r="PEZ284" s="852"/>
      <c r="PFA284" s="852"/>
      <c r="PFB284" s="852"/>
      <c r="PFC284" s="852"/>
      <c r="PFD284" s="852"/>
      <c r="PFE284" s="852"/>
      <c r="PFF284" s="852"/>
      <c r="PFG284" s="852"/>
      <c r="PFH284" s="852"/>
      <c r="PFI284" s="852"/>
      <c r="PFJ284" s="852"/>
      <c r="PFK284" s="852"/>
      <c r="PFL284" s="852"/>
      <c r="PFM284" s="852"/>
      <c r="PFN284" s="852"/>
      <c r="PFO284" s="852"/>
      <c r="PFP284" s="852"/>
      <c r="PFQ284" s="852"/>
      <c r="PFR284" s="852"/>
      <c r="PFS284" s="852"/>
      <c r="PFT284" s="852"/>
      <c r="PFU284" s="852"/>
      <c r="PFV284" s="852"/>
      <c r="PFW284" s="852"/>
      <c r="PFX284" s="852"/>
      <c r="PFY284" s="852"/>
      <c r="PFZ284" s="852"/>
      <c r="PGA284" s="852"/>
      <c r="PGB284" s="852"/>
      <c r="PGC284" s="852"/>
      <c r="PGD284" s="852"/>
      <c r="PGE284" s="852"/>
      <c r="PGF284" s="852"/>
      <c r="PGG284" s="852"/>
      <c r="PGH284" s="852"/>
      <c r="PGI284" s="852"/>
      <c r="PGJ284" s="852"/>
      <c r="PGK284" s="852"/>
      <c r="PGL284" s="852"/>
      <c r="PGM284" s="852"/>
      <c r="PGN284" s="852"/>
      <c r="PGO284" s="852"/>
      <c r="PGP284" s="852"/>
      <c r="PGQ284" s="852"/>
      <c r="PGR284" s="852"/>
      <c r="PGS284" s="852"/>
      <c r="PGT284" s="852"/>
      <c r="PGU284" s="852"/>
      <c r="PGV284" s="852"/>
      <c r="PGW284" s="852"/>
      <c r="PGX284" s="852"/>
      <c r="PGY284" s="852"/>
      <c r="PGZ284" s="852"/>
      <c r="PHA284" s="852"/>
      <c r="PHB284" s="852"/>
      <c r="PHC284" s="852"/>
      <c r="PHD284" s="852"/>
      <c r="PHE284" s="852"/>
      <c r="PHF284" s="852"/>
      <c r="PHG284" s="852"/>
      <c r="PHH284" s="852"/>
      <c r="PHI284" s="852"/>
      <c r="PHJ284" s="852"/>
      <c r="PHK284" s="852"/>
      <c r="PHL284" s="852"/>
      <c r="PHM284" s="852"/>
      <c r="PHN284" s="852"/>
      <c r="PHO284" s="852"/>
      <c r="PHP284" s="852"/>
      <c r="PHQ284" s="852"/>
      <c r="PHR284" s="852"/>
      <c r="PHS284" s="852"/>
      <c r="PHT284" s="852"/>
      <c r="PHU284" s="852"/>
      <c r="PHV284" s="852"/>
      <c r="PHW284" s="852"/>
      <c r="PHX284" s="852"/>
      <c r="PHY284" s="852"/>
      <c r="PHZ284" s="852"/>
      <c r="PIA284" s="852"/>
      <c r="PIB284" s="852"/>
      <c r="PIC284" s="852"/>
      <c r="PID284" s="852"/>
      <c r="PIE284" s="852"/>
      <c r="PIF284" s="852"/>
      <c r="PIG284" s="852"/>
      <c r="PIH284" s="852"/>
      <c r="PII284" s="852"/>
      <c r="PIJ284" s="852"/>
      <c r="PIK284" s="852"/>
      <c r="PIL284" s="852"/>
      <c r="PIM284" s="852"/>
      <c r="PIN284" s="852"/>
      <c r="PIO284" s="852"/>
      <c r="PIP284" s="852"/>
      <c r="PIQ284" s="852"/>
      <c r="PIR284" s="852"/>
      <c r="PIS284" s="852"/>
      <c r="PIT284" s="852"/>
      <c r="PIU284" s="852"/>
      <c r="PIV284" s="852"/>
      <c r="PIW284" s="852"/>
      <c r="PIX284" s="852"/>
      <c r="PIY284" s="852"/>
      <c r="PIZ284" s="852"/>
      <c r="PJA284" s="852"/>
      <c r="PJB284" s="852"/>
      <c r="PJC284" s="852"/>
      <c r="PJD284" s="852"/>
      <c r="PJE284" s="852"/>
      <c r="PJF284" s="852"/>
      <c r="PJG284" s="852"/>
      <c r="PJH284" s="852"/>
      <c r="PJI284" s="852"/>
      <c r="PJJ284" s="852"/>
      <c r="PJK284" s="852"/>
      <c r="PJL284" s="852"/>
      <c r="PJM284" s="852"/>
      <c r="PJN284" s="852"/>
      <c r="PJO284" s="852"/>
      <c r="PJP284" s="852"/>
      <c r="PJQ284" s="852"/>
      <c r="PJR284" s="852"/>
      <c r="PJS284" s="852"/>
      <c r="PJT284" s="852"/>
      <c r="PJU284" s="852"/>
      <c r="PJV284" s="852"/>
      <c r="PJW284" s="852"/>
      <c r="PJX284" s="852"/>
      <c r="PJY284" s="852"/>
      <c r="PJZ284" s="852"/>
      <c r="PKA284" s="852"/>
      <c r="PKB284" s="852"/>
      <c r="PKC284" s="852"/>
      <c r="PKD284" s="852"/>
      <c r="PKE284" s="852"/>
      <c r="PKF284" s="852"/>
      <c r="PKG284" s="852"/>
      <c r="PKH284" s="852"/>
      <c r="PKI284" s="852"/>
      <c r="PKJ284" s="852"/>
      <c r="PKK284" s="852"/>
      <c r="PKL284" s="852"/>
      <c r="PKM284" s="852"/>
      <c r="PKN284" s="852"/>
      <c r="PKO284" s="852"/>
      <c r="PKP284" s="852"/>
      <c r="PKQ284" s="852"/>
      <c r="PKR284" s="852"/>
      <c r="PKS284" s="852"/>
      <c r="PKT284" s="852"/>
      <c r="PKU284" s="852"/>
      <c r="PKV284" s="852"/>
      <c r="PKW284" s="852"/>
      <c r="PKX284" s="852"/>
      <c r="PKY284" s="852"/>
      <c r="PKZ284" s="852"/>
      <c r="PLA284" s="852"/>
      <c r="PLB284" s="852"/>
      <c r="PLC284" s="852"/>
      <c r="PLD284" s="852"/>
      <c r="PLE284" s="852"/>
      <c r="PLF284" s="852"/>
      <c r="PLG284" s="852"/>
      <c r="PLH284" s="852"/>
      <c r="PLI284" s="852"/>
      <c r="PLJ284" s="852"/>
      <c r="PLK284" s="852"/>
      <c r="PLL284" s="852"/>
      <c r="PLM284" s="852"/>
      <c r="PLN284" s="852"/>
      <c r="PLO284" s="852"/>
      <c r="PLP284" s="852"/>
      <c r="PLQ284" s="852"/>
      <c r="PLR284" s="852"/>
      <c r="PLS284" s="852"/>
      <c r="PLT284" s="852"/>
      <c r="PLU284" s="852"/>
      <c r="PLV284" s="852"/>
      <c r="PLW284" s="852"/>
      <c r="PLX284" s="852"/>
      <c r="PLY284" s="852"/>
      <c r="PLZ284" s="852"/>
      <c r="PMA284" s="852"/>
      <c r="PMB284" s="852"/>
      <c r="PMC284" s="852"/>
      <c r="PMD284" s="852"/>
      <c r="PME284" s="852"/>
      <c r="PMF284" s="852"/>
      <c r="PMG284" s="852"/>
      <c r="PMH284" s="852"/>
      <c r="PMI284" s="852"/>
      <c r="PMJ284" s="852"/>
      <c r="PMK284" s="852"/>
      <c r="PML284" s="852"/>
      <c r="PMM284" s="852"/>
      <c r="PMN284" s="852"/>
      <c r="PMO284" s="852"/>
      <c r="PMP284" s="852"/>
      <c r="PMQ284" s="852"/>
      <c r="PMR284" s="852"/>
      <c r="PMS284" s="852"/>
      <c r="PMT284" s="852"/>
      <c r="PMU284" s="852"/>
      <c r="PMV284" s="852"/>
      <c r="PMW284" s="852"/>
      <c r="PMX284" s="852"/>
      <c r="PMY284" s="852"/>
      <c r="PMZ284" s="852"/>
      <c r="PNA284" s="852"/>
      <c r="PNB284" s="852"/>
      <c r="PNC284" s="852"/>
      <c r="PND284" s="852"/>
      <c r="PNE284" s="852"/>
      <c r="PNF284" s="852"/>
      <c r="PNG284" s="852"/>
      <c r="PNH284" s="852"/>
      <c r="PNI284" s="852"/>
      <c r="PNJ284" s="852"/>
      <c r="PNK284" s="852"/>
      <c r="PNL284" s="852"/>
      <c r="PNM284" s="852"/>
      <c r="PNN284" s="852"/>
      <c r="PNO284" s="852"/>
      <c r="PNP284" s="852"/>
      <c r="PNQ284" s="852"/>
      <c r="PNR284" s="852"/>
      <c r="PNS284" s="852"/>
      <c r="PNT284" s="852"/>
      <c r="PNU284" s="852"/>
      <c r="PNV284" s="852"/>
      <c r="PNW284" s="852"/>
      <c r="PNX284" s="852"/>
      <c r="PNY284" s="852"/>
      <c r="PNZ284" s="852"/>
      <c r="POA284" s="852"/>
      <c r="POB284" s="852"/>
      <c r="POC284" s="852"/>
      <c r="POD284" s="852"/>
      <c r="POE284" s="852"/>
      <c r="POF284" s="852"/>
      <c r="POG284" s="852"/>
      <c r="POH284" s="852"/>
      <c r="POI284" s="852"/>
      <c r="POJ284" s="852"/>
      <c r="POK284" s="852"/>
      <c r="POL284" s="852"/>
      <c r="POM284" s="852"/>
      <c r="PON284" s="852"/>
      <c r="POO284" s="852"/>
      <c r="POP284" s="852"/>
      <c r="POQ284" s="852"/>
      <c r="POR284" s="852"/>
      <c r="POS284" s="852"/>
      <c r="POT284" s="852"/>
      <c r="POU284" s="852"/>
      <c r="POV284" s="852"/>
      <c r="POW284" s="852"/>
      <c r="POX284" s="852"/>
      <c r="POY284" s="852"/>
      <c r="POZ284" s="852"/>
      <c r="PPA284" s="852"/>
      <c r="PPB284" s="852"/>
      <c r="PPC284" s="852"/>
      <c r="PPD284" s="852"/>
      <c r="PPE284" s="852"/>
      <c r="PPF284" s="852"/>
      <c r="PPG284" s="852"/>
      <c r="PPH284" s="852"/>
      <c r="PPI284" s="852"/>
      <c r="PPJ284" s="852"/>
      <c r="PPK284" s="852"/>
      <c r="PPL284" s="852"/>
      <c r="PPM284" s="852"/>
      <c r="PPN284" s="852"/>
      <c r="PPO284" s="852"/>
      <c r="PPP284" s="852"/>
      <c r="PPQ284" s="852"/>
      <c r="PPR284" s="852"/>
      <c r="PPS284" s="852"/>
      <c r="PPT284" s="852"/>
      <c r="PPU284" s="852"/>
      <c r="PPV284" s="852"/>
      <c r="PPW284" s="852"/>
      <c r="PPX284" s="852"/>
      <c r="PPY284" s="852"/>
      <c r="PPZ284" s="852"/>
      <c r="PQA284" s="852"/>
      <c r="PQB284" s="852"/>
      <c r="PQC284" s="852"/>
      <c r="PQD284" s="852"/>
      <c r="PQE284" s="852"/>
      <c r="PQF284" s="852"/>
      <c r="PQG284" s="852"/>
      <c r="PQH284" s="852"/>
      <c r="PQI284" s="852"/>
      <c r="PQJ284" s="852"/>
      <c r="PQK284" s="852"/>
      <c r="PQL284" s="852"/>
      <c r="PQM284" s="852"/>
      <c r="PQN284" s="852"/>
      <c r="PQO284" s="852"/>
      <c r="PQP284" s="852"/>
      <c r="PQQ284" s="852"/>
      <c r="PQR284" s="852"/>
      <c r="PQS284" s="852"/>
      <c r="PQT284" s="852"/>
      <c r="PQU284" s="852"/>
      <c r="PQV284" s="852"/>
      <c r="PQW284" s="852"/>
      <c r="PQX284" s="852"/>
      <c r="PQY284" s="852"/>
      <c r="PQZ284" s="852"/>
      <c r="PRA284" s="852"/>
      <c r="PRB284" s="852"/>
      <c r="PRC284" s="852"/>
      <c r="PRD284" s="852"/>
      <c r="PRE284" s="852"/>
      <c r="PRF284" s="852"/>
      <c r="PRG284" s="852"/>
      <c r="PRH284" s="852"/>
      <c r="PRI284" s="852"/>
      <c r="PRJ284" s="852"/>
      <c r="PRK284" s="852"/>
      <c r="PRL284" s="852"/>
      <c r="PRM284" s="852"/>
      <c r="PRN284" s="852"/>
      <c r="PRO284" s="852"/>
      <c r="PRP284" s="852"/>
      <c r="PRQ284" s="852"/>
      <c r="PRR284" s="852"/>
      <c r="PRS284" s="852"/>
      <c r="PRT284" s="852"/>
      <c r="PRU284" s="852"/>
      <c r="PRV284" s="852"/>
      <c r="PRW284" s="852"/>
      <c r="PRX284" s="852"/>
      <c r="PRY284" s="852"/>
      <c r="PRZ284" s="852"/>
      <c r="PSA284" s="852"/>
      <c r="PSB284" s="852"/>
      <c r="PSC284" s="852"/>
      <c r="PSD284" s="852"/>
      <c r="PSE284" s="852"/>
      <c r="PSF284" s="852"/>
      <c r="PSG284" s="852"/>
      <c r="PSH284" s="852"/>
      <c r="PSI284" s="852"/>
      <c r="PSJ284" s="852"/>
      <c r="PSK284" s="852"/>
      <c r="PSL284" s="852"/>
      <c r="PSM284" s="852"/>
      <c r="PSN284" s="852"/>
      <c r="PSO284" s="852"/>
      <c r="PSP284" s="852"/>
      <c r="PSQ284" s="852"/>
      <c r="PSR284" s="852"/>
      <c r="PSS284" s="852"/>
      <c r="PST284" s="852"/>
      <c r="PSU284" s="852"/>
      <c r="PSV284" s="852"/>
      <c r="PSW284" s="852"/>
      <c r="PSX284" s="852"/>
      <c r="PSY284" s="852"/>
      <c r="PSZ284" s="852"/>
      <c r="PTA284" s="852"/>
      <c r="PTB284" s="852"/>
      <c r="PTC284" s="852"/>
      <c r="PTD284" s="852"/>
      <c r="PTE284" s="852"/>
      <c r="PTF284" s="852"/>
      <c r="PTG284" s="852"/>
      <c r="PTH284" s="852"/>
      <c r="PTI284" s="852"/>
      <c r="PTJ284" s="852"/>
      <c r="PTK284" s="852"/>
      <c r="PTL284" s="852"/>
      <c r="PTM284" s="852"/>
      <c r="PTN284" s="852"/>
      <c r="PTO284" s="852"/>
      <c r="PTP284" s="852"/>
      <c r="PTQ284" s="852"/>
      <c r="PTR284" s="852"/>
      <c r="PTS284" s="852"/>
      <c r="PTT284" s="852"/>
      <c r="PTU284" s="852"/>
      <c r="PTV284" s="852"/>
      <c r="PTW284" s="852"/>
      <c r="PTX284" s="852"/>
      <c r="PTY284" s="852"/>
      <c r="PTZ284" s="852"/>
      <c r="PUA284" s="852"/>
      <c r="PUB284" s="852"/>
      <c r="PUC284" s="852"/>
      <c r="PUD284" s="852"/>
      <c r="PUE284" s="852"/>
      <c r="PUF284" s="852"/>
      <c r="PUG284" s="852"/>
      <c r="PUH284" s="852"/>
      <c r="PUI284" s="852"/>
      <c r="PUJ284" s="852"/>
      <c r="PUK284" s="852"/>
      <c r="PUL284" s="852"/>
      <c r="PUM284" s="852"/>
      <c r="PUN284" s="852"/>
      <c r="PUO284" s="852"/>
      <c r="PUP284" s="852"/>
      <c r="PUQ284" s="852"/>
      <c r="PUR284" s="852"/>
      <c r="PUS284" s="852"/>
      <c r="PUT284" s="852"/>
      <c r="PUU284" s="852"/>
      <c r="PUV284" s="852"/>
      <c r="PUW284" s="852"/>
      <c r="PUX284" s="852"/>
      <c r="PUY284" s="852"/>
      <c r="PUZ284" s="852"/>
      <c r="PVA284" s="852"/>
      <c r="PVB284" s="852"/>
      <c r="PVC284" s="852"/>
      <c r="PVD284" s="852"/>
      <c r="PVE284" s="852"/>
      <c r="PVF284" s="852"/>
      <c r="PVG284" s="852"/>
      <c r="PVH284" s="852"/>
      <c r="PVI284" s="852"/>
      <c r="PVJ284" s="852"/>
      <c r="PVK284" s="852"/>
      <c r="PVL284" s="852"/>
      <c r="PVM284" s="852"/>
      <c r="PVN284" s="852"/>
      <c r="PVO284" s="852"/>
      <c r="PVP284" s="852"/>
      <c r="PVQ284" s="852"/>
      <c r="PVR284" s="852"/>
      <c r="PVS284" s="852"/>
      <c r="PVT284" s="852"/>
      <c r="PVU284" s="852"/>
      <c r="PVV284" s="852"/>
      <c r="PVW284" s="852"/>
      <c r="PVX284" s="852"/>
      <c r="PVY284" s="852"/>
      <c r="PVZ284" s="852"/>
      <c r="PWA284" s="852"/>
      <c r="PWB284" s="852"/>
      <c r="PWC284" s="852"/>
      <c r="PWD284" s="852"/>
      <c r="PWE284" s="852"/>
      <c r="PWF284" s="852"/>
      <c r="PWG284" s="852"/>
      <c r="PWH284" s="852"/>
      <c r="PWI284" s="852"/>
      <c r="PWJ284" s="852"/>
      <c r="PWK284" s="852"/>
      <c r="PWL284" s="852"/>
      <c r="PWM284" s="852"/>
      <c r="PWN284" s="852"/>
      <c r="PWO284" s="852"/>
      <c r="PWP284" s="852"/>
      <c r="PWQ284" s="852"/>
      <c r="PWR284" s="852"/>
      <c r="PWS284" s="852"/>
      <c r="PWT284" s="852"/>
      <c r="PWU284" s="852"/>
      <c r="PWV284" s="852"/>
      <c r="PWW284" s="852"/>
      <c r="PWX284" s="852"/>
      <c r="PWY284" s="852"/>
      <c r="PWZ284" s="852"/>
      <c r="PXA284" s="852"/>
      <c r="PXB284" s="852"/>
      <c r="PXC284" s="852"/>
      <c r="PXD284" s="852"/>
      <c r="PXE284" s="852"/>
      <c r="PXF284" s="852"/>
      <c r="PXG284" s="852"/>
      <c r="PXH284" s="852"/>
      <c r="PXI284" s="852"/>
      <c r="PXJ284" s="852"/>
      <c r="PXK284" s="852"/>
      <c r="PXL284" s="852"/>
      <c r="PXM284" s="852"/>
      <c r="PXN284" s="852"/>
      <c r="PXO284" s="852"/>
      <c r="PXP284" s="852"/>
      <c r="PXQ284" s="852"/>
      <c r="PXR284" s="852"/>
      <c r="PXS284" s="852"/>
      <c r="PXT284" s="852"/>
      <c r="PXU284" s="852"/>
      <c r="PXV284" s="852"/>
      <c r="PXW284" s="852"/>
      <c r="PXX284" s="852"/>
      <c r="PXY284" s="852"/>
      <c r="PXZ284" s="852"/>
      <c r="PYA284" s="852"/>
      <c r="PYB284" s="852"/>
      <c r="PYC284" s="852"/>
      <c r="PYD284" s="852"/>
      <c r="PYE284" s="852"/>
      <c r="PYF284" s="852"/>
      <c r="PYG284" s="852"/>
      <c r="PYH284" s="852"/>
      <c r="PYI284" s="852"/>
      <c r="PYJ284" s="852"/>
      <c r="PYK284" s="852"/>
      <c r="PYL284" s="852"/>
      <c r="PYM284" s="852"/>
      <c r="PYN284" s="852"/>
      <c r="PYO284" s="852"/>
      <c r="PYP284" s="852"/>
      <c r="PYQ284" s="852"/>
      <c r="PYR284" s="852"/>
      <c r="PYS284" s="852"/>
      <c r="PYT284" s="852"/>
      <c r="PYU284" s="852"/>
      <c r="PYV284" s="852"/>
      <c r="PYW284" s="852"/>
      <c r="PYX284" s="852"/>
      <c r="PYY284" s="852"/>
      <c r="PYZ284" s="852"/>
      <c r="PZA284" s="852"/>
      <c r="PZB284" s="852"/>
      <c r="PZC284" s="852"/>
      <c r="PZD284" s="852"/>
      <c r="PZE284" s="852"/>
      <c r="PZF284" s="852"/>
      <c r="PZG284" s="852"/>
      <c r="PZH284" s="852"/>
      <c r="PZI284" s="852"/>
      <c r="PZJ284" s="852"/>
      <c r="PZK284" s="852"/>
      <c r="PZL284" s="852"/>
      <c r="PZM284" s="852"/>
      <c r="PZN284" s="852"/>
      <c r="PZO284" s="852"/>
      <c r="PZP284" s="852"/>
      <c r="PZQ284" s="852"/>
      <c r="PZR284" s="852"/>
      <c r="PZS284" s="852"/>
      <c r="PZT284" s="852"/>
      <c r="PZU284" s="852"/>
      <c r="PZV284" s="852"/>
      <c r="PZW284" s="852"/>
      <c r="PZX284" s="852"/>
      <c r="PZY284" s="852"/>
      <c r="PZZ284" s="852"/>
      <c r="QAA284" s="852"/>
      <c r="QAB284" s="852"/>
      <c r="QAC284" s="852"/>
      <c r="QAD284" s="852"/>
      <c r="QAE284" s="852"/>
      <c r="QAF284" s="852"/>
      <c r="QAG284" s="852"/>
      <c r="QAH284" s="852"/>
      <c r="QAI284" s="852"/>
      <c r="QAJ284" s="852"/>
      <c r="QAK284" s="852"/>
      <c r="QAL284" s="852"/>
      <c r="QAM284" s="852"/>
      <c r="QAN284" s="852"/>
      <c r="QAO284" s="852"/>
      <c r="QAP284" s="852"/>
      <c r="QAQ284" s="852"/>
      <c r="QAR284" s="852"/>
      <c r="QAS284" s="852"/>
      <c r="QAT284" s="852"/>
      <c r="QAU284" s="852"/>
      <c r="QAV284" s="852"/>
      <c r="QAW284" s="852"/>
      <c r="QAX284" s="852"/>
      <c r="QAY284" s="852"/>
      <c r="QAZ284" s="852"/>
      <c r="QBA284" s="852"/>
      <c r="QBB284" s="852"/>
      <c r="QBC284" s="852"/>
      <c r="QBD284" s="852"/>
      <c r="QBE284" s="852"/>
      <c r="QBF284" s="852"/>
      <c r="QBG284" s="852"/>
      <c r="QBH284" s="852"/>
      <c r="QBI284" s="852"/>
      <c r="QBJ284" s="852"/>
      <c r="QBK284" s="852"/>
      <c r="QBL284" s="852"/>
      <c r="QBM284" s="852"/>
      <c r="QBN284" s="852"/>
      <c r="QBO284" s="852"/>
      <c r="QBP284" s="852"/>
      <c r="QBQ284" s="852"/>
      <c r="QBR284" s="852"/>
      <c r="QBS284" s="852"/>
      <c r="QBT284" s="852"/>
      <c r="QBU284" s="852"/>
      <c r="QBV284" s="852"/>
      <c r="QBW284" s="852"/>
      <c r="QBX284" s="852"/>
      <c r="QBY284" s="852"/>
      <c r="QBZ284" s="852"/>
      <c r="QCA284" s="852"/>
      <c r="QCB284" s="852"/>
      <c r="QCC284" s="852"/>
      <c r="QCD284" s="852"/>
      <c r="QCE284" s="852"/>
      <c r="QCF284" s="852"/>
      <c r="QCG284" s="852"/>
      <c r="QCH284" s="852"/>
      <c r="QCI284" s="852"/>
      <c r="QCJ284" s="852"/>
      <c r="QCK284" s="852"/>
      <c r="QCL284" s="852"/>
      <c r="QCM284" s="852"/>
      <c r="QCN284" s="852"/>
      <c r="QCO284" s="852"/>
      <c r="QCP284" s="852"/>
      <c r="QCQ284" s="852"/>
      <c r="QCR284" s="852"/>
      <c r="QCS284" s="852"/>
      <c r="QCT284" s="852"/>
      <c r="QCU284" s="852"/>
      <c r="QCV284" s="852"/>
      <c r="QCW284" s="852"/>
      <c r="QCX284" s="852"/>
      <c r="QCY284" s="852"/>
      <c r="QCZ284" s="852"/>
      <c r="QDA284" s="852"/>
      <c r="QDB284" s="852"/>
      <c r="QDC284" s="852"/>
      <c r="QDD284" s="852"/>
      <c r="QDE284" s="852"/>
      <c r="QDF284" s="852"/>
      <c r="QDG284" s="852"/>
      <c r="QDH284" s="852"/>
      <c r="QDI284" s="852"/>
      <c r="QDJ284" s="852"/>
      <c r="QDK284" s="852"/>
      <c r="QDL284" s="852"/>
      <c r="QDM284" s="852"/>
      <c r="QDN284" s="852"/>
      <c r="QDO284" s="852"/>
      <c r="QDP284" s="852"/>
      <c r="QDQ284" s="852"/>
      <c r="QDR284" s="852"/>
      <c r="QDS284" s="852"/>
      <c r="QDT284" s="852"/>
      <c r="QDU284" s="852"/>
      <c r="QDV284" s="852"/>
      <c r="QDW284" s="852"/>
      <c r="QDX284" s="852"/>
      <c r="QDY284" s="852"/>
      <c r="QDZ284" s="852"/>
      <c r="QEA284" s="852"/>
      <c r="QEB284" s="852"/>
      <c r="QEC284" s="852"/>
      <c r="QED284" s="852"/>
      <c r="QEE284" s="852"/>
      <c r="QEF284" s="852"/>
      <c r="QEG284" s="852"/>
      <c r="QEH284" s="852"/>
      <c r="QEI284" s="852"/>
      <c r="QEJ284" s="852"/>
      <c r="QEK284" s="852"/>
      <c r="QEL284" s="852"/>
      <c r="QEM284" s="852"/>
      <c r="QEN284" s="852"/>
      <c r="QEO284" s="852"/>
      <c r="QEP284" s="852"/>
      <c r="QEQ284" s="852"/>
      <c r="QER284" s="852"/>
      <c r="QES284" s="852"/>
      <c r="QET284" s="852"/>
      <c r="QEU284" s="852"/>
      <c r="QEV284" s="852"/>
      <c r="QEW284" s="852"/>
      <c r="QEX284" s="852"/>
      <c r="QEY284" s="852"/>
      <c r="QEZ284" s="852"/>
      <c r="QFA284" s="852"/>
      <c r="QFB284" s="852"/>
      <c r="QFC284" s="852"/>
      <c r="QFD284" s="852"/>
      <c r="QFE284" s="852"/>
      <c r="QFF284" s="852"/>
      <c r="QFG284" s="852"/>
      <c r="QFH284" s="852"/>
      <c r="QFI284" s="852"/>
      <c r="QFJ284" s="852"/>
      <c r="QFK284" s="852"/>
      <c r="QFL284" s="852"/>
      <c r="QFM284" s="852"/>
      <c r="QFN284" s="852"/>
      <c r="QFO284" s="852"/>
      <c r="QFP284" s="852"/>
      <c r="QFQ284" s="852"/>
      <c r="QFR284" s="852"/>
      <c r="QFS284" s="852"/>
      <c r="QFT284" s="852"/>
      <c r="QFU284" s="852"/>
      <c r="QFV284" s="852"/>
      <c r="QFW284" s="852"/>
      <c r="QFX284" s="852"/>
      <c r="QFY284" s="852"/>
      <c r="QFZ284" s="852"/>
      <c r="QGA284" s="852"/>
      <c r="QGB284" s="852"/>
      <c r="QGC284" s="852"/>
      <c r="QGD284" s="852"/>
      <c r="QGE284" s="852"/>
      <c r="QGF284" s="852"/>
      <c r="QGG284" s="852"/>
      <c r="QGH284" s="852"/>
      <c r="QGI284" s="852"/>
      <c r="QGJ284" s="852"/>
      <c r="QGK284" s="852"/>
      <c r="QGL284" s="852"/>
      <c r="QGM284" s="852"/>
      <c r="QGN284" s="852"/>
      <c r="QGO284" s="852"/>
      <c r="QGP284" s="852"/>
      <c r="QGQ284" s="852"/>
      <c r="QGR284" s="852"/>
      <c r="QGS284" s="852"/>
      <c r="QGT284" s="852"/>
      <c r="QGU284" s="852"/>
      <c r="QGV284" s="852"/>
      <c r="QGW284" s="852"/>
      <c r="QGX284" s="852"/>
      <c r="QGY284" s="852"/>
      <c r="QGZ284" s="852"/>
      <c r="QHA284" s="852"/>
      <c r="QHB284" s="852"/>
      <c r="QHC284" s="852"/>
      <c r="QHD284" s="852"/>
      <c r="QHE284" s="852"/>
      <c r="QHF284" s="852"/>
      <c r="QHG284" s="852"/>
      <c r="QHH284" s="852"/>
      <c r="QHI284" s="852"/>
      <c r="QHJ284" s="852"/>
      <c r="QHK284" s="852"/>
      <c r="QHL284" s="852"/>
      <c r="QHM284" s="852"/>
      <c r="QHN284" s="852"/>
      <c r="QHO284" s="852"/>
      <c r="QHP284" s="852"/>
      <c r="QHQ284" s="852"/>
      <c r="QHR284" s="852"/>
      <c r="QHS284" s="852"/>
      <c r="QHT284" s="852"/>
      <c r="QHU284" s="852"/>
      <c r="QHV284" s="852"/>
      <c r="QHW284" s="852"/>
      <c r="QHX284" s="852"/>
      <c r="QHY284" s="852"/>
      <c r="QHZ284" s="852"/>
      <c r="QIA284" s="852"/>
      <c r="QIB284" s="852"/>
      <c r="QIC284" s="852"/>
      <c r="QID284" s="852"/>
      <c r="QIE284" s="852"/>
      <c r="QIF284" s="852"/>
      <c r="QIG284" s="852"/>
      <c r="QIH284" s="852"/>
      <c r="QII284" s="852"/>
      <c r="QIJ284" s="852"/>
      <c r="QIK284" s="852"/>
      <c r="QIL284" s="852"/>
      <c r="QIM284" s="852"/>
      <c r="QIN284" s="852"/>
      <c r="QIO284" s="852"/>
      <c r="QIP284" s="852"/>
      <c r="QIQ284" s="852"/>
      <c r="QIR284" s="852"/>
      <c r="QIS284" s="852"/>
      <c r="QIT284" s="852"/>
      <c r="QIU284" s="852"/>
      <c r="QIV284" s="852"/>
      <c r="QIW284" s="852"/>
      <c r="QIX284" s="852"/>
      <c r="QIY284" s="852"/>
      <c r="QIZ284" s="852"/>
      <c r="QJA284" s="852"/>
      <c r="QJB284" s="852"/>
      <c r="QJC284" s="852"/>
      <c r="QJD284" s="852"/>
      <c r="QJE284" s="852"/>
      <c r="QJF284" s="852"/>
      <c r="QJG284" s="852"/>
      <c r="QJH284" s="852"/>
      <c r="QJI284" s="852"/>
      <c r="QJJ284" s="852"/>
      <c r="QJK284" s="852"/>
      <c r="QJL284" s="852"/>
      <c r="QJM284" s="852"/>
      <c r="QJN284" s="852"/>
      <c r="QJO284" s="852"/>
      <c r="QJP284" s="852"/>
      <c r="QJQ284" s="852"/>
      <c r="QJR284" s="852"/>
      <c r="QJS284" s="852"/>
      <c r="QJT284" s="852"/>
      <c r="QJU284" s="852"/>
      <c r="QJV284" s="852"/>
      <c r="QJW284" s="852"/>
      <c r="QJX284" s="852"/>
      <c r="QJY284" s="852"/>
      <c r="QJZ284" s="852"/>
      <c r="QKA284" s="852"/>
      <c r="QKB284" s="852"/>
      <c r="QKC284" s="852"/>
      <c r="QKD284" s="852"/>
      <c r="QKE284" s="852"/>
      <c r="QKF284" s="852"/>
      <c r="QKG284" s="852"/>
      <c r="QKH284" s="852"/>
      <c r="QKI284" s="852"/>
      <c r="QKJ284" s="852"/>
      <c r="QKK284" s="852"/>
      <c r="QKL284" s="852"/>
      <c r="QKM284" s="852"/>
      <c r="QKN284" s="852"/>
      <c r="QKO284" s="852"/>
      <c r="QKP284" s="852"/>
      <c r="QKQ284" s="852"/>
      <c r="QKR284" s="852"/>
      <c r="QKS284" s="852"/>
      <c r="QKT284" s="852"/>
      <c r="QKU284" s="852"/>
      <c r="QKV284" s="852"/>
      <c r="QKW284" s="852"/>
      <c r="QKX284" s="852"/>
      <c r="QKY284" s="852"/>
      <c r="QKZ284" s="852"/>
      <c r="QLA284" s="852"/>
      <c r="QLB284" s="852"/>
      <c r="QLC284" s="852"/>
      <c r="QLD284" s="852"/>
      <c r="QLE284" s="852"/>
      <c r="QLF284" s="852"/>
      <c r="QLG284" s="852"/>
      <c r="QLH284" s="852"/>
      <c r="QLI284" s="852"/>
      <c r="QLJ284" s="852"/>
      <c r="QLK284" s="852"/>
      <c r="QLL284" s="852"/>
      <c r="QLM284" s="852"/>
      <c r="QLN284" s="852"/>
      <c r="QLO284" s="852"/>
      <c r="QLP284" s="852"/>
      <c r="QLQ284" s="852"/>
      <c r="QLR284" s="852"/>
      <c r="QLS284" s="852"/>
      <c r="QLT284" s="852"/>
      <c r="QLU284" s="852"/>
      <c r="QLV284" s="852"/>
      <c r="QLW284" s="852"/>
      <c r="QLX284" s="852"/>
      <c r="QLY284" s="852"/>
      <c r="QLZ284" s="852"/>
      <c r="QMA284" s="852"/>
      <c r="QMB284" s="852"/>
      <c r="QMC284" s="852"/>
      <c r="QMD284" s="852"/>
      <c r="QME284" s="852"/>
      <c r="QMF284" s="852"/>
      <c r="QMG284" s="852"/>
      <c r="QMH284" s="852"/>
      <c r="QMI284" s="852"/>
      <c r="QMJ284" s="852"/>
      <c r="QMK284" s="852"/>
      <c r="QML284" s="852"/>
      <c r="QMM284" s="852"/>
      <c r="QMN284" s="852"/>
      <c r="QMO284" s="852"/>
      <c r="QMP284" s="852"/>
      <c r="QMQ284" s="852"/>
      <c r="QMR284" s="852"/>
      <c r="QMS284" s="852"/>
      <c r="QMT284" s="852"/>
      <c r="QMU284" s="852"/>
      <c r="QMV284" s="852"/>
      <c r="QMW284" s="852"/>
      <c r="QMX284" s="852"/>
      <c r="QMY284" s="852"/>
      <c r="QMZ284" s="852"/>
      <c r="QNA284" s="852"/>
      <c r="QNB284" s="852"/>
      <c r="QNC284" s="852"/>
      <c r="QND284" s="852"/>
      <c r="QNE284" s="852"/>
      <c r="QNF284" s="852"/>
      <c r="QNG284" s="852"/>
      <c r="QNH284" s="852"/>
      <c r="QNI284" s="852"/>
      <c r="QNJ284" s="852"/>
      <c r="QNK284" s="852"/>
      <c r="QNL284" s="852"/>
      <c r="QNM284" s="852"/>
      <c r="QNN284" s="852"/>
      <c r="QNO284" s="852"/>
      <c r="QNP284" s="852"/>
      <c r="QNQ284" s="852"/>
      <c r="QNR284" s="852"/>
      <c r="QNS284" s="852"/>
      <c r="QNT284" s="852"/>
      <c r="QNU284" s="852"/>
      <c r="QNV284" s="852"/>
      <c r="QNW284" s="852"/>
      <c r="QNX284" s="852"/>
      <c r="QNY284" s="852"/>
      <c r="QNZ284" s="852"/>
      <c r="QOA284" s="852"/>
      <c r="QOB284" s="852"/>
      <c r="QOC284" s="852"/>
      <c r="QOD284" s="852"/>
      <c r="QOE284" s="852"/>
      <c r="QOF284" s="852"/>
      <c r="QOG284" s="852"/>
      <c r="QOH284" s="852"/>
      <c r="QOI284" s="852"/>
      <c r="QOJ284" s="852"/>
      <c r="QOK284" s="852"/>
      <c r="QOL284" s="852"/>
      <c r="QOM284" s="852"/>
      <c r="QON284" s="852"/>
      <c r="QOO284" s="852"/>
      <c r="QOP284" s="852"/>
      <c r="QOQ284" s="852"/>
      <c r="QOR284" s="852"/>
      <c r="QOS284" s="852"/>
      <c r="QOT284" s="852"/>
      <c r="QOU284" s="852"/>
      <c r="QOV284" s="852"/>
      <c r="QOW284" s="852"/>
      <c r="QOX284" s="852"/>
      <c r="QOY284" s="852"/>
      <c r="QOZ284" s="852"/>
      <c r="QPA284" s="852"/>
      <c r="QPB284" s="852"/>
      <c r="QPC284" s="852"/>
      <c r="QPD284" s="852"/>
      <c r="QPE284" s="852"/>
      <c r="QPF284" s="852"/>
      <c r="QPG284" s="852"/>
      <c r="QPH284" s="852"/>
      <c r="QPI284" s="852"/>
      <c r="QPJ284" s="852"/>
      <c r="QPK284" s="852"/>
      <c r="QPL284" s="852"/>
      <c r="QPM284" s="852"/>
      <c r="QPN284" s="852"/>
      <c r="QPO284" s="852"/>
      <c r="QPP284" s="852"/>
      <c r="QPQ284" s="852"/>
      <c r="QPR284" s="852"/>
      <c r="QPS284" s="852"/>
      <c r="QPT284" s="852"/>
      <c r="QPU284" s="852"/>
      <c r="QPV284" s="852"/>
      <c r="QPW284" s="852"/>
      <c r="QPX284" s="852"/>
      <c r="QPY284" s="852"/>
      <c r="QPZ284" s="852"/>
      <c r="QQA284" s="852"/>
      <c r="QQB284" s="852"/>
      <c r="QQC284" s="852"/>
      <c r="QQD284" s="852"/>
      <c r="QQE284" s="852"/>
      <c r="QQF284" s="852"/>
      <c r="QQG284" s="852"/>
      <c r="QQH284" s="852"/>
      <c r="QQI284" s="852"/>
      <c r="QQJ284" s="852"/>
      <c r="QQK284" s="852"/>
      <c r="QQL284" s="852"/>
      <c r="QQM284" s="852"/>
      <c r="QQN284" s="852"/>
      <c r="QQO284" s="852"/>
      <c r="QQP284" s="852"/>
      <c r="QQQ284" s="852"/>
      <c r="QQR284" s="852"/>
      <c r="QQS284" s="852"/>
      <c r="QQT284" s="852"/>
      <c r="QQU284" s="852"/>
      <c r="QQV284" s="852"/>
      <c r="QQW284" s="852"/>
      <c r="QQX284" s="852"/>
      <c r="QQY284" s="852"/>
      <c r="QQZ284" s="852"/>
      <c r="QRA284" s="852"/>
      <c r="QRB284" s="852"/>
      <c r="QRC284" s="852"/>
      <c r="QRD284" s="852"/>
      <c r="QRE284" s="852"/>
      <c r="QRF284" s="852"/>
      <c r="QRG284" s="852"/>
      <c r="QRH284" s="852"/>
      <c r="QRI284" s="852"/>
      <c r="QRJ284" s="852"/>
      <c r="QRK284" s="852"/>
      <c r="QRL284" s="852"/>
      <c r="QRM284" s="852"/>
      <c r="QRN284" s="852"/>
      <c r="QRO284" s="852"/>
      <c r="QRP284" s="852"/>
      <c r="QRQ284" s="852"/>
      <c r="QRR284" s="852"/>
      <c r="QRS284" s="852"/>
      <c r="QRT284" s="852"/>
      <c r="QRU284" s="852"/>
      <c r="QRV284" s="852"/>
      <c r="QRW284" s="852"/>
      <c r="QRX284" s="852"/>
      <c r="QRY284" s="852"/>
      <c r="QRZ284" s="852"/>
      <c r="QSA284" s="852"/>
      <c r="QSB284" s="852"/>
      <c r="QSC284" s="852"/>
      <c r="QSD284" s="852"/>
      <c r="QSE284" s="852"/>
      <c r="QSF284" s="852"/>
      <c r="QSG284" s="852"/>
      <c r="QSH284" s="852"/>
      <c r="QSI284" s="852"/>
      <c r="QSJ284" s="852"/>
      <c r="QSK284" s="852"/>
      <c r="QSL284" s="852"/>
      <c r="QSM284" s="852"/>
      <c r="QSN284" s="852"/>
      <c r="QSO284" s="852"/>
      <c r="QSP284" s="852"/>
      <c r="QSQ284" s="852"/>
      <c r="QSR284" s="852"/>
      <c r="QSS284" s="852"/>
      <c r="QST284" s="852"/>
      <c r="QSU284" s="852"/>
      <c r="QSV284" s="852"/>
      <c r="QSW284" s="852"/>
      <c r="QSX284" s="852"/>
      <c r="QSY284" s="852"/>
      <c r="QSZ284" s="852"/>
      <c r="QTA284" s="852"/>
      <c r="QTB284" s="852"/>
      <c r="QTC284" s="852"/>
      <c r="QTD284" s="852"/>
      <c r="QTE284" s="852"/>
      <c r="QTF284" s="852"/>
      <c r="QTG284" s="852"/>
      <c r="QTH284" s="852"/>
      <c r="QTI284" s="852"/>
      <c r="QTJ284" s="852"/>
      <c r="QTK284" s="852"/>
      <c r="QTL284" s="852"/>
      <c r="QTM284" s="852"/>
      <c r="QTN284" s="852"/>
      <c r="QTO284" s="852"/>
      <c r="QTP284" s="852"/>
      <c r="QTQ284" s="852"/>
      <c r="QTR284" s="852"/>
      <c r="QTS284" s="852"/>
      <c r="QTT284" s="852"/>
      <c r="QTU284" s="852"/>
      <c r="QTV284" s="852"/>
      <c r="QTW284" s="852"/>
      <c r="QTX284" s="852"/>
      <c r="QTY284" s="852"/>
      <c r="QTZ284" s="852"/>
      <c r="QUA284" s="852"/>
      <c r="QUB284" s="852"/>
      <c r="QUC284" s="852"/>
      <c r="QUD284" s="852"/>
      <c r="QUE284" s="852"/>
      <c r="QUF284" s="852"/>
      <c r="QUG284" s="852"/>
      <c r="QUH284" s="852"/>
      <c r="QUI284" s="852"/>
      <c r="QUJ284" s="852"/>
      <c r="QUK284" s="852"/>
      <c r="QUL284" s="852"/>
      <c r="QUM284" s="852"/>
      <c r="QUN284" s="852"/>
      <c r="QUO284" s="852"/>
      <c r="QUP284" s="852"/>
      <c r="QUQ284" s="852"/>
      <c r="QUR284" s="852"/>
      <c r="QUS284" s="852"/>
      <c r="QUT284" s="852"/>
      <c r="QUU284" s="852"/>
      <c r="QUV284" s="852"/>
      <c r="QUW284" s="852"/>
      <c r="QUX284" s="852"/>
      <c r="QUY284" s="852"/>
      <c r="QUZ284" s="852"/>
      <c r="QVA284" s="852"/>
      <c r="QVB284" s="852"/>
      <c r="QVC284" s="852"/>
      <c r="QVD284" s="852"/>
      <c r="QVE284" s="852"/>
      <c r="QVF284" s="852"/>
      <c r="QVG284" s="852"/>
      <c r="QVH284" s="852"/>
      <c r="QVI284" s="852"/>
      <c r="QVJ284" s="852"/>
      <c r="QVK284" s="852"/>
      <c r="QVL284" s="852"/>
      <c r="QVM284" s="852"/>
      <c r="QVN284" s="852"/>
      <c r="QVO284" s="852"/>
      <c r="QVP284" s="852"/>
      <c r="QVQ284" s="852"/>
      <c r="QVR284" s="852"/>
      <c r="QVS284" s="852"/>
      <c r="QVT284" s="852"/>
      <c r="QVU284" s="852"/>
      <c r="QVV284" s="852"/>
      <c r="QVW284" s="852"/>
      <c r="QVX284" s="852"/>
      <c r="QVY284" s="852"/>
      <c r="QVZ284" s="852"/>
      <c r="QWA284" s="852"/>
      <c r="QWB284" s="852"/>
      <c r="QWC284" s="852"/>
      <c r="QWD284" s="852"/>
      <c r="QWE284" s="852"/>
      <c r="QWF284" s="852"/>
      <c r="QWG284" s="852"/>
      <c r="QWH284" s="852"/>
      <c r="QWI284" s="852"/>
      <c r="QWJ284" s="852"/>
      <c r="QWK284" s="852"/>
      <c r="QWL284" s="852"/>
      <c r="QWM284" s="852"/>
      <c r="QWN284" s="852"/>
      <c r="QWO284" s="852"/>
      <c r="QWP284" s="852"/>
      <c r="QWQ284" s="852"/>
      <c r="QWR284" s="852"/>
      <c r="QWS284" s="852"/>
      <c r="QWT284" s="852"/>
      <c r="QWU284" s="852"/>
      <c r="QWV284" s="852"/>
      <c r="QWW284" s="852"/>
      <c r="QWX284" s="852"/>
      <c r="QWY284" s="852"/>
      <c r="QWZ284" s="852"/>
      <c r="QXA284" s="852"/>
      <c r="QXB284" s="852"/>
      <c r="QXC284" s="852"/>
      <c r="QXD284" s="852"/>
      <c r="QXE284" s="852"/>
      <c r="QXF284" s="852"/>
      <c r="QXG284" s="852"/>
      <c r="QXH284" s="852"/>
      <c r="QXI284" s="852"/>
      <c r="QXJ284" s="852"/>
      <c r="QXK284" s="852"/>
      <c r="QXL284" s="852"/>
      <c r="QXM284" s="852"/>
      <c r="QXN284" s="852"/>
      <c r="QXO284" s="852"/>
      <c r="QXP284" s="852"/>
      <c r="QXQ284" s="852"/>
      <c r="QXR284" s="852"/>
      <c r="QXS284" s="852"/>
      <c r="QXT284" s="852"/>
      <c r="QXU284" s="852"/>
      <c r="QXV284" s="852"/>
      <c r="QXW284" s="852"/>
      <c r="QXX284" s="852"/>
      <c r="QXY284" s="852"/>
      <c r="QXZ284" s="852"/>
      <c r="QYA284" s="852"/>
      <c r="QYB284" s="852"/>
      <c r="QYC284" s="852"/>
      <c r="QYD284" s="852"/>
      <c r="QYE284" s="852"/>
      <c r="QYF284" s="852"/>
      <c r="QYG284" s="852"/>
      <c r="QYH284" s="852"/>
      <c r="QYI284" s="852"/>
      <c r="QYJ284" s="852"/>
      <c r="QYK284" s="852"/>
      <c r="QYL284" s="852"/>
      <c r="QYM284" s="852"/>
      <c r="QYN284" s="852"/>
      <c r="QYO284" s="852"/>
      <c r="QYP284" s="852"/>
      <c r="QYQ284" s="852"/>
      <c r="QYR284" s="852"/>
      <c r="QYS284" s="852"/>
      <c r="QYT284" s="852"/>
      <c r="QYU284" s="852"/>
      <c r="QYV284" s="852"/>
      <c r="QYW284" s="852"/>
      <c r="QYX284" s="852"/>
      <c r="QYY284" s="852"/>
      <c r="QYZ284" s="852"/>
      <c r="QZA284" s="852"/>
      <c r="QZB284" s="852"/>
      <c r="QZC284" s="852"/>
      <c r="QZD284" s="852"/>
      <c r="QZE284" s="852"/>
      <c r="QZF284" s="852"/>
      <c r="QZG284" s="852"/>
      <c r="QZH284" s="852"/>
      <c r="QZI284" s="852"/>
      <c r="QZJ284" s="852"/>
      <c r="QZK284" s="852"/>
      <c r="QZL284" s="852"/>
      <c r="QZM284" s="852"/>
      <c r="QZN284" s="852"/>
      <c r="QZO284" s="852"/>
      <c r="QZP284" s="852"/>
      <c r="QZQ284" s="852"/>
      <c r="QZR284" s="852"/>
      <c r="QZS284" s="852"/>
      <c r="QZT284" s="852"/>
      <c r="QZU284" s="852"/>
      <c r="QZV284" s="852"/>
      <c r="QZW284" s="852"/>
      <c r="QZX284" s="852"/>
      <c r="QZY284" s="852"/>
      <c r="QZZ284" s="852"/>
      <c r="RAA284" s="852"/>
      <c r="RAB284" s="852"/>
      <c r="RAC284" s="852"/>
      <c r="RAD284" s="852"/>
      <c r="RAE284" s="852"/>
      <c r="RAF284" s="852"/>
      <c r="RAG284" s="852"/>
      <c r="RAH284" s="852"/>
      <c r="RAI284" s="852"/>
      <c r="RAJ284" s="852"/>
      <c r="RAK284" s="852"/>
      <c r="RAL284" s="852"/>
      <c r="RAM284" s="852"/>
      <c r="RAN284" s="852"/>
      <c r="RAO284" s="852"/>
      <c r="RAP284" s="852"/>
      <c r="RAQ284" s="852"/>
      <c r="RAR284" s="852"/>
      <c r="RAS284" s="852"/>
      <c r="RAT284" s="852"/>
      <c r="RAU284" s="852"/>
      <c r="RAV284" s="852"/>
      <c r="RAW284" s="852"/>
      <c r="RAX284" s="852"/>
      <c r="RAY284" s="852"/>
      <c r="RAZ284" s="852"/>
      <c r="RBA284" s="852"/>
      <c r="RBB284" s="852"/>
      <c r="RBC284" s="852"/>
      <c r="RBD284" s="852"/>
      <c r="RBE284" s="852"/>
      <c r="RBF284" s="852"/>
      <c r="RBG284" s="852"/>
      <c r="RBH284" s="852"/>
      <c r="RBI284" s="852"/>
      <c r="RBJ284" s="852"/>
      <c r="RBK284" s="852"/>
      <c r="RBL284" s="852"/>
      <c r="RBM284" s="852"/>
      <c r="RBN284" s="852"/>
      <c r="RBO284" s="852"/>
      <c r="RBP284" s="852"/>
      <c r="RBQ284" s="852"/>
      <c r="RBR284" s="852"/>
      <c r="RBS284" s="852"/>
      <c r="RBT284" s="852"/>
      <c r="RBU284" s="852"/>
      <c r="RBV284" s="852"/>
      <c r="RBW284" s="852"/>
      <c r="RBX284" s="852"/>
      <c r="RBY284" s="852"/>
      <c r="RBZ284" s="852"/>
      <c r="RCA284" s="852"/>
      <c r="RCB284" s="852"/>
      <c r="RCC284" s="852"/>
      <c r="RCD284" s="852"/>
      <c r="RCE284" s="852"/>
      <c r="RCF284" s="852"/>
      <c r="RCG284" s="852"/>
      <c r="RCH284" s="852"/>
      <c r="RCI284" s="852"/>
      <c r="RCJ284" s="852"/>
      <c r="RCK284" s="852"/>
      <c r="RCL284" s="852"/>
      <c r="RCM284" s="852"/>
      <c r="RCN284" s="852"/>
      <c r="RCO284" s="852"/>
      <c r="RCP284" s="852"/>
      <c r="RCQ284" s="852"/>
      <c r="RCR284" s="852"/>
      <c r="RCS284" s="852"/>
      <c r="RCT284" s="852"/>
      <c r="RCU284" s="852"/>
      <c r="RCV284" s="852"/>
      <c r="RCW284" s="852"/>
      <c r="RCX284" s="852"/>
      <c r="RCY284" s="852"/>
      <c r="RCZ284" s="852"/>
      <c r="RDA284" s="852"/>
      <c r="RDB284" s="852"/>
      <c r="RDC284" s="852"/>
      <c r="RDD284" s="852"/>
      <c r="RDE284" s="852"/>
      <c r="RDF284" s="852"/>
      <c r="RDG284" s="852"/>
      <c r="RDH284" s="852"/>
      <c r="RDI284" s="852"/>
      <c r="RDJ284" s="852"/>
      <c r="RDK284" s="852"/>
      <c r="RDL284" s="852"/>
      <c r="RDM284" s="852"/>
      <c r="RDN284" s="852"/>
      <c r="RDO284" s="852"/>
      <c r="RDP284" s="852"/>
      <c r="RDQ284" s="852"/>
      <c r="RDR284" s="852"/>
      <c r="RDS284" s="852"/>
      <c r="RDT284" s="852"/>
      <c r="RDU284" s="852"/>
      <c r="RDV284" s="852"/>
      <c r="RDW284" s="852"/>
      <c r="RDX284" s="852"/>
      <c r="RDY284" s="852"/>
      <c r="RDZ284" s="852"/>
      <c r="REA284" s="852"/>
      <c r="REB284" s="852"/>
      <c r="REC284" s="852"/>
      <c r="RED284" s="852"/>
      <c r="REE284" s="852"/>
      <c r="REF284" s="852"/>
      <c r="REG284" s="852"/>
      <c r="REH284" s="852"/>
      <c r="REI284" s="852"/>
      <c r="REJ284" s="852"/>
      <c r="REK284" s="852"/>
      <c r="REL284" s="852"/>
      <c r="REM284" s="852"/>
      <c r="REN284" s="852"/>
      <c r="REO284" s="852"/>
      <c r="REP284" s="852"/>
      <c r="REQ284" s="852"/>
      <c r="RER284" s="852"/>
      <c r="RES284" s="852"/>
      <c r="RET284" s="852"/>
      <c r="REU284" s="852"/>
      <c r="REV284" s="852"/>
      <c r="REW284" s="852"/>
      <c r="REX284" s="852"/>
      <c r="REY284" s="852"/>
      <c r="REZ284" s="852"/>
      <c r="RFA284" s="852"/>
      <c r="RFB284" s="852"/>
      <c r="RFC284" s="852"/>
      <c r="RFD284" s="852"/>
      <c r="RFE284" s="852"/>
      <c r="RFF284" s="852"/>
      <c r="RFG284" s="852"/>
      <c r="RFH284" s="852"/>
      <c r="RFI284" s="852"/>
      <c r="RFJ284" s="852"/>
      <c r="RFK284" s="852"/>
      <c r="RFL284" s="852"/>
      <c r="RFM284" s="852"/>
      <c r="RFN284" s="852"/>
      <c r="RFO284" s="852"/>
      <c r="RFP284" s="852"/>
      <c r="RFQ284" s="852"/>
      <c r="RFR284" s="852"/>
      <c r="RFS284" s="852"/>
      <c r="RFT284" s="852"/>
      <c r="RFU284" s="852"/>
      <c r="RFV284" s="852"/>
      <c r="RFW284" s="852"/>
      <c r="RFX284" s="852"/>
      <c r="RFY284" s="852"/>
      <c r="RFZ284" s="852"/>
      <c r="RGA284" s="852"/>
      <c r="RGB284" s="852"/>
      <c r="RGC284" s="852"/>
      <c r="RGD284" s="852"/>
      <c r="RGE284" s="852"/>
      <c r="RGF284" s="852"/>
      <c r="RGG284" s="852"/>
      <c r="RGH284" s="852"/>
      <c r="RGI284" s="852"/>
      <c r="RGJ284" s="852"/>
      <c r="RGK284" s="852"/>
      <c r="RGL284" s="852"/>
      <c r="RGM284" s="852"/>
      <c r="RGN284" s="852"/>
      <c r="RGO284" s="852"/>
      <c r="RGP284" s="852"/>
      <c r="RGQ284" s="852"/>
      <c r="RGR284" s="852"/>
      <c r="RGS284" s="852"/>
      <c r="RGT284" s="852"/>
      <c r="RGU284" s="852"/>
      <c r="RGV284" s="852"/>
      <c r="RGW284" s="852"/>
      <c r="RGX284" s="852"/>
      <c r="RGY284" s="852"/>
      <c r="RGZ284" s="852"/>
      <c r="RHA284" s="852"/>
      <c r="RHB284" s="852"/>
      <c r="RHC284" s="852"/>
      <c r="RHD284" s="852"/>
      <c r="RHE284" s="852"/>
      <c r="RHF284" s="852"/>
      <c r="RHG284" s="852"/>
      <c r="RHH284" s="852"/>
      <c r="RHI284" s="852"/>
      <c r="RHJ284" s="852"/>
      <c r="RHK284" s="852"/>
      <c r="RHL284" s="852"/>
      <c r="RHM284" s="852"/>
      <c r="RHN284" s="852"/>
      <c r="RHO284" s="852"/>
      <c r="RHP284" s="852"/>
      <c r="RHQ284" s="852"/>
      <c r="RHR284" s="852"/>
      <c r="RHS284" s="852"/>
      <c r="RHT284" s="852"/>
      <c r="RHU284" s="852"/>
      <c r="RHV284" s="852"/>
      <c r="RHW284" s="852"/>
      <c r="RHX284" s="852"/>
      <c r="RHY284" s="852"/>
      <c r="RHZ284" s="852"/>
      <c r="RIA284" s="852"/>
      <c r="RIB284" s="852"/>
      <c r="RIC284" s="852"/>
      <c r="RID284" s="852"/>
      <c r="RIE284" s="852"/>
      <c r="RIF284" s="852"/>
      <c r="RIG284" s="852"/>
      <c r="RIH284" s="852"/>
      <c r="RII284" s="852"/>
      <c r="RIJ284" s="852"/>
      <c r="RIK284" s="852"/>
      <c r="RIL284" s="852"/>
      <c r="RIM284" s="852"/>
      <c r="RIN284" s="852"/>
      <c r="RIO284" s="852"/>
      <c r="RIP284" s="852"/>
      <c r="RIQ284" s="852"/>
      <c r="RIR284" s="852"/>
      <c r="RIS284" s="852"/>
      <c r="RIT284" s="852"/>
      <c r="RIU284" s="852"/>
      <c r="RIV284" s="852"/>
      <c r="RIW284" s="852"/>
      <c r="RIX284" s="852"/>
      <c r="RIY284" s="852"/>
      <c r="RIZ284" s="852"/>
      <c r="RJA284" s="852"/>
      <c r="RJB284" s="852"/>
      <c r="RJC284" s="852"/>
      <c r="RJD284" s="852"/>
      <c r="RJE284" s="852"/>
      <c r="RJF284" s="852"/>
      <c r="RJG284" s="852"/>
      <c r="RJH284" s="852"/>
      <c r="RJI284" s="852"/>
      <c r="RJJ284" s="852"/>
      <c r="RJK284" s="852"/>
      <c r="RJL284" s="852"/>
      <c r="RJM284" s="852"/>
      <c r="RJN284" s="852"/>
      <c r="RJO284" s="852"/>
      <c r="RJP284" s="852"/>
      <c r="RJQ284" s="852"/>
      <c r="RJR284" s="852"/>
      <c r="RJS284" s="852"/>
      <c r="RJT284" s="852"/>
      <c r="RJU284" s="852"/>
      <c r="RJV284" s="852"/>
      <c r="RJW284" s="852"/>
      <c r="RJX284" s="852"/>
      <c r="RJY284" s="852"/>
      <c r="RJZ284" s="852"/>
      <c r="RKA284" s="852"/>
      <c r="RKB284" s="852"/>
      <c r="RKC284" s="852"/>
      <c r="RKD284" s="852"/>
      <c r="RKE284" s="852"/>
      <c r="RKF284" s="852"/>
      <c r="RKG284" s="852"/>
      <c r="RKH284" s="852"/>
      <c r="RKI284" s="852"/>
      <c r="RKJ284" s="852"/>
      <c r="RKK284" s="852"/>
      <c r="RKL284" s="852"/>
      <c r="RKM284" s="852"/>
      <c r="RKN284" s="852"/>
      <c r="RKO284" s="852"/>
      <c r="RKP284" s="852"/>
      <c r="RKQ284" s="852"/>
      <c r="RKR284" s="852"/>
      <c r="RKS284" s="852"/>
      <c r="RKT284" s="852"/>
      <c r="RKU284" s="852"/>
      <c r="RKV284" s="852"/>
      <c r="RKW284" s="852"/>
      <c r="RKX284" s="852"/>
      <c r="RKY284" s="852"/>
      <c r="RKZ284" s="852"/>
      <c r="RLA284" s="852"/>
      <c r="RLB284" s="852"/>
      <c r="RLC284" s="852"/>
      <c r="RLD284" s="852"/>
      <c r="RLE284" s="852"/>
      <c r="RLF284" s="852"/>
      <c r="RLG284" s="852"/>
      <c r="RLH284" s="852"/>
      <c r="RLI284" s="852"/>
      <c r="RLJ284" s="852"/>
      <c r="RLK284" s="852"/>
      <c r="RLL284" s="852"/>
      <c r="RLM284" s="852"/>
      <c r="RLN284" s="852"/>
      <c r="RLO284" s="852"/>
      <c r="RLP284" s="852"/>
      <c r="RLQ284" s="852"/>
      <c r="RLR284" s="852"/>
      <c r="RLS284" s="852"/>
      <c r="RLT284" s="852"/>
      <c r="RLU284" s="852"/>
      <c r="RLV284" s="852"/>
      <c r="RLW284" s="852"/>
      <c r="RLX284" s="852"/>
      <c r="RLY284" s="852"/>
      <c r="RLZ284" s="852"/>
      <c r="RMA284" s="852"/>
      <c r="RMB284" s="852"/>
      <c r="RMC284" s="852"/>
      <c r="RMD284" s="852"/>
      <c r="RME284" s="852"/>
      <c r="RMF284" s="852"/>
      <c r="RMG284" s="852"/>
      <c r="RMH284" s="852"/>
      <c r="RMI284" s="852"/>
      <c r="RMJ284" s="852"/>
      <c r="RMK284" s="852"/>
      <c r="RML284" s="852"/>
      <c r="RMM284" s="852"/>
      <c r="RMN284" s="852"/>
      <c r="RMO284" s="852"/>
      <c r="RMP284" s="852"/>
      <c r="RMQ284" s="852"/>
      <c r="RMR284" s="852"/>
      <c r="RMS284" s="852"/>
      <c r="RMT284" s="852"/>
      <c r="RMU284" s="852"/>
      <c r="RMV284" s="852"/>
      <c r="RMW284" s="852"/>
      <c r="RMX284" s="852"/>
      <c r="RMY284" s="852"/>
      <c r="RMZ284" s="852"/>
      <c r="RNA284" s="852"/>
      <c r="RNB284" s="852"/>
      <c r="RNC284" s="852"/>
      <c r="RND284" s="852"/>
      <c r="RNE284" s="852"/>
      <c r="RNF284" s="852"/>
      <c r="RNG284" s="852"/>
      <c r="RNH284" s="852"/>
      <c r="RNI284" s="852"/>
      <c r="RNJ284" s="852"/>
      <c r="RNK284" s="852"/>
      <c r="RNL284" s="852"/>
      <c r="RNM284" s="852"/>
      <c r="RNN284" s="852"/>
      <c r="RNO284" s="852"/>
      <c r="RNP284" s="852"/>
      <c r="RNQ284" s="852"/>
      <c r="RNR284" s="852"/>
      <c r="RNS284" s="852"/>
      <c r="RNT284" s="852"/>
      <c r="RNU284" s="852"/>
      <c r="RNV284" s="852"/>
      <c r="RNW284" s="852"/>
      <c r="RNX284" s="852"/>
      <c r="RNY284" s="852"/>
      <c r="RNZ284" s="852"/>
      <c r="ROA284" s="852"/>
      <c r="ROB284" s="852"/>
      <c r="ROC284" s="852"/>
      <c r="ROD284" s="852"/>
      <c r="ROE284" s="852"/>
      <c r="ROF284" s="852"/>
      <c r="ROG284" s="852"/>
      <c r="ROH284" s="852"/>
      <c r="ROI284" s="852"/>
      <c r="ROJ284" s="852"/>
      <c r="ROK284" s="852"/>
      <c r="ROL284" s="852"/>
      <c r="ROM284" s="852"/>
      <c r="RON284" s="852"/>
      <c r="ROO284" s="852"/>
      <c r="ROP284" s="852"/>
      <c r="ROQ284" s="852"/>
      <c r="ROR284" s="852"/>
      <c r="ROS284" s="852"/>
      <c r="ROT284" s="852"/>
      <c r="ROU284" s="852"/>
      <c r="ROV284" s="852"/>
      <c r="ROW284" s="852"/>
      <c r="ROX284" s="852"/>
      <c r="ROY284" s="852"/>
      <c r="ROZ284" s="852"/>
      <c r="RPA284" s="852"/>
      <c r="RPB284" s="852"/>
      <c r="RPC284" s="852"/>
      <c r="RPD284" s="852"/>
      <c r="RPE284" s="852"/>
      <c r="RPF284" s="852"/>
      <c r="RPG284" s="852"/>
      <c r="RPH284" s="852"/>
      <c r="RPI284" s="852"/>
      <c r="RPJ284" s="852"/>
      <c r="RPK284" s="852"/>
      <c r="RPL284" s="852"/>
      <c r="RPM284" s="852"/>
      <c r="RPN284" s="852"/>
      <c r="RPO284" s="852"/>
      <c r="RPP284" s="852"/>
      <c r="RPQ284" s="852"/>
      <c r="RPR284" s="852"/>
      <c r="RPS284" s="852"/>
      <c r="RPT284" s="852"/>
      <c r="RPU284" s="852"/>
      <c r="RPV284" s="852"/>
      <c r="RPW284" s="852"/>
      <c r="RPX284" s="852"/>
      <c r="RPY284" s="852"/>
      <c r="RPZ284" s="852"/>
      <c r="RQA284" s="852"/>
      <c r="RQB284" s="852"/>
      <c r="RQC284" s="852"/>
      <c r="RQD284" s="852"/>
      <c r="RQE284" s="852"/>
      <c r="RQF284" s="852"/>
      <c r="RQG284" s="852"/>
      <c r="RQH284" s="852"/>
      <c r="RQI284" s="852"/>
      <c r="RQJ284" s="852"/>
      <c r="RQK284" s="852"/>
      <c r="RQL284" s="852"/>
      <c r="RQM284" s="852"/>
      <c r="RQN284" s="852"/>
      <c r="RQO284" s="852"/>
      <c r="RQP284" s="852"/>
      <c r="RQQ284" s="852"/>
      <c r="RQR284" s="852"/>
      <c r="RQS284" s="852"/>
      <c r="RQT284" s="852"/>
      <c r="RQU284" s="852"/>
      <c r="RQV284" s="852"/>
      <c r="RQW284" s="852"/>
      <c r="RQX284" s="852"/>
      <c r="RQY284" s="852"/>
      <c r="RQZ284" s="852"/>
      <c r="RRA284" s="852"/>
      <c r="RRB284" s="852"/>
      <c r="RRC284" s="852"/>
      <c r="RRD284" s="852"/>
      <c r="RRE284" s="852"/>
      <c r="RRF284" s="852"/>
      <c r="RRG284" s="852"/>
      <c r="RRH284" s="852"/>
      <c r="RRI284" s="852"/>
      <c r="RRJ284" s="852"/>
      <c r="RRK284" s="852"/>
      <c r="RRL284" s="852"/>
      <c r="RRM284" s="852"/>
      <c r="RRN284" s="852"/>
      <c r="RRO284" s="852"/>
      <c r="RRP284" s="852"/>
      <c r="RRQ284" s="852"/>
      <c r="RRR284" s="852"/>
      <c r="RRS284" s="852"/>
      <c r="RRT284" s="852"/>
      <c r="RRU284" s="852"/>
      <c r="RRV284" s="852"/>
      <c r="RRW284" s="852"/>
      <c r="RRX284" s="852"/>
      <c r="RRY284" s="852"/>
      <c r="RRZ284" s="852"/>
      <c r="RSA284" s="852"/>
      <c r="RSB284" s="852"/>
      <c r="RSC284" s="852"/>
      <c r="RSD284" s="852"/>
      <c r="RSE284" s="852"/>
      <c r="RSF284" s="852"/>
      <c r="RSG284" s="852"/>
      <c r="RSH284" s="852"/>
      <c r="RSI284" s="852"/>
      <c r="RSJ284" s="852"/>
      <c r="RSK284" s="852"/>
      <c r="RSL284" s="852"/>
      <c r="RSM284" s="852"/>
      <c r="RSN284" s="852"/>
      <c r="RSO284" s="852"/>
      <c r="RSP284" s="852"/>
      <c r="RSQ284" s="852"/>
      <c r="RSR284" s="852"/>
      <c r="RSS284" s="852"/>
      <c r="RST284" s="852"/>
      <c r="RSU284" s="852"/>
      <c r="RSV284" s="852"/>
      <c r="RSW284" s="852"/>
      <c r="RSX284" s="852"/>
      <c r="RSY284" s="852"/>
      <c r="RSZ284" s="852"/>
      <c r="RTA284" s="852"/>
      <c r="RTB284" s="852"/>
      <c r="RTC284" s="852"/>
      <c r="RTD284" s="852"/>
      <c r="RTE284" s="852"/>
      <c r="RTF284" s="852"/>
      <c r="RTG284" s="852"/>
      <c r="RTH284" s="852"/>
      <c r="RTI284" s="852"/>
      <c r="RTJ284" s="852"/>
      <c r="RTK284" s="852"/>
      <c r="RTL284" s="852"/>
      <c r="RTM284" s="852"/>
      <c r="RTN284" s="852"/>
      <c r="RTO284" s="852"/>
      <c r="RTP284" s="852"/>
      <c r="RTQ284" s="852"/>
      <c r="RTR284" s="852"/>
      <c r="RTS284" s="852"/>
      <c r="RTT284" s="852"/>
      <c r="RTU284" s="852"/>
      <c r="RTV284" s="852"/>
      <c r="RTW284" s="852"/>
      <c r="RTX284" s="852"/>
      <c r="RTY284" s="852"/>
      <c r="RTZ284" s="852"/>
      <c r="RUA284" s="852"/>
      <c r="RUB284" s="852"/>
      <c r="RUC284" s="852"/>
      <c r="RUD284" s="852"/>
      <c r="RUE284" s="852"/>
      <c r="RUF284" s="852"/>
      <c r="RUG284" s="852"/>
      <c r="RUH284" s="852"/>
      <c r="RUI284" s="852"/>
      <c r="RUJ284" s="852"/>
      <c r="RUK284" s="852"/>
      <c r="RUL284" s="852"/>
      <c r="RUM284" s="852"/>
      <c r="RUN284" s="852"/>
      <c r="RUO284" s="852"/>
      <c r="RUP284" s="852"/>
      <c r="RUQ284" s="852"/>
      <c r="RUR284" s="852"/>
      <c r="RUS284" s="852"/>
      <c r="RUT284" s="852"/>
      <c r="RUU284" s="852"/>
      <c r="RUV284" s="852"/>
      <c r="RUW284" s="852"/>
      <c r="RUX284" s="852"/>
      <c r="RUY284" s="852"/>
      <c r="RUZ284" s="852"/>
      <c r="RVA284" s="852"/>
      <c r="RVB284" s="852"/>
      <c r="RVC284" s="852"/>
      <c r="RVD284" s="852"/>
      <c r="RVE284" s="852"/>
      <c r="RVF284" s="852"/>
      <c r="RVG284" s="852"/>
      <c r="RVH284" s="852"/>
      <c r="RVI284" s="852"/>
      <c r="RVJ284" s="852"/>
      <c r="RVK284" s="852"/>
      <c r="RVL284" s="852"/>
      <c r="RVM284" s="852"/>
      <c r="RVN284" s="852"/>
      <c r="RVO284" s="852"/>
      <c r="RVP284" s="852"/>
      <c r="RVQ284" s="852"/>
      <c r="RVR284" s="852"/>
      <c r="RVS284" s="852"/>
      <c r="RVT284" s="852"/>
      <c r="RVU284" s="852"/>
      <c r="RVV284" s="852"/>
      <c r="RVW284" s="852"/>
      <c r="RVX284" s="852"/>
      <c r="RVY284" s="852"/>
      <c r="RVZ284" s="852"/>
      <c r="RWA284" s="852"/>
      <c r="RWB284" s="852"/>
      <c r="RWC284" s="852"/>
      <c r="RWD284" s="852"/>
      <c r="RWE284" s="852"/>
      <c r="RWF284" s="852"/>
      <c r="RWG284" s="852"/>
      <c r="RWH284" s="852"/>
      <c r="RWI284" s="852"/>
      <c r="RWJ284" s="852"/>
      <c r="RWK284" s="852"/>
      <c r="RWL284" s="852"/>
      <c r="RWM284" s="852"/>
      <c r="RWN284" s="852"/>
      <c r="RWO284" s="852"/>
      <c r="RWP284" s="852"/>
      <c r="RWQ284" s="852"/>
      <c r="RWR284" s="852"/>
      <c r="RWS284" s="852"/>
      <c r="RWT284" s="852"/>
      <c r="RWU284" s="852"/>
      <c r="RWV284" s="852"/>
      <c r="RWW284" s="852"/>
      <c r="RWX284" s="852"/>
      <c r="RWY284" s="852"/>
      <c r="RWZ284" s="852"/>
      <c r="RXA284" s="852"/>
      <c r="RXB284" s="852"/>
      <c r="RXC284" s="852"/>
      <c r="RXD284" s="852"/>
      <c r="RXE284" s="852"/>
      <c r="RXF284" s="852"/>
      <c r="RXG284" s="852"/>
      <c r="RXH284" s="852"/>
      <c r="RXI284" s="852"/>
      <c r="RXJ284" s="852"/>
      <c r="RXK284" s="852"/>
      <c r="RXL284" s="852"/>
      <c r="RXM284" s="852"/>
      <c r="RXN284" s="852"/>
      <c r="RXO284" s="852"/>
      <c r="RXP284" s="852"/>
      <c r="RXQ284" s="852"/>
      <c r="RXR284" s="852"/>
      <c r="RXS284" s="852"/>
      <c r="RXT284" s="852"/>
      <c r="RXU284" s="852"/>
      <c r="RXV284" s="852"/>
      <c r="RXW284" s="852"/>
      <c r="RXX284" s="852"/>
      <c r="RXY284" s="852"/>
      <c r="RXZ284" s="852"/>
      <c r="RYA284" s="852"/>
      <c r="RYB284" s="852"/>
      <c r="RYC284" s="852"/>
      <c r="RYD284" s="852"/>
      <c r="RYE284" s="852"/>
      <c r="RYF284" s="852"/>
      <c r="RYG284" s="852"/>
      <c r="RYH284" s="852"/>
      <c r="RYI284" s="852"/>
      <c r="RYJ284" s="852"/>
      <c r="RYK284" s="852"/>
      <c r="RYL284" s="852"/>
      <c r="RYM284" s="852"/>
      <c r="RYN284" s="852"/>
      <c r="RYO284" s="852"/>
      <c r="RYP284" s="852"/>
      <c r="RYQ284" s="852"/>
      <c r="RYR284" s="852"/>
      <c r="RYS284" s="852"/>
      <c r="RYT284" s="852"/>
      <c r="RYU284" s="852"/>
      <c r="RYV284" s="852"/>
      <c r="RYW284" s="852"/>
      <c r="RYX284" s="852"/>
      <c r="RYY284" s="852"/>
      <c r="RYZ284" s="852"/>
      <c r="RZA284" s="852"/>
      <c r="RZB284" s="852"/>
      <c r="RZC284" s="852"/>
      <c r="RZD284" s="852"/>
      <c r="RZE284" s="852"/>
      <c r="RZF284" s="852"/>
      <c r="RZG284" s="852"/>
      <c r="RZH284" s="852"/>
      <c r="RZI284" s="852"/>
      <c r="RZJ284" s="852"/>
      <c r="RZK284" s="852"/>
      <c r="RZL284" s="852"/>
      <c r="RZM284" s="852"/>
      <c r="RZN284" s="852"/>
      <c r="RZO284" s="852"/>
      <c r="RZP284" s="852"/>
      <c r="RZQ284" s="852"/>
      <c r="RZR284" s="852"/>
      <c r="RZS284" s="852"/>
      <c r="RZT284" s="852"/>
      <c r="RZU284" s="852"/>
      <c r="RZV284" s="852"/>
      <c r="RZW284" s="852"/>
      <c r="RZX284" s="852"/>
      <c r="RZY284" s="852"/>
      <c r="RZZ284" s="852"/>
      <c r="SAA284" s="852"/>
      <c r="SAB284" s="852"/>
      <c r="SAC284" s="852"/>
      <c r="SAD284" s="852"/>
      <c r="SAE284" s="852"/>
      <c r="SAF284" s="852"/>
      <c r="SAG284" s="852"/>
      <c r="SAH284" s="852"/>
      <c r="SAI284" s="852"/>
      <c r="SAJ284" s="852"/>
      <c r="SAK284" s="852"/>
      <c r="SAL284" s="852"/>
      <c r="SAM284" s="852"/>
      <c r="SAN284" s="852"/>
      <c r="SAO284" s="852"/>
      <c r="SAP284" s="852"/>
      <c r="SAQ284" s="852"/>
      <c r="SAR284" s="852"/>
      <c r="SAS284" s="852"/>
      <c r="SAT284" s="852"/>
      <c r="SAU284" s="852"/>
      <c r="SAV284" s="852"/>
      <c r="SAW284" s="852"/>
      <c r="SAX284" s="852"/>
      <c r="SAY284" s="852"/>
      <c r="SAZ284" s="852"/>
      <c r="SBA284" s="852"/>
      <c r="SBB284" s="852"/>
      <c r="SBC284" s="852"/>
      <c r="SBD284" s="852"/>
      <c r="SBE284" s="852"/>
      <c r="SBF284" s="852"/>
      <c r="SBG284" s="852"/>
      <c r="SBH284" s="852"/>
      <c r="SBI284" s="852"/>
      <c r="SBJ284" s="852"/>
      <c r="SBK284" s="852"/>
      <c r="SBL284" s="852"/>
      <c r="SBM284" s="852"/>
      <c r="SBN284" s="852"/>
      <c r="SBO284" s="852"/>
      <c r="SBP284" s="852"/>
      <c r="SBQ284" s="852"/>
      <c r="SBR284" s="852"/>
      <c r="SBS284" s="852"/>
      <c r="SBT284" s="852"/>
      <c r="SBU284" s="852"/>
      <c r="SBV284" s="852"/>
      <c r="SBW284" s="852"/>
      <c r="SBX284" s="852"/>
      <c r="SBY284" s="852"/>
      <c r="SBZ284" s="852"/>
      <c r="SCA284" s="852"/>
      <c r="SCB284" s="852"/>
      <c r="SCC284" s="852"/>
      <c r="SCD284" s="852"/>
      <c r="SCE284" s="852"/>
      <c r="SCF284" s="852"/>
      <c r="SCG284" s="852"/>
      <c r="SCH284" s="852"/>
      <c r="SCI284" s="852"/>
      <c r="SCJ284" s="852"/>
      <c r="SCK284" s="852"/>
      <c r="SCL284" s="852"/>
      <c r="SCM284" s="852"/>
      <c r="SCN284" s="852"/>
      <c r="SCO284" s="852"/>
      <c r="SCP284" s="852"/>
      <c r="SCQ284" s="852"/>
      <c r="SCR284" s="852"/>
      <c r="SCS284" s="852"/>
      <c r="SCT284" s="852"/>
      <c r="SCU284" s="852"/>
      <c r="SCV284" s="852"/>
      <c r="SCW284" s="852"/>
      <c r="SCX284" s="852"/>
      <c r="SCY284" s="852"/>
      <c r="SCZ284" s="852"/>
      <c r="SDA284" s="852"/>
      <c r="SDB284" s="852"/>
      <c r="SDC284" s="852"/>
      <c r="SDD284" s="852"/>
      <c r="SDE284" s="852"/>
      <c r="SDF284" s="852"/>
      <c r="SDG284" s="852"/>
      <c r="SDH284" s="852"/>
      <c r="SDI284" s="852"/>
      <c r="SDJ284" s="852"/>
      <c r="SDK284" s="852"/>
      <c r="SDL284" s="852"/>
      <c r="SDM284" s="852"/>
      <c r="SDN284" s="852"/>
      <c r="SDO284" s="852"/>
      <c r="SDP284" s="852"/>
      <c r="SDQ284" s="852"/>
      <c r="SDR284" s="852"/>
      <c r="SDS284" s="852"/>
      <c r="SDT284" s="852"/>
      <c r="SDU284" s="852"/>
      <c r="SDV284" s="852"/>
      <c r="SDW284" s="852"/>
      <c r="SDX284" s="852"/>
      <c r="SDY284" s="852"/>
      <c r="SDZ284" s="852"/>
      <c r="SEA284" s="852"/>
      <c r="SEB284" s="852"/>
      <c r="SEC284" s="852"/>
      <c r="SED284" s="852"/>
      <c r="SEE284" s="852"/>
      <c r="SEF284" s="852"/>
      <c r="SEG284" s="852"/>
      <c r="SEH284" s="852"/>
      <c r="SEI284" s="852"/>
      <c r="SEJ284" s="852"/>
      <c r="SEK284" s="852"/>
      <c r="SEL284" s="852"/>
      <c r="SEM284" s="852"/>
      <c r="SEN284" s="852"/>
      <c r="SEO284" s="852"/>
      <c r="SEP284" s="852"/>
      <c r="SEQ284" s="852"/>
      <c r="SER284" s="852"/>
      <c r="SES284" s="852"/>
      <c r="SET284" s="852"/>
      <c r="SEU284" s="852"/>
      <c r="SEV284" s="852"/>
      <c r="SEW284" s="852"/>
      <c r="SEX284" s="852"/>
      <c r="SEY284" s="852"/>
      <c r="SEZ284" s="852"/>
      <c r="SFA284" s="852"/>
      <c r="SFB284" s="852"/>
      <c r="SFC284" s="852"/>
      <c r="SFD284" s="852"/>
      <c r="SFE284" s="852"/>
      <c r="SFF284" s="852"/>
      <c r="SFG284" s="852"/>
      <c r="SFH284" s="852"/>
      <c r="SFI284" s="852"/>
      <c r="SFJ284" s="852"/>
      <c r="SFK284" s="852"/>
      <c r="SFL284" s="852"/>
      <c r="SFM284" s="852"/>
      <c r="SFN284" s="852"/>
      <c r="SFO284" s="852"/>
      <c r="SFP284" s="852"/>
      <c r="SFQ284" s="852"/>
      <c r="SFR284" s="852"/>
      <c r="SFS284" s="852"/>
      <c r="SFT284" s="852"/>
      <c r="SFU284" s="852"/>
      <c r="SFV284" s="852"/>
      <c r="SFW284" s="852"/>
      <c r="SFX284" s="852"/>
      <c r="SFY284" s="852"/>
      <c r="SFZ284" s="852"/>
      <c r="SGA284" s="852"/>
      <c r="SGB284" s="852"/>
      <c r="SGC284" s="852"/>
      <c r="SGD284" s="852"/>
      <c r="SGE284" s="852"/>
      <c r="SGF284" s="852"/>
      <c r="SGG284" s="852"/>
      <c r="SGH284" s="852"/>
      <c r="SGI284" s="852"/>
      <c r="SGJ284" s="852"/>
      <c r="SGK284" s="852"/>
      <c r="SGL284" s="852"/>
      <c r="SGM284" s="852"/>
      <c r="SGN284" s="852"/>
      <c r="SGO284" s="852"/>
      <c r="SGP284" s="852"/>
      <c r="SGQ284" s="852"/>
      <c r="SGR284" s="852"/>
      <c r="SGS284" s="852"/>
      <c r="SGT284" s="852"/>
      <c r="SGU284" s="852"/>
      <c r="SGV284" s="852"/>
      <c r="SGW284" s="852"/>
      <c r="SGX284" s="852"/>
      <c r="SGY284" s="852"/>
      <c r="SGZ284" s="852"/>
      <c r="SHA284" s="852"/>
      <c r="SHB284" s="852"/>
      <c r="SHC284" s="852"/>
      <c r="SHD284" s="852"/>
      <c r="SHE284" s="852"/>
      <c r="SHF284" s="852"/>
      <c r="SHG284" s="852"/>
      <c r="SHH284" s="852"/>
      <c r="SHI284" s="852"/>
      <c r="SHJ284" s="852"/>
      <c r="SHK284" s="852"/>
      <c r="SHL284" s="852"/>
      <c r="SHM284" s="852"/>
      <c r="SHN284" s="852"/>
      <c r="SHO284" s="852"/>
      <c r="SHP284" s="852"/>
      <c r="SHQ284" s="852"/>
      <c r="SHR284" s="852"/>
      <c r="SHS284" s="852"/>
      <c r="SHT284" s="852"/>
      <c r="SHU284" s="852"/>
      <c r="SHV284" s="852"/>
      <c r="SHW284" s="852"/>
      <c r="SHX284" s="852"/>
      <c r="SHY284" s="852"/>
      <c r="SHZ284" s="852"/>
      <c r="SIA284" s="852"/>
      <c r="SIB284" s="852"/>
      <c r="SIC284" s="852"/>
      <c r="SID284" s="852"/>
      <c r="SIE284" s="852"/>
      <c r="SIF284" s="852"/>
      <c r="SIG284" s="852"/>
      <c r="SIH284" s="852"/>
      <c r="SII284" s="852"/>
      <c r="SIJ284" s="852"/>
      <c r="SIK284" s="852"/>
      <c r="SIL284" s="852"/>
      <c r="SIM284" s="852"/>
      <c r="SIN284" s="852"/>
      <c r="SIO284" s="852"/>
      <c r="SIP284" s="852"/>
      <c r="SIQ284" s="852"/>
      <c r="SIR284" s="852"/>
      <c r="SIS284" s="852"/>
      <c r="SIT284" s="852"/>
      <c r="SIU284" s="852"/>
      <c r="SIV284" s="852"/>
      <c r="SIW284" s="852"/>
      <c r="SIX284" s="852"/>
      <c r="SIY284" s="852"/>
      <c r="SIZ284" s="852"/>
      <c r="SJA284" s="852"/>
      <c r="SJB284" s="852"/>
      <c r="SJC284" s="852"/>
      <c r="SJD284" s="852"/>
      <c r="SJE284" s="852"/>
      <c r="SJF284" s="852"/>
      <c r="SJG284" s="852"/>
      <c r="SJH284" s="852"/>
      <c r="SJI284" s="852"/>
      <c r="SJJ284" s="852"/>
      <c r="SJK284" s="852"/>
      <c r="SJL284" s="852"/>
      <c r="SJM284" s="852"/>
      <c r="SJN284" s="852"/>
      <c r="SJO284" s="852"/>
      <c r="SJP284" s="852"/>
      <c r="SJQ284" s="852"/>
      <c r="SJR284" s="852"/>
      <c r="SJS284" s="852"/>
      <c r="SJT284" s="852"/>
      <c r="SJU284" s="852"/>
      <c r="SJV284" s="852"/>
      <c r="SJW284" s="852"/>
      <c r="SJX284" s="852"/>
      <c r="SJY284" s="852"/>
      <c r="SJZ284" s="852"/>
      <c r="SKA284" s="852"/>
      <c r="SKB284" s="852"/>
      <c r="SKC284" s="852"/>
      <c r="SKD284" s="852"/>
      <c r="SKE284" s="852"/>
      <c r="SKF284" s="852"/>
      <c r="SKG284" s="852"/>
      <c r="SKH284" s="852"/>
      <c r="SKI284" s="852"/>
      <c r="SKJ284" s="852"/>
      <c r="SKK284" s="852"/>
      <c r="SKL284" s="852"/>
      <c r="SKM284" s="852"/>
      <c r="SKN284" s="852"/>
      <c r="SKO284" s="852"/>
      <c r="SKP284" s="852"/>
      <c r="SKQ284" s="852"/>
      <c r="SKR284" s="852"/>
      <c r="SKS284" s="852"/>
      <c r="SKT284" s="852"/>
      <c r="SKU284" s="852"/>
      <c r="SKV284" s="852"/>
      <c r="SKW284" s="852"/>
      <c r="SKX284" s="852"/>
      <c r="SKY284" s="852"/>
      <c r="SKZ284" s="852"/>
      <c r="SLA284" s="852"/>
      <c r="SLB284" s="852"/>
      <c r="SLC284" s="852"/>
      <c r="SLD284" s="852"/>
      <c r="SLE284" s="852"/>
      <c r="SLF284" s="852"/>
      <c r="SLG284" s="852"/>
      <c r="SLH284" s="852"/>
      <c r="SLI284" s="852"/>
      <c r="SLJ284" s="852"/>
      <c r="SLK284" s="852"/>
      <c r="SLL284" s="852"/>
      <c r="SLM284" s="852"/>
      <c r="SLN284" s="852"/>
      <c r="SLO284" s="852"/>
      <c r="SLP284" s="852"/>
      <c r="SLQ284" s="852"/>
      <c r="SLR284" s="852"/>
      <c r="SLS284" s="852"/>
      <c r="SLT284" s="852"/>
      <c r="SLU284" s="852"/>
      <c r="SLV284" s="852"/>
      <c r="SLW284" s="852"/>
      <c r="SLX284" s="852"/>
      <c r="SLY284" s="852"/>
      <c r="SLZ284" s="852"/>
      <c r="SMA284" s="852"/>
      <c r="SMB284" s="852"/>
      <c r="SMC284" s="852"/>
      <c r="SMD284" s="852"/>
      <c r="SME284" s="852"/>
      <c r="SMF284" s="852"/>
      <c r="SMG284" s="852"/>
      <c r="SMH284" s="852"/>
      <c r="SMI284" s="852"/>
      <c r="SMJ284" s="852"/>
      <c r="SMK284" s="852"/>
      <c r="SML284" s="852"/>
      <c r="SMM284" s="852"/>
      <c r="SMN284" s="852"/>
      <c r="SMO284" s="852"/>
      <c r="SMP284" s="852"/>
      <c r="SMQ284" s="852"/>
      <c r="SMR284" s="852"/>
      <c r="SMS284" s="852"/>
      <c r="SMT284" s="852"/>
      <c r="SMU284" s="852"/>
      <c r="SMV284" s="852"/>
      <c r="SMW284" s="852"/>
      <c r="SMX284" s="852"/>
      <c r="SMY284" s="852"/>
      <c r="SMZ284" s="852"/>
      <c r="SNA284" s="852"/>
      <c r="SNB284" s="852"/>
      <c r="SNC284" s="852"/>
      <c r="SND284" s="852"/>
      <c r="SNE284" s="852"/>
      <c r="SNF284" s="852"/>
      <c r="SNG284" s="852"/>
      <c r="SNH284" s="852"/>
      <c r="SNI284" s="852"/>
      <c r="SNJ284" s="852"/>
      <c r="SNK284" s="852"/>
      <c r="SNL284" s="852"/>
      <c r="SNM284" s="852"/>
      <c r="SNN284" s="852"/>
      <c r="SNO284" s="852"/>
      <c r="SNP284" s="852"/>
      <c r="SNQ284" s="852"/>
      <c r="SNR284" s="852"/>
      <c r="SNS284" s="852"/>
      <c r="SNT284" s="852"/>
      <c r="SNU284" s="852"/>
      <c r="SNV284" s="852"/>
      <c r="SNW284" s="852"/>
      <c r="SNX284" s="852"/>
      <c r="SNY284" s="852"/>
      <c r="SNZ284" s="852"/>
      <c r="SOA284" s="852"/>
      <c r="SOB284" s="852"/>
      <c r="SOC284" s="852"/>
      <c r="SOD284" s="852"/>
      <c r="SOE284" s="852"/>
      <c r="SOF284" s="852"/>
      <c r="SOG284" s="852"/>
      <c r="SOH284" s="852"/>
      <c r="SOI284" s="852"/>
      <c r="SOJ284" s="852"/>
      <c r="SOK284" s="852"/>
      <c r="SOL284" s="852"/>
      <c r="SOM284" s="852"/>
      <c r="SON284" s="852"/>
      <c r="SOO284" s="852"/>
      <c r="SOP284" s="852"/>
      <c r="SOQ284" s="852"/>
      <c r="SOR284" s="852"/>
      <c r="SOS284" s="852"/>
      <c r="SOT284" s="852"/>
      <c r="SOU284" s="852"/>
      <c r="SOV284" s="852"/>
      <c r="SOW284" s="852"/>
      <c r="SOX284" s="852"/>
      <c r="SOY284" s="852"/>
      <c r="SOZ284" s="852"/>
      <c r="SPA284" s="852"/>
      <c r="SPB284" s="852"/>
      <c r="SPC284" s="852"/>
      <c r="SPD284" s="852"/>
      <c r="SPE284" s="852"/>
      <c r="SPF284" s="852"/>
      <c r="SPG284" s="852"/>
      <c r="SPH284" s="852"/>
      <c r="SPI284" s="852"/>
      <c r="SPJ284" s="852"/>
      <c r="SPK284" s="852"/>
      <c r="SPL284" s="852"/>
      <c r="SPM284" s="852"/>
      <c r="SPN284" s="852"/>
      <c r="SPO284" s="852"/>
      <c r="SPP284" s="852"/>
      <c r="SPQ284" s="852"/>
      <c r="SPR284" s="852"/>
      <c r="SPS284" s="852"/>
      <c r="SPT284" s="852"/>
      <c r="SPU284" s="852"/>
      <c r="SPV284" s="852"/>
      <c r="SPW284" s="852"/>
      <c r="SPX284" s="852"/>
      <c r="SPY284" s="852"/>
      <c r="SPZ284" s="852"/>
      <c r="SQA284" s="852"/>
      <c r="SQB284" s="852"/>
      <c r="SQC284" s="852"/>
      <c r="SQD284" s="852"/>
      <c r="SQE284" s="852"/>
      <c r="SQF284" s="852"/>
      <c r="SQG284" s="852"/>
      <c r="SQH284" s="852"/>
      <c r="SQI284" s="852"/>
      <c r="SQJ284" s="852"/>
      <c r="SQK284" s="852"/>
      <c r="SQL284" s="852"/>
      <c r="SQM284" s="852"/>
      <c r="SQN284" s="852"/>
      <c r="SQO284" s="852"/>
      <c r="SQP284" s="852"/>
      <c r="SQQ284" s="852"/>
      <c r="SQR284" s="852"/>
      <c r="SQS284" s="852"/>
      <c r="SQT284" s="852"/>
      <c r="SQU284" s="852"/>
      <c r="SQV284" s="852"/>
      <c r="SQW284" s="852"/>
      <c r="SQX284" s="852"/>
      <c r="SQY284" s="852"/>
      <c r="SQZ284" s="852"/>
      <c r="SRA284" s="852"/>
      <c r="SRB284" s="852"/>
      <c r="SRC284" s="852"/>
      <c r="SRD284" s="852"/>
      <c r="SRE284" s="852"/>
      <c r="SRF284" s="852"/>
      <c r="SRG284" s="852"/>
      <c r="SRH284" s="852"/>
      <c r="SRI284" s="852"/>
      <c r="SRJ284" s="852"/>
      <c r="SRK284" s="852"/>
      <c r="SRL284" s="852"/>
      <c r="SRM284" s="852"/>
      <c r="SRN284" s="852"/>
      <c r="SRO284" s="852"/>
      <c r="SRP284" s="852"/>
      <c r="SRQ284" s="852"/>
      <c r="SRR284" s="852"/>
      <c r="SRS284" s="852"/>
      <c r="SRT284" s="852"/>
      <c r="SRU284" s="852"/>
      <c r="SRV284" s="852"/>
      <c r="SRW284" s="852"/>
      <c r="SRX284" s="852"/>
      <c r="SRY284" s="852"/>
      <c r="SRZ284" s="852"/>
      <c r="SSA284" s="852"/>
      <c r="SSB284" s="852"/>
      <c r="SSC284" s="852"/>
      <c r="SSD284" s="852"/>
      <c r="SSE284" s="852"/>
      <c r="SSF284" s="852"/>
      <c r="SSG284" s="852"/>
      <c r="SSH284" s="852"/>
      <c r="SSI284" s="852"/>
      <c r="SSJ284" s="852"/>
      <c r="SSK284" s="852"/>
      <c r="SSL284" s="852"/>
      <c r="SSM284" s="852"/>
      <c r="SSN284" s="852"/>
      <c r="SSO284" s="852"/>
      <c r="SSP284" s="852"/>
      <c r="SSQ284" s="852"/>
      <c r="SSR284" s="852"/>
      <c r="SSS284" s="852"/>
      <c r="SST284" s="852"/>
      <c r="SSU284" s="852"/>
      <c r="SSV284" s="852"/>
      <c r="SSW284" s="852"/>
      <c r="SSX284" s="852"/>
      <c r="SSY284" s="852"/>
      <c r="SSZ284" s="852"/>
      <c r="STA284" s="852"/>
      <c r="STB284" s="852"/>
      <c r="STC284" s="852"/>
      <c r="STD284" s="852"/>
      <c r="STE284" s="852"/>
      <c r="STF284" s="852"/>
      <c r="STG284" s="852"/>
      <c r="STH284" s="852"/>
      <c r="STI284" s="852"/>
      <c r="STJ284" s="852"/>
      <c r="STK284" s="852"/>
      <c r="STL284" s="852"/>
      <c r="STM284" s="852"/>
      <c r="STN284" s="852"/>
      <c r="STO284" s="852"/>
      <c r="STP284" s="852"/>
      <c r="STQ284" s="852"/>
      <c r="STR284" s="852"/>
      <c r="STS284" s="852"/>
      <c r="STT284" s="852"/>
      <c r="STU284" s="852"/>
      <c r="STV284" s="852"/>
      <c r="STW284" s="852"/>
      <c r="STX284" s="852"/>
      <c r="STY284" s="852"/>
      <c r="STZ284" s="852"/>
      <c r="SUA284" s="852"/>
      <c r="SUB284" s="852"/>
      <c r="SUC284" s="852"/>
      <c r="SUD284" s="852"/>
      <c r="SUE284" s="852"/>
      <c r="SUF284" s="852"/>
      <c r="SUG284" s="852"/>
      <c r="SUH284" s="852"/>
      <c r="SUI284" s="852"/>
      <c r="SUJ284" s="852"/>
      <c r="SUK284" s="852"/>
      <c r="SUL284" s="852"/>
      <c r="SUM284" s="852"/>
      <c r="SUN284" s="852"/>
      <c r="SUO284" s="852"/>
      <c r="SUP284" s="852"/>
      <c r="SUQ284" s="852"/>
      <c r="SUR284" s="852"/>
      <c r="SUS284" s="852"/>
      <c r="SUT284" s="852"/>
      <c r="SUU284" s="852"/>
      <c r="SUV284" s="852"/>
      <c r="SUW284" s="852"/>
      <c r="SUX284" s="852"/>
      <c r="SUY284" s="852"/>
      <c r="SUZ284" s="852"/>
      <c r="SVA284" s="852"/>
      <c r="SVB284" s="852"/>
      <c r="SVC284" s="852"/>
      <c r="SVD284" s="852"/>
      <c r="SVE284" s="852"/>
      <c r="SVF284" s="852"/>
      <c r="SVG284" s="852"/>
      <c r="SVH284" s="852"/>
      <c r="SVI284" s="852"/>
      <c r="SVJ284" s="852"/>
      <c r="SVK284" s="852"/>
      <c r="SVL284" s="852"/>
      <c r="SVM284" s="852"/>
      <c r="SVN284" s="852"/>
      <c r="SVO284" s="852"/>
      <c r="SVP284" s="852"/>
      <c r="SVQ284" s="852"/>
      <c r="SVR284" s="852"/>
      <c r="SVS284" s="852"/>
      <c r="SVT284" s="852"/>
      <c r="SVU284" s="852"/>
      <c r="SVV284" s="852"/>
      <c r="SVW284" s="852"/>
      <c r="SVX284" s="852"/>
      <c r="SVY284" s="852"/>
      <c r="SVZ284" s="852"/>
      <c r="SWA284" s="852"/>
      <c r="SWB284" s="852"/>
      <c r="SWC284" s="852"/>
      <c r="SWD284" s="852"/>
      <c r="SWE284" s="852"/>
      <c r="SWF284" s="852"/>
      <c r="SWG284" s="852"/>
      <c r="SWH284" s="852"/>
      <c r="SWI284" s="852"/>
      <c r="SWJ284" s="852"/>
      <c r="SWK284" s="852"/>
      <c r="SWL284" s="852"/>
      <c r="SWM284" s="852"/>
      <c r="SWN284" s="852"/>
      <c r="SWO284" s="852"/>
      <c r="SWP284" s="852"/>
      <c r="SWQ284" s="852"/>
      <c r="SWR284" s="852"/>
      <c r="SWS284" s="852"/>
      <c r="SWT284" s="852"/>
      <c r="SWU284" s="852"/>
      <c r="SWV284" s="852"/>
      <c r="SWW284" s="852"/>
      <c r="SWX284" s="852"/>
      <c r="SWY284" s="852"/>
      <c r="SWZ284" s="852"/>
      <c r="SXA284" s="852"/>
      <c r="SXB284" s="852"/>
      <c r="SXC284" s="852"/>
      <c r="SXD284" s="852"/>
      <c r="SXE284" s="852"/>
      <c r="SXF284" s="852"/>
      <c r="SXG284" s="852"/>
      <c r="SXH284" s="852"/>
      <c r="SXI284" s="852"/>
      <c r="SXJ284" s="852"/>
      <c r="SXK284" s="852"/>
      <c r="SXL284" s="852"/>
      <c r="SXM284" s="852"/>
      <c r="SXN284" s="852"/>
      <c r="SXO284" s="852"/>
      <c r="SXP284" s="852"/>
      <c r="SXQ284" s="852"/>
      <c r="SXR284" s="852"/>
      <c r="SXS284" s="852"/>
      <c r="SXT284" s="852"/>
      <c r="SXU284" s="852"/>
      <c r="SXV284" s="852"/>
      <c r="SXW284" s="852"/>
      <c r="SXX284" s="852"/>
      <c r="SXY284" s="852"/>
      <c r="SXZ284" s="852"/>
      <c r="SYA284" s="852"/>
      <c r="SYB284" s="852"/>
      <c r="SYC284" s="852"/>
      <c r="SYD284" s="852"/>
      <c r="SYE284" s="852"/>
      <c r="SYF284" s="852"/>
      <c r="SYG284" s="852"/>
      <c r="SYH284" s="852"/>
      <c r="SYI284" s="852"/>
      <c r="SYJ284" s="852"/>
      <c r="SYK284" s="852"/>
      <c r="SYL284" s="852"/>
      <c r="SYM284" s="852"/>
      <c r="SYN284" s="852"/>
      <c r="SYO284" s="852"/>
      <c r="SYP284" s="852"/>
      <c r="SYQ284" s="852"/>
      <c r="SYR284" s="852"/>
      <c r="SYS284" s="852"/>
      <c r="SYT284" s="852"/>
      <c r="SYU284" s="852"/>
      <c r="SYV284" s="852"/>
      <c r="SYW284" s="852"/>
      <c r="SYX284" s="852"/>
      <c r="SYY284" s="852"/>
      <c r="SYZ284" s="852"/>
      <c r="SZA284" s="852"/>
      <c r="SZB284" s="852"/>
      <c r="SZC284" s="852"/>
      <c r="SZD284" s="852"/>
      <c r="SZE284" s="852"/>
      <c r="SZF284" s="852"/>
      <c r="SZG284" s="852"/>
      <c r="SZH284" s="852"/>
      <c r="SZI284" s="852"/>
      <c r="SZJ284" s="852"/>
      <c r="SZK284" s="852"/>
      <c r="SZL284" s="852"/>
      <c r="SZM284" s="852"/>
      <c r="SZN284" s="852"/>
      <c r="SZO284" s="852"/>
      <c r="SZP284" s="852"/>
      <c r="SZQ284" s="852"/>
      <c r="SZR284" s="852"/>
      <c r="SZS284" s="852"/>
      <c r="SZT284" s="852"/>
      <c r="SZU284" s="852"/>
      <c r="SZV284" s="852"/>
      <c r="SZW284" s="852"/>
      <c r="SZX284" s="852"/>
      <c r="SZY284" s="852"/>
      <c r="SZZ284" s="852"/>
      <c r="TAA284" s="852"/>
      <c r="TAB284" s="852"/>
      <c r="TAC284" s="852"/>
      <c r="TAD284" s="852"/>
      <c r="TAE284" s="852"/>
      <c r="TAF284" s="852"/>
      <c r="TAG284" s="852"/>
      <c r="TAH284" s="852"/>
      <c r="TAI284" s="852"/>
      <c r="TAJ284" s="852"/>
      <c r="TAK284" s="852"/>
      <c r="TAL284" s="852"/>
      <c r="TAM284" s="852"/>
      <c r="TAN284" s="852"/>
      <c r="TAO284" s="852"/>
      <c r="TAP284" s="852"/>
      <c r="TAQ284" s="852"/>
      <c r="TAR284" s="852"/>
      <c r="TAS284" s="852"/>
      <c r="TAT284" s="852"/>
      <c r="TAU284" s="852"/>
      <c r="TAV284" s="852"/>
      <c r="TAW284" s="852"/>
      <c r="TAX284" s="852"/>
      <c r="TAY284" s="852"/>
      <c r="TAZ284" s="852"/>
      <c r="TBA284" s="852"/>
      <c r="TBB284" s="852"/>
      <c r="TBC284" s="852"/>
      <c r="TBD284" s="852"/>
      <c r="TBE284" s="852"/>
      <c r="TBF284" s="852"/>
      <c r="TBG284" s="852"/>
      <c r="TBH284" s="852"/>
      <c r="TBI284" s="852"/>
      <c r="TBJ284" s="852"/>
      <c r="TBK284" s="852"/>
      <c r="TBL284" s="852"/>
      <c r="TBM284" s="852"/>
      <c r="TBN284" s="852"/>
      <c r="TBO284" s="852"/>
      <c r="TBP284" s="852"/>
      <c r="TBQ284" s="852"/>
      <c r="TBR284" s="852"/>
      <c r="TBS284" s="852"/>
      <c r="TBT284" s="852"/>
      <c r="TBU284" s="852"/>
      <c r="TBV284" s="852"/>
      <c r="TBW284" s="852"/>
      <c r="TBX284" s="852"/>
      <c r="TBY284" s="852"/>
      <c r="TBZ284" s="852"/>
      <c r="TCA284" s="852"/>
      <c r="TCB284" s="852"/>
      <c r="TCC284" s="852"/>
      <c r="TCD284" s="852"/>
      <c r="TCE284" s="852"/>
      <c r="TCF284" s="852"/>
      <c r="TCG284" s="852"/>
      <c r="TCH284" s="852"/>
      <c r="TCI284" s="852"/>
      <c r="TCJ284" s="852"/>
      <c r="TCK284" s="852"/>
      <c r="TCL284" s="852"/>
      <c r="TCM284" s="852"/>
      <c r="TCN284" s="852"/>
      <c r="TCO284" s="852"/>
      <c r="TCP284" s="852"/>
      <c r="TCQ284" s="852"/>
      <c r="TCR284" s="852"/>
      <c r="TCS284" s="852"/>
      <c r="TCT284" s="852"/>
      <c r="TCU284" s="852"/>
      <c r="TCV284" s="852"/>
      <c r="TCW284" s="852"/>
      <c r="TCX284" s="852"/>
      <c r="TCY284" s="852"/>
      <c r="TCZ284" s="852"/>
      <c r="TDA284" s="852"/>
      <c r="TDB284" s="852"/>
      <c r="TDC284" s="852"/>
      <c r="TDD284" s="852"/>
      <c r="TDE284" s="852"/>
      <c r="TDF284" s="852"/>
      <c r="TDG284" s="852"/>
      <c r="TDH284" s="852"/>
      <c r="TDI284" s="852"/>
      <c r="TDJ284" s="852"/>
      <c r="TDK284" s="852"/>
      <c r="TDL284" s="852"/>
      <c r="TDM284" s="852"/>
      <c r="TDN284" s="852"/>
      <c r="TDO284" s="852"/>
      <c r="TDP284" s="852"/>
      <c r="TDQ284" s="852"/>
      <c r="TDR284" s="852"/>
      <c r="TDS284" s="852"/>
      <c r="TDT284" s="852"/>
      <c r="TDU284" s="852"/>
      <c r="TDV284" s="852"/>
      <c r="TDW284" s="852"/>
      <c r="TDX284" s="852"/>
      <c r="TDY284" s="852"/>
      <c r="TDZ284" s="852"/>
      <c r="TEA284" s="852"/>
      <c r="TEB284" s="852"/>
      <c r="TEC284" s="852"/>
      <c r="TED284" s="852"/>
      <c r="TEE284" s="852"/>
      <c r="TEF284" s="852"/>
      <c r="TEG284" s="852"/>
      <c r="TEH284" s="852"/>
      <c r="TEI284" s="852"/>
      <c r="TEJ284" s="852"/>
      <c r="TEK284" s="852"/>
      <c r="TEL284" s="852"/>
      <c r="TEM284" s="852"/>
      <c r="TEN284" s="852"/>
      <c r="TEO284" s="852"/>
      <c r="TEP284" s="852"/>
      <c r="TEQ284" s="852"/>
      <c r="TER284" s="852"/>
      <c r="TES284" s="852"/>
      <c r="TET284" s="852"/>
      <c r="TEU284" s="852"/>
      <c r="TEV284" s="852"/>
      <c r="TEW284" s="852"/>
      <c r="TEX284" s="852"/>
      <c r="TEY284" s="852"/>
      <c r="TEZ284" s="852"/>
      <c r="TFA284" s="852"/>
      <c r="TFB284" s="852"/>
      <c r="TFC284" s="852"/>
      <c r="TFD284" s="852"/>
      <c r="TFE284" s="852"/>
      <c r="TFF284" s="852"/>
      <c r="TFG284" s="852"/>
      <c r="TFH284" s="852"/>
      <c r="TFI284" s="852"/>
      <c r="TFJ284" s="852"/>
      <c r="TFK284" s="852"/>
      <c r="TFL284" s="852"/>
      <c r="TFM284" s="852"/>
      <c r="TFN284" s="852"/>
      <c r="TFO284" s="852"/>
      <c r="TFP284" s="852"/>
      <c r="TFQ284" s="852"/>
      <c r="TFR284" s="852"/>
      <c r="TFS284" s="852"/>
      <c r="TFT284" s="852"/>
      <c r="TFU284" s="852"/>
      <c r="TFV284" s="852"/>
      <c r="TFW284" s="852"/>
      <c r="TFX284" s="852"/>
      <c r="TFY284" s="852"/>
      <c r="TFZ284" s="852"/>
      <c r="TGA284" s="852"/>
      <c r="TGB284" s="852"/>
      <c r="TGC284" s="852"/>
      <c r="TGD284" s="852"/>
      <c r="TGE284" s="852"/>
      <c r="TGF284" s="852"/>
      <c r="TGG284" s="852"/>
      <c r="TGH284" s="852"/>
      <c r="TGI284" s="852"/>
      <c r="TGJ284" s="852"/>
      <c r="TGK284" s="852"/>
      <c r="TGL284" s="852"/>
      <c r="TGM284" s="852"/>
      <c r="TGN284" s="852"/>
      <c r="TGO284" s="852"/>
      <c r="TGP284" s="852"/>
      <c r="TGQ284" s="852"/>
      <c r="TGR284" s="852"/>
      <c r="TGS284" s="852"/>
      <c r="TGT284" s="852"/>
      <c r="TGU284" s="852"/>
      <c r="TGV284" s="852"/>
      <c r="TGW284" s="852"/>
      <c r="TGX284" s="852"/>
      <c r="TGY284" s="852"/>
      <c r="TGZ284" s="852"/>
      <c r="THA284" s="852"/>
      <c r="THB284" s="852"/>
      <c r="THC284" s="852"/>
      <c r="THD284" s="852"/>
      <c r="THE284" s="852"/>
      <c r="THF284" s="852"/>
      <c r="THG284" s="852"/>
      <c r="THH284" s="852"/>
      <c r="THI284" s="852"/>
      <c r="THJ284" s="852"/>
      <c r="THK284" s="852"/>
      <c r="THL284" s="852"/>
      <c r="THM284" s="852"/>
      <c r="THN284" s="852"/>
      <c r="THO284" s="852"/>
      <c r="THP284" s="852"/>
      <c r="THQ284" s="852"/>
      <c r="THR284" s="852"/>
      <c r="THS284" s="852"/>
      <c r="THT284" s="852"/>
      <c r="THU284" s="852"/>
      <c r="THV284" s="852"/>
      <c r="THW284" s="852"/>
      <c r="THX284" s="852"/>
      <c r="THY284" s="852"/>
      <c r="THZ284" s="852"/>
      <c r="TIA284" s="852"/>
      <c r="TIB284" s="852"/>
      <c r="TIC284" s="852"/>
      <c r="TID284" s="852"/>
      <c r="TIE284" s="852"/>
      <c r="TIF284" s="852"/>
      <c r="TIG284" s="852"/>
      <c r="TIH284" s="852"/>
      <c r="TII284" s="852"/>
      <c r="TIJ284" s="852"/>
      <c r="TIK284" s="852"/>
      <c r="TIL284" s="852"/>
      <c r="TIM284" s="852"/>
      <c r="TIN284" s="852"/>
      <c r="TIO284" s="852"/>
      <c r="TIP284" s="852"/>
      <c r="TIQ284" s="852"/>
      <c r="TIR284" s="852"/>
      <c r="TIS284" s="852"/>
      <c r="TIT284" s="852"/>
      <c r="TIU284" s="852"/>
      <c r="TIV284" s="852"/>
      <c r="TIW284" s="852"/>
      <c r="TIX284" s="852"/>
      <c r="TIY284" s="852"/>
      <c r="TIZ284" s="852"/>
      <c r="TJA284" s="852"/>
      <c r="TJB284" s="852"/>
      <c r="TJC284" s="852"/>
      <c r="TJD284" s="852"/>
      <c r="TJE284" s="852"/>
      <c r="TJF284" s="852"/>
      <c r="TJG284" s="852"/>
      <c r="TJH284" s="852"/>
      <c r="TJI284" s="852"/>
      <c r="TJJ284" s="852"/>
      <c r="TJK284" s="852"/>
      <c r="TJL284" s="852"/>
      <c r="TJM284" s="852"/>
      <c r="TJN284" s="852"/>
      <c r="TJO284" s="852"/>
      <c r="TJP284" s="852"/>
      <c r="TJQ284" s="852"/>
      <c r="TJR284" s="852"/>
      <c r="TJS284" s="852"/>
      <c r="TJT284" s="852"/>
      <c r="TJU284" s="852"/>
      <c r="TJV284" s="852"/>
      <c r="TJW284" s="852"/>
      <c r="TJX284" s="852"/>
      <c r="TJY284" s="852"/>
      <c r="TJZ284" s="852"/>
      <c r="TKA284" s="852"/>
      <c r="TKB284" s="852"/>
      <c r="TKC284" s="852"/>
      <c r="TKD284" s="852"/>
      <c r="TKE284" s="852"/>
      <c r="TKF284" s="852"/>
      <c r="TKG284" s="852"/>
      <c r="TKH284" s="852"/>
      <c r="TKI284" s="852"/>
      <c r="TKJ284" s="852"/>
      <c r="TKK284" s="852"/>
      <c r="TKL284" s="852"/>
      <c r="TKM284" s="852"/>
      <c r="TKN284" s="852"/>
      <c r="TKO284" s="852"/>
      <c r="TKP284" s="852"/>
      <c r="TKQ284" s="852"/>
      <c r="TKR284" s="852"/>
      <c r="TKS284" s="852"/>
      <c r="TKT284" s="852"/>
      <c r="TKU284" s="852"/>
      <c r="TKV284" s="852"/>
      <c r="TKW284" s="852"/>
      <c r="TKX284" s="852"/>
      <c r="TKY284" s="852"/>
      <c r="TKZ284" s="852"/>
      <c r="TLA284" s="852"/>
      <c r="TLB284" s="852"/>
      <c r="TLC284" s="852"/>
      <c r="TLD284" s="852"/>
      <c r="TLE284" s="852"/>
      <c r="TLF284" s="852"/>
      <c r="TLG284" s="852"/>
      <c r="TLH284" s="852"/>
      <c r="TLI284" s="852"/>
      <c r="TLJ284" s="852"/>
      <c r="TLK284" s="852"/>
      <c r="TLL284" s="852"/>
      <c r="TLM284" s="852"/>
      <c r="TLN284" s="852"/>
      <c r="TLO284" s="852"/>
      <c r="TLP284" s="852"/>
      <c r="TLQ284" s="852"/>
      <c r="TLR284" s="852"/>
      <c r="TLS284" s="852"/>
      <c r="TLT284" s="852"/>
      <c r="TLU284" s="852"/>
      <c r="TLV284" s="852"/>
      <c r="TLW284" s="852"/>
      <c r="TLX284" s="852"/>
      <c r="TLY284" s="852"/>
      <c r="TLZ284" s="852"/>
      <c r="TMA284" s="852"/>
      <c r="TMB284" s="852"/>
      <c r="TMC284" s="852"/>
      <c r="TMD284" s="852"/>
      <c r="TME284" s="852"/>
      <c r="TMF284" s="852"/>
      <c r="TMG284" s="852"/>
      <c r="TMH284" s="852"/>
      <c r="TMI284" s="852"/>
      <c r="TMJ284" s="852"/>
      <c r="TMK284" s="852"/>
      <c r="TML284" s="852"/>
      <c r="TMM284" s="852"/>
      <c r="TMN284" s="852"/>
      <c r="TMO284" s="852"/>
      <c r="TMP284" s="852"/>
      <c r="TMQ284" s="852"/>
      <c r="TMR284" s="852"/>
      <c r="TMS284" s="852"/>
      <c r="TMT284" s="852"/>
      <c r="TMU284" s="852"/>
      <c r="TMV284" s="852"/>
      <c r="TMW284" s="852"/>
      <c r="TMX284" s="852"/>
      <c r="TMY284" s="852"/>
      <c r="TMZ284" s="852"/>
      <c r="TNA284" s="852"/>
      <c r="TNB284" s="852"/>
      <c r="TNC284" s="852"/>
      <c r="TND284" s="852"/>
      <c r="TNE284" s="852"/>
      <c r="TNF284" s="852"/>
      <c r="TNG284" s="852"/>
      <c r="TNH284" s="852"/>
      <c r="TNI284" s="852"/>
      <c r="TNJ284" s="852"/>
      <c r="TNK284" s="852"/>
      <c r="TNL284" s="852"/>
      <c r="TNM284" s="852"/>
      <c r="TNN284" s="852"/>
      <c r="TNO284" s="852"/>
      <c r="TNP284" s="852"/>
      <c r="TNQ284" s="852"/>
      <c r="TNR284" s="852"/>
      <c r="TNS284" s="852"/>
      <c r="TNT284" s="852"/>
      <c r="TNU284" s="852"/>
      <c r="TNV284" s="852"/>
      <c r="TNW284" s="852"/>
      <c r="TNX284" s="852"/>
      <c r="TNY284" s="852"/>
      <c r="TNZ284" s="852"/>
      <c r="TOA284" s="852"/>
      <c r="TOB284" s="852"/>
      <c r="TOC284" s="852"/>
      <c r="TOD284" s="852"/>
      <c r="TOE284" s="852"/>
      <c r="TOF284" s="852"/>
      <c r="TOG284" s="852"/>
      <c r="TOH284" s="852"/>
      <c r="TOI284" s="852"/>
      <c r="TOJ284" s="852"/>
      <c r="TOK284" s="852"/>
      <c r="TOL284" s="852"/>
      <c r="TOM284" s="852"/>
      <c r="TON284" s="852"/>
      <c r="TOO284" s="852"/>
      <c r="TOP284" s="852"/>
      <c r="TOQ284" s="852"/>
      <c r="TOR284" s="852"/>
      <c r="TOS284" s="852"/>
      <c r="TOT284" s="852"/>
      <c r="TOU284" s="852"/>
      <c r="TOV284" s="852"/>
      <c r="TOW284" s="852"/>
      <c r="TOX284" s="852"/>
      <c r="TOY284" s="852"/>
      <c r="TOZ284" s="852"/>
      <c r="TPA284" s="852"/>
      <c r="TPB284" s="852"/>
      <c r="TPC284" s="852"/>
      <c r="TPD284" s="852"/>
      <c r="TPE284" s="852"/>
      <c r="TPF284" s="852"/>
      <c r="TPG284" s="852"/>
      <c r="TPH284" s="852"/>
      <c r="TPI284" s="852"/>
      <c r="TPJ284" s="852"/>
      <c r="TPK284" s="852"/>
      <c r="TPL284" s="852"/>
      <c r="TPM284" s="852"/>
      <c r="TPN284" s="852"/>
      <c r="TPO284" s="852"/>
      <c r="TPP284" s="852"/>
      <c r="TPQ284" s="852"/>
      <c r="TPR284" s="852"/>
      <c r="TPS284" s="852"/>
      <c r="TPT284" s="852"/>
      <c r="TPU284" s="852"/>
      <c r="TPV284" s="852"/>
      <c r="TPW284" s="852"/>
      <c r="TPX284" s="852"/>
      <c r="TPY284" s="852"/>
      <c r="TPZ284" s="852"/>
      <c r="TQA284" s="852"/>
      <c r="TQB284" s="852"/>
      <c r="TQC284" s="852"/>
      <c r="TQD284" s="852"/>
      <c r="TQE284" s="852"/>
      <c r="TQF284" s="852"/>
      <c r="TQG284" s="852"/>
      <c r="TQH284" s="852"/>
      <c r="TQI284" s="852"/>
      <c r="TQJ284" s="852"/>
      <c r="TQK284" s="852"/>
      <c r="TQL284" s="852"/>
      <c r="TQM284" s="852"/>
      <c r="TQN284" s="852"/>
      <c r="TQO284" s="852"/>
      <c r="TQP284" s="852"/>
      <c r="TQQ284" s="852"/>
      <c r="TQR284" s="852"/>
      <c r="TQS284" s="852"/>
      <c r="TQT284" s="852"/>
      <c r="TQU284" s="852"/>
      <c r="TQV284" s="852"/>
      <c r="TQW284" s="852"/>
      <c r="TQX284" s="852"/>
      <c r="TQY284" s="852"/>
      <c r="TQZ284" s="852"/>
      <c r="TRA284" s="852"/>
      <c r="TRB284" s="852"/>
      <c r="TRC284" s="852"/>
      <c r="TRD284" s="852"/>
      <c r="TRE284" s="852"/>
      <c r="TRF284" s="852"/>
      <c r="TRG284" s="852"/>
      <c r="TRH284" s="852"/>
      <c r="TRI284" s="852"/>
      <c r="TRJ284" s="852"/>
      <c r="TRK284" s="852"/>
      <c r="TRL284" s="852"/>
      <c r="TRM284" s="852"/>
      <c r="TRN284" s="852"/>
      <c r="TRO284" s="852"/>
      <c r="TRP284" s="852"/>
      <c r="TRQ284" s="852"/>
      <c r="TRR284" s="852"/>
      <c r="TRS284" s="852"/>
      <c r="TRT284" s="852"/>
      <c r="TRU284" s="852"/>
      <c r="TRV284" s="852"/>
      <c r="TRW284" s="852"/>
      <c r="TRX284" s="852"/>
      <c r="TRY284" s="852"/>
      <c r="TRZ284" s="852"/>
      <c r="TSA284" s="852"/>
      <c r="TSB284" s="852"/>
      <c r="TSC284" s="852"/>
      <c r="TSD284" s="852"/>
      <c r="TSE284" s="852"/>
      <c r="TSF284" s="852"/>
      <c r="TSG284" s="852"/>
      <c r="TSH284" s="852"/>
      <c r="TSI284" s="852"/>
      <c r="TSJ284" s="852"/>
      <c r="TSK284" s="852"/>
      <c r="TSL284" s="852"/>
      <c r="TSM284" s="852"/>
      <c r="TSN284" s="852"/>
      <c r="TSO284" s="852"/>
      <c r="TSP284" s="852"/>
      <c r="TSQ284" s="852"/>
      <c r="TSR284" s="852"/>
      <c r="TSS284" s="852"/>
      <c r="TST284" s="852"/>
      <c r="TSU284" s="852"/>
      <c r="TSV284" s="852"/>
      <c r="TSW284" s="852"/>
      <c r="TSX284" s="852"/>
      <c r="TSY284" s="852"/>
      <c r="TSZ284" s="852"/>
      <c r="TTA284" s="852"/>
      <c r="TTB284" s="852"/>
      <c r="TTC284" s="852"/>
      <c r="TTD284" s="852"/>
      <c r="TTE284" s="852"/>
      <c r="TTF284" s="852"/>
      <c r="TTG284" s="852"/>
      <c r="TTH284" s="852"/>
      <c r="TTI284" s="852"/>
      <c r="TTJ284" s="852"/>
      <c r="TTK284" s="852"/>
      <c r="TTL284" s="852"/>
      <c r="TTM284" s="852"/>
      <c r="TTN284" s="852"/>
      <c r="TTO284" s="852"/>
      <c r="TTP284" s="852"/>
      <c r="TTQ284" s="852"/>
      <c r="TTR284" s="852"/>
      <c r="TTS284" s="852"/>
      <c r="TTT284" s="852"/>
      <c r="TTU284" s="852"/>
      <c r="TTV284" s="852"/>
      <c r="TTW284" s="852"/>
      <c r="TTX284" s="852"/>
      <c r="TTY284" s="852"/>
      <c r="TTZ284" s="852"/>
      <c r="TUA284" s="852"/>
      <c r="TUB284" s="852"/>
      <c r="TUC284" s="852"/>
      <c r="TUD284" s="852"/>
      <c r="TUE284" s="852"/>
      <c r="TUF284" s="852"/>
      <c r="TUG284" s="852"/>
      <c r="TUH284" s="852"/>
      <c r="TUI284" s="852"/>
      <c r="TUJ284" s="852"/>
      <c r="TUK284" s="852"/>
      <c r="TUL284" s="852"/>
      <c r="TUM284" s="852"/>
      <c r="TUN284" s="852"/>
      <c r="TUO284" s="852"/>
      <c r="TUP284" s="852"/>
      <c r="TUQ284" s="852"/>
      <c r="TUR284" s="852"/>
      <c r="TUS284" s="852"/>
      <c r="TUT284" s="852"/>
      <c r="TUU284" s="852"/>
      <c r="TUV284" s="852"/>
      <c r="TUW284" s="852"/>
      <c r="TUX284" s="852"/>
      <c r="TUY284" s="852"/>
      <c r="TUZ284" s="852"/>
      <c r="TVA284" s="852"/>
      <c r="TVB284" s="852"/>
      <c r="TVC284" s="852"/>
      <c r="TVD284" s="852"/>
      <c r="TVE284" s="852"/>
      <c r="TVF284" s="852"/>
      <c r="TVG284" s="852"/>
      <c r="TVH284" s="852"/>
      <c r="TVI284" s="852"/>
      <c r="TVJ284" s="852"/>
      <c r="TVK284" s="852"/>
      <c r="TVL284" s="852"/>
      <c r="TVM284" s="852"/>
      <c r="TVN284" s="852"/>
      <c r="TVO284" s="852"/>
      <c r="TVP284" s="852"/>
      <c r="TVQ284" s="852"/>
      <c r="TVR284" s="852"/>
      <c r="TVS284" s="852"/>
      <c r="TVT284" s="852"/>
      <c r="TVU284" s="852"/>
      <c r="TVV284" s="852"/>
      <c r="TVW284" s="852"/>
      <c r="TVX284" s="852"/>
      <c r="TVY284" s="852"/>
      <c r="TVZ284" s="852"/>
      <c r="TWA284" s="852"/>
      <c r="TWB284" s="852"/>
      <c r="TWC284" s="852"/>
      <c r="TWD284" s="852"/>
      <c r="TWE284" s="852"/>
      <c r="TWF284" s="852"/>
      <c r="TWG284" s="852"/>
      <c r="TWH284" s="852"/>
      <c r="TWI284" s="852"/>
      <c r="TWJ284" s="852"/>
      <c r="TWK284" s="852"/>
      <c r="TWL284" s="852"/>
      <c r="TWM284" s="852"/>
      <c r="TWN284" s="852"/>
      <c r="TWO284" s="852"/>
      <c r="TWP284" s="852"/>
      <c r="TWQ284" s="852"/>
      <c r="TWR284" s="852"/>
      <c r="TWS284" s="852"/>
      <c r="TWT284" s="852"/>
      <c r="TWU284" s="852"/>
      <c r="TWV284" s="852"/>
      <c r="TWW284" s="852"/>
      <c r="TWX284" s="852"/>
      <c r="TWY284" s="852"/>
      <c r="TWZ284" s="852"/>
      <c r="TXA284" s="852"/>
      <c r="TXB284" s="852"/>
      <c r="TXC284" s="852"/>
      <c r="TXD284" s="852"/>
      <c r="TXE284" s="852"/>
      <c r="TXF284" s="852"/>
      <c r="TXG284" s="852"/>
      <c r="TXH284" s="852"/>
      <c r="TXI284" s="852"/>
      <c r="TXJ284" s="852"/>
      <c r="TXK284" s="852"/>
      <c r="TXL284" s="852"/>
      <c r="TXM284" s="852"/>
      <c r="TXN284" s="852"/>
      <c r="TXO284" s="852"/>
      <c r="TXP284" s="852"/>
      <c r="TXQ284" s="852"/>
      <c r="TXR284" s="852"/>
      <c r="TXS284" s="852"/>
      <c r="TXT284" s="852"/>
      <c r="TXU284" s="852"/>
      <c r="TXV284" s="852"/>
      <c r="TXW284" s="852"/>
      <c r="TXX284" s="852"/>
      <c r="TXY284" s="852"/>
      <c r="TXZ284" s="852"/>
      <c r="TYA284" s="852"/>
      <c r="TYB284" s="852"/>
      <c r="TYC284" s="852"/>
      <c r="TYD284" s="852"/>
      <c r="TYE284" s="852"/>
      <c r="TYF284" s="852"/>
      <c r="TYG284" s="852"/>
      <c r="TYH284" s="852"/>
      <c r="TYI284" s="852"/>
      <c r="TYJ284" s="852"/>
      <c r="TYK284" s="852"/>
      <c r="TYL284" s="852"/>
      <c r="TYM284" s="852"/>
      <c r="TYN284" s="852"/>
      <c r="TYO284" s="852"/>
      <c r="TYP284" s="852"/>
      <c r="TYQ284" s="852"/>
      <c r="TYR284" s="852"/>
      <c r="TYS284" s="852"/>
      <c r="TYT284" s="852"/>
      <c r="TYU284" s="852"/>
      <c r="TYV284" s="852"/>
      <c r="TYW284" s="852"/>
      <c r="TYX284" s="852"/>
      <c r="TYY284" s="852"/>
      <c r="TYZ284" s="852"/>
      <c r="TZA284" s="852"/>
      <c r="TZB284" s="852"/>
      <c r="TZC284" s="852"/>
      <c r="TZD284" s="852"/>
      <c r="TZE284" s="852"/>
      <c r="TZF284" s="852"/>
      <c r="TZG284" s="852"/>
      <c r="TZH284" s="852"/>
      <c r="TZI284" s="852"/>
      <c r="TZJ284" s="852"/>
      <c r="TZK284" s="852"/>
      <c r="TZL284" s="852"/>
      <c r="TZM284" s="852"/>
      <c r="TZN284" s="852"/>
      <c r="TZO284" s="852"/>
      <c r="TZP284" s="852"/>
      <c r="TZQ284" s="852"/>
      <c r="TZR284" s="852"/>
      <c r="TZS284" s="852"/>
      <c r="TZT284" s="852"/>
      <c r="TZU284" s="852"/>
      <c r="TZV284" s="852"/>
      <c r="TZW284" s="852"/>
      <c r="TZX284" s="852"/>
      <c r="TZY284" s="852"/>
      <c r="TZZ284" s="852"/>
      <c r="UAA284" s="852"/>
      <c r="UAB284" s="852"/>
      <c r="UAC284" s="852"/>
      <c r="UAD284" s="852"/>
      <c r="UAE284" s="852"/>
      <c r="UAF284" s="852"/>
      <c r="UAG284" s="852"/>
      <c r="UAH284" s="852"/>
      <c r="UAI284" s="852"/>
      <c r="UAJ284" s="852"/>
      <c r="UAK284" s="852"/>
      <c r="UAL284" s="852"/>
      <c r="UAM284" s="852"/>
      <c r="UAN284" s="852"/>
      <c r="UAO284" s="852"/>
      <c r="UAP284" s="852"/>
      <c r="UAQ284" s="852"/>
      <c r="UAR284" s="852"/>
      <c r="UAS284" s="852"/>
      <c r="UAT284" s="852"/>
      <c r="UAU284" s="852"/>
      <c r="UAV284" s="852"/>
      <c r="UAW284" s="852"/>
      <c r="UAX284" s="852"/>
      <c r="UAY284" s="852"/>
      <c r="UAZ284" s="852"/>
      <c r="UBA284" s="852"/>
      <c r="UBB284" s="852"/>
      <c r="UBC284" s="852"/>
      <c r="UBD284" s="852"/>
      <c r="UBE284" s="852"/>
      <c r="UBF284" s="852"/>
      <c r="UBG284" s="852"/>
      <c r="UBH284" s="852"/>
      <c r="UBI284" s="852"/>
      <c r="UBJ284" s="852"/>
      <c r="UBK284" s="852"/>
      <c r="UBL284" s="852"/>
      <c r="UBM284" s="852"/>
      <c r="UBN284" s="852"/>
      <c r="UBO284" s="852"/>
      <c r="UBP284" s="852"/>
      <c r="UBQ284" s="852"/>
      <c r="UBR284" s="852"/>
      <c r="UBS284" s="852"/>
      <c r="UBT284" s="852"/>
      <c r="UBU284" s="852"/>
      <c r="UBV284" s="852"/>
      <c r="UBW284" s="852"/>
      <c r="UBX284" s="852"/>
      <c r="UBY284" s="852"/>
      <c r="UBZ284" s="852"/>
      <c r="UCA284" s="852"/>
      <c r="UCB284" s="852"/>
      <c r="UCC284" s="852"/>
      <c r="UCD284" s="852"/>
      <c r="UCE284" s="852"/>
      <c r="UCF284" s="852"/>
      <c r="UCG284" s="852"/>
      <c r="UCH284" s="852"/>
      <c r="UCI284" s="852"/>
      <c r="UCJ284" s="852"/>
      <c r="UCK284" s="852"/>
      <c r="UCL284" s="852"/>
      <c r="UCM284" s="852"/>
      <c r="UCN284" s="852"/>
      <c r="UCO284" s="852"/>
      <c r="UCP284" s="852"/>
      <c r="UCQ284" s="852"/>
      <c r="UCR284" s="852"/>
      <c r="UCS284" s="852"/>
      <c r="UCT284" s="852"/>
      <c r="UCU284" s="852"/>
      <c r="UCV284" s="852"/>
      <c r="UCW284" s="852"/>
      <c r="UCX284" s="852"/>
      <c r="UCY284" s="852"/>
      <c r="UCZ284" s="852"/>
      <c r="UDA284" s="852"/>
      <c r="UDB284" s="852"/>
      <c r="UDC284" s="852"/>
      <c r="UDD284" s="852"/>
      <c r="UDE284" s="852"/>
      <c r="UDF284" s="852"/>
      <c r="UDG284" s="852"/>
      <c r="UDH284" s="852"/>
      <c r="UDI284" s="852"/>
      <c r="UDJ284" s="852"/>
      <c r="UDK284" s="852"/>
      <c r="UDL284" s="852"/>
      <c r="UDM284" s="852"/>
      <c r="UDN284" s="852"/>
      <c r="UDO284" s="852"/>
      <c r="UDP284" s="852"/>
      <c r="UDQ284" s="852"/>
      <c r="UDR284" s="852"/>
      <c r="UDS284" s="852"/>
      <c r="UDT284" s="852"/>
      <c r="UDU284" s="852"/>
      <c r="UDV284" s="852"/>
      <c r="UDW284" s="852"/>
      <c r="UDX284" s="852"/>
      <c r="UDY284" s="852"/>
      <c r="UDZ284" s="852"/>
      <c r="UEA284" s="852"/>
      <c r="UEB284" s="852"/>
      <c r="UEC284" s="852"/>
      <c r="UED284" s="852"/>
      <c r="UEE284" s="852"/>
      <c r="UEF284" s="852"/>
      <c r="UEG284" s="852"/>
      <c r="UEH284" s="852"/>
      <c r="UEI284" s="852"/>
      <c r="UEJ284" s="852"/>
      <c r="UEK284" s="852"/>
      <c r="UEL284" s="852"/>
      <c r="UEM284" s="852"/>
      <c r="UEN284" s="852"/>
      <c r="UEO284" s="852"/>
      <c r="UEP284" s="852"/>
      <c r="UEQ284" s="852"/>
      <c r="UER284" s="852"/>
      <c r="UES284" s="852"/>
      <c r="UET284" s="852"/>
      <c r="UEU284" s="852"/>
      <c r="UEV284" s="852"/>
      <c r="UEW284" s="852"/>
      <c r="UEX284" s="852"/>
      <c r="UEY284" s="852"/>
      <c r="UEZ284" s="852"/>
      <c r="UFA284" s="852"/>
      <c r="UFB284" s="852"/>
      <c r="UFC284" s="852"/>
      <c r="UFD284" s="852"/>
      <c r="UFE284" s="852"/>
      <c r="UFF284" s="852"/>
      <c r="UFG284" s="852"/>
      <c r="UFH284" s="852"/>
      <c r="UFI284" s="852"/>
      <c r="UFJ284" s="852"/>
      <c r="UFK284" s="852"/>
      <c r="UFL284" s="852"/>
      <c r="UFM284" s="852"/>
      <c r="UFN284" s="852"/>
      <c r="UFO284" s="852"/>
      <c r="UFP284" s="852"/>
      <c r="UFQ284" s="852"/>
      <c r="UFR284" s="852"/>
      <c r="UFS284" s="852"/>
      <c r="UFT284" s="852"/>
      <c r="UFU284" s="852"/>
      <c r="UFV284" s="852"/>
      <c r="UFW284" s="852"/>
      <c r="UFX284" s="852"/>
      <c r="UFY284" s="852"/>
      <c r="UFZ284" s="852"/>
      <c r="UGA284" s="852"/>
      <c r="UGB284" s="852"/>
      <c r="UGC284" s="852"/>
      <c r="UGD284" s="852"/>
      <c r="UGE284" s="852"/>
      <c r="UGF284" s="852"/>
      <c r="UGG284" s="852"/>
      <c r="UGH284" s="852"/>
      <c r="UGI284" s="852"/>
      <c r="UGJ284" s="852"/>
      <c r="UGK284" s="852"/>
      <c r="UGL284" s="852"/>
      <c r="UGM284" s="852"/>
      <c r="UGN284" s="852"/>
      <c r="UGO284" s="852"/>
      <c r="UGP284" s="852"/>
      <c r="UGQ284" s="852"/>
      <c r="UGR284" s="852"/>
      <c r="UGS284" s="852"/>
      <c r="UGT284" s="852"/>
      <c r="UGU284" s="852"/>
      <c r="UGV284" s="852"/>
      <c r="UGW284" s="852"/>
      <c r="UGX284" s="852"/>
      <c r="UGY284" s="852"/>
      <c r="UGZ284" s="852"/>
      <c r="UHA284" s="852"/>
      <c r="UHB284" s="852"/>
      <c r="UHC284" s="852"/>
      <c r="UHD284" s="852"/>
      <c r="UHE284" s="852"/>
      <c r="UHF284" s="852"/>
      <c r="UHG284" s="852"/>
      <c r="UHH284" s="852"/>
      <c r="UHI284" s="852"/>
      <c r="UHJ284" s="852"/>
      <c r="UHK284" s="852"/>
      <c r="UHL284" s="852"/>
      <c r="UHM284" s="852"/>
      <c r="UHN284" s="852"/>
      <c r="UHO284" s="852"/>
      <c r="UHP284" s="852"/>
      <c r="UHQ284" s="852"/>
      <c r="UHR284" s="852"/>
      <c r="UHS284" s="852"/>
      <c r="UHT284" s="852"/>
      <c r="UHU284" s="852"/>
      <c r="UHV284" s="852"/>
      <c r="UHW284" s="852"/>
      <c r="UHX284" s="852"/>
      <c r="UHY284" s="852"/>
      <c r="UHZ284" s="852"/>
      <c r="UIA284" s="852"/>
      <c r="UIB284" s="852"/>
      <c r="UIC284" s="852"/>
      <c r="UID284" s="852"/>
      <c r="UIE284" s="852"/>
      <c r="UIF284" s="852"/>
      <c r="UIG284" s="852"/>
      <c r="UIH284" s="852"/>
      <c r="UII284" s="852"/>
      <c r="UIJ284" s="852"/>
      <c r="UIK284" s="852"/>
      <c r="UIL284" s="852"/>
      <c r="UIM284" s="852"/>
      <c r="UIN284" s="852"/>
      <c r="UIO284" s="852"/>
      <c r="UIP284" s="852"/>
      <c r="UIQ284" s="852"/>
      <c r="UIR284" s="852"/>
      <c r="UIS284" s="852"/>
      <c r="UIT284" s="852"/>
      <c r="UIU284" s="852"/>
      <c r="UIV284" s="852"/>
      <c r="UIW284" s="852"/>
      <c r="UIX284" s="852"/>
      <c r="UIY284" s="852"/>
      <c r="UIZ284" s="852"/>
      <c r="UJA284" s="852"/>
      <c r="UJB284" s="852"/>
      <c r="UJC284" s="852"/>
      <c r="UJD284" s="852"/>
      <c r="UJE284" s="852"/>
      <c r="UJF284" s="852"/>
      <c r="UJG284" s="852"/>
      <c r="UJH284" s="852"/>
      <c r="UJI284" s="852"/>
      <c r="UJJ284" s="852"/>
      <c r="UJK284" s="852"/>
      <c r="UJL284" s="852"/>
      <c r="UJM284" s="852"/>
      <c r="UJN284" s="852"/>
      <c r="UJO284" s="852"/>
      <c r="UJP284" s="852"/>
      <c r="UJQ284" s="852"/>
      <c r="UJR284" s="852"/>
      <c r="UJS284" s="852"/>
      <c r="UJT284" s="852"/>
      <c r="UJU284" s="852"/>
      <c r="UJV284" s="852"/>
      <c r="UJW284" s="852"/>
      <c r="UJX284" s="852"/>
      <c r="UJY284" s="852"/>
      <c r="UJZ284" s="852"/>
      <c r="UKA284" s="852"/>
      <c r="UKB284" s="852"/>
      <c r="UKC284" s="852"/>
      <c r="UKD284" s="852"/>
      <c r="UKE284" s="852"/>
      <c r="UKF284" s="852"/>
      <c r="UKG284" s="852"/>
      <c r="UKH284" s="852"/>
      <c r="UKI284" s="852"/>
      <c r="UKJ284" s="852"/>
      <c r="UKK284" s="852"/>
      <c r="UKL284" s="852"/>
      <c r="UKM284" s="852"/>
      <c r="UKN284" s="852"/>
      <c r="UKO284" s="852"/>
      <c r="UKP284" s="852"/>
      <c r="UKQ284" s="852"/>
      <c r="UKR284" s="852"/>
      <c r="UKS284" s="852"/>
      <c r="UKT284" s="852"/>
      <c r="UKU284" s="852"/>
      <c r="UKV284" s="852"/>
      <c r="UKW284" s="852"/>
      <c r="UKX284" s="852"/>
      <c r="UKY284" s="852"/>
      <c r="UKZ284" s="852"/>
      <c r="ULA284" s="852"/>
      <c r="ULB284" s="852"/>
      <c r="ULC284" s="852"/>
      <c r="ULD284" s="852"/>
      <c r="ULE284" s="852"/>
      <c r="ULF284" s="852"/>
      <c r="ULG284" s="852"/>
      <c r="ULH284" s="852"/>
      <c r="ULI284" s="852"/>
      <c r="ULJ284" s="852"/>
      <c r="ULK284" s="852"/>
      <c r="ULL284" s="852"/>
      <c r="ULM284" s="852"/>
      <c r="ULN284" s="852"/>
      <c r="ULO284" s="852"/>
      <c r="ULP284" s="852"/>
      <c r="ULQ284" s="852"/>
      <c r="ULR284" s="852"/>
      <c r="ULS284" s="852"/>
      <c r="ULT284" s="852"/>
      <c r="ULU284" s="852"/>
      <c r="ULV284" s="852"/>
      <c r="ULW284" s="852"/>
      <c r="ULX284" s="852"/>
      <c r="ULY284" s="852"/>
      <c r="ULZ284" s="852"/>
      <c r="UMA284" s="852"/>
      <c r="UMB284" s="852"/>
      <c r="UMC284" s="852"/>
      <c r="UMD284" s="852"/>
      <c r="UME284" s="852"/>
      <c r="UMF284" s="852"/>
      <c r="UMG284" s="852"/>
      <c r="UMH284" s="852"/>
      <c r="UMI284" s="852"/>
      <c r="UMJ284" s="852"/>
      <c r="UMK284" s="852"/>
      <c r="UML284" s="852"/>
      <c r="UMM284" s="852"/>
      <c r="UMN284" s="852"/>
      <c r="UMO284" s="852"/>
      <c r="UMP284" s="852"/>
      <c r="UMQ284" s="852"/>
      <c r="UMR284" s="852"/>
      <c r="UMS284" s="852"/>
      <c r="UMT284" s="852"/>
      <c r="UMU284" s="852"/>
      <c r="UMV284" s="852"/>
      <c r="UMW284" s="852"/>
      <c r="UMX284" s="852"/>
      <c r="UMY284" s="852"/>
      <c r="UMZ284" s="852"/>
      <c r="UNA284" s="852"/>
      <c r="UNB284" s="852"/>
      <c r="UNC284" s="852"/>
      <c r="UND284" s="852"/>
      <c r="UNE284" s="852"/>
      <c r="UNF284" s="852"/>
      <c r="UNG284" s="852"/>
      <c r="UNH284" s="852"/>
      <c r="UNI284" s="852"/>
      <c r="UNJ284" s="852"/>
      <c r="UNK284" s="852"/>
      <c r="UNL284" s="852"/>
      <c r="UNM284" s="852"/>
      <c r="UNN284" s="852"/>
      <c r="UNO284" s="852"/>
      <c r="UNP284" s="852"/>
      <c r="UNQ284" s="852"/>
      <c r="UNR284" s="852"/>
      <c r="UNS284" s="852"/>
      <c r="UNT284" s="852"/>
      <c r="UNU284" s="852"/>
      <c r="UNV284" s="852"/>
      <c r="UNW284" s="852"/>
      <c r="UNX284" s="852"/>
      <c r="UNY284" s="852"/>
      <c r="UNZ284" s="852"/>
      <c r="UOA284" s="852"/>
      <c r="UOB284" s="852"/>
      <c r="UOC284" s="852"/>
      <c r="UOD284" s="852"/>
      <c r="UOE284" s="852"/>
      <c r="UOF284" s="852"/>
      <c r="UOG284" s="852"/>
      <c r="UOH284" s="852"/>
      <c r="UOI284" s="852"/>
      <c r="UOJ284" s="852"/>
      <c r="UOK284" s="852"/>
      <c r="UOL284" s="852"/>
      <c r="UOM284" s="852"/>
      <c r="UON284" s="852"/>
      <c r="UOO284" s="852"/>
      <c r="UOP284" s="852"/>
      <c r="UOQ284" s="852"/>
      <c r="UOR284" s="852"/>
      <c r="UOS284" s="852"/>
      <c r="UOT284" s="852"/>
      <c r="UOU284" s="852"/>
      <c r="UOV284" s="852"/>
      <c r="UOW284" s="852"/>
      <c r="UOX284" s="852"/>
      <c r="UOY284" s="852"/>
      <c r="UOZ284" s="852"/>
      <c r="UPA284" s="852"/>
      <c r="UPB284" s="852"/>
      <c r="UPC284" s="852"/>
      <c r="UPD284" s="852"/>
      <c r="UPE284" s="852"/>
      <c r="UPF284" s="852"/>
      <c r="UPG284" s="852"/>
      <c r="UPH284" s="852"/>
      <c r="UPI284" s="852"/>
      <c r="UPJ284" s="852"/>
      <c r="UPK284" s="852"/>
      <c r="UPL284" s="852"/>
      <c r="UPM284" s="852"/>
      <c r="UPN284" s="852"/>
      <c r="UPO284" s="852"/>
      <c r="UPP284" s="852"/>
      <c r="UPQ284" s="852"/>
      <c r="UPR284" s="852"/>
      <c r="UPS284" s="852"/>
      <c r="UPT284" s="852"/>
      <c r="UPU284" s="852"/>
      <c r="UPV284" s="852"/>
      <c r="UPW284" s="852"/>
      <c r="UPX284" s="852"/>
      <c r="UPY284" s="852"/>
      <c r="UPZ284" s="852"/>
      <c r="UQA284" s="852"/>
      <c r="UQB284" s="852"/>
      <c r="UQC284" s="852"/>
      <c r="UQD284" s="852"/>
      <c r="UQE284" s="852"/>
      <c r="UQF284" s="852"/>
      <c r="UQG284" s="852"/>
      <c r="UQH284" s="852"/>
      <c r="UQI284" s="852"/>
      <c r="UQJ284" s="852"/>
      <c r="UQK284" s="852"/>
      <c r="UQL284" s="852"/>
      <c r="UQM284" s="852"/>
      <c r="UQN284" s="852"/>
      <c r="UQO284" s="852"/>
      <c r="UQP284" s="852"/>
      <c r="UQQ284" s="852"/>
      <c r="UQR284" s="852"/>
      <c r="UQS284" s="852"/>
      <c r="UQT284" s="852"/>
      <c r="UQU284" s="852"/>
      <c r="UQV284" s="852"/>
      <c r="UQW284" s="852"/>
      <c r="UQX284" s="852"/>
      <c r="UQY284" s="852"/>
      <c r="UQZ284" s="852"/>
      <c r="URA284" s="852"/>
      <c r="URB284" s="852"/>
      <c r="URC284" s="852"/>
      <c r="URD284" s="852"/>
      <c r="URE284" s="852"/>
      <c r="URF284" s="852"/>
      <c r="URG284" s="852"/>
      <c r="URH284" s="852"/>
      <c r="URI284" s="852"/>
      <c r="URJ284" s="852"/>
      <c r="URK284" s="852"/>
      <c r="URL284" s="852"/>
      <c r="URM284" s="852"/>
      <c r="URN284" s="852"/>
      <c r="URO284" s="852"/>
      <c r="URP284" s="852"/>
      <c r="URQ284" s="852"/>
      <c r="URR284" s="852"/>
      <c r="URS284" s="852"/>
      <c r="URT284" s="852"/>
      <c r="URU284" s="852"/>
      <c r="URV284" s="852"/>
      <c r="URW284" s="852"/>
      <c r="URX284" s="852"/>
      <c r="URY284" s="852"/>
      <c r="URZ284" s="852"/>
      <c r="USA284" s="852"/>
      <c r="USB284" s="852"/>
      <c r="USC284" s="852"/>
      <c r="USD284" s="852"/>
      <c r="USE284" s="852"/>
      <c r="USF284" s="852"/>
      <c r="USG284" s="852"/>
      <c r="USH284" s="852"/>
      <c r="USI284" s="852"/>
      <c r="USJ284" s="852"/>
      <c r="USK284" s="852"/>
      <c r="USL284" s="852"/>
      <c r="USM284" s="852"/>
      <c r="USN284" s="852"/>
      <c r="USO284" s="852"/>
      <c r="USP284" s="852"/>
      <c r="USQ284" s="852"/>
      <c r="USR284" s="852"/>
      <c r="USS284" s="852"/>
      <c r="UST284" s="852"/>
      <c r="USU284" s="852"/>
      <c r="USV284" s="852"/>
      <c r="USW284" s="852"/>
      <c r="USX284" s="852"/>
      <c r="USY284" s="852"/>
      <c r="USZ284" s="852"/>
      <c r="UTA284" s="852"/>
      <c r="UTB284" s="852"/>
      <c r="UTC284" s="852"/>
      <c r="UTD284" s="852"/>
      <c r="UTE284" s="852"/>
      <c r="UTF284" s="852"/>
      <c r="UTG284" s="852"/>
      <c r="UTH284" s="852"/>
      <c r="UTI284" s="852"/>
      <c r="UTJ284" s="852"/>
      <c r="UTK284" s="852"/>
      <c r="UTL284" s="852"/>
      <c r="UTM284" s="852"/>
      <c r="UTN284" s="852"/>
      <c r="UTO284" s="852"/>
      <c r="UTP284" s="852"/>
      <c r="UTQ284" s="852"/>
      <c r="UTR284" s="852"/>
      <c r="UTS284" s="852"/>
      <c r="UTT284" s="852"/>
      <c r="UTU284" s="852"/>
      <c r="UTV284" s="852"/>
      <c r="UTW284" s="852"/>
      <c r="UTX284" s="852"/>
      <c r="UTY284" s="852"/>
      <c r="UTZ284" s="852"/>
      <c r="UUA284" s="852"/>
      <c r="UUB284" s="852"/>
      <c r="UUC284" s="852"/>
      <c r="UUD284" s="852"/>
      <c r="UUE284" s="852"/>
      <c r="UUF284" s="852"/>
      <c r="UUG284" s="852"/>
      <c r="UUH284" s="852"/>
      <c r="UUI284" s="852"/>
      <c r="UUJ284" s="852"/>
      <c r="UUK284" s="852"/>
      <c r="UUL284" s="852"/>
      <c r="UUM284" s="852"/>
      <c r="UUN284" s="852"/>
      <c r="UUO284" s="852"/>
      <c r="UUP284" s="852"/>
      <c r="UUQ284" s="852"/>
      <c r="UUR284" s="852"/>
      <c r="UUS284" s="852"/>
      <c r="UUT284" s="852"/>
      <c r="UUU284" s="852"/>
      <c r="UUV284" s="852"/>
      <c r="UUW284" s="852"/>
      <c r="UUX284" s="852"/>
      <c r="UUY284" s="852"/>
      <c r="UUZ284" s="852"/>
      <c r="UVA284" s="852"/>
      <c r="UVB284" s="852"/>
      <c r="UVC284" s="852"/>
      <c r="UVD284" s="852"/>
      <c r="UVE284" s="852"/>
      <c r="UVF284" s="852"/>
      <c r="UVG284" s="852"/>
      <c r="UVH284" s="852"/>
      <c r="UVI284" s="852"/>
      <c r="UVJ284" s="852"/>
      <c r="UVK284" s="852"/>
      <c r="UVL284" s="852"/>
      <c r="UVM284" s="852"/>
      <c r="UVN284" s="852"/>
      <c r="UVO284" s="852"/>
      <c r="UVP284" s="852"/>
      <c r="UVQ284" s="852"/>
      <c r="UVR284" s="852"/>
      <c r="UVS284" s="852"/>
      <c r="UVT284" s="852"/>
      <c r="UVU284" s="852"/>
      <c r="UVV284" s="852"/>
      <c r="UVW284" s="852"/>
      <c r="UVX284" s="852"/>
      <c r="UVY284" s="852"/>
      <c r="UVZ284" s="852"/>
      <c r="UWA284" s="852"/>
      <c r="UWB284" s="852"/>
      <c r="UWC284" s="852"/>
      <c r="UWD284" s="852"/>
      <c r="UWE284" s="852"/>
      <c r="UWF284" s="852"/>
      <c r="UWG284" s="852"/>
      <c r="UWH284" s="852"/>
      <c r="UWI284" s="852"/>
      <c r="UWJ284" s="852"/>
      <c r="UWK284" s="852"/>
      <c r="UWL284" s="852"/>
      <c r="UWM284" s="852"/>
      <c r="UWN284" s="852"/>
      <c r="UWO284" s="852"/>
      <c r="UWP284" s="852"/>
      <c r="UWQ284" s="852"/>
      <c r="UWR284" s="852"/>
      <c r="UWS284" s="852"/>
      <c r="UWT284" s="852"/>
      <c r="UWU284" s="852"/>
      <c r="UWV284" s="852"/>
      <c r="UWW284" s="852"/>
      <c r="UWX284" s="852"/>
      <c r="UWY284" s="852"/>
      <c r="UWZ284" s="852"/>
      <c r="UXA284" s="852"/>
      <c r="UXB284" s="852"/>
      <c r="UXC284" s="852"/>
      <c r="UXD284" s="852"/>
      <c r="UXE284" s="852"/>
      <c r="UXF284" s="852"/>
      <c r="UXG284" s="852"/>
      <c r="UXH284" s="852"/>
      <c r="UXI284" s="852"/>
      <c r="UXJ284" s="852"/>
      <c r="UXK284" s="852"/>
      <c r="UXL284" s="852"/>
      <c r="UXM284" s="852"/>
      <c r="UXN284" s="852"/>
      <c r="UXO284" s="852"/>
      <c r="UXP284" s="852"/>
      <c r="UXQ284" s="852"/>
      <c r="UXR284" s="852"/>
      <c r="UXS284" s="852"/>
      <c r="UXT284" s="852"/>
      <c r="UXU284" s="852"/>
      <c r="UXV284" s="852"/>
      <c r="UXW284" s="852"/>
      <c r="UXX284" s="852"/>
      <c r="UXY284" s="852"/>
      <c r="UXZ284" s="852"/>
      <c r="UYA284" s="852"/>
      <c r="UYB284" s="852"/>
      <c r="UYC284" s="852"/>
      <c r="UYD284" s="852"/>
      <c r="UYE284" s="852"/>
      <c r="UYF284" s="852"/>
      <c r="UYG284" s="852"/>
      <c r="UYH284" s="852"/>
      <c r="UYI284" s="852"/>
      <c r="UYJ284" s="852"/>
      <c r="UYK284" s="852"/>
      <c r="UYL284" s="852"/>
      <c r="UYM284" s="852"/>
      <c r="UYN284" s="852"/>
      <c r="UYO284" s="852"/>
      <c r="UYP284" s="852"/>
      <c r="UYQ284" s="852"/>
      <c r="UYR284" s="852"/>
      <c r="UYS284" s="852"/>
      <c r="UYT284" s="852"/>
      <c r="UYU284" s="852"/>
      <c r="UYV284" s="852"/>
      <c r="UYW284" s="852"/>
      <c r="UYX284" s="852"/>
      <c r="UYY284" s="852"/>
      <c r="UYZ284" s="852"/>
      <c r="UZA284" s="852"/>
      <c r="UZB284" s="852"/>
      <c r="UZC284" s="852"/>
      <c r="UZD284" s="852"/>
      <c r="UZE284" s="852"/>
      <c r="UZF284" s="852"/>
      <c r="UZG284" s="852"/>
      <c r="UZH284" s="852"/>
      <c r="UZI284" s="852"/>
      <c r="UZJ284" s="852"/>
      <c r="UZK284" s="852"/>
      <c r="UZL284" s="852"/>
      <c r="UZM284" s="852"/>
      <c r="UZN284" s="852"/>
      <c r="UZO284" s="852"/>
      <c r="UZP284" s="852"/>
      <c r="UZQ284" s="852"/>
      <c r="UZR284" s="852"/>
      <c r="UZS284" s="852"/>
      <c r="UZT284" s="852"/>
      <c r="UZU284" s="852"/>
      <c r="UZV284" s="852"/>
      <c r="UZW284" s="852"/>
      <c r="UZX284" s="852"/>
      <c r="UZY284" s="852"/>
      <c r="UZZ284" s="852"/>
      <c r="VAA284" s="852"/>
      <c r="VAB284" s="852"/>
      <c r="VAC284" s="852"/>
      <c r="VAD284" s="852"/>
      <c r="VAE284" s="852"/>
      <c r="VAF284" s="852"/>
      <c r="VAG284" s="852"/>
      <c r="VAH284" s="852"/>
      <c r="VAI284" s="852"/>
      <c r="VAJ284" s="852"/>
      <c r="VAK284" s="852"/>
      <c r="VAL284" s="852"/>
      <c r="VAM284" s="852"/>
      <c r="VAN284" s="852"/>
      <c r="VAO284" s="852"/>
      <c r="VAP284" s="852"/>
      <c r="VAQ284" s="852"/>
      <c r="VAR284" s="852"/>
      <c r="VAS284" s="852"/>
      <c r="VAT284" s="852"/>
      <c r="VAU284" s="852"/>
      <c r="VAV284" s="852"/>
      <c r="VAW284" s="852"/>
      <c r="VAX284" s="852"/>
      <c r="VAY284" s="852"/>
      <c r="VAZ284" s="852"/>
      <c r="VBA284" s="852"/>
      <c r="VBB284" s="852"/>
      <c r="VBC284" s="852"/>
      <c r="VBD284" s="852"/>
      <c r="VBE284" s="852"/>
      <c r="VBF284" s="852"/>
      <c r="VBG284" s="852"/>
      <c r="VBH284" s="852"/>
      <c r="VBI284" s="852"/>
      <c r="VBJ284" s="852"/>
      <c r="VBK284" s="852"/>
      <c r="VBL284" s="852"/>
      <c r="VBM284" s="852"/>
      <c r="VBN284" s="852"/>
      <c r="VBO284" s="852"/>
      <c r="VBP284" s="852"/>
      <c r="VBQ284" s="852"/>
      <c r="VBR284" s="852"/>
      <c r="VBS284" s="852"/>
      <c r="VBT284" s="852"/>
      <c r="VBU284" s="852"/>
      <c r="VBV284" s="852"/>
      <c r="VBW284" s="852"/>
      <c r="VBX284" s="852"/>
      <c r="VBY284" s="852"/>
      <c r="VBZ284" s="852"/>
      <c r="VCA284" s="852"/>
      <c r="VCB284" s="852"/>
      <c r="VCC284" s="852"/>
      <c r="VCD284" s="852"/>
      <c r="VCE284" s="852"/>
      <c r="VCF284" s="852"/>
      <c r="VCG284" s="852"/>
      <c r="VCH284" s="852"/>
      <c r="VCI284" s="852"/>
      <c r="VCJ284" s="852"/>
      <c r="VCK284" s="852"/>
      <c r="VCL284" s="852"/>
      <c r="VCM284" s="852"/>
      <c r="VCN284" s="852"/>
      <c r="VCO284" s="852"/>
      <c r="VCP284" s="852"/>
      <c r="VCQ284" s="852"/>
      <c r="VCR284" s="852"/>
      <c r="VCS284" s="852"/>
      <c r="VCT284" s="852"/>
      <c r="VCU284" s="852"/>
      <c r="VCV284" s="852"/>
      <c r="VCW284" s="852"/>
      <c r="VCX284" s="852"/>
      <c r="VCY284" s="852"/>
      <c r="VCZ284" s="852"/>
      <c r="VDA284" s="852"/>
      <c r="VDB284" s="852"/>
      <c r="VDC284" s="852"/>
      <c r="VDD284" s="852"/>
      <c r="VDE284" s="852"/>
      <c r="VDF284" s="852"/>
      <c r="VDG284" s="852"/>
      <c r="VDH284" s="852"/>
      <c r="VDI284" s="852"/>
      <c r="VDJ284" s="852"/>
      <c r="VDK284" s="852"/>
      <c r="VDL284" s="852"/>
      <c r="VDM284" s="852"/>
      <c r="VDN284" s="852"/>
      <c r="VDO284" s="852"/>
      <c r="VDP284" s="852"/>
      <c r="VDQ284" s="852"/>
      <c r="VDR284" s="852"/>
      <c r="VDS284" s="852"/>
      <c r="VDT284" s="852"/>
      <c r="VDU284" s="852"/>
      <c r="VDV284" s="852"/>
      <c r="VDW284" s="852"/>
      <c r="VDX284" s="852"/>
      <c r="VDY284" s="852"/>
      <c r="VDZ284" s="852"/>
      <c r="VEA284" s="852"/>
      <c r="VEB284" s="852"/>
      <c r="VEC284" s="852"/>
      <c r="VED284" s="852"/>
      <c r="VEE284" s="852"/>
      <c r="VEF284" s="852"/>
      <c r="VEG284" s="852"/>
      <c r="VEH284" s="852"/>
      <c r="VEI284" s="852"/>
      <c r="VEJ284" s="852"/>
      <c r="VEK284" s="852"/>
      <c r="VEL284" s="852"/>
      <c r="VEM284" s="852"/>
      <c r="VEN284" s="852"/>
      <c r="VEO284" s="852"/>
      <c r="VEP284" s="852"/>
      <c r="VEQ284" s="852"/>
      <c r="VER284" s="852"/>
      <c r="VES284" s="852"/>
      <c r="VET284" s="852"/>
      <c r="VEU284" s="852"/>
      <c r="VEV284" s="852"/>
      <c r="VEW284" s="852"/>
      <c r="VEX284" s="852"/>
      <c r="VEY284" s="852"/>
      <c r="VEZ284" s="852"/>
      <c r="VFA284" s="852"/>
      <c r="VFB284" s="852"/>
      <c r="VFC284" s="852"/>
      <c r="VFD284" s="852"/>
      <c r="VFE284" s="852"/>
      <c r="VFF284" s="852"/>
      <c r="VFG284" s="852"/>
      <c r="VFH284" s="852"/>
      <c r="VFI284" s="852"/>
      <c r="VFJ284" s="852"/>
      <c r="VFK284" s="852"/>
      <c r="VFL284" s="852"/>
      <c r="VFM284" s="852"/>
      <c r="VFN284" s="852"/>
      <c r="VFO284" s="852"/>
      <c r="VFP284" s="852"/>
      <c r="VFQ284" s="852"/>
      <c r="VFR284" s="852"/>
      <c r="VFS284" s="852"/>
      <c r="VFT284" s="852"/>
      <c r="VFU284" s="852"/>
      <c r="VFV284" s="852"/>
      <c r="VFW284" s="852"/>
      <c r="VFX284" s="852"/>
      <c r="VFY284" s="852"/>
      <c r="VFZ284" s="852"/>
      <c r="VGA284" s="852"/>
      <c r="VGB284" s="852"/>
      <c r="VGC284" s="852"/>
      <c r="VGD284" s="852"/>
      <c r="VGE284" s="852"/>
      <c r="VGF284" s="852"/>
      <c r="VGG284" s="852"/>
      <c r="VGH284" s="852"/>
      <c r="VGI284" s="852"/>
      <c r="VGJ284" s="852"/>
      <c r="VGK284" s="852"/>
      <c r="VGL284" s="852"/>
      <c r="VGM284" s="852"/>
      <c r="VGN284" s="852"/>
      <c r="VGO284" s="852"/>
      <c r="VGP284" s="852"/>
      <c r="VGQ284" s="852"/>
      <c r="VGR284" s="852"/>
      <c r="VGS284" s="852"/>
      <c r="VGT284" s="852"/>
      <c r="VGU284" s="852"/>
      <c r="VGV284" s="852"/>
      <c r="VGW284" s="852"/>
      <c r="VGX284" s="852"/>
      <c r="VGY284" s="852"/>
      <c r="VGZ284" s="852"/>
      <c r="VHA284" s="852"/>
      <c r="VHB284" s="852"/>
      <c r="VHC284" s="852"/>
      <c r="VHD284" s="852"/>
      <c r="VHE284" s="852"/>
      <c r="VHF284" s="852"/>
      <c r="VHG284" s="852"/>
      <c r="VHH284" s="852"/>
      <c r="VHI284" s="852"/>
      <c r="VHJ284" s="852"/>
      <c r="VHK284" s="852"/>
      <c r="VHL284" s="852"/>
      <c r="VHM284" s="852"/>
      <c r="VHN284" s="852"/>
      <c r="VHO284" s="852"/>
      <c r="VHP284" s="852"/>
      <c r="VHQ284" s="852"/>
      <c r="VHR284" s="852"/>
      <c r="VHS284" s="852"/>
      <c r="VHT284" s="852"/>
      <c r="VHU284" s="852"/>
      <c r="VHV284" s="852"/>
      <c r="VHW284" s="852"/>
      <c r="VHX284" s="852"/>
      <c r="VHY284" s="852"/>
      <c r="VHZ284" s="852"/>
      <c r="VIA284" s="852"/>
      <c r="VIB284" s="852"/>
      <c r="VIC284" s="852"/>
      <c r="VID284" s="852"/>
      <c r="VIE284" s="852"/>
      <c r="VIF284" s="852"/>
      <c r="VIG284" s="852"/>
      <c r="VIH284" s="852"/>
      <c r="VII284" s="852"/>
      <c r="VIJ284" s="852"/>
      <c r="VIK284" s="852"/>
      <c r="VIL284" s="852"/>
      <c r="VIM284" s="852"/>
      <c r="VIN284" s="852"/>
      <c r="VIO284" s="852"/>
      <c r="VIP284" s="852"/>
      <c r="VIQ284" s="852"/>
      <c r="VIR284" s="852"/>
      <c r="VIS284" s="852"/>
      <c r="VIT284" s="852"/>
      <c r="VIU284" s="852"/>
      <c r="VIV284" s="852"/>
      <c r="VIW284" s="852"/>
      <c r="VIX284" s="852"/>
      <c r="VIY284" s="852"/>
      <c r="VIZ284" s="852"/>
      <c r="VJA284" s="852"/>
      <c r="VJB284" s="852"/>
      <c r="VJC284" s="852"/>
      <c r="VJD284" s="852"/>
      <c r="VJE284" s="852"/>
      <c r="VJF284" s="852"/>
      <c r="VJG284" s="852"/>
      <c r="VJH284" s="852"/>
      <c r="VJI284" s="852"/>
      <c r="VJJ284" s="852"/>
      <c r="VJK284" s="852"/>
      <c r="VJL284" s="852"/>
      <c r="VJM284" s="852"/>
      <c r="VJN284" s="852"/>
      <c r="VJO284" s="852"/>
      <c r="VJP284" s="852"/>
      <c r="VJQ284" s="852"/>
      <c r="VJR284" s="852"/>
      <c r="VJS284" s="852"/>
      <c r="VJT284" s="852"/>
      <c r="VJU284" s="852"/>
      <c r="VJV284" s="852"/>
      <c r="VJW284" s="852"/>
      <c r="VJX284" s="852"/>
      <c r="VJY284" s="852"/>
      <c r="VJZ284" s="852"/>
      <c r="VKA284" s="852"/>
      <c r="VKB284" s="852"/>
      <c r="VKC284" s="852"/>
      <c r="VKD284" s="852"/>
      <c r="VKE284" s="852"/>
      <c r="VKF284" s="852"/>
      <c r="VKG284" s="852"/>
      <c r="VKH284" s="852"/>
      <c r="VKI284" s="852"/>
      <c r="VKJ284" s="852"/>
      <c r="VKK284" s="852"/>
      <c r="VKL284" s="852"/>
      <c r="VKM284" s="852"/>
      <c r="VKN284" s="852"/>
      <c r="VKO284" s="852"/>
      <c r="VKP284" s="852"/>
      <c r="VKQ284" s="852"/>
      <c r="VKR284" s="852"/>
      <c r="VKS284" s="852"/>
      <c r="VKT284" s="852"/>
      <c r="VKU284" s="852"/>
      <c r="VKV284" s="852"/>
      <c r="VKW284" s="852"/>
      <c r="VKX284" s="852"/>
      <c r="VKY284" s="852"/>
      <c r="VKZ284" s="852"/>
      <c r="VLA284" s="852"/>
      <c r="VLB284" s="852"/>
      <c r="VLC284" s="852"/>
      <c r="VLD284" s="852"/>
      <c r="VLE284" s="852"/>
      <c r="VLF284" s="852"/>
      <c r="VLG284" s="852"/>
      <c r="VLH284" s="852"/>
      <c r="VLI284" s="852"/>
      <c r="VLJ284" s="852"/>
      <c r="VLK284" s="852"/>
      <c r="VLL284" s="852"/>
      <c r="VLM284" s="852"/>
      <c r="VLN284" s="852"/>
      <c r="VLO284" s="852"/>
      <c r="VLP284" s="852"/>
      <c r="VLQ284" s="852"/>
      <c r="VLR284" s="852"/>
      <c r="VLS284" s="852"/>
      <c r="VLT284" s="852"/>
      <c r="VLU284" s="852"/>
      <c r="VLV284" s="852"/>
      <c r="VLW284" s="852"/>
      <c r="VLX284" s="852"/>
      <c r="VLY284" s="852"/>
      <c r="VLZ284" s="852"/>
      <c r="VMA284" s="852"/>
      <c r="VMB284" s="852"/>
      <c r="VMC284" s="852"/>
      <c r="VMD284" s="852"/>
      <c r="VME284" s="852"/>
      <c r="VMF284" s="852"/>
      <c r="VMG284" s="852"/>
      <c r="VMH284" s="852"/>
      <c r="VMI284" s="852"/>
      <c r="VMJ284" s="852"/>
      <c r="VMK284" s="852"/>
      <c r="VML284" s="852"/>
      <c r="VMM284" s="852"/>
      <c r="VMN284" s="852"/>
      <c r="VMO284" s="852"/>
      <c r="VMP284" s="852"/>
      <c r="VMQ284" s="852"/>
      <c r="VMR284" s="852"/>
      <c r="VMS284" s="852"/>
      <c r="VMT284" s="852"/>
      <c r="VMU284" s="852"/>
      <c r="VMV284" s="852"/>
      <c r="VMW284" s="852"/>
      <c r="VMX284" s="852"/>
      <c r="VMY284" s="852"/>
      <c r="VMZ284" s="852"/>
      <c r="VNA284" s="852"/>
      <c r="VNB284" s="852"/>
      <c r="VNC284" s="852"/>
      <c r="VND284" s="852"/>
      <c r="VNE284" s="852"/>
      <c r="VNF284" s="852"/>
      <c r="VNG284" s="852"/>
      <c r="VNH284" s="852"/>
      <c r="VNI284" s="852"/>
      <c r="VNJ284" s="852"/>
      <c r="VNK284" s="852"/>
      <c r="VNL284" s="852"/>
      <c r="VNM284" s="852"/>
      <c r="VNN284" s="852"/>
      <c r="VNO284" s="852"/>
      <c r="VNP284" s="852"/>
      <c r="VNQ284" s="852"/>
      <c r="VNR284" s="852"/>
      <c r="VNS284" s="852"/>
      <c r="VNT284" s="852"/>
      <c r="VNU284" s="852"/>
      <c r="VNV284" s="852"/>
      <c r="VNW284" s="852"/>
      <c r="VNX284" s="852"/>
      <c r="VNY284" s="852"/>
      <c r="VNZ284" s="852"/>
      <c r="VOA284" s="852"/>
      <c r="VOB284" s="852"/>
      <c r="VOC284" s="852"/>
      <c r="VOD284" s="852"/>
      <c r="VOE284" s="852"/>
      <c r="VOF284" s="852"/>
      <c r="VOG284" s="852"/>
      <c r="VOH284" s="852"/>
      <c r="VOI284" s="852"/>
      <c r="VOJ284" s="852"/>
      <c r="VOK284" s="852"/>
      <c r="VOL284" s="852"/>
      <c r="VOM284" s="852"/>
      <c r="VON284" s="852"/>
      <c r="VOO284" s="852"/>
      <c r="VOP284" s="852"/>
      <c r="VOQ284" s="852"/>
      <c r="VOR284" s="852"/>
      <c r="VOS284" s="852"/>
      <c r="VOT284" s="852"/>
      <c r="VOU284" s="852"/>
      <c r="VOV284" s="852"/>
      <c r="VOW284" s="852"/>
      <c r="VOX284" s="852"/>
      <c r="VOY284" s="852"/>
      <c r="VOZ284" s="852"/>
      <c r="VPA284" s="852"/>
      <c r="VPB284" s="852"/>
      <c r="VPC284" s="852"/>
      <c r="VPD284" s="852"/>
      <c r="VPE284" s="852"/>
      <c r="VPF284" s="852"/>
      <c r="VPG284" s="852"/>
      <c r="VPH284" s="852"/>
      <c r="VPI284" s="852"/>
      <c r="VPJ284" s="852"/>
      <c r="VPK284" s="852"/>
      <c r="VPL284" s="852"/>
      <c r="VPM284" s="852"/>
      <c r="VPN284" s="852"/>
      <c r="VPO284" s="852"/>
      <c r="VPP284" s="852"/>
      <c r="VPQ284" s="852"/>
      <c r="VPR284" s="852"/>
      <c r="VPS284" s="852"/>
      <c r="VPT284" s="852"/>
      <c r="VPU284" s="852"/>
      <c r="VPV284" s="852"/>
      <c r="VPW284" s="852"/>
      <c r="VPX284" s="852"/>
      <c r="VPY284" s="852"/>
      <c r="VPZ284" s="852"/>
      <c r="VQA284" s="852"/>
      <c r="VQB284" s="852"/>
      <c r="VQC284" s="852"/>
      <c r="VQD284" s="852"/>
      <c r="VQE284" s="852"/>
      <c r="VQF284" s="852"/>
      <c r="VQG284" s="852"/>
      <c r="VQH284" s="852"/>
      <c r="VQI284" s="852"/>
      <c r="VQJ284" s="852"/>
      <c r="VQK284" s="852"/>
      <c r="VQL284" s="852"/>
      <c r="VQM284" s="852"/>
      <c r="VQN284" s="852"/>
      <c r="VQO284" s="852"/>
      <c r="VQP284" s="852"/>
      <c r="VQQ284" s="852"/>
      <c r="VQR284" s="852"/>
      <c r="VQS284" s="852"/>
      <c r="VQT284" s="852"/>
      <c r="VQU284" s="852"/>
      <c r="VQV284" s="852"/>
      <c r="VQW284" s="852"/>
      <c r="VQX284" s="852"/>
      <c r="VQY284" s="852"/>
      <c r="VQZ284" s="852"/>
      <c r="VRA284" s="852"/>
      <c r="VRB284" s="852"/>
      <c r="VRC284" s="852"/>
      <c r="VRD284" s="852"/>
      <c r="VRE284" s="852"/>
      <c r="VRF284" s="852"/>
      <c r="VRG284" s="852"/>
      <c r="VRH284" s="852"/>
      <c r="VRI284" s="852"/>
      <c r="VRJ284" s="852"/>
      <c r="VRK284" s="852"/>
      <c r="VRL284" s="852"/>
      <c r="VRM284" s="852"/>
      <c r="VRN284" s="852"/>
      <c r="VRO284" s="852"/>
      <c r="VRP284" s="852"/>
      <c r="VRQ284" s="852"/>
      <c r="VRR284" s="852"/>
      <c r="VRS284" s="852"/>
      <c r="VRT284" s="852"/>
      <c r="VRU284" s="852"/>
      <c r="VRV284" s="852"/>
      <c r="VRW284" s="852"/>
      <c r="VRX284" s="852"/>
      <c r="VRY284" s="852"/>
      <c r="VRZ284" s="852"/>
      <c r="VSA284" s="852"/>
      <c r="VSB284" s="852"/>
      <c r="VSC284" s="852"/>
      <c r="VSD284" s="852"/>
      <c r="VSE284" s="852"/>
      <c r="VSF284" s="852"/>
      <c r="VSG284" s="852"/>
      <c r="VSH284" s="852"/>
      <c r="VSI284" s="852"/>
      <c r="VSJ284" s="852"/>
      <c r="VSK284" s="852"/>
      <c r="VSL284" s="852"/>
      <c r="VSM284" s="852"/>
      <c r="VSN284" s="852"/>
      <c r="VSO284" s="852"/>
      <c r="VSP284" s="852"/>
      <c r="VSQ284" s="852"/>
      <c r="VSR284" s="852"/>
      <c r="VSS284" s="852"/>
      <c r="VST284" s="852"/>
      <c r="VSU284" s="852"/>
      <c r="VSV284" s="852"/>
      <c r="VSW284" s="852"/>
      <c r="VSX284" s="852"/>
      <c r="VSY284" s="852"/>
      <c r="VSZ284" s="852"/>
      <c r="VTA284" s="852"/>
      <c r="VTB284" s="852"/>
      <c r="VTC284" s="852"/>
      <c r="VTD284" s="852"/>
      <c r="VTE284" s="852"/>
      <c r="VTF284" s="852"/>
      <c r="VTG284" s="852"/>
      <c r="VTH284" s="852"/>
      <c r="VTI284" s="852"/>
      <c r="VTJ284" s="852"/>
      <c r="VTK284" s="852"/>
      <c r="VTL284" s="852"/>
      <c r="VTM284" s="852"/>
      <c r="VTN284" s="852"/>
      <c r="VTO284" s="852"/>
      <c r="VTP284" s="852"/>
      <c r="VTQ284" s="852"/>
      <c r="VTR284" s="852"/>
      <c r="VTS284" s="852"/>
      <c r="VTT284" s="852"/>
      <c r="VTU284" s="852"/>
      <c r="VTV284" s="852"/>
      <c r="VTW284" s="852"/>
      <c r="VTX284" s="852"/>
      <c r="VTY284" s="852"/>
      <c r="VTZ284" s="852"/>
      <c r="VUA284" s="852"/>
      <c r="VUB284" s="852"/>
      <c r="VUC284" s="852"/>
      <c r="VUD284" s="852"/>
      <c r="VUE284" s="852"/>
      <c r="VUF284" s="852"/>
      <c r="VUG284" s="852"/>
      <c r="VUH284" s="852"/>
      <c r="VUI284" s="852"/>
      <c r="VUJ284" s="852"/>
      <c r="VUK284" s="852"/>
      <c r="VUL284" s="852"/>
      <c r="VUM284" s="852"/>
      <c r="VUN284" s="852"/>
      <c r="VUO284" s="852"/>
      <c r="VUP284" s="852"/>
      <c r="VUQ284" s="852"/>
      <c r="VUR284" s="852"/>
      <c r="VUS284" s="852"/>
      <c r="VUT284" s="852"/>
      <c r="VUU284" s="852"/>
      <c r="VUV284" s="852"/>
      <c r="VUW284" s="852"/>
      <c r="VUX284" s="852"/>
      <c r="VUY284" s="852"/>
      <c r="VUZ284" s="852"/>
      <c r="VVA284" s="852"/>
      <c r="VVB284" s="852"/>
      <c r="VVC284" s="852"/>
      <c r="VVD284" s="852"/>
      <c r="VVE284" s="852"/>
      <c r="VVF284" s="852"/>
      <c r="VVG284" s="852"/>
      <c r="VVH284" s="852"/>
      <c r="VVI284" s="852"/>
      <c r="VVJ284" s="852"/>
      <c r="VVK284" s="852"/>
      <c r="VVL284" s="852"/>
      <c r="VVM284" s="852"/>
      <c r="VVN284" s="852"/>
      <c r="VVO284" s="852"/>
      <c r="VVP284" s="852"/>
      <c r="VVQ284" s="852"/>
      <c r="VVR284" s="852"/>
      <c r="VVS284" s="852"/>
      <c r="VVT284" s="852"/>
      <c r="VVU284" s="852"/>
      <c r="VVV284" s="852"/>
      <c r="VVW284" s="852"/>
      <c r="VVX284" s="852"/>
      <c r="VVY284" s="852"/>
      <c r="VVZ284" s="852"/>
      <c r="VWA284" s="852"/>
      <c r="VWB284" s="852"/>
      <c r="VWC284" s="852"/>
      <c r="VWD284" s="852"/>
      <c r="VWE284" s="852"/>
      <c r="VWF284" s="852"/>
      <c r="VWG284" s="852"/>
      <c r="VWH284" s="852"/>
      <c r="VWI284" s="852"/>
      <c r="VWJ284" s="852"/>
      <c r="VWK284" s="852"/>
      <c r="VWL284" s="852"/>
      <c r="VWM284" s="852"/>
      <c r="VWN284" s="852"/>
      <c r="VWO284" s="852"/>
      <c r="VWP284" s="852"/>
      <c r="VWQ284" s="852"/>
      <c r="VWR284" s="852"/>
      <c r="VWS284" s="852"/>
      <c r="VWT284" s="852"/>
      <c r="VWU284" s="852"/>
      <c r="VWV284" s="852"/>
      <c r="VWW284" s="852"/>
      <c r="VWX284" s="852"/>
      <c r="VWY284" s="852"/>
      <c r="VWZ284" s="852"/>
      <c r="VXA284" s="852"/>
      <c r="VXB284" s="852"/>
      <c r="VXC284" s="852"/>
      <c r="VXD284" s="852"/>
      <c r="VXE284" s="852"/>
      <c r="VXF284" s="852"/>
      <c r="VXG284" s="852"/>
      <c r="VXH284" s="852"/>
      <c r="VXI284" s="852"/>
      <c r="VXJ284" s="852"/>
      <c r="VXK284" s="852"/>
      <c r="VXL284" s="852"/>
      <c r="VXM284" s="852"/>
      <c r="VXN284" s="852"/>
      <c r="VXO284" s="852"/>
      <c r="VXP284" s="852"/>
      <c r="VXQ284" s="852"/>
      <c r="VXR284" s="852"/>
      <c r="VXS284" s="852"/>
      <c r="VXT284" s="852"/>
      <c r="VXU284" s="852"/>
      <c r="VXV284" s="852"/>
      <c r="VXW284" s="852"/>
      <c r="VXX284" s="852"/>
      <c r="VXY284" s="852"/>
      <c r="VXZ284" s="852"/>
      <c r="VYA284" s="852"/>
      <c r="VYB284" s="852"/>
      <c r="VYC284" s="852"/>
      <c r="VYD284" s="852"/>
      <c r="VYE284" s="852"/>
      <c r="VYF284" s="852"/>
      <c r="VYG284" s="852"/>
      <c r="VYH284" s="852"/>
      <c r="VYI284" s="852"/>
      <c r="VYJ284" s="852"/>
      <c r="VYK284" s="852"/>
      <c r="VYL284" s="852"/>
      <c r="VYM284" s="852"/>
      <c r="VYN284" s="852"/>
      <c r="VYO284" s="852"/>
      <c r="VYP284" s="852"/>
      <c r="VYQ284" s="852"/>
      <c r="VYR284" s="852"/>
      <c r="VYS284" s="852"/>
      <c r="VYT284" s="852"/>
      <c r="VYU284" s="852"/>
      <c r="VYV284" s="852"/>
      <c r="VYW284" s="852"/>
      <c r="VYX284" s="852"/>
      <c r="VYY284" s="852"/>
      <c r="VYZ284" s="852"/>
      <c r="VZA284" s="852"/>
      <c r="VZB284" s="852"/>
      <c r="VZC284" s="852"/>
      <c r="VZD284" s="852"/>
      <c r="VZE284" s="852"/>
      <c r="VZF284" s="852"/>
      <c r="VZG284" s="852"/>
      <c r="VZH284" s="852"/>
      <c r="VZI284" s="852"/>
      <c r="VZJ284" s="852"/>
      <c r="VZK284" s="852"/>
      <c r="VZL284" s="852"/>
      <c r="VZM284" s="852"/>
      <c r="VZN284" s="852"/>
      <c r="VZO284" s="852"/>
      <c r="VZP284" s="852"/>
      <c r="VZQ284" s="852"/>
      <c r="VZR284" s="852"/>
      <c r="VZS284" s="852"/>
      <c r="VZT284" s="852"/>
      <c r="VZU284" s="852"/>
      <c r="VZV284" s="852"/>
      <c r="VZW284" s="852"/>
      <c r="VZX284" s="852"/>
      <c r="VZY284" s="852"/>
      <c r="VZZ284" s="852"/>
      <c r="WAA284" s="852"/>
      <c r="WAB284" s="852"/>
      <c r="WAC284" s="852"/>
      <c r="WAD284" s="852"/>
      <c r="WAE284" s="852"/>
      <c r="WAF284" s="852"/>
      <c r="WAG284" s="852"/>
      <c r="WAH284" s="852"/>
      <c r="WAI284" s="852"/>
      <c r="WAJ284" s="852"/>
      <c r="WAK284" s="852"/>
      <c r="WAL284" s="852"/>
      <c r="WAM284" s="852"/>
      <c r="WAN284" s="852"/>
      <c r="WAO284" s="852"/>
      <c r="WAP284" s="852"/>
      <c r="WAQ284" s="852"/>
      <c r="WAR284" s="852"/>
      <c r="WAS284" s="852"/>
      <c r="WAT284" s="852"/>
      <c r="WAU284" s="852"/>
      <c r="WAV284" s="852"/>
      <c r="WAW284" s="852"/>
      <c r="WAX284" s="852"/>
      <c r="WAY284" s="852"/>
      <c r="WAZ284" s="852"/>
      <c r="WBA284" s="852"/>
      <c r="WBB284" s="852"/>
      <c r="WBC284" s="852"/>
      <c r="WBD284" s="852"/>
      <c r="WBE284" s="852"/>
      <c r="WBF284" s="852"/>
      <c r="WBG284" s="852"/>
      <c r="WBH284" s="852"/>
      <c r="WBI284" s="852"/>
      <c r="WBJ284" s="852"/>
      <c r="WBK284" s="852"/>
      <c r="WBL284" s="852"/>
      <c r="WBM284" s="852"/>
      <c r="WBN284" s="852"/>
      <c r="WBO284" s="852"/>
      <c r="WBP284" s="852"/>
      <c r="WBQ284" s="852"/>
      <c r="WBR284" s="852"/>
      <c r="WBS284" s="852"/>
      <c r="WBT284" s="852"/>
      <c r="WBU284" s="852"/>
      <c r="WBV284" s="852"/>
      <c r="WBW284" s="852"/>
      <c r="WBX284" s="852"/>
      <c r="WBY284" s="852"/>
      <c r="WBZ284" s="852"/>
      <c r="WCA284" s="852"/>
      <c r="WCB284" s="852"/>
      <c r="WCC284" s="852"/>
      <c r="WCD284" s="852"/>
      <c r="WCE284" s="852"/>
      <c r="WCF284" s="852"/>
      <c r="WCG284" s="852"/>
      <c r="WCH284" s="852"/>
      <c r="WCI284" s="852"/>
      <c r="WCJ284" s="852"/>
      <c r="WCK284" s="852"/>
      <c r="WCL284" s="852"/>
      <c r="WCM284" s="852"/>
      <c r="WCN284" s="852"/>
      <c r="WCO284" s="852"/>
      <c r="WCP284" s="852"/>
      <c r="WCQ284" s="852"/>
      <c r="WCR284" s="852"/>
      <c r="WCS284" s="852"/>
      <c r="WCT284" s="852"/>
      <c r="WCU284" s="852"/>
      <c r="WCV284" s="852"/>
      <c r="WCW284" s="852"/>
      <c r="WCX284" s="852"/>
      <c r="WCY284" s="852"/>
      <c r="WCZ284" s="852"/>
      <c r="WDA284" s="852"/>
      <c r="WDB284" s="852"/>
      <c r="WDC284" s="852"/>
      <c r="WDD284" s="852"/>
      <c r="WDE284" s="852"/>
      <c r="WDF284" s="852"/>
      <c r="WDG284" s="852"/>
      <c r="WDH284" s="852"/>
      <c r="WDI284" s="852"/>
      <c r="WDJ284" s="852"/>
      <c r="WDK284" s="852"/>
      <c r="WDL284" s="852"/>
      <c r="WDM284" s="852"/>
      <c r="WDN284" s="852"/>
      <c r="WDO284" s="852"/>
      <c r="WDP284" s="852"/>
      <c r="WDQ284" s="852"/>
      <c r="WDR284" s="852"/>
      <c r="WDS284" s="852"/>
      <c r="WDT284" s="852"/>
      <c r="WDU284" s="852"/>
      <c r="WDV284" s="852"/>
      <c r="WDW284" s="852"/>
      <c r="WDX284" s="852"/>
      <c r="WDY284" s="852"/>
      <c r="WDZ284" s="852"/>
      <c r="WEA284" s="852"/>
      <c r="WEB284" s="852"/>
      <c r="WEC284" s="852"/>
      <c r="WED284" s="852"/>
      <c r="WEE284" s="852"/>
      <c r="WEF284" s="852"/>
      <c r="WEG284" s="852"/>
      <c r="WEH284" s="852"/>
      <c r="WEI284" s="852"/>
      <c r="WEJ284" s="852"/>
      <c r="WEK284" s="852"/>
      <c r="WEL284" s="852"/>
      <c r="WEM284" s="852"/>
      <c r="WEN284" s="852"/>
      <c r="WEO284" s="852"/>
      <c r="WEP284" s="852"/>
      <c r="WEQ284" s="852"/>
      <c r="WER284" s="852"/>
      <c r="WES284" s="852"/>
      <c r="WET284" s="852"/>
      <c r="WEU284" s="852"/>
      <c r="WEV284" s="852"/>
      <c r="WEW284" s="852"/>
      <c r="WEX284" s="852"/>
      <c r="WEY284" s="852"/>
      <c r="WEZ284" s="852"/>
      <c r="WFA284" s="852"/>
      <c r="WFB284" s="852"/>
      <c r="WFC284" s="852"/>
      <c r="WFD284" s="852"/>
      <c r="WFE284" s="852"/>
      <c r="WFF284" s="852"/>
      <c r="WFG284" s="852"/>
      <c r="WFH284" s="852"/>
      <c r="WFI284" s="852"/>
      <c r="WFJ284" s="852"/>
      <c r="WFK284" s="852"/>
      <c r="WFL284" s="852"/>
      <c r="WFM284" s="852"/>
      <c r="WFN284" s="852"/>
      <c r="WFO284" s="852"/>
      <c r="WFP284" s="852"/>
      <c r="WFQ284" s="852"/>
      <c r="WFR284" s="852"/>
      <c r="WFS284" s="852"/>
      <c r="WFT284" s="852"/>
      <c r="WFU284" s="852"/>
      <c r="WFV284" s="852"/>
      <c r="WFW284" s="852"/>
      <c r="WFX284" s="852"/>
      <c r="WFY284" s="852"/>
      <c r="WFZ284" s="852"/>
      <c r="WGA284" s="852"/>
      <c r="WGB284" s="852"/>
      <c r="WGC284" s="852"/>
      <c r="WGD284" s="852"/>
      <c r="WGE284" s="852"/>
      <c r="WGF284" s="852"/>
      <c r="WGG284" s="852"/>
      <c r="WGH284" s="852"/>
      <c r="WGI284" s="852"/>
      <c r="WGJ284" s="852"/>
      <c r="WGK284" s="852"/>
      <c r="WGL284" s="852"/>
      <c r="WGM284" s="852"/>
      <c r="WGN284" s="852"/>
      <c r="WGO284" s="852"/>
      <c r="WGP284" s="852"/>
      <c r="WGQ284" s="852"/>
      <c r="WGR284" s="852"/>
      <c r="WGS284" s="852"/>
      <c r="WGT284" s="852"/>
      <c r="WGU284" s="852"/>
      <c r="WGV284" s="852"/>
      <c r="WGW284" s="852"/>
      <c r="WGX284" s="852"/>
      <c r="WGY284" s="852"/>
      <c r="WGZ284" s="852"/>
      <c r="WHA284" s="852"/>
      <c r="WHB284" s="852"/>
      <c r="WHC284" s="852"/>
      <c r="WHD284" s="852"/>
      <c r="WHE284" s="852"/>
      <c r="WHF284" s="852"/>
      <c r="WHG284" s="852"/>
      <c r="WHH284" s="852"/>
      <c r="WHI284" s="852"/>
      <c r="WHJ284" s="852"/>
      <c r="WHK284" s="852"/>
      <c r="WHL284" s="852"/>
      <c r="WHM284" s="852"/>
      <c r="WHN284" s="852"/>
      <c r="WHO284" s="852"/>
      <c r="WHP284" s="852"/>
      <c r="WHQ284" s="852"/>
      <c r="WHR284" s="852"/>
      <c r="WHS284" s="852"/>
      <c r="WHT284" s="852"/>
      <c r="WHU284" s="852"/>
      <c r="WHV284" s="852"/>
      <c r="WHW284" s="852"/>
      <c r="WHX284" s="852"/>
      <c r="WHY284" s="852"/>
      <c r="WHZ284" s="852"/>
      <c r="WIA284" s="852"/>
      <c r="WIB284" s="852"/>
      <c r="WIC284" s="852"/>
      <c r="WID284" s="852"/>
      <c r="WIE284" s="852"/>
      <c r="WIF284" s="852"/>
      <c r="WIG284" s="852"/>
      <c r="WIH284" s="852"/>
      <c r="WII284" s="852"/>
      <c r="WIJ284" s="852"/>
      <c r="WIK284" s="852"/>
      <c r="WIL284" s="852"/>
      <c r="WIM284" s="852"/>
      <c r="WIN284" s="852"/>
      <c r="WIO284" s="852"/>
      <c r="WIP284" s="852"/>
      <c r="WIQ284" s="852"/>
      <c r="WIR284" s="852"/>
      <c r="WIS284" s="852"/>
      <c r="WIT284" s="852"/>
      <c r="WIU284" s="852"/>
      <c r="WIV284" s="852"/>
      <c r="WIW284" s="852"/>
      <c r="WIX284" s="852"/>
      <c r="WIY284" s="852"/>
      <c r="WIZ284" s="852"/>
      <c r="WJA284" s="852"/>
      <c r="WJB284" s="852"/>
      <c r="WJC284" s="852"/>
      <c r="WJD284" s="852"/>
      <c r="WJE284" s="852"/>
      <c r="WJF284" s="852"/>
      <c r="WJG284" s="852"/>
      <c r="WJH284" s="852"/>
      <c r="WJI284" s="852"/>
      <c r="WJJ284" s="852"/>
      <c r="WJK284" s="852"/>
      <c r="WJL284" s="852"/>
      <c r="WJM284" s="852"/>
      <c r="WJN284" s="852"/>
      <c r="WJO284" s="852"/>
      <c r="WJP284" s="852"/>
      <c r="WJQ284" s="852"/>
      <c r="WJR284" s="852"/>
      <c r="WJS284" s="852"/>
      <c r="WJT284" s="852"/>
      <c r="WJU284" s="852"/>
      <c r="WJV284" s="852"/>
      <c r="WJW284" s="852"/>
      <c r="WJX284" s="852"/>
      <c r="WJY284" s="852"/>
      <c r="WJZ284" s="852"/>
      <c r="WKA284" s="852"/>
      <c r="WKB284" s="852"/>
      <c r="WKC284" s="852"/>
      <c r="WKD284" s="852"/>
      <c r="WKE284" s="852"/>
      <c r="WKF284" s="852"/>
      <c r="WKG284" s="852"/>
      <c r="WKH284" s="852"/>
      <c r="WKI284" s="852"/>
      <c r="WKJ284" s="852"/>
      <c r="WKK284" s="852"/>
      <c r="WKL284" s="852"/>
      <c r="WKM284" s="852"/>
      <c r="WKN284" s="852"/>
      <c r="WKO284" s="852"/>
      <c r="WKP284" s="852"/>
      <c r="WKQ284" s="852"/>
      <c r="WKR284" s="852"/>
      <c r="WKS284" s="852"/>
      <c r="WKT284" s="852"/>
      <c r="WKU284" s="852"/>
      <c r="WKV284" s="852"/>
      <c r="WKW284" s="852"/>
      <c r="WKX284" s="852"/>
      <c r="WKY284" s="852"/>
      <c r="WKZ284" s="852"/>
      <c r="WLA284" s="852"/>
      <c r="WLB284" s="852"/>
      <c r="WLC284" s="852"/>
      <c r="WLD284" s="852"/>
      <c r="WLE284" s="852"/>
      <c r="WLF284" s="852"/>
      <c r="WLG284" s="852"/>
      <c r="WLH284" s="852"/>
      <c r="WLI284" s="852"/>
      <c r="WLJ284" s="852"/>
      <c r="WLK284" s="852"/>
      <c r="WLL284" s="852"/>
      <c r="WLM284" s="852"/>
      <c r="WLN284" s="852"/>
      <c r="WLO284" s="852"/>
      <c r="WLP284" s="852"/>
      <c r="WLQ284" s="852"/>
      <c r="WLR284" s="852"/>
      <c r="WLS284" s="852"/>
      <c r="WLT284" s="852"/>
      <c r="WLU284" s="852"/>
      <c r="WLV284" s="852"/>
      <c r="WLW284" s="852"/>
      <c r="WLX284" s="852"/>
      <c r="WLY284" s="852"/>
      <c r="WLZ284" s="852"/>
      <c r="WMA284" s="852"/>
      <c r="WMB284" s="852"/>
      <c r="WMC284" s="852"/>
      <c r="WMD284" s="852"/>
      <c r="WME284" s="852"/>
      <c r="WMF284" s="852"/>
      <c r="WMG284" s="852"/>
      <c r="WMH284" s="852"/>
      <c r="WMI284" s="852"/>
      <c r="WMJ284" s="852"/>
      <c r="WMK284" s="852"/>
      <c r="WML284" s="852"/>
      <c r="WMM284" s="852"/>
      <c r="WMN284" s="852"/>
      <c r="WMO284" s="852"/>
      <c r="WMP284" s="852"/>
      <c r="WMQ284" s="852"/>
      <c r="WMR284" s="852"/>
      <c r="WMS284" s="852"/>
      <c r="WMT284" s="852"/>
      <c r="WMU284" s="852"/>
      <c r="WMV284" s="852"/>
      <c r="WMW284" s="852"/>
      <c r="WMX284" s="852"/>
      <c r="WMY284" s="852"/>
      <c r="WMZ284" s="852"/>
      <c r="WNA284" s="852"/>
      <c r="WNB284" s="852"/>
      <c r="WNC284" s="852"/>
      <c r="WND284" s="852"/>
      <c r="WNE284" s="852"/>
      <c r="WNF284" s="852"/>
      <c r="WNG284" s="852"/>
      <c r="WNH284" s="852"/>
      <c r="WNI284" s="852"/>
      <c r="WNJ284" s="852"/>
      <c r="WNK284" s="852"/>
      <c r="WNL284" s="852"/>
      <c r="WNM284" s="852"/>
      <c r="WNN284" s="852"/>
      <c r="WNO284" s="852"/>
      <c r="WNP284" s="852"/>
      <c r="WNQ284" s="852"/>
      <c r="WNR284" s="852"/>
      <c r="WNS284" s="852"/>
      <c r="WNT284" s="852"/>
      <c r="WNU284" s="852"/>
      <c r="WNV284" s="852"/>
      <c r="WNW284" s="852"/>
      <c r="WNX284" s="852"/>
      <c r="WNY284" s="852"/>
      <c r="WNZ284" s="852"/>
      <c r="WOA284" s="852"/>
      <c r="WOB284" s="852"/>
      <c r="WOC284" s="852"/>
      <c r="WOD284" s="852"/>
      <c r="WOE284" s="852"/>
      <c r="WOF284" s="852"/>
      <c r="WOG284" s="852"/>
      <c r="WOH284" s="852"/>
      <c r="WOI284" s="852"/>
      <c r="WOJ284" s="852"/>
      <c r="WOK284" s="852"/>
      <c r="WOL284" s="852"/>
      <c r="WOM284" s="852"/>
      <c r="WON284" s="852"/>
      <c r="WOO284" s="852"/>
      <c r="WOP284" s="852"/>
      <c r="WOQ284" s="852"/>
      <c r="WOR284" s="852"/>
      <c r="WOS284" s="852"/>
      <c r="WOT284" s="852"/>
      <c r="WOU284" s="852"/>
      <c r="WOV284" s="852"/>
      <c r="WOW284" s="852"/>
      <c r="WOX284" s="852"/>
      <c r="WOY284" s="852"/>
      <c r="WOZ284" s="852"/>
      <c r="WPA284" s="852"/>
      <c r="WPB284" s="852"/>
      <c r="WPC284" s="852"/>
      <c r="WPD284" s="852"/>
      <c r="WPE284" s="852"/>
      <c r="WPF284" s="852"/>
      <c r="WPG284" s="852"/>
      <c r="WPH284" s="852"/>
      <c r="WPI284" s="852"/>
      <c r="WPJ284" s="852"/>
      <c r="WPK284" s="852"/>
      <c r="WPL284" s="852"/>
      <c r="WPM284" s="852"/>
      <c r="WPN284" s="852"/>
      <c r="WPO284" s="852"/>
      <c r="WPP284" s="852"/>
      <c r="WPQ284" s="852"/>
      <c r="WPR284" s="852"/>
      <c r="WPS284" s="852"/>
      <c r="WPT284" s="852"/>
      <c r="WPU284" s="852"/>
      <c r="WPV284" s="852"/>
      <c r="WPW284" s="852"/>
      <c r="WPX284" s="852"/>
      <c r="WPY284" s="852"/>
      <c r="WPZ284" s="852"/>
      <c r="WQA284" s="852"/>
      <c r="WQB284" s="852"/>
      <c r="WQC284" s="852"/>
      <c r="WQD284" s="852"/>
      <c r="WQE284" s="852"/>
      <c r="WQF284" s="852"/>
      <c r="WQG284" s="852"/>
      <c r="WQH284" s="852"/>
      <c r="WQI284" s="852"/>
      <c r="WQJ284" s="852"/>
      <c r="WQK284" s="852"/>
      <c r="WQL284" s="852"/>
      <c r="WQM284" s="852"/>
      <c r="WQN284" s="852"/>
      <c r="WQO284" s="852"/>
      <c r="WQP284" s="852"/>
      <c r="WQQ284" s="852"/>
      <c r="WQR284" s="852"/>
      <c r="WQS284" s="852"/>
      <c r="WQT284" s="852"/>
      <c r="WQU284" s="852"/>
      <c r="WQV284" s="852"/>
      <c r="WQW284" s="852"/>
      <c r="WQX284" s="852"/>
      <c r="WQY284" s="852"/>
      <c r="WQZ284" s="852"/>
      <c r="WRA284" s="852"/>
      <c r="WRB284" s="852"/>
      <c r="WRC284" s="852"/>
      <c r="WRD284" s="852"/>
      <c r="WRE284" s="852"/>
      <c r="WRF284" s="852"/>
      <c r="WRG284" s="852"/>
      <c r="WRH284" s="852"/>
      <c r="WRI284" s="852"/>
      <c r="WRJ284" s="852"/>
      <c r="WRK284" s="852"/>
      <c r="WRL284" s="852"/>
      <c r="WRM284" s="852"/>
      <c r="WRN284" s="852"/>
      <c r="WRO284" s="852"/>
      <c r="WRP284" s="852"/>
      <c r="WRQ284" s="852"/>
      <c r="WRR284" s="852"/>
      <c r="WRS284" s="852"/>
      <c r="WRT284" s="852"/>
      <c r="WRU284" s="852"/>
      <c r="WRV284" s="852"/>
      <c r="WRW284" s="852"/>
      <c r="WRX284" s="852"/>
      <c r="WRY284" s="852"/>
      <c r="WRZ284" s="852"/>
      <c r="WSA284" s="852"/>
      <c r="WSB284" s="852"/>
      <c r="WSC284" s="852"/>
      <c r="WSD284" s="852"/>
      <c r="WSE284" s="852"/>
      <c r="WSF284" s="852"/>
      <c r="WSG284" s="852"/>
      <c r="WSH284" s="852"/>
      <c r="WSI284" s="852"/>
      <c r="WSJ284" s="852"/>
      <c r="WSK284" s="852"/>
      <c r="WSL284" s="852"/>
      <c r="WSM284" s="852"/>
      <c r="WSN284" s="852"/>
      <c r="WSO284" s="852"/>
      <c r="WSP284" s="852"/>
      <c r="WSQ284" s="852"/>
      <c r="WSR284" s="852"/>
      <c r="WSS284" s="852"/>
      <c r="WST284" s="852"/>
      <c r="WSU284" s="852"/>
      <c r="WSV284" s="852"/>
      <c r="WSW284" s="852"/>
      <c r="WSX284" s="852"/>
      <c r="WSY284" s="852"/>
      <c r="WSZ284" s="852"/>
      <c r="WTA284" s="852"/>
      <c r="WTB284" s="852"/>
      <c r="WTC284" s="852"/>
      <c r="WTD284" s="852"/>
      <c r="WTE284" s="852"/>
      <c r="WTF284" s="852"/>
      <c r="WTG284" s="852"/>
      <c r="WTH284" s="852"/>
      <c r="WTI284" s="852"/>
      <c r="WTJ284" s="852"/>
      <c r="WTK284" s="852"/>
      <c r="WTL284" s="852"/>
      <c r="WTM284" s="852"/>
      <c r="WTN284" s="852"/>
      <c r="WTO284" s="852"/>
      <c r="WTP284" s="852"/>
      <c r="WTQ284" s="852"/>
      <c r="WTR284" s="852"/>
      <c r="WTS284" s="852"/>
      <c r="WTT284" s="852"/>
      <c r="WTU284" s="852"/>
      <c r="WTV284" s="852"/>
      <c r="WTW284" s="852"/>
      <c r="WTX284" s="852"/>
      <c r="WTY284" s="852"/>
      <c r="WTZ284" s="852"/>
      <c r="WUA284" s="852"/>
      <c r="WUB284" s="852"/>
      <c r="WUC284" s="852"/>
      <c r="WUD284" s="852"/>
      <c r="WUE284" s="852"/>
      <c r="WUF284" s="852"/>
      <c r="WUG284" s="852"/>
      <c r="WUH284" s="852"/>
      <c r="WUI284" s="852"/>
      <c r="WUJ284" s="852"/>
      <c r="WUK284" s="852"/>
      <c r="WUL284" s="852"/>
      <c r="WUM284" s="852"/>
      <c r="WUN284" s="852"/>
      <c r="WUO284" s="852"/>
      <c r="WUP284" s="852"/>
      <c r="WUQ284" s="852"/>
      <c r="WUR284" s="852"/>
      <c r="WUS284" s="852"/>
      <c r="WUT284" s="852"/>
      <c r="WUU284" s="852"/>
      <c r="WUV284" s="852"/>
      <c r="WUW284" s="852"/>
      <c r="WUX284" s="852"/>
      <c r="WUY284" s="852"/>
      <c r="WUZ284" s="852"/>
      <c r="WVA284" s="852"/>
      <c r="WVB284" s="852"/>
      <c r="WVC284" s="852"/>
      <c r="WVD284" s="852"/>
      <c r="WVE284" s="852"/>
      <c r="WVF284" s="852"/>
      <c r="WVG284" s="852"/>
      <c r="WVH284" s="852"/>
      <c r="WVI284" s="852"/>
      <c r="WVJ284" s="852"/>
      <c r="WVK284" s="852"/>
      <c r="WVL284" s="852"/>
      <c r="WVM284" s="852"/>
      <c r="WVN284" s="852"/>
      <c r="WVO284" s="852"/>
      <c r="WVP284" s="852"/>
      <c r="WVQ284" s="852"/>
      <c r="WVR284" s="852"/>
      <c r="WVS284" s="852"/>
      <c r="WVT284" s="852"/>
      <c r="WVU284" s="852"/>
      <c r="WVV284" s="852"/>
      <c r="WVW284" s="852"/>
      <c r="WVX284" s="852"/>
      <c r="WVY284" s="852"/>
      <c r="WVZ284" s="852"/>
      <c r="WWA284" s="852"/>
      <c r="WWB284" s="852"/>
      <c r="WWC284" s="852"/>
      <c r="WWD284" s="852"/>
      <c r="WWE284" s="852"/>
      <c r="WWF284" s="852"/>
      <c r="WWG284" s="852"/>
      <c r="WWH284" s="852"/>
      <c r="WWI284" s="852"/>
      <c r="WWJ284" s="852"/>
      <c r="WWK284" s="852"/>
      <c r="WWL284" s="852"/>
      <c r="WWM284" s="852"/>
      <c r="WWN284" s="852"/>
      <c r="WWO284" s="852"/>
      <c r="WWP284" s="852"/>
      <c r="WWQ284" s="852"/>
      <c r="WWR284" s="852"/>
      <c r="WWS284" s="852"/>
      <c r="WWT284" s="852"/>
      <c r="WWU284" s="852"/>
      <c r="WWV284" s="852"/>
      <c r="WWW284" s="852"/>
      <c r="WWX284" s="852"/>
      <c r="WWY284" s="852"/>
      <c r="WWZ284" s="852"/>
      <c r="WXA284" s="852"/>
      <c r="WXB284" s="852"/>
      <c r="WXC284" s="852"/>
      <c r="WXD284" s="852"/>
      <c r="WXE284" s="852"/>
      <c r="WXF284" s="852"/>
      <c r="WXG284" s="852"/>
      <c r="WXH284" s="852"/>
      <c r="WXI284" s="852"/>
      <c r="WXJ284" s="852"/>
      <c r="WXK284" s="852"/>
      <c r="WXL284" s="852"/>
      <c r="WXM284" s="852"/>
      <c r="WXN284" s="852"/>
      <c r="WXO284" s="852"/>
      <c r="WXP284" s="852"/>
      <c r="WXQ284" s="852"/>
      <c r="WXR284" s="852"/>
      <c r="WXS284" s="852"/>
      <c r="WXT284" s="852"/>
      <c r="WXU284" s="852"/>
      <c r="WXV284" s="852"/>
      <c r="WXW284" s="852"/>
      <c r="WXX284" s="852"/>
      <c r="WXY284" s="852"/>
      <c r="WXZ284" s="852"/>
      <c r="WYA284" s="852"/>
      <c r="WYB284" s="852"/>
      <c r="WYC284" s="852"/>
      <c r="WYD284" s="852"/>
      <c r="WYE284" s="852"/>
      <c r="WYF284" s="852"/>
      <c r="WYG284" s="852"/>
      <c r="WYH284" s="852"/>
      <c r="WYI284" s="852"/>
      <c r="WYJ284" s="852"/>
      <c r="WYK284" s="852"/>
      <c r="WYL284" s="852"/>
      <c r="WYM284" s="852"/>
      <c r="WYN284" s="852"/>
      <c r="WYO284" s="852"/>
      <c r="WYP284" s="852"/>
      <c r="WYQ284" s="852"/>
      <c r="WYR284" s="852"/>
      <c r="WYS284" s="852"/>
      <c r="WYT284" s="852"/>
      <c r="WYU284" s="852"/>
      <c r="WYV284" s="852"/>
      <c r="WYW284" s="852"/>
      <c r="WYX284" s="852"/>
      <c r="WYY284" s="852"/>
      <c r="WYZ284" s="852"/>
      <c r="WZA284" s="852"/>
      <c r="WZB284" s="852"/>
      <c r="WZC284" s="852"/>
      <c r="WZD284" s="852"/>
      <c r="WZE284" s="852"/>
      <c r="WZF284" s="852"/>
      <c r="WZG284" s="852"/>
      <c r="WZH284" s="852"/>
      <c r="WZI284" s="852"/>
      <c r="WZJ284" s="852"/>
      <c r="WZK284" s="852"/>
      <c r="WZL284" s="852"/>
      <c r="WZM284" s="852"/>
      <c r="WZN284" s="852"/>
      <c r="WZO284" s="852"/>
      <c r="WZP284" s="852"/>
      <c r="WZQ284" s="852"/>
      <c r="WZR284" s="852"/>
      <c r="WZS284" s="852"/>
      <c r="WZT284" s="852"/>
      <c r="WZU284" s="852"/>
      <c r="WZV284" s="852"/>
      <c r="WZW284" s="852"/>
      <c r="WZX284" s="852"/>
      <c r="WZY284" s="852"/>
      <c r="WZZ284" s="852"/>
      <c r="XAA284" s="852"/>
      <c r="XAB284" s="852"/>
      <c r="XAC284" s="852"/>
      <c r="XAD284" s="852"/>
      <c r="XAE284" s="852"/>
      <c r="XAF284" s="852"/>
      <c r="XAG284" s="852"/>
      <c r="XAH284" s="852"/>
      <c r="XAI284" s="852"/>
      <c r="XAJ284" s="852"/>
      <c r="XAK284" s="852"/>
      <c r="XAL284" s="852"/>
      <c r="XAM284" s="852"/>
      <c r="XAN284" s="852"/>
      <c r="XAO284" s="852"/>
      <c r="XAP284" s="852"/>
      <c r="XAQ284" s="852"/>
      <c r="XAR284" s="852"/>
      <c r="XAS284" s="852"/>
      <c r="XAT284" s="852"/>
      <c r="XAU284" s="852"/>
      <c r="XAV284" s="852"/>
      <c r="XAW284" s="852"/>
      <c r="XAX284" s="852"/>
      <c r="XAY284" s="852"/>
      <c r="XAZ284" s="852"/>
      <c r="XBA284" s="852"/>
      <c r="XBB284" s="852"/>
      <c r="XBC284" s="852"/>
      <c r="XBD284" s="852"/>
      <c r="XBE284" s="852"/>
      <c r="XBF284" s="852"/>
      <c r="XBG284" s="852"/>
      <c r="XBH284" s="852"/>
      <c r="XBI284" s="852"/>
      <c r="XBJ284" s="852"/>
      <c r="XBK284" s="852"/>
      <c r="XBL284" s="852"/>
      <c r="XBM284" s="852"/>
      <c r="XBN284" s="852"/>
      <c r="XBO284" s="852"/>
      <c r="XBP284" s="852"/>
      <c r="XBQ284" s="852"/>
      <c r="XBR284" s="852"/>
      <c r="XBS284" s="852"/>
      <c r="XBT284" s="852"/>
      <c r="XBU284" s="852"/>
      <c r="XBV284" s="852"/>
      <c r="XBW284" s="852"/>
      <c r="XBX284" s="852"/>
      <c r="XBY284" s="852"/>
      <c r="XBZ284" s="852"/>
      <c r="XCA284" s="852"/>
      <c r="XCB284" s="852"/>
      <c r="XCC284" s="852"/>
      <c r="XCD284" s="852"/>
      <c r="XCE284" s="852"/>
      <c r="XCF284" s="852"/>
      <c r="XCG284" s="852"/>
      <c r="XCH284" s="852"/>
      <c r="XCI284" s="852"/>
      <c r="XCJ284" s="852"/>
      <c r="XCK284" s="852"/>
      <c r="XCL284" s="852"/>
      <c r="XCM284" s="852"/>
      <c r="XCN284" s="852"/>
      <c r="XCO284" s="852"/>
      <c r="XCP284" s="852"/>
      <c r="XCQ284" s="852"/>
      <c r="XCR284" s="852"/>
      <c r="XCS284" s="852"/>
      <c r="XCT284" s="852"/>
      <c r="XCU284" s="852"/>
      <c r="XCV284" s="852"/>
      <c r="XCW284" s="852"/>
      <c r="XCX284" s="852"/>
      <c r="XCY284" s="852"/>
      <c r="XCZ284" s="852"/>
      <c r="XDA284" s="852"/>
      <c r="XDB284" s="852"/>
      <c r="XDC284" s="852"/>
      <c r="XDD284" s="852"/>
      <c r="XDE284" s="852"/>
      <c r="XDF284" s="852"/>
      <c r="XDG284" s="852"/>
      <c r="XDH284" s="852"/>
      <c r="XDI284" s="852"/>
      <c r="XDJ284" s="852"/>
      <c r="XDK284" s="852"/>
      <c r="XDL284" s="852"/>
      <c r="XDM284" s="852"/>
      <c r="XDN284" s="852"/>
      <c r="XDO284" s="852"/>
      <c r="XDP284" s="852"/>
      <c r="XDQ284" s="852"/>
      <c r="XDR284" s="852"/>
      <c r="XDS284" s="852"/>
      <c r="XDT284" s="852"/>
      <c r="XDU284" s="852"/>
      <c r="XDV284" s="852"/>
      <c r="XDW284" s="852"/>
      <c r="XDX284" s="852"/>
      <c r="XDY284" s="852"/>
      <c r="XDZ284" s="852"/>
      <c r="XEA284" s="852"/>
      <c r="XEB284" s="852"/>
      <c r="XEC284" s="852"/>
      <c r="XED284" s="852"/>
      <c r="XEE284" s="852"/>
      <c r="XEF284" s="852"/>
      <c r="XEG284" s="852"/>
      <c r="XEH284" s="852"/>
      <c r="XEI284" s="852"/>
      <c r="XEJ284" s="852"/>
      <c r="XEK284" s="852"/>
      <c r="XEL284" s="852"/>
      <c r="XEM284" s="852"/>
      <c r="XEN284" s="852"/>
      <c r="XEO284" s="852"/>
      <c r="XEP284" s="852"/>
      <c r="XEQ284" s="852"/>
      <c r="XER284" s="852"/>
      <c r="XES284" s="852"/>
      <c r="XET284" s="852"/>
      <c r="XEU284" s="852"/>
      <c r="XEV284" s="852"/>
      <c r="XEW284" s="852"/>
      <c r="XEX284" s="852"/>
      <c r="XEY284" s="852"/>
      <c r="XEZ284" s="852"/>
      <c r="XFA284" s="852"/>
      <c r="XFB284" s="852"/>
    </row>
    <row r="285" spans="1:16382" s="831" customFormat="1" ht="18.75">
      <c r="A285" s="853"/>
      <c r="B285" s="854"/>
      <c r="C285" s="855"/>
      <c r="D285" s="856"/>
      <c r="E285" s="857"/>
      <c r="F285" s="850"/>
      <c r="G285" s="858"/>
      <c r="H285" s="859"/>
      <c r="I285" s="850"/>
      <c r="J285" s="858"/>
      <c r="K285" s="859"/>
      <c r="L285" s="852"/>
      <c r="M285" s="720" t="s">
        <v>1261</v>
      </c>
      <c r="N285" s="852"/>
      <c r="O285" s="852"/>
      <c r="P285" s="852"/>
      <c r="Q285" s="852"/>
      <c r="R285" s="852"/>
      <c r="S285" s="852"/>
      <c r="T285" s="852"/>
      <c r="U285" s="852"/>
      <c r="V285" s="852"/>
      <c r="W285" s="852"/>
      <c r="X285" s="852"/>
      <c r="Y285" s="852"/>
      <c r="Z285" s="852"/>
      <c r="AA285" s="852"/>
      <c r="AB285" s="852"/>
      <c r="AC285" s="852"/>
      <c r="AD285" s="852"/>
      <c r="AE285" s="852"/>
      <c r="AF285" s="852"/>
      <c r="AG285" s="852"/>
      <c r="AH285" s="852"/>
      <c r="AI285" s="852"/>
      <c r="AJ285" s="852"/>
      <c r="AK285" s="852"/>
      <c r="AL285" s="852"/>
      <c r="AM285" s="852"/>
      <c r="AN285" s="852"/>
      <c r="AO285" s="852"/>
      <c r="AP285" s="852"/>
      <c r="AQ285" s="852"/>
      <c r="AR285" s="852"/>
      <c r="AS285" s="852"/>
      <c r="AT285" s="852"/>
      <c r="AU285" s="852"/>
      <c r="AV285" s="852"/>
      <c r="AW285" s="852"/>
      <c r="AX285" s="852"/>
      <c r="AY285" s="852"/>
      <c r="AZ285" s="852"/>
      <c r="BA285" s="852"/>
      <c r="BB285" s="852"/>
      <c r="BC285" s="852"/>
      <c r="BD285" s="852"/>
      <c r="BE285" s="852"/>
      <c r="BF285" s="852"/>
      <c r="BG285" s="852"/>
      <c r="BH285" s="852"/>
      <c r="BI285" s="852"/>
      <c r="BJ285" s="852"/>
      <c r="BK285" s="852"/>
      <c r="BL285" s="852"/>
      <c r="BM285" s="852"/>
      <c r="BN285" s="852"/>
      <c r="BO285" s="852"/>
      <c r="BP285" s="852"/>
      <c r="BQ285" s="852"/>
      <c r="BR285" s="852"/>
      <c r="BS285" s="852"/>
      <c r="BT285" s="852"/>
      <c r="BU285" s="852"/>
      <c r="BV285" s="852"/>
      <c r="BW285" s="852"/>
      <c r="BX285" s="852"/>
      <c r="BY285" s="852"/>
      <c r="BZ285" s="852"/>
      <c r="CA285" s="852"/>
      <c r="CB285" s="852"/>
      <c r="CC285" s="852"/>
      <c r="CD285" s="852"/>
      <c r="CE285" s="852"/>
      <c r="CF285" s="852"/>
      <c r="CG285" s="852"/>
      <c r="CH285" s="852"/>
      <c r="CI285" s="852"/>
      <c r="CJ285" s="852"/>
      <c r="CK285" s="852"/>
      <c r="CL285" s="852"/>
      <c r="CM285" s="852"/>
      <c r="CN285" s="852"/>
      <c r="CO285" s="852"/>
      <c r="CP285" s="852"/>
      <c r="CQ285" s="852"/>
      <c r="CR285" s="852"/>
      <c r="CS285" s="852"/>
      <c r="CT285" s="852"/>
      <c r="CU285" s="852"/>
      <c r="CV285" s="852"/>
      <c r="CW285" s="852"/>
      <c r="CX285" s="852"/>
      <c r="CY285" s="852"/>
      <c r="CZ285" s="852"/>
      <c r="DA285" s="852"/>
      <c r="DB285" s="852"/>
      <c r="DC285" s="852"/>
      <c r="DD285" s="852"/>
      <c r="DE285" s="852"/>
      <c r="DF285" s="852"/>
      <c r="DG285" s="852"/>
      <c r="DH285" s="852"/>
      <c r="DI285" s="852"/>
      <c r="DJ285" s="852"/>
      <c r="DK285" s="852"/>
      <c r="DL285" s="852"/>
      <c r="DM285" s="852"/>
      <c r="DN285" s="852"/>
      <c r="DO285" s="852"/>
      <c r="DP285" s="852"/>
      <c r="DQ285" s="852"/>
      <c r="DR285" s="852"/>
      <c r="DS285" s="852"/>
      <c r="DT285" s="852"/>
      <c r="DU285" s="852"/>
      <c r="DV285" s="852"/>
      <c r="DW285" s="852"/>
      <c r="DX285" s="852"/>
      <c r="DY285" s="852"/>
      <c r="DZ285" s="852"/>
      <c r="EA285" s="852"/>
      <c r="EB285" s="852"/>
      <c r="EC285" s="852"/>
      <c r="ED285" s="852"/>
      <c r="EE285" s="852"/>
      <c r="EF285" s="852"/>
      <c r="EG285" s="852"/>
      <c r="EH285" s="852"/>
      <c r="EI285" s="852"/>
      <c r="EJ285" s="852"/>
      <c r="EK285" s="852"/>
      <c r="EL285" s="852"/>
      <c r="EM285" s="852"/>
      <c r="EN285" s="852"/>
      <c r="EO285" s="852"/>
      <c r="EP285" s="852"/>
      <c r="EQ285" s="852"/>
      <c r="ER285" s="852"/>
      <c r="ES285" s="852"/>
      <c r="ET285" s="852"/>
      <c r="EU285" s="852"/>
      <c r="EV285" s="852"/>
      <c r="EW285" s="852"/>
      <c r="EX285" s="852"/>
      <c r="EY285" s="852"/>
      <c r="EZ285" s="852"/>
      <c r="FA285" s="852"/>
      <c r="FB285" s="852"/>
      <c r="FC285" s="852"/>
      <c r="FD285" s="852"/>
      <c r="FE285" s="852"/>
      <c r="FF285" s="852"/>
      <c r="FG285" s="852"/>
      <c r="FH285" s="852"/>
      <c r="FI285" s="852"/>
      <c r="FJ285" s="852"/>
      <c r="FK285" s="852"/>
      <c r="FL285" s="852"/>
      <c r="FM285" s="852"/>
      <c r="FN285" s="852"/>
      <c r="FO285" s="852"/>
      <c r="FP285" s="852"/>
      <c r="FQ285" s="852"/>
      <c r="FR285" s="852"/>
      <c r="FS285" s="852"/>
      <c r="FT285" s="852"/>
      <c r="FU285" s="852"/>
      <c r="FV285" s="852"/>
      <c r="FW285" s="852"/>
      <c r="FX285" s="852"/>
      <c r="FY285" s="852"/>
      <c r="FZ285" s="852"/>
      <c r="GA285" s="852"/>
      <c r="GB285" s="852"/>
      <c r="GC285" s="852"/>
      <c r="GD285" s="852"/>
      <c r="GE285" s="852"/>
      <c r="GF285" s="852"/>
      <c r="GG285" s="852"/>
      <c r="GH285" s="852"/>
      <c r="GI285" s="852"/>
      <c r="GJ285" s="852"/>
      <c r="GK285" s="852"/>
      <c r="GL285" s="852"/>
      <c r="GM285" s="852"/>
      <c r="GN285" s="852"/>
      <c r="GO285" s="852"/>
      <c r="GP285" s="852"/>
      <c r="GQ285" s="852"/>
      <c r="GR285" s="852"/>
      <c r="GS285" s="852"/>
      <c r="GT285" s="852"/>
      <c r="GU285" s="852"/>
      <c r="GV285" s="852"/>
      <c r="GW285" s="852"/>
      <c r="GX285" s="852"/>
      <c r="GY285" s="852"/>
      <c r="GZ285" s="852"/>
      <c r="HA285" s="852"/>
      <c r="HB285" s="852"/>
      <c r="HC285" s="852"/>
      <c r="HD285" s="852"/>
      <c r="HE285" s="852"/>
      <c r="HF285" s="852"/>
      <c r="HG285" s="852"/>
      <c r="HH285" s="852"/>
      <c r="HI285" s="852"/>
      <c r="HJ285" s="852"/>
      <c r="HK285" s="852"/>
      <c r="HL285" s="852"/>
      <c r="HM285" s="852"/>
      <c r="HN285" s="852"/>
      <c r="HO285" s="852"/>
      <c r="HP285" s="852"/>
      <c r="HQ285" s="852"/>
      <c r="HR285" s="852"/>
      <c r="HS285" s="852"/>
      <c r="HT285" s="852"/>
      <c r="HU285" s="852"/>
      <c r="HV285" s="852"/>
      <c r="HW285" s="852"/>
      <c r="HX285" s="852"/>
      <c r="HY285" s="852"/>
      <c r="HZ285" s="852"/>
      <c r="IA285" s="852"/>
      <c r="IB285" s="852"/>
      <c r="IC285" s="852"/>
      <c r="ID285" s="852"/>
      <c r="IE285" s="852"/>
      <c r="IF285" s="852"/>
      <c r="IG285" s="852"/>
      <c r="IH285" s="852"/>
      <c r="II285" s="852"/>
      <c r="IJ285" s="852"/>
      <c r="IK285" s="852"/>
      <c r="IL285" s="852"/>
      <c r="IM285" s="852"/>
      <c r="IN285" s="852"/>
      <c r="IO285" s="852"/>
      <c r="IP285" s="852"/>
      <c r="IQ285" s="852"/>
      <c r="IR285" s="852"/>
      <c r="IS285" s="852"/>
      <c r="IT285" s="852"/>
      <c r="IU285" s="852"/>
      <c r="IV285" s="852"/>
      <c r="IW285" s="852"/>
      <c r="IX285" s="852"/>
      <c r="IY285" s="852"/>
      <c r="IZ285" s="852"/>
      <c r="JA285" s="852"/>
      <c r="JB285" s="852"/>
      <c r="JC285" s="852"/>
      <c r="JD285" s="852"/>
      <c r="JE285" s="852"/>
      <c r="JF285" s="852"/>
      <c r="JG285" s="852"/>
      <c r="JH285" s="852"/>
      <c r="JI285" s="852"/>
      <c r="JJ285" s="852"/>
      <c r="JK285" s="852"/>
      <c r="JL285" s="852"/>
      <c r="JM285" s="852"/>
      <c r="JN285" s="852"/>
      <c r="JO285" s="852"/>
      <c r="JP285" s="852"/>
      <c r="JQ285" s="852"/>
      <c r="JR285" s="852"/>
      <c r="JS285" s="852"/>
      <c r="JT285" s="852"/>
      <c r="JU285" s="852"/>
      <c r="JV285" s="852"/>
      <c r="JW285" s="852"/>
      <c r="JX285" s="852"/>
      <c r="JY285" s="852"/>
      <c r="JZ285" s="852"/>
      <c r="KA285" s="852"/>
      <c r="KB285" s="852"/>
      <c r="KC285" s="852"/>
      <c r="KD285" s="852"/>
      <c r="KE285" s="852"/>
      <c r="KF285" s="852"/>
      <c r="KG285" s="852"/>
      <c r="KH285" s="852"/>
      <c r="KI285" s="852"/>
      <c r="KJ285" s="852"/>
      <c r="KK285" s="852"/>
      <c r="KL285" s="852"/>
      <c r="KM285" s="852"/>
      <c r="KN285" s="852"/>
      <c r="KO285" s="852"/>
      <c r="KP285" s="852"/>
      <c r="KQ285" s="852"/>
      <c r="KR285" s="852"/>
      <c r="KS285" s="852"/>
      <c r="KT285" s="852"/>
      <c r="KU285" s="852"/>
      <c r="KV285" s="852"/>
      <c r="KW285" s="852"/>
      <c r="KX285" s="852"/>
      <c r="KY285" s="852"/>
      <c r="KZ285" s="852"/>
      <c r="LA285" s="852"/>
      <c r="LB285" s="852"/>
      <c r="LC285" s="852"/>
      <c r="LD285" s="852"/>
      <c r="LE285" s="852"/>
      <c r="LF285" s="852"/>
      <c r="LG285" s="852"/>
      <c r="LH285" s="852"/>
      <c r="LI285" s="852"/>
      <c r="LJ285" s="852"/>
      <c r="LK285" s="852"/>
      <c r="LL285" s="852"/>
      <c r="LM285" s="852"/>
      <c r="LN285" s="852"/>
      <c r="LO285" s="852"/>
      <c r="LP285" s="852"/>
      <c r="LQ285" s="852"/>
      <c r="LR285" s="852"/>
      <c r="LS285" s="852"/>
      <c r="LT285" s="852"/>
      <c r="LU285" s="852"/>
      <c r="LV285" s="852"/>
      <c r="LW285" s="852"/>
      <c r="LX285" s="852"/>
      <c r="LY285" s="852"/>
      <c r="LZ285" s="852"/>
      <c r="MA285" s="852"/>
      <c r="MB285" s="852"/>
      <c r="MC285" s="852"/>
      <c r="MD285" s="852"/>
      <c r="ME285" s="852"/>
      <c r="MF285" s="852"/>
      <c r="MG285" s="852"/>
      <c r="MH285" s="852"/>
      <c r="MI285" s="852"/>
      <c r="MJ285" s="852"/>
      <c r="MK285" s="852"/>
      <c r="ML285" s="852"/>
      <c r="MM285" s="852"/>
      <c r="MN285" s="852"/>
      <c r="MO285" s="852"/>
      <c r="MP285" s="852"/>
      <c r="MQ285" s="852"/>
      <c r="MR285" s="852"/>
      <c r="MS285" s="852"/>
      <c r="MT285" s="852"/>
      <c r="MU285" s="852"/>
      <c r="MV285" s="852"/>
      <c r="MW285" s="852"/>
      <c r="MX285" s="852"/>
      <c r="MY285" s="852"/>
      <c r="MZ285" s="852"/>
      <c r="NA285" s="852"/>
      <c r="NB285" s="852"/>
      <c r="NC285" s="852"/>
      <c r="ND285" s="852"/>
      <c r="NE285" s="852"/>
      <c r="NF285" s="852"/>
      <c r="NG285" s="852"/>
      <c r="NH285" s="852"/>
      <c r="NI285" s="852"/>
      <c r="NJ285" s="852"/>
      <c r="NK285" s="852"/>
      <c r="NL285" s="852"/>
      <c r="NM285" s="852"/>
      <c r="NN285" s="852"/>
      <c r="NO285" s="852"/>
      <c r="NP285" s="852"/>
      <c r="NQ285" s="852"/>
      <c r="NR285" s="852"/>
      <c r="NS285" s="852"/>
      <c r="NT285" s="852"/>
      <c r="NU285" s="852"/>
      <c r="NV285" s="852"/>
      <c r="NW285" s="852"/>
      <c r="NX285" s="852"/>
      <c r="NY285" s="852"/>
      <c r="NZ285" s="852"/>
      <c r="OA285" s="852"/>
      <c r="OB285" s="852"/>
      <c r="OC285" s="852"/>
      <c r="OD285" s="852"/>
      <c r="OE285" s="852"/>
      <c r="OF285" s="852"/>
      <c r="OG285" s="852"/>
      <c r="OH285" s="852"/>
      <c r="OI285" s="852"/>
      <c r="OJ285" s="852"/>
      <c r="OK285" s="852"/>
      <c r="OL285" s="852"/>
      <c r="OM285" s="852"/>
      <c r="ON285" s="852"/>
      <c r="OO285" s="852"/>
      <c r="OP285" s="852"/>
      <c r="OQ285" s="852"/>
      <c r="OR285" s="852"/>
      <c r="OS285" s="852"/>
      <c r="OT285" s="852"/>
      <c r="OU285" s="852"/>
      <c r="OV285" s="852"/>
      <c r="OW285" s="852"/>
      <c r="OX285" s="852"/>
      <c r="OY285" s="852"/>
      <c r="OZ285" s="852"/>
      <c r="PA285" s="852"/>
      <c r="PB285" s="852"/>
      <c r="PC285" s="852"/>
      <c r="PD285" s="852"/>
      <c r="PE285" s="852"/>
      <c r="PF285" s="852"/>
      <c r="PG285" s="852"/>
      <c r="PH285" s="852"/>
      <c r="PI285" s="852"/>
      <c r="PJ285" s="852"/>
      <c r="PK285" s="852"/>
      <c r="PL285" s="852"/>
      <c r="PM285" s="852"/>
      <c r="PN285" s="852"/>
      <c r="PO285" s="852"/>
      <c r="PP285" s="852"/>
      <c r="PQ285" s="852"/>
      <c r="PR285" s="852"/>
      <c r="PS285" s="852"/>
      <c r="PT285" s="852"/>
      <c r="PU285" s="852"/>
      <c r="PV285" s="852"/>
      <c r="PW285" s="852"/>
      <c r="PX285" s="852"/>
      <c r="PY285" s="852"/>
      <c r="PZ285" s="852"/>
      <c r="QA285" s="852"/>
      <c r="QB285" s="852"/>
      <c r="QC285" s="852"/>
      <c r="QD285" s="852"/>
      <c r="QE285" s="852"/>
      <c r="QF285" s="852"/>
      <c r="QG285" s="852"/>
      <c r="QH285" s="852"/>
      <c r="QI285" s="852"/>
      <c r="QJ285" s="852"/>
      <c r="QK285" s="852"/>
      <c r="QL285" s="852"/>
      <c r="QM285" s="852"/>
      <c r="QN285" s="852"/>
      <c r="QO285" s="852"/>
      <c r="QP285" s="852"/>
      <c r="QQ285" s="852"/>
      <c r="QR285" s="852"/>
      <c r="QS285" s="852"/>
      <c r="QT285" s="852"/>
      <c r="QU285" s="852"/>
      <c r="QV285" s="852"/>
      <c r="QW285" s="852"/>
      <c r="QX285" s="852"/>
      <c r="QY285" s="852"/>
      <c r="QZ285" s="852"/>
      <c r="RA285" s="852"/>
      <c r="RB285" s="852"/>
      <c r="RC285" s="852"/>
      <c r="RD285" s="852"/>
      <c r="RE285" s="852"/>
      <c r="RF285" s="852"/>
      <c r="RG285" s="852"/>
      <c r="RH285" s="852"/>
      <c r="RI285" s="852"/>
      <c r="RJ285" s="852"/>
      <c r="RK285" s="852"/>
      <c r="RL285" s="852"/>
      <c r="RM285" s="852"/>
      <c r="RN285" s="852"/>
      <c r="RO285" s="852"/>
      <c r="RP285" s="852"/>
      <c r="RQ285" s="852"/>
      <c r="RR285" s="852"/>
      <c r="RS285" s="852"/>
      <c r="RT285" s="852"/>
      <c r="RU285" s="852"/>
      <c r="RV285" s="852"/>
      <c r="RW285" s="852"/>
      <c r="RX285" s="852"/>
      <c r="RY285" s="852"/>
      <c r="RZ285" s="852"/>
      <c r="SA285" s="852"/>
      <c r="SB285" s="852"/>
      <c r="SC285" s="852"/>
      <c r="SD285" s="852"/>
      <c r="SE285" s="852"/>
      <c r="SF285" s="852"/>
      <c r="SG285" s="852"/>
      <c r="SH285" s="852"/>
      <c r="SI285" s="852"/>
      <c r="SJ285" s="852"/>
      <c r="SK285" s="852"/>
      <c r="SL285" s="852"/>
      <c r="SM285" s="852"/>
      <c r="SN285" s="852"/>
      <c r="SO285" s="852"/>
      <c r="SP285" s="852"/>
      <c r="SQ285" s="852"/>
      <c r="SR285" s="852"/>
      <c r="SS285" s="852"/>
      <c r="ST285" s="852"/>
      <c r="SU285" s="852"/>
      <c r="SV285" s="852"/>
      <c r="SW285" s="852"/>
      <c r="SX285" s="852"/>
      <c r="SY285" s="852"/>
      <c r="SZ285" s="852"/>
      <c r="TA285" s="852"/>
      <c r="TB285" s="852"/>
      <c r="TC285" s="852"/>
      <c r="TD285" s="852"/>
      <c r="TE285" s="852"/>
      <c r="TF285" s="852"/>
      <c r="TG285" s="852"/>
      <c r="TH285" s="852"/>
      <c r="TI285" s="852"/>
      <c r="TJ285" s="852"/>
      <c r="TK285" s="852"/>
      <c r="TL285" s="852"/>
      <c r="TM285" s="852"/>
      <c r="TN285" s="852"/>
      <c r="TO285" s="852"/>
      <c r="TP285" s="852"/>
      <c r="TQ285" s="852"/>
      <c r="TR285" s="852"/>
      <c r="TS285" s="852"/>
      <c r="TT285" s="852"/>
      <c r="TU285" s="852"/>
      <c r="TV285" s="852"/>
      <c r="TW285" s="852"/>
      <c r="TX285" s="852"/>
      <c r="TY285" s="852"/>
      <c r="TZ285" s="852"/>
      <c r="UA285" s="852"/>
      <c r="UB285" s="852"/>
      <c r="UC285" s="852"/>
      <c r="UD285" s="852"/>
      <c r="UE285" s="852"/>
      <c r="UF285" s="852"/>
      <c r="UG285" s="852"/>
      <c r="UH285" s="852"/>
      <c r="UI285" s="852"/>
      <c r="UJ285" s="852"/>
      <c r="UK285" s="852"/>
      <c r="UL285" s="852"/>
      <c r="UM285" s="852"/>
      <c r="UN285" s="852"/>
      <c r="UO285" s="852"/>
      <c r="UP285" s="852"/>
      <c r="UQ285" s="852"/>
      <c r="UR285" s="852"/>
      <c r="US285" s="852"/>
      <c r="UT285" s="852"/>
      <c r="UU285" s="852"/>
      <c r="UV285" s="852"/>
      <c r="UW285" s="852"/>
      <c r="UX285" s="852"/>
      <c r="UY285" s="852"/>
      <c r="UZ285" s="852"/>
      <c r="VA285" s="852"/>
      <c r="VB285" s="852"/>
      <c r="VC285" s="852"/>
      <c r="VD285" s="852"/>
      <c r="VE285" s="852"/>
      <c r="VF285" s="852"/>
      <c r="VG285" s="852"/>
      <c r="VH285" s="852"/>
      <c r="VI285" s="852"/>
      <c r="VJ285" s="852"/>
      <c r="VK285" s="852"/>
      <c r="VL285" s="852"/>
      <c r="VM285" s="852"/>
      <c r="VN285" s="852"/>
      <c r="VO285" s="852"/>
      <c r="VP285" s="852"/>
      <c r="VQ285" s="852"/>
      <c r="VR285" s="852"/>
      <c r="VS285" s="852"/>
      <c r="VT285" s="852"/>
      <c r="VU285" s="852"/>
      <c r="VV285" s="852"/>
      <c r="VW285" s="852"/>
      <c r="VX285" s="852"/>
      <c r="VY285" s="852"/>
      <c r="VZ285" s="852"/>
      <c r="WA285" s="852"/>
      <c r="WB285" s="852"/>
      <c r="WC285" s="852"/>
      <c r="WD285" s="852"/>
      <c r="WE285" s="852"/>
      <c r="WF285" s="852"/>
      <c r="WG285" s="852"/>
      <c r="WH285" s="852"/>
      <c r="WI285" s="852"/>
      <c r="WJ285" s="852"/>
      <c r="WK285" s="852"/>
      <c r="WL285" s="852"/>
      <c r="WM285" s="852"/>
      <c r="WN285" s="852"/>
      <c r="WO285" s="852"/>
      <c r="WP285" s="852"/>
      <c r="WQ285" s="852"/>
      <c r="WR285" s="852"/>
      <c r="WS285" s="852"/>
      <c r="WT285" s="852"/>
      <c r="WU285" s="852"/>
      <c r="WV285" s="852"/>
      <c r="WW285" s="852"/>
      <c r="WX285" s="852"/>
      <c r="WY285" s="852"/>
      <c r="WZ285" s="852"/>
      <c r="XA285" s="852"/>
      <c r="XB285" s="852"/>
      <c r="XC285" s="852"/>
      <c r="XD285" s="852"/>
      <c r="XE285" s="852"/>
      <c r="XF285" s="852"/>
      <c r="XG285" s="852"/>
      <c r="XH285" s="852"/>
      <c r="XI285" s="852"/>
      <c r="XJ285" s="852"/>
      <c r="XK285" s="852"/>
      <c r="XL285" s="852"/>
      <c r="XM285" s="852"/>
      <c r="XN285" s="852"/>
      <c r="XO285" s="852"/>
      <c r="XP285" s="852"/>
      <c r="XQ285" s="852"/>
      <c r="XR285" s="852"/>
      <c r="XS285" s="852"/>
      <c r="XT285" s="852"/>
      <c r="XU285" s="852"/>
      <c r="XV285" s="852"/>
      <c r="XW285" s="852"/>
      <c r="XX285" s="852"/>
      <c r="XY285" s="852"/>
      <c r="XZ285" s="852"/>
      <c r="YA285" s="852"/>
      <c r="YB285" s="852"/>
      <c r="YC285" s="852"/>
      <c r="YD285" s="852"/>
      <c r="YE285" s="852"/>
      <c r="YF285" s="852"/>
      <c r="YG285" s="852"/>
      <c r="YH285" s="852"/>
      <c r="YI285" s="852"/>
      <c r="YJ285" s="852"/>
      <c r="YK285" s="852"/>
      <c r="YL285" s="852"/>
      <c r="YM285" s="852"/>
      <c r="YN285" s="852"/>
      <c r="YO285" s="852"/>
      <c r="YP285" s="852"/>
      <c r="YQ285" s="852"/>
      <c r="YR285" s="852"/>
      <c r="YS285" s="852"/>
      <c r="YT285" s="852"/>
      <c r="YU285" s="852"/>
      <c r="YV285" s="852"/>
      <c r="YW285" s="852"/>
      <c r="YX285" s="852"/>
      <c r="YY285" s="852"/>
      <c r="YZ285" s="852"/>
      <c r="ZA285" s="852"/>
      <c r="ZB285" s="852"/>
      <c r="ZC285" s="852"/>
      <c r="ZD285" s="852"/>
      <c r="ZE285" s="852"/>
      <c r="ZF285" s="852"/>
      <c r="ZG285" s="852"/>
      <c r="ZH285" s="852"/>
      <c r="ZI285" s="852"/>
      <c r="ZJ285" s="852"/>
      <c r="ZK285" s="852"/>
      <c r="ZL285" s="852"/>
      <c r="ZM285" s="852"/>
      <c r="ZN285" s="852"/>
      <c r="ZO285" s="852"/>
      <c r="ZP285" s="852"/>
      <c r="ZQ285" s="852"/>
      <c r="ZR285" s="852"/>
      <c r="ZS285" s="852"/>
      <c r="ZT285" s="852"/>
      <c r="ZU285" s="852"/>
      <c r="ZV285" s="852"/>
      <c r="ZW285" s="852"/>
      <c r="ZX285" s="852"/>
      <c r="ZY285" s="852"/>
      <c r="ZZ285" s="852"/>
      <c r="AAA285" s="852"/>
      <c r="AAB285" s="852"/>
      <c r="AAC285" s="852"/>
      <c r="AAD285" s="852"/>
      <c r="AAE285" s="852"/>
      <c r="AAF285" s="852"/>
      <c r="AAG285" s="852"/>
      <c r="AAH285" s="852"/>
      <c r="AAI285" s="852"/>
      <c r="AAJ285" s="852"/>
      <c r="AAK285" s="852"/>
      <c r="AAL285" s="852"/>
      <c r="AAM285" s="852"/>
      <c r="AAN285" s="852"/>
      <c r="AAO285" s="852"/>
      <c r="AAP285" s="852"/>
      <c r="AAQ285" s="852"/>
      <c r="AAR285" s="852"/>
      <c r="AAS285" s="852"/>
      <c r="AAT285" s="852"/>
      <c r="AAU285" s="852"/>
      <c r="AAV285" s="852"/>
      <c r="AAW285" s="852"/>
      <c r="AAX285" s="852"/>
      <c r="AAY285" s="852"/>
      <c r="AAZ285" s="852"/>
      <c r="ABA285" s="852"/>
      <c r="ABB285" s="852"/>
      <c r="ABC285" s="852"/>
      <c r="ABD285" s="852"/>
      <c r="ABE285" s="852"/>
      <c r="ABF285" s="852"/>
      <c r="ABG285" s="852"/>
      <c r="ABH285" s="852"/>
      <c r="ABI285" s="852"/>
      <c r="ABJ285" s="852"/>
      <c r="ABK285" s="852"/>
      <c r="ABL285" s="852"/>
      <c r="ABM285" s="852"/>
      <c r="ABN285" s="852"/>
      <c r="ABO285" s="852"/>
      <c r="ABP285" s="852"/>
      <c r="ABQ285" s="852"/>
      <c r="ABR285" s="852"/>
      <c r="ABS285" s="852"/>
      <c r="ABT285" s="852"/>
      <c r="ABU285" s="852"/>
      <c r="ABV285" s="852"/>
      <c r="ABW285" s="852"/>
      <c r="ABX285" s="852"/>
      <c r="ABY285" s="852"/>
      <c r="ABZ285" s="852"/>
      <c r="ACA285" s="852"/>
      <c r="ACB285" s="852"/>
      <c r="ACC285" s="852"/>
      <c r="ACD285" s="852"/>
      <c r="ACE285" s="852"/>
      <c r="ACF285" s="852"/>
      <c r="ACG285" s="852"/>
      <c r="ACH285" s="852"/>
      <c r="ACI285" s="852"/>
      <c r="ACJ285" s="852"/>
      <c r="ACK285" s="852"/>
      <c r="ACL285" s="852"/>
      <c r="ACM285" s="852"/>
      <c r="ACN285" s="852"/>
      <c r="ACO285" s="852"/>
      <c r="ACP285" s="852"/>
      <c r="ACQ285" s="852"/>
      <c r="ACR285" s="852"/>
      <c r="ACS285" s="852"/>
      <c r="ACT285" s="852"/>
      <c r="ACU285" s="852"/>
      <c r="ACV285" s="852"/>
      <c r="ACW285" s="852"/>
      <c r="ACX285" s="852"/>
      <c r="ACY285" s="852"/>
      <c r="ACZ285" s="852"/>
      <c r="ADA285" s="852"/>
      <c r="ADB285" s="852"/>
      <c r="ADC285" s="852"/>
      <c r="ADD285" s="852"/>
      <c r="ADE285" s="852"/>
      <c r="ADF285" s="852"/>
      <c r="ADG285" s="852"/>
      <c r="ADH285" s="852"/>
      <c r="ADI285" s="852"/>
      <c r="ADJ285" s="852"/>
      <c r="ADK285" s="852"/>
      <c r="ADL285" s="852"/>
      <c r="ADM285" s="852"/>
      <c r="ADN285" s="852"/>
      <c r="ADO285" s="852"/>
      <c r="ADP285" s="852"/>
      <c r="ADQ285" s="852"/>
      <c r="ADR285" s="852"/>
      <c r="ADS285" s="852"/>
      <c r="ADT285" s="852"/>
      <c r="ADU285" s="852"/>
      <c r="ADV285" s="852"/>
      <c r="ADW285" s="852"/>
      <c r="ADX285" s="852"/>
      <c r="ADY285" s="852"/>
      <c r="ADZ285" s="852"/>
      <c r="AEA285" s="852"/>
      <c r="AEB285" s="852"/>
      <c r="AEC285" s="852"/>
      <c r="AED285" s="852"/>
      <c r="AEE285" s="852"/>
      <c r="AEF285" s="852"/>
      <c r="AEG285" s="852"/>
      <c r="AEH285" s="852"/>
      <c r="AEI285" s="852"/>
      <c r="AEJ285" s="852"/>
      <c r="AEK285" s="852"/>
      <c r="AEL285" s="852"/>
      <c r="AEM285" s="852"/>
      <c r="AEN285" s="852"/>
      <c r="AEO285" s="852"/>
      <c r="AEP285" s="852"/>
      <c r="AEQ285" s="852"/>
      <c r="AER285" s="852"/>
      <c r="AES285" s="852"/>
      <c r="AET285" s="852"/>
      <c r="AEU285" s="852"/>
      <c r="AEV285" s="852"/>
      <c r="AEW285" s="852"/>
      <c r="AEX285" s="852"/>
      <c r="AEY285" s="852"/>
      <c r="AEZ285" s="852"/>
      <c r="AFA285" s="852"/>
      <c r="AFB285" s="852"/>
      <c r="AFC285" s="852"/>
      <c r="AFD285" s="852"/>
      <c r="AFE285" s="852"/>
      <c r="AFF285" s="852"/>
      <c r="AFG285" s="852"/>
      <c r="AFH285" s="852"/>
      <c r="AFI285" s="852"/>
      <c r="AFJ285" s="852"/>
      <c r="AFK285" s="852"/>
      <c r="AFL285" s="852"/>
      <c r="AFM285" s="852"/>
      <c r="AFN285" s="852"/>
      <c r="AFO285" s="852"/>
      <c r="AFP285" s="852"/>
      <c r="AFQ285" s="852"/>
      <c r="AFR285" s="852"/>
      <c r="AFS285" s="852"/>
      <c r="AFT285" s="852"/>
      <c r="AFU285" s="852"/>
      <c r="AFV285" s="852"/>
      <c r="AFW285" s="852"/>
      <c r="AFX285" s="852"/>
      <c r="AFY285" s="852"/>
      <c r="AFZ285" s="852"/>
      <c r="AGA285" s="852"/>
      <c r="AGB285" s="852"/>
      <c r="AGC285" s="852"/>
      <c r="AGD285" s="852"/>
      <c r="AGE285" s="852"/>
      <c r="AGF285" s="852"/>
      <c r="AGG285" s="852"/>
      <c r="AGH285" s="852"/>
      <c r="AGI285" s="852"/>
      <c r="AGJ285" s="852"/>
      <c r="AGK285" s="852"/>
      <c r="AGL285" s="852"/>
      <c r="AGM285" s="852"/>
      <c r="AGN285" s="852"/>
      <c r="AGO285" s="852"/>
      <c r="AGP285" s="852"/>
      <c r="AGQ285" s="852"/>
      <c r="AGR285" s="852"/>
      <c r="AGS285" s="852"/>
      <c r="AGT285" s="852"/>
      <c r="AGU285" s="852"/>
      <c r="AGV285" s="852"/>
      <c r="AGW285" s="852"/>
      <c r="AGX285" s="852"/>
      <c r="AGY285" s="852"/>
      <c r="AGZ285" s="852"/>
      <c r="AHA285" s="852"/>
      <c r="AHB285" s="852"/>
      <c r="AHC285" s="852"/>
      <c r="AHD285" s="852"/>
      <c r="AHE285" s="852"/>
      <c r="AHF285" s="852"/>
      <c r="AHG285" s="852"/>
      <c r="AHH285" s="852"/>
      <c r="AHI285" s="852"/>
      <c r="AHJ285" s="852"/>
      <c r="AHK285" s="852"/>
      <c r="AHL285" s="852"/>
      <c r="AHM285" s="852"/>
      <c r="AHN285" s="852"/>
      <c r="AHO285" s="852"/>
      <c r="AHP285" s="852"/>
      <c r="AHQ285" s="852"/>
      <c r="AHR285" s="852"/>
      <c r="AHS285" s="852"/>
      <c r="AHT285" s="852"/>
      <c r="AHU285" s="852"/>
      <c r="AHV285" s="852"/>
      <c r="AHW285" s="852"/>
      <c r="AHX285" s="852"/>
      <c r="AHY285" s="852"/>
      <c r="AHZ285" s="852"/>
      <c r="AIA285" s="852"/>
      <c r="AIB285" s="852"/>
      <c r="AIC285" s="852"/>
      <c r="AID285" s="852"/>
      <c r="AIE285" s="852"/>
      <c r="AIF285" s="852"/>
      <c r="AIG285" s="852"/>
      <c r="AIH285" s="852"/>
      <c r="AII285" s="852"/>
      <c r="AIJ285" s="852"/>
      <c r="AIK285" s="852"/>
      <c r="AIL285" s="852"/>
      <c r="AIM285" s="852"/>
      <c r="AIN285" s="852"/>
      <c r="AIO285" s="852"/>
      <c r="AIP285" s="852"/>
      <c r="AIQ285" s="852"/>
      <c r="AIR285" s="852"/>
      <c r="AIS285" s="852"/>
      <c r="AIT285" s="852"/>
      <c r="AIU285" s="852"/>
      <c r="AIV285" s="852"/>
      <c r="AIW285" s="852"/>
      <c r="AIX285" s="852"/>
      <c r="AIY285" s="852"/>
      <c r="AIZ285" s="852"/>
      <c r="AJA285" s="852"/>
      <c r="AJB285" s="852"/>
      <c r="AJC285" s="852"/>
      <c r="AJD285" s="852"/>
      <c r="AJE285" s="852"/>
      <c r="AJF285" s="852"/>
      <c r="AJG285" s="852"/>
      <c r="AJH285" s="852"/>
      <c r="AJI285" s="852"/>
      <c r="AJJ285" s="852"/>
      <c r="AJK285" s="852"/>
      <c r="AJL285" s="852"/>
      <c r="AJM285" s="852"/>
      <c r="AJN285" s="852"/>
      <c r="AJO285" s="852"/>
      <c r="AJP285" s="852"/>
      <c r="AJQ285" s="852"/>
      <c r="AJR285" s="852"/>
      <c r="AJS285" s="852"/>
      <c r="AJT285" s="852"/>
      <c r="AJU285" s="852"/>
      <c r="AJV285" s="852"/>
      <c r="AJW285" s="852"/>
      <c r="AJX285" s="852"/>
      <c r="AJY285" s="852"/>
      <c r="AJZ285" s="852"/>
      <c r="AKA285" s="852"/>
      <c r="AKB285" s="852"/>
      <c r="AKC285" s="852"/>
      <c r="AKD285" s="852"/>
      <c r="AKE285" s="852"/>
      <c r="AKF285" s="852"/>
      <c r="AKG285" s="852"/>
      <c r="AKH285" s="852"/>
      <c r="AKI285" s="852"/>
      <c r="AKJ285" s="852"/>
      <c r="AKK285" s="852"/>
      <c r="AKL285" s="852"/>
      <c r="AKM285" s="852"/>
      <c r="AKN285" s="852"/>
      <c r="AKO285" s="852"/>
      <c r="AKP285" s="852"/>
      <c r="AKQ285" s="852"/>
      <c r="AKR285" s="852"/>
      <c r="AKS285" s="852"/>
      <c r="AKT285" s="852"/>
      <c r="AKU285" s="852"/>
      <c r="AKV285" s="852"/>
      <c r="AKW285" s="852"/>
      <c r="AKX285" s="852"/>
      <c r="AKY285" s="852"/>
      <c r="AKZ285" s="852"/>
      <c r="ALA285" s="852"/>
      <c r="ALB285" s="852"/>
      <c r="ALC285" s="852"/>
      <c r="ALD285" s="852"/>
      <c r="ALE285" s="852"/>
      <c r="ALF285" s="852"/>
      <c r="ALG285" s="852"/>
      <c r="ALH285" s="852"/>
      <c r="ALI285" s="852"/>
      <c r="ALJ285" s="852"/>
      <c r="ALK285" s="852"/>
      <c r="ALL285" s="852"/>
      <c r="ALM285" s="852"/>
      <c r="ALN285" s="852"/>
      <c r="ALO285" s="852"/>
      <c r="ALP285" s="852"/>
      <c r="ALQ285" s="852"/>
      <c r="ALR285" s="852"/>
      <c r="ALS285" s="852"/>
      <c r="ALT285" s="852"/>
      <c r="ALU285" s="852"/>
      <c r="ALV285" s="852"/>
      <c r="ALW285" s="852"/>
      <c r="ALX285" s="852"/>
      <c r="ALY285" s="852"/>
      <c r="ALZ285" s="852"/>
      <c r="AMA285" s="852"/>
      <c r="AMB285" s="852"/>
      <c r="AMC285" s="852"/>
      <c r="AMD285" s="852"/>
      <c r="AME285" s="852"/>
      <c r="AMF285" s="852"/>
      <c r="AMG285" s="852"/>
      <c r="AMH285" s="852"/>
      <c r="AMI285" s="852"/>
      <c r="AMJ285" s="852"/>
      <c r="AMK285" s="852"/>
      <c r="AML285" s="852"/>
      <c r="AMM285" s="852"/>
      <c r="AMN285" s="852"/>
      <c r="AMO285" s="852"/>
      <c r="AMP285" s="852"/>
      <c r="AMQ285" s="852"/>
      <c r="AMR285" s="852"/>
      <c r="AMS285" s="852"/>
      <c r="AMT285" s="852"/>
      <c r="AMU285" s="852"/>
      <c r="AMV285" s="852"/>
      <c r="AMW285" s="852"/>
      <c r="AMX285" s="852"/>
      <c r="AMY285" s="852"/>
      <c r="AMZ285" s="852"/>
      <c r="ANA285" s="852"/>
      <c r="ANB285" s="852"/>
      <c r="ANC285" s="852"/>
      <c r="AND285" s="852"/>
      <c r="ANE285" s="852"/>
      <c r="ANF285" s="852"/>
      <c r="ANG285" s="852"/>
      <c r="ANH285" s="852"/>
      <c r="ANI285" s="852"/>
      <c r="ANJ285" s="852"/>
      <c r="ANK285" s="852"/>
      <c r="ANL285" s="852"/>
      <c r="ANM285" s="852"/>
      <c r="ANN285" s="852"/>
      <c r="ANO285" s="852"/>
      <c r="ANP285" s="852"/>
      <c r="ANQ285" s="852"/>
      <c r="ANR285" s="852"/>
      <c r="ANS285" s="852"/>
      <c r="ANT285" s="852"/>
      <c r="ANU285" s="852"/>
      <c r="ANV285" s="852"/>
      <c r="ANW285" s="852"/>
      <c r="ANX285" s="852"/>
      <c r="ANY285" s="852"/>
      <c r="ANZ285" s="852"/>
      <c r="AOA285" s="852"/>
      <c r="AOB285" s="852"/>
      <c r="AOC285" s="852"/>
      <c r="AOD285" s="852"/>
      <c r="AOE285" s="852"/>
      <c r="AOF285" s="852"/>
      <c r="AOG285" s="852"/>
      <c r="AOH285" s="852"/>
      <c r="AOI285" s="852"/>
      <c r="AOJ285" s="852"/>
      <c r="AOK285" s="852"/>
      <c r="AOL285" s="852"/>
      <c r="AOM285" s="852"/>
      <c r="AON285" s="852"/>
      <c r="AOO285" s="852"/>
      <c r="AOP285" s="852"/>
      <c r="AOQ285" s="852"/>
      <c r="AOR285" s="852"/>
      <c r="AOS285" s="852"/>
      <c r="AOT285" s="852"/>
      <c r="AOU285" s="852"/>
      <c r="AOV285" s="852"/>
      <c r="AOW285" s="852"/>
      <c r="AOX285" s="852"/>
      <c r="AOY285" s="852"/>
      <c r="AOZ285" s="852"/>
      <c r="APA285" s="852"/>
      <c r="APB285" s="852"/>
      <c r="APC285" s="852"/>
      <c r="APD285" s="852"/>
      <c r="APE285" s="852"/>
      <c r="APF285" s="852"/>
      <c r="APG285" s="852"/>
      <c r="APH285" s="852"/>
      <c r="API285" s="852"/>
      <c r="APJ285" s="852"/>
      <c r="APK285" s="852"/>
      <c r="APL285" s="852"/>
      <c r="APM285" s="852"/>
      <c r="APN285" s="852"/>
      <c r="APO285" s="852"/>
      <c r="APP285" s="852"/>
      <c r="APQ285" s="852"/>
      <c r="APR285" s="852"/>
      <c r="APS285" s="852"/>
      <c r="APT285" s="852"/>
      <c r="APU285" s="852"/>
      <c r="APV285" s="852"/>
      <c r="APW285" s="852"/>
      <c r="APX285" s="852"/>
      <c r="APY285" s="852"/>
      <c r="APZ285" s="852"/>
      <c r="AQA285" s="852"/>
      <c r="AQB285" s="852"/>
      <c r="AQC285" s="852"/>
      <c r="AQD285" s="852"/>
      <c r="AQE285" s="852"/>
      <c r="AQF285" s="852"/>
      <c r="AQG285" s="852"/>
      <c r="AQH285" s="852"/>
      <c r="AQI285" s="852"/>
      <c r="AQJ285" s="852"/>
      <c r="AQK285" s="852"/>
      <c r="AQL285" s="852"/>
      <c r="AQM285" s="852"/>
      <c r="AQN285" s="852"/>
      <c r="AQO285" s="852"/>
      <c r="AQP285" s="852"/>
      <c r="AQQ285" s="852"/>
      <c r="AQR285" s="852"/>
      <c r="AQS285" s="852"/>
      <c r="AQT285" s="852"/>
      <c r="AQU285" s="852"/>
      <c r="AQV285" s="852"/>
      <c r="AQW285" s="852"/>
      <c r="AQX285" s="852"/>
      <c r="AQY285" s="852"/>
      <c r="AQZ285" s="852"/>
      <c r="ARA285" s="852"/>
      <c r="ARB285" s="852"/>
      <c r="ARC285" s="852"/>
      <c r="ARD285" s="852"/>
      <c r="ARE285" s="852"/>
      <c r="ARF285" s="852"/>
      <c r="ARG285" s="852"/>
      <c r="ARH285" s="852"/>
      <c r="ARI285" s="852"/>
      <c r="ARJ285" s="852"/>
      <c r="ARK285" s="852"/>
      <c r="ARL285" s="852"/>
      <c r="ARM285" s="852"/>
      <c r="ARN285" s="852"/>
      <c r="ARO285" s="852"/>
      <c r="ARP285" s="852"/>
      <c r="ARQ285" s="852"/>
      <c r="ARR285" s="852"/>
      <c r="ARS285" s="852"/>
      <c r="ART285" s="852"/>
      <c r="ARU285" s="852"/>
      <c r="ARV285" s="852"/>
      <c r="ARW285" s="852"/>
      <c r="ARX285" s="852"/>
      <c r="ARY285" s="852"/>
      <c r="ARZ285" s="852"/>
      <c r="ASA285" s="852"/>
      <c r="ASB285" s="852"/>
      <c r="ASC285" s="852"/>
      <c r="ASD285" s="852"/>
      <c r="ASE285" s="852"/>
      <c r="ASF285" s="852"/>
      <c r="ASG285" s="852"/>
      <c r="ASH285" s="852"/>
      <c r="ASI285" s="852"/>
      <c r="ASJ285" s="852"/>
      <c r="ASK285" s="852"/>
      <c r="ASL285" s="852"/>
      <c r="ASM285" s="852"/>
      <c r="ASN285" s="852"/>
      <c r="ASO285" s="852"/>
      <c r="ASP285" s="852"/>
      <c r="ASQ285" s="852"/>
      <c r="ASR285" s="852"/>
      <c r="ASS285" s="852"/>
      <c r="AST285" s="852"/>
      <c r="ASU285" s="852"/>
      <c r="ASV285" s="852"/>
      <c r="ASW285" s="852"/>
      <c r="ASX285" s="852"/>
      <c r="ASY285" s="852"/>
      <c r="ASZ285" s="852"/>
      <c r="ATA285" s="852"/>
      <c r="ATB285" s="852"/>
      <c r="ATC285" s="852"/>
      <c r="ATD285" s="852"/>
      <c r="ATE285" s="852"/>
      <c r="ATF285" s="852"/>
      <c r="ATG285" s="852"/>
      <c r="ATH285" s="852"/>
      <c r="ATI285" s="852"/>
      <c r="ATJ285" s="852"/>
      <c r="ATK285" s="852"/>
      <c r="ATL285" s="852"/>
      <c r="ATM285" s="852"/>
      <c r="ATN285" s="852"/>
      <c r="ATO285" s="852"/>
      <c r="ATP285" s="852"/>
      <c r="ATQ285" s="852"/>
      <c r="ATR285" s="852"/>
      <c r="ATS285" s="852"/>
      <c r="ATT285" s="852"/>
      <c r="ATU285" s="852"/>
      <c r="ATV285" s="852"/>
      <c r="ATW285" s="852"/>
      <c r="ATX285" s="852"/>
      <c r="ATY285" s="852"/>
      <c r="ATZ285" s="852"/>
      <c r="AUA285" s="852"/>
      <c r="AUB285" s="852"/>
      <c r="AUC285" s="852"/>
      <c r="AUD285" s="852"/>
      <c r="AUE285" s="852"/>
      <c r="AUF285" s="852"/>
      <c r="AUG285" s="852"/>
      <c r="AUH285" s="852"/>
      <c r="AUI285" s="852"/>
      <c r="AUJ285" s="852"/>
      <c r="AUK285" s="852"/>
      <c r="AUL285" s="852"/>
      <c r="AUM285" s="852"/>
      <c r="AUN285" s="852"/>
      <c r="AUO285" s="852"/>
      <c r="AUP285" s="852"/>
      <c r="AUQ285" s="852"/>
      <c r="AUR285" s="852"/>
      <c r="AUS285" s="852"/>
      <c r="AUT285" s="852"/>
      <c r="AUU285" s="852"/>
      <c r="AUV285" s="852"/>
      <c r="AUW285" s="852"/>
      <c r="AUX285" s="852"/>
      <c r="AUY285" s="852"/>
      <c r="AUZ285" s="852"/>
      <c r="AVA285" s="852"/>
      <c r="AVB285" s="852"/>
      <c r="AVC285" s="852"/>
      <c r="AVD285" s="852"/>
      <c r="AVE285" s="852"/>
      <c r="AVF285" s="852"/>
      <c r="AVG285" s="852"/>
      <c r="AVH285" s="852"/>
      <c r="AVI285" s="852"/>
      <c r="AVJ285" s="852"/>
      <c r="AVK285" s="852"/>
      <c r="AVL285" s="852"/>
      <c r="AVM285" s="852"/>
      <c r="AVN285" s="852"/>
      <c r="AVO285" s="852"/>
      <c r="AVP285" s="852"/>
      <c r="AVQ285" s="852"/>
      <c r="AVR285" s="852"/>
      <c r="AVS285" s="852"/>
      <c r="AVT285" s="852"/>
      <c r="AVU285" s="852"/>
      <c r="AVV285" s="852"/>
      <c r="AVW285" s="852"/>
      <c r="AVX285" s="852"/>
      <c r="AVY285" s="852"/>
      <c r="AVZ285" s="852"/>
      <c r="AWA285" s="852"/>
      <c r="AWB285" s="852"/>
      <c r="AWC285" s="852"/>
      <c r="AWD285" s="852"/>
      <c r="AWE285" s="852"/>
      <c r="AWF285" s="852"/>
      <c r="AWG285" s="852"/>
      <c r="AWH285" s="852"/>
      <c r="AWI285" s="852"/>
      <c r="AWJ285" s="852"/>
      <c r="AWK285" s="852"/>
      <c r="AWL285" s="852"/>
      <c r="AWM285" s="852"/>
      <c r="AWN285" s="852"/>
      <c r="AWO285" s="852"/>
      <c r="AWP285" s="852"/>
      <c r="AWQ285" s="852"/>
      <c r="AWR285" s="852"/>
      <c r="AWS285" s="852"/>
      <c r="AWT285" s="852"/>
      <c r="AWU285" s="852"/>
      <c r="AWV285" s="852"/>
      <c r="AWW285" s="852"/>
      <c r="AWX285" s="852"/>
      <c r="AWY285" s="852"/>
      <c r="AWZ285" s="852"/>
      <c r="AXA285" s="852"/>
      <c r="AXB285" s="852"/>
      <c r="AXC285" s="852"/>
      <c r="AXD285" s="852"/>
      <c r="AXE285" s="852"/>
      <c r="AXF285" s="852"/>
      <c r="AXG285" s="852"/>
      <c r="AXH285" s="852"/>
      <c r="AXI285" s="852"/>
      <c r="AXJ285" s="852"/>
      <c r="AXK285" s="852"/>
      <c r="AXL285" s="852"/>
      <c r="AXM285" s="852"/>
      <c r="AXN285" s="852"/>
      <c r="AXO285" s="852"/>
      <c r="AXP285" s="852"/>
      <c r="AXQ285" s="852"/>
      <c r="AXR285" s="852"/>
      <c r="AXS285" s="852"/>
      <c r="AXT285" s="852"/>
      <c r="AXU285" s="852"/>
      <c r="AXV285" s="852"/>
      <c r="AXW285" s="852"/>
      <c r="AXX285" s="852"/>
      <c r="AXY285" s="852"/>
      <c r="AXZ285" s="852"/>
      <c r="AYA285" s="852"/>
      <c r="AYB285" s="852"/>
      <c r="AYC285" s="852"/>
      <c r="AYD285" s="852"/>
      <c r="AYE285" s="852"/>
      <c r="AYF285" s="852"/>
      <c r="AYG285" s="852"/>
      <c r="AYH285" s="852"/>
      <c r="AYI285" s="852"/>
      <c r="AYJ285" s="852"/>
      <c r="AYK285" s="852"/>
      <c r="AYL285" s="852"/>
      <c r="AYM285" s="852"/>
      <c r="AYN285" s="852"/>
      <c r="AYO285" s="852"/>
      <c r="AYP285" s="852"/>
      <c r="AYQ285" s="852"/>
      <c r="AYR285" s="852"/>
      <c r="AYS285" s="852"/>
      <c r="AYT285" s="852"/>
      <c r="AYU285" s="852"/>
      <c r="AYV285" s="852"/>
      <c r="AYW285" s="852"/>
      <c r="AYX285" s="852"/>
      <c r="AYY285" s="852"/>
      <c r="AYZ285" s="852"/>
      <c r="AZA285" s="852"/>
      <c r="AZB285" s="852"/>
      <c r="AZC285" s="852"/>
      <c r="AZD285" s="852"/>
      <c r="AZE285" s="852"/>
      <c r="AZF285" s="852"/>
      <c r="AZG285" s="852"/>
      <c r="AZH285" s="852"/>
      <c r="AZI285" s="852"/>
      <c r="AZJ285" s="852"/>
      <c r="AZK285" s="852"/>
      <c r="AZL285" s="852"/>
      <c r="AZM285" s="852"/>
      <c r="AZN285" s="852"/>
      <c r="AZO285" s="852"/>
      <c r="AZP285" s="852"/>
      <c r="AZQ285" s="852"/>
      <c r="AZR285" s="852"/>
      <c r="AZS285" s="852"/>
      <c r="AZT285" s="852"/>
      <c r="AZU285" s="852"/>
      <c r="AZV285" s="852"/>
      <c r="AZW285" s="852"/>
      <c r="AZX285" s="852"/>
      <c r="AZY285" s="852"/>
      <c r="AZZ285" s="852"/>
      <c r="BAA285" s="852"/>
      <c r="BAB285" s="852"/>
      <c r="BAC285" s="852"/>
      <c r="BAD285" s="852"/>
      <c r="BAE285" s="852"/>
      <c r="BAF285" s="852"/>
      <c r="BAG285" s="852"/>
      <c r="BAH285" s="852"/>
      <c r="BAI285" s="852"/>
      <c r="BAJ285" s="852"/>
      <c r="BAK285" s="852"/>
      <c r="BAL285" s="852"/>
      <c r="BAM285" s="852"/>
      <c r="BAN285" s="852"/>
      <c r="BAO285" s="852"/>
      <c r="BAP285" s="852"/>
      <c r="BAQ285" s="852"/>
      <c r="BAR285" s="852"/>
      <c r="BAS285" s="852"/>
      <c r="BAT285" s="852"/>
      <c r="BAU285" s="852"/>
      <c r="BAV285" s="852"/>
      <c r="BAW285" s="852"/>
      <c r="BAX285" s="852"/>
      <c r="BAY285" s="852"/>
      <c r="BAZ285" s="852"/>
      <c r="BBA285" s="852"/>
      <c r="BBB285" s="852"/>
      <c r="BBC285" s="852"/>
      <c r="BBD285" s="852"/>
      <c r="BBE285" s="852"/>
      <c r="BBF285" s="852"/>
      <c r="BBG285" s="852"/>
      <c r="BBH285" s="852"/>
      <c r="BBI285" s="852"/>
      <c r="BBJ285" s="852"/>
      <c r="BBK285" s="852"/>
      <c r="BBL285" s="852"/>
      <c r="BBM285" s="852"/>
      <c r="BBN285" s="852"/>
      <c r="BBO285" s="852"/>
      <c r="BBP285" s="852"/>
      <c r="BBQ285" s="852"/>
      <c r="BBR285" s="852"/>
      <c r="BBS285" s="852"/>
      <c r="BBT285" s="852"/>
      <c r="BBU285" s="852"/>
      <c r="BBV285" s="852"/>
      <c r="BBW285" s="852"/>
      <c r="BBX285" s="852"/>
      <c r="BBY285" s="852"/>
      <c r="BBZ285" s="852"/>
      <c r="BCA285" s="852"/>
      <c r="BCB285" s="852"/>
      <c r="BCC285" s="852"/>
      <c r="BCD285" s="852"/>
      <c r="BCE285" s="852"/>
      <c r="BCF285" s="852"/>
      <c r="BCG285" s="852"/>
      <c r="BCH285" s="852"/>
      <c r="BCI285" s="852"/>
      <c r="BCJ285" s="852"/>
      <c r="BCK285" s="852"/>
      <c r="BCL285" s="852"/>
      <c r="BCM285" s="852"/>
      <c r="BCN285" s="852"/>
      <c r="BCO285" s="852"/>
      <c r="BCP285" s="852"/>
      <c r="BCQ285" s="852"/>
      <c r="BCR285" s="852"/>
      <c r="BCS285" s="852"/>
      <c r="BCT285" s="852"/>
      <c r="BCU285" s="852"/>
      <c r="BCV285" s="852"/>
      <c r="BCW285" s="852"/>
      <c r="BCX285" s="852"/>
      <c r="BCY285" s="852"/>
      <c r="BCZ285" s="852"/>
      <c r="BDA285" s="852"/>
      <c r="BDB285" s="852"/>
      <c r="BDC285" s="852"/>
      <c r="BDD285" s="852"/>
      <c r="BDE285" s="852"/>
      <c r="BDF285" s="852"/>
      <c r="BDG285" s="852"/>
      <c r="BDH285" s="852"/>
      <c r="BDI285" s="852"/>
      <c r="BDJ285" s="852"/>
      <c r="BDK285" s="852"/>
      <c r="BDL285" s="852"/>
      <c r="BDM285" s="852"/>
      <c r="BDN285" s="852"/>
      <c r="BDO285" s="852"/>
      <c r="BDP285" s="852"/>
      <c r="BDQ285" s="852"/>
      <c r="BDR285" s="852"/>
      <c r="BDS285" s="852"/>
      <c r="BDT285" s="852"/>
      <c r="BDU285" s="852"/>
      <c r="BDV285" s="852"/>
      <c r="BDW285" s="852"/>
      <c r="BDX285" s="852"/>
      <c r="BDY285" s="852"/>
      <c r="BDZ285" s="852"/>
      <c r="BEA285" s="852"/>
      <c r="BEB285" s="852"/>
      <c r="BEC285" s="852"/>
      <c r="BED285" s="852"/>
      <c r="BEE285" s="852"/>
      <c r="BEF285" s="852"/>
      <c r="BEG285" s="852"/>
      <c r="BEH285" s="852"/>
      <c r="BEI285" s="852"/>
      <c r="BEJ285" s="852"/>
      <c r="BEK285" s="852"/>
      <c r="BEL285" s="852"/>
      <c r="BEM285" s="852"/>
      <c r="BEN285" s="852"/>
      <c r="BEO285" s="852"/>
      <c r="BEP285" s="852"/>
      <c r="BEQ285" s="852"/>
      <c r="BER285" s="852"/>
      <c r="BES285" s="852"/>
      <c r="BET285" s="852"/>
      <c r="BEU285" s="852"/>
      <c r="BEV285" s="852"/>
      <c r="BEW285" s="852"/>
      <c r="BEX285" s="852"/>
      <c r="BEY285" s="852"/>
      <c r="BEZ285" s="852"/>
      <c r="BFA285" s="852"/>
      <c r="BFB285" s="852"/>
      <c r="BFC285" s="852"/>
      <c r="BFD285" s="852"/>
      <c r="BFE285" s="852"/>
      <c r="BFF285" s="852"/>
      <c r="BFG285" s="852"/>
      <c r="BFH285" s="852"/>
      <c r="BFI285" s="852"/>
      <c r="BFJ285" s="852"/>
      <c r="BFK285" s="852"/>
      <c r="BFL285" s="852"/>
      <c r="BFM285" s="852"/>
      <c r="BFN285" s="852"/>
      <c r="BFO285" s="852"/>
      <c r="BFP285" s="852"/>
      <c r="BFQ285" s="852"/>
      <c r="BFR285" s="852"/>
      <c r="BFS285" s="852"/>
      <c r="BFT285" s="852"/>
      <c r="BFU285" s="852"/>
      <c r="BFV285" s="852"/>
      <c r="BFW285" s="852"/>
      <c r="BFX285" s="852"/>
      <c r="BFY285" s="852"/>
      <c r="BFZ285" s="852"/>
      <c r="BGA285" s="852"/>
      <c r="BGB285" s="852"/>
      <c r="BGC285" s="852"/>
      <c r="BGD285" s="852"/>
      <c r="BGE285" s="852"/>
      <c r="BGF285" s="852"/>
      <c r="BGG285" s="852"/>
      <c r="BGH285" s="852"/>
      <c r="BGI285" s="852"/>
      <c r="BGJ285" s="852"/>
      <c r="BGK285" s="852"/>
      <c r="BGL285" s="852"/>
      <c r="BGM285" s="852"/>
      <c r="BGN285" s="852"/>
      <c r="BGO285" s="852"/>
      <c r="BGP285" s="852"/>
      <c r="BGQ285" s="852"/>
      <c r="BGR285" s="852"/>
      <c r="BGS285" s="852"/>
      <c r="BGT285" s="852"/>
      <c r="BGU285" s="852"/>
      <c r="BGV285" s="852"/>
      <c r="BGW285" s="852"/>
      <c r="BGX285" s="852"/>
      <c r="BGY285" s="852"/>
      <c r="BGZ285" s="852"/>
      <c r="BHA285" s="852"/>
      <c r="BHB285" s="852"/>
      <c r="BHC285" s="852"/>
      <c r="BHD285" s="852"/>
      <c r="BHE285" s="852"/>
      <c r="BHF285" s="852"/>
      <c r="BHG285" s="852"/>
      <c r="BHH285" s="852"/>
      <c r="BHI285" s="852"/>
      <c r="BHJ285" s="852"/>
      <c r="BHK285" s="852"/>
      <c r="BHL285" s="852"/>
      <c r="BHM285" s="852"/>
      <c r="BHN285" s="852"/>
      <c r="BHO285" s="852"/>
      <c r="BHP285" s="852"/>
      <c r="BHQ285" s="852"/>
      <c r="BHR285" s="852"/>
      <c r="BHS285" s="852"/>
      <c r="BHT285" s="852"/>
      <c r="BHU285" s="852"/>
      <c r="BHV285" s="852"/>
      <c r="BHW285" s="852"/>
      <c r="BHX285" s="852"/>
      <c r="BHY285" s="852"/>
      <c r="BHZ285" s="852"/>
      <c r="BIA285" s="852"/>
      <c r="BIB285" s="852"/>
      <c r="BIC285" s="852"/>
      <c r="BID285" s="852"/>
      <c r="BIE285" s="852"/>
      <c r="BIF285" s="852"/>
      <c r="BIG285" s="852"/>
      <c r="BIH285" s="852"/>
      <c r="BII285" s="852"/>
      <c r="BIJ285" s="852"/>
      <c r="BIK285" s="852"/>
      <c r="BIL285" s="852"/>
      <c r="BIM285" s="852"/>
      <c r="BIN285" s="852"/>
      <c r="BIO285" s="852"/>
      <c r="BIP285" s="852"/>
      <c r="BIQ285" s="852"/>
      <c r="BIR285" s="852"/>
      <c r="BIS285" s="852"/>
      <c r="BIT285" s="852"/>
      <c r="BIU285" s="852"/>
      <c r="BIV285" s="852"/>
      <c r="BIW285" s="852"/>
      <c r="BIX285" s="852"/>
      <c r="BIY285" s="852"/>
      <c r="BIZ285" s="852"/>
      <c r="BJA285" s="852"/>
      <c r="BJB285" s="852"/>
      <c r="BJC285" s="852"/>
      <c r="BJD285" s="852"/>
      <c r="BJE285" s="852"/>
      <c r="BJF285" s="852"/>
      <c r="BJG285" s="852"/>
      <c r="BJH285" s="852"/>
      <c r="BJI285" s="852"/>
      <c r="BJJ285" s="852"/>
      <c r="BJK285" s="852"/>
      <c r="BJL285" s="852"/>
      <c r="BJM285" s="852"/>
      <c r="BJN285" s="852"/>
      <c r="BJO285" s="852"/>
      <c r="BJP285" s="852"/>
      <c r="BJQ285" s="852"/>
      <c r="BJR285" s="852"/>
      <c r="BJS285" s="852"/>
      <c r="BJT285" s="852"/>
      <c r="BJU285" s="852"/>
      <c r="BJV285" s="852"/>
      <c r="BJW285" s="852"/>
      <c r="BJX285" s="852"/>
      <c r="BJY285" s="852"/>
      <c r="BJZ285" s="852"/>
      <c r="BKA285" s="852"/>
      <c r="BKB285" s="852"/>
      <c r="BKC285" s="852"/>
      <c r="BKD285" s="852"/>
      <c r="BKE285" s="852"/>
      <c r="BKF285" s="852"/>
      <c r="BKG285" s="852"/>
      <c r="BKH285" s="852"/>
      <c r="BKI285" s="852"/>
      <c r="BKJ285" s="852"/>
      <c r="BKK285" s="852"/>
      <c r="BKL285" s="852"/>
      <c r="BKM285" s="852"/>
      <c r="BKN285" s="852"/>
      <c r="BKO285" s="852"/>
      <c r="BKP285" s="852"/>
      <c r="BKQ285" s="852"/>
      <c r="BKR285" s="852"/>
      <c r="BKS285" s="852"/>
      <c r="BKT285" s="852"/>
      <c r="BKU285" s="852"/>
      <c r="BKV285" s="852"/>
      <c r="BKW285" s="852"/>
      <c r="BKX285" s="852"/>
      <c r="BKY285" s="852"/>
      <c r="BKZ285" s="852"/>
      <c r="BLA285" s="852"/>
      <c r="BLB285" s="852"/>
      <c r="BLC285" s="852"/>
      <c r="BLD285" s="852"/>
      <c r="BLE285" s="852"/>
      <c r="BLF285" s="852"/>
      <c r="BLG285" s="852"/>
      <c r="BLH285" s="852"/>
      <c r="BLI285" s="852"/>
      <c r="BLJ285" s="852"/>
      <c r="BLK285" s="852"/>
      <c r="BLL285" s="852"/>
      <c r="BLM285" s="852"/>
      <c r="BLN285" s="852"/>
      <c r="BLO285" s="852"/>
      <c r="BLP285" s="852"/>
      <c r="BLQ285" s="852"/>
      <c r="BLR285" s="852"/>
      <c r="BLS285" s="852"/>
      <c r="BLT285" s="852"/>
      <c r="BLU285" s="852"/>
      <c r="BLV285" s="852"/>
      <c r="BLW285" s="852"/>
      <c r="BLX285" s="852"/>
      <c r="BLY285" s="852"/>
      <c r="BLZ285" s="852"/>
      <c r="BMA285" s="852"/>
      <c r="BMB285" s="852"/>
      <c r="BMC285" s="852"/>
      <c r="BMD285" s="852"/>
      <c r="BME285" s="852"/>
      <c r="BMF285" s="852"/>
      <c r="BMG285" s="852"/>
      <c r="BMH285" s="852"/>
      <c r="BMI285" s="852"/>
      <c r="BMJ285" s="852"/>
      <c r="BMK285" s="852"/>
      <c r="BML285" s="852"/>
      <c r="BMM285" s="852"/>
      <c r="BMN285" s="852"/>
      <c r="BMO285" s="852"/>
      <c r="BMP285" s="852"/>
      <c r="BMQ285" s="852"/>
      <c r="BMR285" s="852"/>
      <c r="BMS285" s="852"/>
      <c r="BMT285" s="852"/>
      <c r="BMU285" s="852"/>
      <c r="BMV285" s="852"/>
      <c r="BMW285" s="852"/>
      <c r="BMX285" s="852"/>
      <c r="BMY285" s="852"/>
      <c r="BMZ285" s="852"/>
      <c r="BNA285" s="852"/>
      <c r="BNB285" s="852"/>
      <c r="BNC285" s="852"/>
      <c r="BND285" s="852"/>
      <c r="BNE285" s="852"/>
      <c r="BNF285" s="852"/>
      <c r="BNG285" s="852"/>
      <c r="BNH285" s="852"/>
      <c r="BNI285" s="852"/>
      <c r="BNJ285" s="852"/>
      <c r="BNK285" s="852"/>
      <c r="BNL285" s="852"/>
      <c r="BNM285" s="852"/>
      <c r="BNN285" s="852"/>
      <c r="BNO285" s="852"/>
      <c r="BNP285" s="852"/>
      <c r="BNQ285" s="852"/>
      <c r="BNR285" s="852"/>
      <c r="BNS285" s="852"/>
      <c r="BNT285" s="852"/>
      <c r="BNU285" s="852"/>
      <c r="BNV285" s="852"/>
      <c r="BNW285" s="852"/>
      <c r="BNX285" s="852"/>
      <c r="BNY285" s="852"/>
      <c r="BNZ285" s="852"/>
      <c r="BOA285" s="852"/>
      <c r="BOB285" s="852"/>
      <c r="BOC285" s="852"/>
      <c r="BOD285" s="852"/>
      <c r="BOE285" s="852"/>
      <c r="BOF285" s="852"/>
      <c r="BOG285" s="852"/>
      <c r="BOH285" s="852"/>
      <c r="BOI285" s="852"/>
      <c r="BOJ285" s="852"/>
      <c r="BOK285" s="852"/>
      <c r="BOL285" s="852"/>
      <c r="BOM285" s="852"/>
      <c r="BON285" s="852"/>
      <c r="BOO285" s="852"/>
      <c r="BOP285" s="852"/>
      <c r="BOQ285" s="852"/>
      <c r="BOR285" s="852"/>
      <c r="BOS285" s="852"/>
      <c r="BOT285" s="852"/>
      <c r="BOU285" s="852"/>
      <c r="BOV285" s="852"/>
      <c r="BOW285" s="852"/>
      <c r="BOX285" s="852"/>
      <c r="BOY285" s="852"/>
      <c r="BOZ285" s="852"/>
      <c r="BPA285" s="852"/>
      <c r="BPB285" s="852"/>
      <c r="BPC285" s="852"/>
      <c r="BPD285" s="852"/>
      <c r="BPE285" s="852"/>
      <c r="BPF285" s="852"/>
      <c r="BPG285" s="852"/>
      <c r="BPH285" s="852"/>
      <c r="BPI285" s="852"/>
      <c r="BPJ285" s="852"/>
      <c r="BPK285" s="852"/>
      <c r="BPL285" s="852"/>
      <c r="BPM285" s="852"/>
      <c r="BPN285" s="852"/>
      <c r="BPO285" s="852"/>
      <c r="BPP285" s="852"/>
      <c r="BPQ285" s="852"/>
      <c r="BPR285" s="852"/>
      <c r="BPS285" s="852"/>
      <c r="BPT285" s="852"/>
      <c r="BPU285" s="852"/>
      <c r="BPV285" s="852"/>
      <c r="BPW285" s="852"/>
      <c r="BPX285" s="852"/>
      <c r="BPY285" s="852"/>
      <c r="BPZ285" s="852"/>
      <c r="BQA285" s="852"/>
      <c r="BQB285" s="852"/>
      <c r="BQC285" s="852"/>
      <c r="BQD285" s="852"/>
      <c r="BQE285" s="852"/>
      <c r="BQF285" s="852"/>
      <c r="BQG285" s="852"/>
      <c r="BQH285" s="852"/>
      <c r="BQI285" s="852"/>
      <c r="BQJ285" s="852"/>
      <c r="BQK285" s="852"/>
      <c r="BQL285" s="852"/>
      <c r="BQM285" s="852"/>
      <c r="BQN285" s="852"/>
      <c r="BQO285" s="852"/>
      <c r="BQP285" s="852"/>
      <c r="BQQ285" s="852"/>
      <c r="BQR285" s="852"/>
      <c r="BQS285" s="852"/>
      <c r="BQT285" s="852"/>
      <c r="BQU285" s="852"/>
      <c r="BQV285" s="852"/>
      <c r="BQW285" s="852"/>
      <c r="BQX285" s="852"/>
      <c r="BQY285" s="852"/>
      <c r="BQZ285" s="852"/>
      <c r="BRA285" s="852"/>
      <c r="BRB285" s="852"/>
      <c r="BRC285" s="852"/>
      <c r="BRD285" s="852"/>
      <c r="BRE285" s="852"/>
      <c r="BRF285" s="852"/>
      <c r="BRG285" s="852"/>
      <c r="BRH285" s="852"/>
      <c r="BRI285" s="852"/>
      <c r="BRJ285" s="852"/>
      <c r="BRK285" s="852"/>
      <c r="BRL285" s="852"/>
      <c r="BRM285" s="852"/>
      <c r="BRN285" s="852"/>
      <c r="BRO285" s="852"/>
      <c r="BRP285" s="852"/>
      <c r="BRQ285" s="852"/>
      <c r="BRR285" s="852"/>
      <c r="BRS285" s="852"/>
      <c r="BRT285" s="852"/>
      <c r="BRU285" s="852"/>
      <c r="BRV285" s="852"/>
      <c r="BRW285" s="852"/>
      <c r="BRX285" s="852"/>
      <c r="BRY285" s="852"/>
      <c r="BRZ285" s="852"/>
      <c r="BSA285" s="852"/>
      <c r="BSB285" s="852"/>
      <c r="BSC285" s="852"/>
      <c r="BSD285" s="852"/>
      <c r="BSE285" s="852"/>
      <c r="BSF285" s="852"/>
      <c r="BSG285" s="852"/>
      <c r="BSH285" s="852"/>
      <c r="BSI285" s="852"/>
      <c r="BSJ285" s="852"/>
      <c r="BSK285" s="852"/>
      <c r="BSL285" s="852"/>
      <c r="BSM285" s="852"/>
      <c r="BSN285" s="852"/>
      <c r="BSO285" s="852"/>
      <c r="BSP285" s="852"/>
      <c r="BSQ285" s="852"/>
      <c r="BSR285" s="852"/>
      <c r="BSS285" s="852"/>
      <c r="BST285" s="852"/>
      <c r="BSU285" s="852"/>
      <c r="BSV285" s="852"/>
      <c r="BSW285" s="852"/>
      <c r="BSX285" s="852"/>
      <c r="BSY285" s="852"/>
      <c r="BSZ285" s="852"/>
      <c r="BTA285" s="852"/>
      <c r="BTB285" s="852"/>
      <c r="BTC285" s="852"/>
      <c r="BTD285" s="852"/>
      <c r="BTE285" s="852"/>
      <c r="BTF285" s="852"/>
      <c r="BTG285" s="852"/>
      <c r="BTH285" s="852"/>
      <c r="BTI285" s="852"/>
      <c r="BTJ285" s="852"/>
      <c r="BTK285" s="852"/>
      <c r="BTL285" s="852"/>
      <c r="BTM285" s="852"/>
      <c r="BTN285" s="852"/>
      <c r="BTO285" s="852"/>
      <c r="BTP285" s="852"/>
      <c r="BTQ285" s="852"/>
      <c r="BTR285" s="852"/>
      <c r="BTS285" s="852"/>
      <c r="BTT285" s="852"/>
      <c r="BTU285" s="852"/>
      <c r="BTV285" s="852"/>
      <c r="BTW285" s="852"/>
      <c r="BTX285" s="852"/>
      <c r="BTY285" s="852"/>
      <c r="BTZ285" s="852"/>
      <c r="BUA285" s="852"/>
      <c r="BUB285" s="852"/>
      <c r="BUC285" s="852"/>
      <c r="BUD285" s="852"/>
      <c r="BUE285" s="852"/>
      <c r="BUF285" s="852"/>
      <c r="BUG285" s="852"/>
      <c r="BUH285" s="852"/>
      <c r="BUI285" s="852"/>
      <c r="BUJ285" s="852"/>
      <c r="BUK285" s="852"/>
      <c r="BUL285" s="852"/>
      <c r="BUM285" s="852"/>
      <c r="BUN285" s="852"/>
      <c r="BUO285" s="852"/>
      <c r="BUP285" s="852"/>
      <c r="BUQ285" s="852"/>
      <c r="BUR285" s="852"/>
      <c r="BUS285" s="852"/>
      <c r="BUT285" s="852"/>
      <c r="BUU285" s="852"/>
      <c r="BUV285" s="852"/>
      <c r="BUW285" s="852"/>
      <c r="BUX285" s="852"/>
      <c r="BUY285" s="852"/>
      <c r="BUZ285" s="852"/>
      <c r="BVA285" s="852"/>
      <c r="BVB285" s="852"/>
      <c r="BVC285" s="852"/>
      <c r="BVD285" s="852"/>
      <c r="BVE285" s="852"/>
      <c r="BVF285" s="852"/>
      <c r="BVG285" s="852"/>
      <c r="BVH285" s="852"/>
      <c r="BVI285" s="852"/>
      <c r="BVJ285" s="852"/>
      <c r="BVK285" s="852"/>
      <c r="BVL285" s="852"/>
      <c r="BVM285" s="852"/>
      <c r="BVN285" s="852"/>
      <c r="BVO285" s="852"/>
      <c r="BVP285" s="852"/>
      <c r="BVQ285" s="852"/>
      <c r="BVR285" s="852"/>
      <c r="BVS285" s="852"/>
      <c r="BVT285" s="852"/>
      <c r="BVU285" s="852"/>
      <c r="BVV285" s="852"/>
      <c r="BVW285" s="852"/>
      <c r="BVX285" s="852"/>
      <c r="BVY285" s="852"/>
      <c r="BVZ285" s="852"/>
      <c r="BWA285" s="852"/>
      <c r="BWB285" s="852"/>
      <c r="BWC285" s="852"/>
      <c r="BWD285" s="852"/>
      <c r="BWE285" s="852"/>
      <c r="BWF285" s="852"/>
      <c r="BWG285" s="852"/>
      <c r="BWH285" s="852"/>
      <c r="BWI285" s="852"/>
      <c r="BWJ285" s="852"/>
      <c r="BWK285" s="852"/>
      <c r="BWL285" s="852"/>
      <c r="BWM285" s="852"/>
      <c r="BWN285" s="852"/>
      <c r="BWO285" s="852"/>
      <c r="BWP285" s="852"/>
      <c r="BWQ285" s="852"/>
      <c r="BWR285" s="852"/>
      <c r="BWS285" s="852"/>
      <c r="BWT285" s="852"/>
      <c r="BWU285" s="852"/>
      <c r="BWV285" s="852"/>
      <c r="BWW285" s="852"/>
      <c r="BWX285" s="852"/>
      <c r="BWY285" s="852"/>
      <c r="BWZ285" s="852"/>
      <c r="BXA285" s="852"/>
      <c r="BXB285" s="852"/>
      <c r="BXC285" s="852"/>
      <c r="BXD285" s="852"/>
      <c r="BXE285" s="852"/>
      <c r="BXF285" s="852"/>
      <c r="BXG285" s="852"/>
      <c r="BXH285" s="852"/>
      <c r="BXI285" s="852"/>
      <c r="BXJ285" s="852"/>
      <c r="BXK285" s="852"/>
      <c r="BXL285" s="852"/>
      <c r="BXM285" s="852"/>
      <c r="BXN285" s="852"/>
      <c r="BXO285" s="852"/>
      <c r="BXP285" s="852"/>
      <c r="BXQ285" s="852"/>
      <c r="BXR285" s="852"/>
      <c r="BXS285" s="852"/>
      <c r="BXT285" s="852"/>
      <c r="BXU285" s="852"/>
      <c r="BXV285" s="852"/>
      <c r="BXW285" s="852"/>
      <c r="BXX285" s="852"/>
      <c r="BXY285" s="852"/>
      <c r="BXZ285" s="852"/>
      <c r="BYA285" s="852"/>
      <c r="BYB285" s="852"/>
      <c r="BYC285" s="852"/>
      <c r="BYD285" s="852"/>
      <c r="BYE285" s="852"/>
      <c r="BYF285" s="852"/>
      <c r="BYG285" s="852"/>
      <c r="BYH285" s="852"/>
      <c r="BYI285" s="852"/>
      <c r="BYJ285" s="852"/>
      <c r="BYK285" s="852"/>
      <c r="BYL285" s="852"/>
      <c r="BYM285" s="852"/>
      <c r="BYN285" s="852"/>
      <c r="BYO285" s="852"/>
      <c r="BYP285" s="852"/>
      <c r="BYQ285" s="852"/>
      <c r="BYR285" s="852"/>
      <c r="BYS285" s="852"/>
      <c r="BYT285" s="852"/>
      <c r="BYU285" s="852"/>
      <c r="BYV285" s="852"/>
      <c r="BYW285" s="852"/>
      <c r="BYX285" s="852"/>
      <c r="BYY285" s="852"/>
      <c r="BYZ285" s="852"/>
      <c r="BZA285" s="852"/>
      <c r="BZB285" s="852"/>
      <c r="BZC285" s="852"/>
      <c r="BZD285" s="852"/>
      <c r="BZE285" s="852"/>
      <c r="BZF285" s="852"/>
      <c r="BZG285" s="852"/>
      <c r="BZH285" s="852"/>
      <c r="BZI285" s="852"/>
      <c r="BZJ285" s="852"/>
      <c r="BZK285" s="852"/>
      <c r="BZL285" s="852"/>
      <c r="BZM285" s="852"/>
      <c r="BZN285" s="852"/>
      <c r="BZO285" s="852"/>
      <c r="BZP285" s="852"/>
      <c r="BZQ285" s="852"/>
      <c r="BZR285" s="852"/>
      <c r="BZS285" s="852"/>
      <c r="BZT285" s="852"/>
      <c r="BZU285" s="852"/>
      <c r="BZV285" s="852"/>
      <c r="BZW285" s="852"/>
      <c r="BZX285" s="852"/>
      <c r="BZY285" s="852"/>
      <c r="BZZ285" s="852"/>
      <c r="CAA285" s="852"/>
      <c r="CAB285" s="852"/>
      <c r="CAC285" s="852"/>
      <c r="CAD285" s="852"/>
      <c r="CAE285" s="852"/>
      <c r="CAF285" s="852"/>
      <c r="CAG285" s="852"/>
      <c r="CAH285" s="852"/>
      <c r="CAI285" s="852"/>
      <c r="CAJ285" s="852"/>
      <c r="CAK285" s="852"/>
      <c r="CAL285" s="852"/>
      <c r="CAM285" s="852"/>
      <c r="CAN285" s="852"/>
      <c r="CAO285" s="852"/>
      <c r="CAP285" s="852"/>
      <c r="CAQ285" s="852"/>
      <c r="CAR285" s="852"/>
      <c r="CAS285" s="852"/>
      <c r="CAT285" s="852"/>
      <c r="CAU285" s="852"/>
      <c r="CAV285" s="852"/>
      <c r="CAW285" s="852"/>
      <c r="CAX285" s="852"/>
      <c r="CAY285" s="852"/>
      <c r="CAZ285" s="852"/>
      <c r="CBA285" s="852"/>
      <c r="CBB285" s="852"/>
      <c r="CBC285" s="852"/>
      <c r="CBD285" s="852"/>
      <c r="CBE285" s="852"/>
      <c r="CBF285" s="852"/>
      <c r="CBG285" s="852"/>
      <c r="CBH285" s="852"/>
      <c r="CBI285" s="852"/>
      <c r="CBJ285" s="852"/>
      <c r="CBK285" s="852"/>
      <c r="CBL285" s="852"/>
      <c r="CBM285" s="852"/>
      <c r="CBN285" s="852"/>
      <c r="CBO285" s="852"/>
      <c r="CBP285" s="852"/>
      <c r="CBQ285" s="852"/>
      <c r="CBR285" s="852"/>
      <c r="CBS285" s="852"/>
      <c r="CBT285" s="852"/>
      <c r="CBU285" s="852"/>
      <c r="CBV285" s="852"/>
      <c r="CBW285" s="852"/>
      <c r="CBX285" s="852"/>
      <c r="CBY285" s="852"/>
      <c r="CBZ285" s="852"/>
      <c r="CCA285" s="852"/>
      <c r="CCB285" s="852"/>
      <c r="CCC285" s="852"/>
      <c r="CCD285" s="852"/>
      <c r="CCE285" s="852"/>
      <c r="CCF285" s="852"/>
      <c r="CCG285" s="852"/>
      <c r="CCH285" s="852"/>
      <c r="CCI285" s="852"/>
      <c r="CCJ285" s="852"/>
      <c r="CCK285" s="852"/>
      <c r="CCL285" s="852"/>
      <c r="CCM285" s="852"/>
      <c r="CCN285" s="852"/>
      <c r="CCO285" s="852"/>
      <c r="CCP285" s="852"/>
      <c r="CCQ285" s="852"/>
      <c r="CCR285" s="852"/>
      <c r="CCS285" s="852"/>
      <c r="CCT285" s="852"/>
      <c r="CCU285" s="852"/>
      <c r="CCV285" s="852"/>
      <c r="CCW285" s="852"/>
      <c r="CCX285" s="852"/>
      <c r="CCY285" s="852"/>
      <c r="CCZ285" s="852"/>
      <c r="CDA285" s="852"/>
      <c r="CDB285" s="852"/>
      <c r="CDC285" s="852"/>
      <c r="CDD285" s="852"/>
      <c r="CDE285" s="852"/>
      <c r="CDF285" s="852"/>
      <c r="CDG285" s="852"/>
      <c r="CDH285" s="852"/>
      <c r="CDI285" s="852"/>
      <c r="CDJ285" s="852"/>
      <c r="CDK285" s="852"/>
      <c r="CDL285" s="852"/>
      <c r="CDM285" s="852"/>
      <c r="CDN285" s="852"/>
      <c r="CDO285" s="852"/>
      <c r="CDP285" s="852"/>
      <c r="CDQ285" s="852"/>
      <c r="CDR285" s="852"/>
      <c r="CDS285" s="852"/>
      <c r="CDT285" s="852"/>
      <c r="CDU285" s="852"/>
      <c r="CDV285" s="852"/>
      <c r="CDW285" s="852"/>
      <c r="CDX285" s="852"/>
      <c r="CDY285" s="852"/>
      <c r="CDZ285" s="852"/>
      <c r="CEA285" s="852"/>
      <c r="CEB285" s="852"/>
      <c r="CEC285" s="852"/>
      <c r="CED285" s="852"/>
      <c r="CEE285" s="852"/>
      <c r="CEF285" s="852"/>
      <c r="CEG285" s="852"/>
      <c r="CEH285" s="852"/>
      <c r="CEI285" s="852"/>
      <c r="CEJ285" s="852"/>
      <c r="CEK285" s="852"/>
      <c r="CEL285" s="852"/>
      <c r="CEM285" s="852"/>
      <c r="CEN285" s="852"/>
      <c r="CEO285" s="852"/>
      <c r="CEP285" s="852"/>
      <c r="CEQ285" s="852"/>
      <c r="CER285" s="852"/>
      <c r="CES285" s="852"/>
      <c r="CET285" s="852"/>
      <c r="CEU285" s="852"/>
      <c r="CEV285" s="852"/>
      <c r="CEW285" s="852"/>
      <c r="CEX285" s="852"/>
      <c r="CEY285" s="852"/>
      <c r="CEZ285" s="852"/>
      <c r="CFA285" s="852"/>
      <c r="CFB285" s="852"/>
      <c r="CFC285" s="852"/>
      <c r="CFD285" s="852"/>
      <c r="CFE285" s="852"/>
      <c r="CFF285" s="852"/>
      <c r="CFG285" s="852"/>
      <c r="CFH285" s="852"/>
      <c r="CFI285" s="852"/>
      <c r="CFJ285" s="852"/>
      <c r="CFK285" s="852"/>
      <c r="CFL285" s="852"/>
      <c r="CFM285" s="852"/>
      <c r="CFN285" s="852"/>
      <c r="CFO285" s="852"/>
      <c r="CFP285" s="852"/>
      <c r="CFQ285" s="852"/>
      <c r="CFR285" s="852"/>
      <c r="CFS285" s="852"/>
      <c r="CFT285" s="852"/>
      <c r="CFU285" s="852"/>
      <c r="CFV285" s="852"/>
      <c r="CFW285" s="852"/>
      <c r="CFX285" s="852"/>
      <c r="CFY285" s="852"/>
      <c r="CFZ285" s="852"/>
      <c r="CGA285" s="852"/>
      <c r="CGB285" s="852"/>
      <c r="CGC285" s="852"/>
      <c r="CGD285" s="852"/>
      <c r="CGE285" s="852"/>
      <c r="CGF285" s="852"/>
      <c r="CGG285" s="852"/>
      <c r="CGH285" s="852"/>
      <c r="CGI285" s="852"/>
      <c r="CGJ285" s="852"/>
      <c r="CGK285" s="852"/>
      <c r="CGL285" s="852"/>
      <c r="CGM285" s="852"/>
      <c r="CGN285" s="852"/>
      <c r="CGO285" s="852"/>
      <c r="CGP285" s="852"/>
      <c r="CGQ285" s="852"/>
      <c r="CGR285" s="852"/>
      <c r="CGS285" s="852"/>
      <c r="CGT285" s="852"/>
      <c r="CGU285" s="852"/>
      <c r="CGV285" s="852"/>
      <c r="CGW285" s="852"/>
      <c r="CGX285" s="852"/>
      <c r="CGY285" s="852"/>
      <c r="CGZ285" s="852"/>
      <c r="CHA285" s="852"/>
      <c r="CHB285" s="852"/>
      <c r="CHC285" s="852"/>
      <c r="CHD285" s="852"/>
      <c r="CHE285" s="852"/>
      <c r="CHF285" s="852"/>
      <c r="CHG285" s="852"/>
      <c r="CHH285" s="852"/>
      <c r="CHI285" s="852"/>
      <c r="CHJ285" s="852"/>
      <c r="CHK285" s="852"/>
      <c r="CHL285" s="852"/>
      <c r="CHM285" s="852"/>
      <c r="CHN285" s="852"/>
      <c r="CHO285" s="852"/>
      <c r="CHP285" s="852"/>
      <c r="CHQ285" s="852"/>
      <c r="CHR285" s="852"/>
      <c r="CHS285" s="852"/>
      <c r="CHT285" s="852"/>
      <c r="CHU285" s="852"/>
      <c r="CHV285" s="852"/>
      <c r="CHW285" s="852"/>
      <c r="CHX285" s="852"/>
      <c r="CHY285" s="852"/>
      <c r="CHZ285" s="852"/>
      <c r="CIA285" s="852"/>
      <c r="CIB285" s="852"/>
      <c r="CIC285" s="852"/>
      <c r="CID285" s="852"/>
      <c r="CIE285" s="852"/>
      <c r="CIF285" s="852"/>
      <c r="CIG285" s="852"/>
      <c r="CIH285" s="852"/>
      <c r="CII285" s="852"/>
      <c r="CIJ285" s="852"/>
      <c r="CIK285" s="852"/>
      <c r="CIL285" s="852"/>
      <c r="CIM285" s="852"/>
      <c r="CIN285" s="852"/>
      <c r="CIO285" s="852"/>
      <c r="CIP285" s="852"/>
      <c r="CIQ285" s="852"/>
      <c r="CIR285" s="852"/>
      <c r="CIS285" s="852"/>
      <c r="CIT285" s="852"/>
      <c r="CIU285" s="852"/>
      <c r="CIV285" s="852"/>
      <c r="CIW285" s="852"/>
      <c r="CIX285" s="852"/>
      <c r="CIY285" s="852"/>
      <c r="CIZ285" s="852"/>
      <c r="CJA285" s="852"/>
      <c r="CJB285" s="852"/>
      <c r="CJC285" s="852"/>
      <c r="CJD285" s="852"/>
      <c r="CJE285" s="852"/>
      <c r="CJF285" s="852"/>
      <c r="CJG285" s="852"/>
      <c r="CJH285" s="852"/>
      <c r="CJI285" s="852"/>
      <c r="CJJ285" s="852"/>
      <c r="CJK285" s="852"/>
      <c r="CJL285" s="852"/>
      <c r="CJM285" s="852"/>
      <c r="CJN285" s="852"/>
      <c r="CJO285" s="852"/>
      <c r="CJP285" s="852"/>
      <c r="CJQ285" s="852"/>
      <c r="CJR285" s="852"/>
      <c r="CJS285" s="852"/>
      <c r="CJT285" s="852"/>
      <c r="CJU285" s="852"/>
      <c r="CJV285" s="852"/>
      <c r="CJW285" s="852"/>
      <c r="CJX285" s="852"/>
      <c r="CJY285" s="852"/>
      <c r="CJZ285" s="852"/>
      <c r="CKA285" s="852"/>
      <c r="CKB285" s="852"/>
      <c r="CKC285" s="852"/>
      <c r="CKD285" s="852"/>
      <c r="CKE285" s="852"/>
      <c r="CKF285" s="852"/>
      <c r="CKG285" s="852"/>
      <c r="CKH285" s="852"/>
      <c r="CKI285" s="852"/>
      <c r="CKJ285" s="852"/>
      <c r="CKK285" s="852"/>
      <c r="CKL285" s="852"/>
      <c r="CKM285" s="852"/>
      <c r="CKN285" s="852"/>
      <c r="CKO285" s="852"/>
      <c r="CKP285" s="852"/>
      <c r="CKQ285" s="852"/>
      <c r="CKR285" s="852"/>
      <c r="CKS285" s="852"/>
      <c r="CKT285" s="852"/>
      <c r="CKU285" s="852"/>
      <c r="CKV285" s="852"/>
      <c r="CKW285" s="852"/>
      <c r="CKX285" s="852"/>
      <c r="CKY285" s="852"/>
      <c r="CKZ285" s="852"/>
      <c r="CLA285" s="852"/>
      <c r="CLB285" s="852"/>
      <c r="CLC285" s="852"/>
      <c r="CLD285" s="852"/>
      <c r="CLE285" s="852"/>
      <c r="CLF285" s="852"/>
      <c r="CLG285" s="852"/>
      <c r="CLH285" s="852"/>
      <c r="CLI285" s="852"/>
      <c r="CLJ285" s="852"/>
      <c r="CLK285" s="852"/>
      <c r="CLL285" s="852"/>
      <c r="CLM285" s="852"/>
      <c r="CLN285" s="852"/>
      <c r="CLO285" s="852"/>
      <c r="CLP285" s="852"/>
      <c r="CLQ285" s="852"/>
      <c r="CLR285" s="852"/>
      <c r="CLS285" s="852"/>
      <c r="CLT285" s="852"/>
      <c r="CLU285" s="852"/>
      <c r="CLV285" s="852"/>
      <c r="CLW285" s="852"/>
      <c r="CLX285" s="852"/>
      <c r="CLY285" s="852"/>
      <c r="CLZ285" s="852"/>
      <c r="CMA285" s="852"/>
      <c r="CMB285" s="852"/>
      <c r="CMC285" s="852"/>
      <c r="CMD285" s="852"/>
      <c r="CME285" s="852"/>
      <c r="CMF285" s="852"/>
      <c r="CMG285" s="852"/>
      <c r="CMH285" s="852"/>
      <c r="CMI285" s="852"/>
      <c r="CMJ285" s="852"/>
      <c r="CMK285" s="852"/>
      <c r="CML285" s="852"/>
      <c r="CMM285" s="852"/>
      <c r="CMN285" s="852"/>
      <c r="CMO285" s="852"/>
      <c r="CMP285" s="852"/>
      <c r="CMQ285" s="852"/>
      <c r="CMR285" s="852"/>
      <c r="CMS285" s="852"/>
      <c r="CMT285" s="852"/>
      <c r="CMU285" s="852"/>
      <c r="CMV285" s="852"/>
      <c r="CMW285" s="852"/>
      <c r="CMX285" s="852"/>
      <c r="CMY285" s="852"/>
      <c r="CMZ285" s="852"/>
      <c r="CNA285" s="852"/>
      <c r="CNB285" s="852"/>
      <c r="CNC285" s="852"/>
      <c r="CND285" s="852"/>
      <c r="CNE285" s="852"/>
      <c r="CNF285" s="852"/>
      <c r="CNG285" s="852"/>
      <c r="CNH285" s="852"/>
      <c r="CNI285" s="852"/>
      <c r="CNJ285" s="852"/>
      <c r="CNK285" s="852"/>
      <c r="CNL285" s="852"/>
      <c r="CNM285" s="852"/>
      <c r="CNN285" s="852"/>
      <c r="CNO285" s="852"/>
      <c r="CNP285" s="852"/>
      <c r="CNQ285" s="852"/>
      <c r="CNR285" s="852"/>
      <c r="CNS285" s="852"/>
      <c r="CNT285" s="852"/>
      <c r="CNU285" s="852"/>
      <c r="CNV285" s="852"/>
      <c r="CNW285" s="852"/>
      <c r="CNX285" s="852"/>
      <c r="CNY285" s="852"/>
      <c r="CNZ285" s="852"/>
      <c r="COA285" s="852"/>
      <c r="COB285" s="852"/>
      <c r="COC285" s="852"/>
      <c r="COD285" s="852"/>
      <c r="COE285" s="852"/>
      <c r="COF285" s="852"/>
      <c r="COG285" s="852"/>
      <c r="COH285" s="852"/>
      <c r="COI285" s="852"/>
      <c r="COJ285" s="852"/>
      <c r="COK285" s="852"/>
      <c r="COL285" s="852"/>
      <c r="COM285" s="852"/>
      <c r="CON285" s="852"/>
      <c r="COO285" s="852"/>
      <c r="COP285" s="852"/>
      <c r="COQ285" s="852"/>
      <c r="COR285" s="852"/>
      <c r="COS285" s="852"/>
      <c r="COT285" s="852"/>
      <c r="COU285" s="852"/>
      <c r="COV285" s="852"/>
      <c r="COW285" s="852"/>
      <c r="COX285" s="852"/>
      <c r="COY285" s="852"/>
      <c r="COZ285" s="852"/>
      <c r="CPA285" s="852"/>
      <c r="CPB285" s="852"/>
      <c r="CPC285" s="852"/>
      <c r="CPD285" s="852"/>
      <c r="CPE285" s="852"/>
      <c r="CPF285" s="852"/>
      <c r="CPG285" s="852"/>
      <c r="CPH285" s="852"/>
      <c r="CPI285" s="852"/>
      <c r="CPJ285" s="852"/>
      <c r="CPK285" s="852"/>
      <c r="CPL285" s="852"/>
      <c r="CPM285" s="852"/>
      <c r="CPN285" s="852"/>
      <c r="CPO285" s="852"/>
      <c r="CPP285" s="852"/>
      <c r="CPQ285" s="852"/>
      <c r="CPR285" s="852"/>
      <c r="CPS285" s="852"/>
      <c r="CPT285" s="852"/>
      <c r="CPU285" s="852"/>
      <c r="CPV285" s="852"/>
      <c r="CPW285" s="852"/>
      <c r="CPX285" s="852"/>
      <c r="CPY285" s="852"/>
      <c r="CPZ285" s="852"/>
      <c r="CQA285" s="852"/>
      <c r="CQB285" s="852"/>
      <c r="CQC285" s="852"/>
      <c r="CQD285" s="852"/>
      <c r="CQE285" s="852"/>
      <c r="CQF285" s="852"/>
      <c r="CQG285" s="852"/>
      <c r="CQH285" s="852"/>
      <c r="CQI285" s="852"/>
      <c r="CQJ285" s="852"/>
      <c r="CQK285" s="852"/>
      <c r="CQL285" s="852"/>
      <c r="CQM285" s="852"/>
      <c r="CQN285" s="852"/>
      <c r="CQO285" s="852"/>
      <c r="CQP285" s="852"/>
      <c r="CQQ285" s="852"/>
      <c r="CQR285" s="852"/>
      <c r="CQS285" s="852"/>
      <c r="CQT285" s="852"/>
      <c r="CQU285" s="852"/>
      <c r="CQV285" s="852"/>
      <c r="CQW285" s="852"/>
      <c r="CQX285" s="852"/>
      <c r="CQY285" s="852"/>
      <c r="CQZ285" s="852"/>
      <c r="CRA285" s="852"/>
      <c r="CRB285" s="852"/>
      <c r="CRC285" s="852"/>
      <c r="CRD285" s="852"/>
      <c r="CRE285" s="852"/>
      <c r="CRF285" s="852"/>
      <c r="CRG285" s="852"/>
      <c r="CRH285" s="852"/>
      <c r="CRI285" s="852"/>
      <c r="CRJ285" s="852"/>
      <c r="CRK285" s="852"/>
      <c r="CRL285" s="852"/>
      <c r="CRM285" s="852"/>
      <c r="CRN285" s="852"/>
      <c r="CRO285" s="852"/>
      <c r="CRP285" s="852"/>
      <c r="CRQ285" s="852"/>
      <c r="CRR285" s="852"/>
      <c r="CRS285" s="852"/>
      <c r="CRT285" s="852"/>
      <c r="CRU285" s="852"/>
      <c r="CRV285" s="852"/>
      <c r="CRW285" s="852"/>
      <c r="CRX285" s="852"/>
      <c r="CRY285" s="852"/>
      <c r="CRZ285" s="852"/>
      <c r="CSA285" s="852"/>
      <c r="CSB285" s="852"/>
      <c r="CSC285" s="852"/>
      <c r="CSD285" s="852"/>
      <c r="CSE285" s="852"/>
      <c r="CSF285" s="852"/>
      <c r="CSG285" s="852"/>
      <c r="CSH285" s="852"/>
      <c r="CSI285" s="852"/>
      <c r="CSJ285" s="852"/>
      <c r="CSK285" s="852"/>
      <c r="CSL285" s="852"/>
      <c r="CSM285" s="852"/>
      <c r="CSN285" s="852"/>
      <c r="CSO285" s="852"/>
      <c r="CSP285" s="852"/>
      <c r="CSQ285" s="852"/>
      <c r="CSR285" s="852"/>
      <c r="CSS285" s="852"/>
      <c r="CST285" s="852"/>
      <c r="CSU285" s="852"/>
      <c r="CSV285" s="852"/>
      <c r="CSW285" s="852"/>
      <c r="CSX285" s="852"/>
      <c r="CSY285" s="852"/>
      <c r="CSZ285" s="852"/>
      <c r="CTA285" s="852"/>
      <c r="CTB285" s="852"/>
      <c r="CTC285" s="852"/>
      <c r="CTD285" s="852"/>
      <c r="CTE285" s="852"/>
      <c r="CTF285" s="852"/>
      <c r="CTG285" s="852"/>
      <c r="CTH285" s="852"/>
      <c r="CTI285" s="852"/>
      <c r="CTJ285" s="852"/>
      <c r="CTK285" s="852"/>
      <c r="CTL285" s="852"/>
      <c r="CTM285" s="852"/>
      <c r="CTN285" s="852"/>
      <c r="CTO285" s="852"/>
      <c r="CTP285" s="852"/>
      <c r="CTQ285" s="852"/>
      <c r="CTR285" s="852"/>
      <c r="CTS285" s="852"/>
      <c r="CTT285" s="852"/>
      <c r="CTU285" s="852"/>
      <c r="CTV285" s="852"/>
      <c r="CTW285" s="852"/>
      <c r="CTX285" s="852"/>
      <c r="CTY285" s="852"/>
      <c r="CTZ285" s="852"/>
      <c r="CUA285" s="852"/>
      <c r="CUB285" s="852"/>
      <c r="CUC285" s="852"/>
      <c r="CUD285" s="852"/>
      <c r="CUE285" s="852"/>
      <c r="CUF285" s="852"/>
      <c r="CUG285" s="852"/>
      <c r="CUH285" s="852"/>
      <c r="CUI285" s="852"/>
      <c r="CUJ285" s="852"/>
      <c r="CUK285" s="852"/>
      <c r="CUL285" s="852"/>
      <c r="CUM285" s="852"/>
      <c r="CUN285" s="852"/>
      <c r="CUO285" s="852"/>
      <c r="CUP285" s="852"/>
      <c r="CUQ285" s="852"/>
      <c r="CUR285" s="852"/>
      <c r="CUS285" s="852"/>
      <c r="CUT285" s="852"/>
      <c r="CUU285" s="852"/>
      <c r="CUV285" s="852"/>
      <c r="CUW285" s="852"/>
      <c r="CUX285" s="852"/>
      <c r="CUY285" s="852"/>
      <c r="CUZ285" s="852"/>
      <c r="CVA285" s="852"/>
      <c r="CVB285" s="852"/>
      <c r="CVC285" s="852"/>
      <c r="CVD285" s="852"/>
      <c r="CVE285" s="852"/>
      <c r="CVF285" s="852"/>
      <c r="CVG285" s="852"/>
      <c r="CVH285" s="852"/>
      <c r="CVI285" s="852"/>
      <c r="CVJ285" s="852"/>
      <c r="CVK285" s="852"/>
      <c r="CVL285" s="852"/>
      <c r="CVM285" s="852"/>
      <c r="CVN285" s="852"/>
      <c r="CVO285" s="852"/>
      <c r="CVP285" s="852"/>
      <c r="CVQ285" s="852"/>
      <c r="CVR285" s="852"/>
      <c r="CVS285" s="852"/>
      <c r="CVT285" s="852"/>
      <c r="CVU285" s="852"/>
      <c r="CVV285" s="852"/>
      <c r="CVW285" s="852"/>
      <c r="CVX285" s="852"/>
      <c r="CVY285" s="852"/>
      <c r="CVZ285" s="852"/>
      <c r="CWA285" s="852"/>
      <c r="CWB285" s="852"/>
      <c r="CWC285" s="852"/>
      <c r="CWD285" s="852"/>
      <c r="CWE285" s="852"/>
      <c r="CWF285" s="852"/>
      <c r="CWG285" s="852"/>
      <c r="CWH285" s="852"/>
      <c r="CWI285" s="852"/>
      <c r="CWJ285" s="852"/>
      <c r="CWK285" s="852"/>
      <c r="CWL285" s="852"/>
      <c r="CWM285" s="852"/>
      <c r="CWN285" s="852"/>
      <c r="CWO285" s="852"/>
      <c r="CWP285" s="852"/>
      <c r="CWQ285" s="852"/>
      <c r="CWR285" s="852"/>
      <c r="CWS285" s="852"/>
      <c r="CWT285" s="852"/>
      <c r="CWU285" s="852"/>
      <c r="CWV285" s="852"/>
      <c r="CWW285" s="852"/>
      <c r="CWX285" s="852"/>
      <c r="CWY285" s="852"/>
      <c r="CWZ285" s="852"/>
      <c r="CXA285" s="852"/>
      <c r="CXB285" s="852"/>
      <c r="CXC285" s="852"/>
      <c r="CXD285" s="852"/>
      <c r="CXE285" s="852"/>
      <c r="CXF285" s="852"/>
      <c r="CXG285" s="852"/>
      <c r="CXH285" s="852"/>
      <c r="CXI285" s="852"/>
      <c r="CXJ285" s="852"/>
      <c r="CXK285" s="852"/>
      <c r="CXL285" s="852"/>
      <c r="CXM285" s="852"/>
      <c r="CXN285" s="852"/>
      <c r="CXO285" s="852"/>
      <c r="CXP285" s="852"/>
      <c r="CXQ285" s="852"/>
      <c r="CXR285" s="852"/>
      <c r="CXS285" s="852"/>
      <c r="CXT285" s="852"/>
      <c r="CXU285" s="852"/>
      <c r="CXV285" s="852"/>
      <c r="CXW285" s="852"/>
      <c r="CXX285" s="852"/>
      <c r="CXY285" s="852"/>
      <c r="CXZ285" s="852"/>
      <c r="CYA285" s="852"/>
      <c r="CYB285" s="852"/>
      <c r="CYC285" s="852"/>
      <c r="CYD285" s="852"/>
      <c r="CYE285" s="852"/>
      <c r="CYF285" s="852"/>
      <c r="CYG285" s="852"/>
      <c r="CYH285" s="852"/>
      <c r="CYI285" s="852"/>
      <c r="CYJ285" s="852"/>
      <c r="CYK285" s="852"/>
      <c r="CYL285" s="852"/>
      <c r="CYM285" s="852"/>
      <c r="CYN285" s="852"/>
      <c r="CYO285" s="852"/>
      <c r="CYP285" s="852"/>
      <c r="CYQ285" s="852"/>
      <c r="CYR285" s="852"/>
      <c r="CYS285" s="852"/>
      <c r="CYT285" s="852"/>
      <c r="CYU285" s="852"/>
      <c r="CYV285" s="852"/>
      <c r="CYW285" s="852"/>
      <c r="CYX285" s="852"/>
      <c r="CYY285" s="852"/>
      <c r="CYZ285" s="852"/>
      <c r="CZA285" s="852"/>
      <c r="CZB285" s="852"/>
      <c r="CZC285" s="852"/>
      <c r="CZD285" s="852"/>
      <c r="CZE285" s="852"/>
      <c r="CZF285" s="852"/>
      <c r="CZG285" s="852"/>
      <c r="CZH285" s="852"/>
      <c r="CZI285" s="852"/>
      <c r="CZJ285" s="852"/>
      <c r="CZK285" s="852"/>
      <c r="CZL285" s="852"/>
      <c r="CZM285" s="852"/>
      <c r="CZN285" s="852"/>
      <c r="CZO285" s="852"/>
      <c r="CZP285" s="852"/>
      <c r="CZQ285" s="852"/>
      <c r="CZR285" s="852"/>
      <c r="CZS285" s="852"/>
      <c r="CZT285" s="852"/>
      <c r="CZU285" s="852"/>
      <c r="CZV285" s="852"/>
      <c r="CZW285" s="852"/>
      <c r="CZX285" s="852"/>
      <c r="CZY285" s="852"/>
      <c r="CZZ285" s="852"/>
      <c r="DAA285" s="852"/>
      <c r="DAB285" s="852"/>
      <c r="DAC285" s="852"/>
      <c r="DAD285" s="852"/>
      <c r="DAE285" s="852"/>
      <c r="DAF285" s="852"/>
      <c r="DAG285" s="852"/>
      <c r="DAH285" s="852"/>
      <c r="DAI285" s="852"/>
      <c r="DAJ285" s="852"/>
      <c r="DAK285" s="852"/>
      <c r="DAL285" s="852"/>
      <c r="DAM285" s="852"/>
      <c r="DAN285" s="852"/>
      <c r="DAO285" s="852"/>
      <c r="DAP285" s="852"/>
      <c r="DAQ285" s="852"/>
      <c r="DAR285" s="852"/>
      <c r="DAS285" s="852"/>
      <c r="DAT285" s="852"/>
      <c r="DAU285" s="852"/>
      <c r="DAV285" s="852"/>
      <c r="DAW285" s="852"/>
      <c r="DAX285" s="852"/>
      <c r="DAY285" s="852"/>
      <c r="DAZ285" s="852"/>
      <c r="DBA285" s="852"/>
      <c r="DBB285" s="852"/>
      <c r="DBC285" s="852"/>
      <c r="DBD285" s="852"/>
      <c r="DBE285" s="852"/>
      <c r="DBF285" s="852"/>
      <c r="DBG285" s="852"/>
      <c r="DBH285" s="852"/>
      <c r="DBI285" s="852"/>
      <c r="DBJ285" s="852"/>
      <c r="DBK285" s="852"/>
      <c r="DBL285" s="852"/>
      <c r="DBM285" s="852"/>
      <c r="DBN285" s="852"/>
      <c r="DBO285" s="852"/>
      <c r="DBP285" s="852"/>
      <c r="DBQ285" s="852"/>
      <c r="DBR285" s="852"/>
      <c r="DBS285" s="852"/>
      <c r="DBT285" s="852"/>
      <c r="DBU285" s="852"/>
      <c r="DBV285" s="852"/>
      <c r="DBW285" s="852"/>
      <c r="DBX285" s="852"/>
      <c r="DBY285" s="852"/>
      <c r="DBZ285" s="852"/>
      <c r="DCA285" s="852"/>
      <c r="DCB285" s="852"/>
      <c r="DCC285" s="852"/>
      <c r="DCD285" s="852"/>
      <c r="DCE285" s="852"/>
      <c r="DCF285" s="852"/>
      <c r="DCG285" s="852"/>
      <c r="DCH285" s="852"/>
      <c r="DCI285" s="852"/>
      <c r="DCJ285" s="852"/>
      <c r="DCK285" s="852"/>
      <c r="DCL285" s="852"/>
      <c r="DCM285" s="852"/>
      <c r="DCN285" s="852"/>
      <c r="DCO285" s="852"/>
      <c r="DCP285" s="852"/>
      <c r="DCQ285" s="852"/>
      <c r="DCR285" s="852"/>
      <c r="DCS285" s="852"/>
      <c r="DCT285" s="852"/>
      <c r="DCU285" s="852"/>
      <c r="DCV285" s="852"/>
      <c r="DCW285" s="852"/>
      <c r="DCX285" s="852"/>
      <c r="DCY285" s="852"/>
      <c r="DCZ285" s="852"/>
      <c r="DDA285" s="852"/>
      <c r="DDB285" s="852"/>
      <c r="DDC285" s="852"/>
      <c r="DDD285" s="852"/>
      <c r="DDE285" s="852"/>
      <c r="DDF285" s="852"/>
      <c r="DDG285" s="852"/>
      <c r="DDH285" s="852"/>
      <c r="DDI285" s="852"/>
      <c r="DDJ285" s="852"/>
      <c r="DDK285" s="852"/>
      <c r="DDL285" s="852"/>
      <c r="DDM285" s="852"/>
      <c r="DDN285" s="852"/>
      <c r="DDO285" s="852"/>
      <c r="DDP285" s="852"/>
      <c r="DDQ285" s="852"/>
      <c r="DDR285" s="852"/>
      <c r="DDS285" s="852"/>
      <c r="DDT285" s="852"/>
      <c r="DDU285" s="852"/>
      <c r="DDV285" s="852"/>
      <c r="DDW285" s="852"/>
      <c r="DDX285" s="852"/>
      <c r="DDY285" s="852"/>
      <c r="DDZ285" s="852"/>
      <c r="DEA285" s="852"/>
      <c r="DEB285" s="852"/>
      <c r="DEC285" s="852"/>
      <c r="DED285" s="852"/>
      <c r="DEE285" s="852"/>
      <c r="DEF285" s="852"/>
      <c r="DEG285" s="852"/>
      <c r="DEH285" s="852"/>
      <c r="DEI285" s="852"/>
      <c r="DEJ285" s="852"/>
      <c r="DEK285" s="852"/>
      <c r="DEL285" s="852"/>
      <c r="DEM285" s="852"/>
      <c r="DEN285" s="852"/>
      <c r="DEO285" s="852"/>
      <c r="DEP285" s="852"/>
      <c r="DEQ285" s="852"/>
      <c r="DER285" s="852"/>
      <c r="DES285" s="852"/>
      <c r="DET285" s="852"/>
      <c r="DEU285" s="852"/>
      <c r="DEV285" s="852"/>
      <c r="DEW285" s="852"/>
      <c r="DEX285" s="852"/>
      <c r="DEY285" s="852"/>
      <c r="DEZ285" s="852"/>
      <c r="DFA285" s="852"/>
      <c r="DFB285" s="852"/>
      <c r="DFC285" s="852"/>
      <c r="DFD285" s="852"/>
      <c r="DFE285" s="852"/>
      <c r="DFF285" s="852"/>
      <c r="DFG285" s="852"/>
      <c r="DFH285" s="852"/>
      <c r="DFI285" s="852"/>
      <c r="DFJ285" s="852"/>
      <c r="DFK285" s="852"/>
      <c r="DFL285" s="852"/>
      <c r="DFM285" s="852"/>
      <c r="DFN285" s="852"/>
      <c r="DFO285" s="852"/>
      <c r="DFP285" s="852"/>
      <c r="DFQ285" s="852"/>
      <c r="DFR285" s="852"/>
      <c r="DFS285" s="852"/>
      <c r="DFT285" s="852"/>
      <c r="DFU285" s="852"/>
      <c r="DFV285" s="852"/>
      <c r="DFW285" s="852"/>
      <c r="DFX285" s="852"/>
      <c r="DFY285" s="852"/>
      <c r="DFZ285" s="852"/>
      <c r="DGA285" s="852"/>
      <c r="DGB285" s="852"/>
      <c r="DGC285" s="852"/>
      <c r="DGD285" s="852"/>
      <c r="DGE285" s="852"/>
      <c r="DGF285" s="852"/>
      <c r="DGG285" s="852"/>
      <c r="DGH285" s="852"/>
      <c r="DGI285" s="852"/>
      <c r="DGJ285" s="852"/>
      <c r="DGK285" s="852"/>
      <c r="DGL285" s="852"/>
      <c r="DGM285" s="852"/>
      <c r="DGN285" s="852"/>
      <c r="DGO285" s="852"/>
      <c r="DGP285" s="852"/>
      <c r="DGQ285" s="852"/>
      <c r="DGR285" s="852"/>
      <c r="DGS285" s="852"/>
      <c r="DGT285" s="852"/>
      <c r="DGU285" s="852"/>
      <c r="DGV285" s="852"/>
      <c r="DGW285" s="852"/>
      <c r="DGX285" s="852"/>
      <c r="DGY285" s="852"/>
      <c r="DGZ285" s="852"/>
      <c r="DHA285" s="852"/>
      <c r="DHB285" s="852"/>
      <c r="DHC285" s="852"/>
      <c r="DHD285" s="852"/>
      <c r="DHE285" s="852"/>
      <c r="DHF285" s="852"/>
      <c r="DHG285" s="852"/>
      <c r="DHH285" s="852"/>
      <c r="DHI285" s="852"/>
      <c r="DHJ285" s="852"/>
      <c r="DHK285" s="852"/>
      <c r="DHL285" s="852"/>
      <c r="DHM285" s="852"/>
      <c r="DHN285" s="852"/>
      <c r="DHO285" s="852"/>
      <c r="DHP285" s="852"/>
      <c r="DHQ285" s="852"/>
      <c r="DHR285" s="852"/>
      <c r="DHS285" s="852"/>
      <c r="DHT285" s="852"/>
      <c r="DHU285" s="852"/>
      <c r="DHV285" s="852"/>
      <c r="DHW285" s="852"/>
      <c r="DHX285" s="852"/>
      <c r="DHY285" s="852"/>
      <c r="DHZ285" s="852"/>
      <c r="DIA285" s="852"/>
      <c r="DIB285" s="852"/>
      <c r="DIC285" s="852"/>
      <c r="DID285" s="852"/>
      <c r="DIE285" s="852"/>
      <c r="DIF285" s="852"/>
      <c r="DIG285" s="852"/>
      <c r="DIH285" s="852"/>
      <c r="DII285" s="852"/>
      <c r="DIJ285" s="852"/>
      <c r="DIK285" s="852"/>
      <c r="DIL285" s="852"/>
      <c r="DIM285" s="852"/>
      <c r="DIN285" s="852"/>
      <c r="DIO285" s="852"/>
      <c r="DIP285" s="852"/>
      <c r="DIQ285" s="852"/>
      <c r="DIR285" s="852"/>
      <c r="DIS285" s="852"/>
      <c r="DIT285" s="852"/>
      <c r="DIU285" s="852"/>
      <c r="DIV285" s="852"/>
      <c r="DIW285" s="852"/>
      <c r="DIX285" s="852"/>
      <c r="DIY285" s="852"/>
      <c r="DIZ285" s="852"/>
      <c r="DJA285" s="852"/>
      <c r="DJB285" s="852"/>
      <c r="DJC285" s="852"/>
      <c r="DJD285" s="852"/>
      <c r="DJE285" s="852"/>
      <c r="DJF285" s="852"/>
      <c r="DJG285" s="852"/>
      <c r="DJH285" s="852"/>
      <c r="DJI285" s="852"/>
      <c r="DJJ285" s="852"/>
      <c r="DJK285" s="852"/>
      <c r="DJL285" s="852"/>
      <c r="DJM285" s="852"/>
      <c r="DJN285" s="852"/>
      <c r="DJO285" s="852"/>
      <c r="DJP285" s="852"/>
      <c r="DJQ285" s="852"/>
      <c r="DJR285" s="852"/>
      <c r="DJS285" s="852"/>
      <c r="DJT285" s="852"/>
      <c r="DJU285" s="852"/>
      <c r="DJV285" s="852"/>
      <c r="DJW285" s="852"/>
      <c r="DJX285" s="852"/>
      <c r="DJY285" s="852"/>
      <c r="DJZ285" s="852"/>
      <c r="DKA285" s="852"/>
      <c r="DKB285" s="852"/>
      <c r="DKC285" s="852"/>
      <c r="DKD285" s="852"/>
      <c r="DKE285" s="852"/>
      <c r="DKF285" s="852"/>
      <c r="DKG285" s="852"/>
      <c r="DKH285" s="852"/>
      <c r="DKI285" s="852"/>
      <c r="DKJ285" s="852"/>
      <c r="DKK285" s="852"/>
      <c r="DKL285" s="852"/>
      <c r="DKM285" s="852"/>
      <c r="DKN285" s="852"/>
      <c r="DKO285" s="852"/>
      <c r="DKP285" s="852"/>
      <c r="DKQ285" s="852"/>
      <c r="DKR285" s="852"/>
      <c r="DKS285" s="852"/>
      <c r="DKT285" s="852"/>
      <c r="DKU285" s="852"/>
      <c r="DKV285" s="852"/>
      <c r="DKW285" s="852"/>
      <c r="DKX285" s="852"/>
      <c r="DKY285" s="852"/>
      <c r="DKZ285" s="852"/>
      <c r="DLA285" s="852"/>
      <c r="DLB285" s="852"/>
      <c r="DLC285" s="852"/>
      <c r="DLD285" s="852"/>
      <c r="DLE285" s="852"/>
      <c r="DLF285" s="852"/>
      <c r="DLG285" s="852"/>
      <c r="DLH285" s="852"/>
      <c r="DLI285" s="852"/>
      <c r="DLJ285" s="852"/>
      <c r="DLK285" s="852"/>
      <c r="DLL285" s="852"/>
      <c r="DLM285" s="852"/>
      <c r="DLN285" s="852"/>
      <c r="DLO285" s="852"/>
      <c r="DLP285" s="852"/>
      <c r="DLQ285" s="852"/>
      <c r="DLR285" s="852"/>
      <c r="DLS285" s="852"/>
      <c r="DLT285" s="852"/>
      <c r="DLU285" s="852"/>
      <c r="DLV285" s="852"/>
      <c r="DLW285" s="852"/>
      <c r="DLX285" s="852"/>
      <c r="DLY285" s="852"/>
      <c r="DLZ285" s="852"/>
      <c r="DMA285" s="852"/>
      <c r="DMB285" s="852"/>
      <c r="DMC285" s="852"/>
      <c r="DMD285" s="852"/>
      <c r="DME285" s="852"/>
      <c r="DMF285" s="852"/>
      <c r="DMG285" s="852"/>
      <c r="DMH285" s="852"/>
      <c r="DMI285" s="852"/>
      <c r="DMJ285" s="852"/>
      <c r="DMK285" s="852"/>
      <c r="DML285" s="852"/>
      <c r="DMM285" s="852"/>
      <c r="DMN285" s="852"/>
      <c r="DMO285" s="852"/>
      <c r="DMP285" s="852"/>
      <c r="DMQ285" s="852"/>
      <c r="DMR285" s="852"/>
      <c r="DMS285" s="852"/>
      <c r="DMT285" s="852"/>
      <c r="DMU285" s="852"/>
      <c r="DMV285" s="852"/>
      <c r="DMW285" s="852"/>
      <c r="DMX285" s="852"/>
      <c r="DMY285" s="852"/>
      <c r="DMZ285" s="852"/>
      <c r="DNA285" s="852"/>
      <c r="DNB285" s="852"/>
      <c r="DNC285" s="852"/>
      <c r="DND285" s="852"/>
      <c r="DNE285" s="852"/>
      <c r="DNF285" s="852"/>
      <c r="DNG285" s="852"/>
      <c r="DNH285" s="852"/>
      <c r="DNI285" s="852"/>
      <c r="DNJ285" s="852"/>
      <c r="DNK285" s="852"/>
      <c r="DNL285" s="852"/>
      <c r="DNM285" s="852"/>
      <c r="DNN285" s="852"/>
      <c r="DNO285" s="852"/>
      <c r="DNP285" s="852"/>
      <c r="DNQ285" s="852"/>
      <c r="DNR285" s="852"/>
      <c r="DNS285" s="852"/>
      <c r="DNT285" s="852"/>
      <c r="DNU285" s="852"/>
      <c r="DNV285" s="852"/>
      <c r="DNW285" s="852"/>
      <c r="DNX285" s="852"/>
      <c r="DNY285" s="852"/>
      <c r="DNZ285" s="852"/>
      <c r="DOA285" s="852"/>
      <c r="DOB285" s="852"/>
      <c r="DOC285" s="852"/>
      <c r="DOD285" s="852"/>
      <c r="DOE285" s="852"/>
      <c r="DOF285" s="852"/>
      <c r="DOG285" s="852"/>
      <c r="DOH285" s="852"/>
      <c r="DOI285" s="852"/>
      <c r="DOJ285" s="852"/>
      <c r="DOK285" s="852"/>
      <c r="DOL285" s="852"/>
      <c r="DOM285" s="852"/>
      <c r="DON285" s="852"/>
      <c r="DOO285" s="852"/>
      <c r="DOP285" s="852"/>
      <c r="DOQ285" s="852"/>
      <c r="DOR285" s="852"/>
      <c r="DOS285" s="852"/>
      <c r="DOT285" s="852"/>
      <c r="DOU285" s="852"/>
      <c r="DOV285" s="852"/>
      <c r="DOW285" s="852"/>
      <c r="DOX285" s="852"/>
      <c r="DOY285" s="852"/>
      <c r="DOZ285" s="852"/>
      <c r="DPA285" s="852"/>
      <c r="DPB285" s="852"/>
      <c r="DPC285" s="852"/>
      <c r="DPD285" s="852"/>
      <c r="DPE285" s="852"/>
      <c r="DPF285" s="852"/>
      <c r="DPG285" s="852"/>
      <c r="DPH285" s="852"/>
      <c r="DPI285" s="852"/>
      <c r="DPJ285" s="852"/>
      <c r="DPK285" s="852"/>
      <c r="DPL285" s="852"/>
      <c r="DPM285" s="852"/>
      <c r="DPN285" s="852"/>
      <c r="DPO285" s="852"/>
      <c r="DPP285" s="852"/>
      <c r="DPQ285" s="852"/>
      <c r="DPR285" s="852"/>
      <c r="DPS285" s="852"/>
      <c r="DPT285" s="852"/>
      <c r="DPU285" s="852"/>
      <c r="DPV285" s="852"/>
      <c r="DPW285" s="852"/>
      <c r="DPX285" s="852"/>
      <c r="DPY285" s="852"/>
      <c r="DPZ285" s="852"/>
      <c r="DQA285" s="852"/>
      <c r="DQB285" s="852"/>
      <c r="DQC285" s="852"/>
      <c r="DQD285" s="852"/>
      <c r="DQE285" s="852"/>
      <c r="DQF285" s="852"/>
      <c r="DQG285" s="852"/>
      <c r="DQH285" s="852"/>
      <c r="DQI285" s="852"/>
      <c r="DQJ285" s="852"/>
      <c r="DQK285" s="852"/>
      <c r="DQL285" s="852"/>
      <c r="DQM285" s="852"/>
      <c r="DQN285" s="852"/>
      <c r="DQO285" s="852"/>
      <c r="DQP285" s="852"/>
      <c r="DQQ285" s="852"/>
      <c r="DQR285" s="852"/>
      <c r="DQS285" s="852"/>
      <c r="DQT285" s="852"/>
      <c r="DQU285" s="852"/>
      <c r="DQV285" s="852"/>
      <c r="DQW285" s="852"/>
      <c r="DQX285" s="852"/>
      <c r="DQY285" s="852"/>
      <c r="DQZ285" s="852"/>
      <c r="DRA285" s="852"/>
      <c r="DRB285" s="852"/>
      <c r="DRC285" s="852"/>
      <c r="DRD285" s="852"/>
      <c r="DRE285" s="852"/>
      <c r="DRF285" s="852"/>
      <c r="DRG285" s="852"/>
      <c r="DRH285" s="852"/>
      <c r="DRI285" s="852"/>
      <c r="DRJ285" s="852"/>
      <c r="DRK285" s="852"/>
      <c r="DRL285" s="852"/>
      <c r="DRM285" s="852"/>
      <c r="DRN285" s="852"/>
      <c r="DRO285" s="852"/>
      <c r="DRP285" s="852"/>
      <c r="DRQ285" s="852"/>
      <c r="DRR285" s="852"/>
      <c r="DRS285" s="852"/>
      <c r="DRT285" s="852"/>
      <c r="DRU285" s="852"/>
      <c r="DRV285" s="852"/>
      <c r="DRW285" s="852"/>
      <c r="DRX285" s="852"/>
      <c r="DRY285" s="852"/>
      <c r="DRZ285" s="852"/>
      <c r="DSA285" s="852"/>
      <c r="DSB285" s="852"/>
      <c r="DSC285" s="852"/>
      <c r="DSD285" s="852"/>
      <c r="DSE285" s="852"/>
      <c r="DSF285" s="852"/>
      <c r="DSG285" s="852"/>
      <c r="DSH285" s="852"/>
      <c r="DSI285" s="852"/>
      <c r="DSJ285" s="852"/>
      <c r="DSK285" s="852"/>
      <c r="DSL285" s="852"/>
      <c r="DSM285" s="852"/>
      <c r="DSN285" s="852"/>
      <c r="DSO285" s="852"/>
      <c r="DSP285" s="852"/>
      <c r="DSQ285" s="852"/>
      <c r="DSR285" s="852"/>
      <c r="DSS285" s="852"/>
      <c r="DST285" s="852"/>
      <c r="DSU285" s="852"/>
      <c r="DSV285" s="852"/>
      <c r="DSW285" s="852"/>
      <c r="DSX285" s="852"/>
      <c r="DSY285" s="852"/>
      <c r="DSZ285" s="852"/>
      <c r="DTA285" s="852"/>
      <c r="DTB285" s="852"/>
      <c r="DTC285" s="852"/>
      <c r="DTD285" s="852"/>
      <c r="DTE285" s="852"/>
      <c r="DTF285" s="852"/>
      <c r="DTG285" s="852"/>
      <c r="DTH285" s="852"/>
      <c r="DTI285" s="852"/>
      <c r="DTJ285" s="852"/>
      <c r="DTK285" s="852"/>
      <c r="DTL285" s="852"/>
      <c r="DTM285" s="852"/>
      <c r="DTN285" s="852"/>
      <c r="DTO285" s="852"/>
      <c r="DTP285" s="852"/>
      <c r="DTQ285" s="852"/>
      <c r="DTR285" s="852"/>
      <c r="DTS285" s="852"/>
      <c r="DTT285" s="852"/>
      <c r="DTU285" s="852"/>
      <c r="DTV285" s="852"/>
      <c r="DTW285" s="852"/>
      <c r="DTX285" s="852"/>
      <c r="DTY285" s="852"/>
      <c r="DTZ285" s="852"/>
      <c r="DUA285" s="852"/>
      <c r="DUB285" s="852"/>
      <c r="DUC285" s="852"/>
      <c r="DUD285" s="852"/>
      <c r="DUE285" s="852"/>
      <c r="DUF285" s="852"/>
      <c r="DUG285" s="852"/>
      <c r="DUH285" s="852"/>
      <c r="DUI285" s="852"/>
      <c r="DUJ285" s="852"/>
      <c r="DUK285" s="852"/>
      <c r="DUL285" s="852"/>
      <c r="DUM285" s="852"/>
      <c r="DUN285" s="852"/>
      <c r="DUO285" s="852"/>
      <c r="DUP285" s="852"/>
      <c r="DUQ285" s="852"/>
      <c r="DUR285" s="852"/>
      <c r="DUS285" s="852"/>
      <c r="DUT285" s="852"/>
      <c r="DUU285" s="852"/>
      <c r="DUV285" s="852"/>
      <c r="DUW285" s="852"/>
      <c r="DUX285" s="852"/>
      <c r="DUY285" s="852"/>
      <c r="DUZ285" s="852"/>
      <c r="DVA285" s="852"/>
      <c r="DVB285" s="852"/>
      <c r="DVC285" s="852"/>
      <c r="DVD285" s="852"/>
      <c r="DVE285" s="852"/>
      <c r="DVF285" s="852"/>
      <c r="DVG285" s="852"/>
      <c r="DVH285" s="852"/>
      <c r="DVI285" s="852"/>
      <c r="DVJ285" s="852"/>
      <c r="DVK285" s="852"/>
      <c r="DVL285" s="852"/>
      <c r="DVM285" s="852"/>
      <c r="DVN285" s="852"/>
      <c r="DVO285" s="852"/>
      <c r="DVP285" s="852"/>
      <c r="DVQ285" s="852"/>
      <c r="DVR285" s="852"/>
      <c r="DVS285" s="852"/>
      <c r="DVT285" s="852"/>
      <c r="DVU285" s="852"/>
      <c r="DVV285" s="852"/>
      <c r="DVW285" s="852"/>
      <c r="DVX285" s="852"/>
      <c r="DVY285" s="852"/>
      <c r="DVZ285" s="852"/>
      <c r="DWA285" s="852"/>
      <c r="DWB285" s="852"/>
      <c r="DWC285" s="852"/>
      <c r="DWD285" s="852"/>
      <c r="DWE285" s="852"/>
      <c r="DWF285" s="852"/>
      <c r="DWG285" s="852"/>
      <c r="DWH285" s="852"/>
      <c r="DWI285" s="852"/>
      <c r="DWJ285" s="852"/>
      <c r="DWK285" s="852"/>
      <c r="DWL285" s="852"/>
      <c r="DWM285" s="852"/>
      <c r="DWN285" s="852"/>
      <c r="DWO285" s="852"/>
      <c r="DWP285" s="852"/>
      <c r="DWQ285" s="852"/>
      <c r="DWR285" s="852"/>
      <c r="DWS285" s="852"/>
      <c r="DWT285" s="852"/>
      <c r="DWU285" s="852"/>
      <c r="DWV285" s="852"/>
      <c r="DWW285" s="852"/>
      <c r="DWX285" s="852"/>
      <c r="DWY285" s="852"/>
      <c r="DWZ285" s="852"/>
      <c r="DXA285" s="852"/>
      <c r="DXB285" s="852"/>
      <c r="DXC285" s="852"/>
      <c r="DXD285" s="852"/>
      <c r="DXE285" s="852"/>
      <c r="DXF285" s="852"/>
      <c r="DXG285" s="852"/>
      <c r="DXH285" s="852"/>
      <c r="DXI285" s="852"/>
      <c r="DXJ285" s="852"/>
      <c r="DXK285" s="852"/>
      <c r="DXL285" s="852"/>
      <c r="DXM285" s="852"/>
      <c r="DXN285" s="852"/>
      <c r="DXO285" s="852"/>
      <c r="DXP285" s="852"/>
      <c r="DXQ285" s="852"/>
      <c r="DXR285" s="852"/>
      <c r="DXS285" s="852"/>
      <c r="DXT285" s="852"/>
      <c r="DXU285" s="852"/>
      <c r="DXV285" s="852"/>
      <c r="DXW285" s="852"/>
      <c r="DXX285" s="852"/>
      <c r="DXY285" s="852"/>
      <c r="DXZ285" s="852"/>
      <c r="DYA285" s="852"/>
      <c r="DYB285" s="852"/>
      <c r="DYC285" s="852"/>
      <c r="DYD285" s="852"/>
      <c r="DYE285" s="852"/>
      <c r="DYF285" s="852"/>
      <c r="DYG285" s="852"/>
      <c r="DYH285" s="852"/>
      <c r="DYI285" s="852"/>
      <c r="DYJ285" s="852"/>
      <c r="DYK285" s="852"/>
      <c r="DYL285" s="852"/>
      <c r="DYM285" s="852"/>
      <c r="DYN285" s="852"/>
      <c r="DYO285" s="852"/>
      <c r="DYP285" s="852"/>
      <c r="DYQ285" s="852"/>
      <c r="DYR285" s="852"/>
      <c r="DYS285" s="852"/>
      <c r="DYT285" s="852"/>
      <c r="DYU285" s="852"/>
      <c r="DYV285" s="852"/>
      <c r="DYW285" s="852"/>
      <c r="DYX285" s="852"/>
      <c r="DYY285" s="852"/>
      <c r="DYZ285" s="852"/>
      <c r="DZA285" s="852"/>
      <c r="DZB285" s="852"/>
      <c r="DZC285" s="852"/>
      <c r="DZD285" s="852"/>
      <c r="DZE285" s="852"/>
      <c r="DZF285" s="852"/>
      <c r="DZG285" s="852"/>
      <c r="DZH285" s="852"/>
      <c r="DZI285" s="852"/>
      <c r="DZJ285" s="852"/>
      <c r="DZK285" s="852"/>
      <c r="DZL285" s="852"/>
      <c r="DZM285" s="852"/>
      <c r="DZN285" s="852"/>
      <c r="DZO285" s="852"/>
      <c r="DZP285" s="852"/>
      <c r="DZQ285" s="852"/>
      <c r="DZR285" s="852"/>
      <c r="DZS285" s="852"/>
      <c r="DZT285" s="852"/>
      <c r="DZU285" s="852"/>
      <c r="DZV285" s="852"/>
      <c r="DZW285" s="852"/>
      <c r="DZX285" s="852"/>
      <c r="DZY285" s="852"/>
      <c r="DZZ285" s="852"/>
      <c r="EAA285" s="852"/>
      <c r="EAB285" s="852"/>
      <c r="EAC285" s="852"/>
      <c r="EAD285" s="852"/>
      <c r="EAE285" s="852"/>
      <c r="EAF285" s="852"/>
      <c r="EAG285" s="852"/>
      <c r="EAH285" s="852"/>
      <c r="EAI285" s="852"/>
      <c r="EAJ285" s="852"/>
      <c r="EAK285" s="852"/>
      <c r="EAL285" s="852"/>
      <c r="EAM285" s="852"/>
      <c r="EAN285" s="852"/>
      <c r="EAO285" s="852"/>
      <c r="EAP285" s="852"/>
      <c r="EAQ285" s="852"/>
      <c r="EAR285" s="852"/>
      <c r="EAS285" s="852"/>
      <c r="EAT285" s="852"/>
      <c r="EAU285" s="852"/>
      <c r="EAV285" s="852"/>
      <c r="EAW285" s="852"/>
      <c r="EAX285" s="852"/>
      <c r="EAY285" s="852"/>
      <c r="EAZ285" s="852"/>
      <c r="EBA285" s="852"/>
      <c r="EBB285" s="852"/>
      <c r="EBC285" s="852"/>
      <c r="EBD285" s="852"/>
      <c r="EBE285" s="852"/>
      <c r="EBF285" s="852"/>
      <c r="EBG285" s="852"/>
      <c r="EBH285" s="852"/>
      <c r="EBI285" s="852"/>
      <c r="EBJ285" s="852"/>
      <c r="EBK285" s="852"/>
      <c r="EBL285" s="852"/>
      <c r="EBM285" s="852"/>
      <c r="EBN285" s="852"/>
      <c r="EBO285" s="852"/>
      <c r="EBP285" s="852"/>
      <c r="EBQ285" s="852"/>
      <c r="EBR285" s="852"/>
      <c r="EBS285" s="852"/>
      <c r="EBT285" s="852"/>
      <c r="EBU285" s="852"/>
      <c r="EBV285" s="852"/>
      <c r="EBW285" s="852"/>
      <c r="EBX285" s="852"/>
      <c r="EBY285" s="852"/>
      <c r="EBZ285" s="852"/>
      <c r="ECA285" s="852"/>
      <c r="ECB285" s="852"/>
      <c r="ECC285" s="852"/>
      <c r="ECD285" s="852"/>
      <c r="ECE285" s="852"/>
      <c r="ECF285" s="852"/>
      <c r="ECG285" s="852"/>
      <c r="ECH285" s="852"/>
      <c r="ECI285" s="852"/>
      <c r="ECJ285" s="852"/>
      <c r="ECK285" s="852"/>
      <c r="ECL285" s="852"/>
      <c r="ECM285" s="852"/>
      <c r="ECN285" s="852"/>
      <c r="ECO285" s="852"/>
      <c r="ECP285" s="852"/>
      <c r="ECQ285" s="852"/>
      <c r="ECR285" s="852"/>
      <c r="ECS285" s="852"/>
      <c r="ECT285" s="852"/>
      <c r="ECU285" s="852"/>
      <c r="ECV285" s="852"/>
      <c r="ECW285" s="852"/>
      <c r="ECX285" s="852"/>
      <c r="ECY285" s="852"/>
      <c r="ECZ285" s="852"/>
      <c r="EDA285" s="852"/>
      <c r="EDB285" s="852"/>
      <c r="EDC285" s="852"/>
      <c r="EDD285" s="852"/>
      <c r="EDE285" s="852"/>
      <c r="EDF285" s="852"/>
      <c r="EDG285" s="852"/>
      <c r="EDH285" s="852"/>
      <c r="EDI285" s="852"/>
      <c r="EDJ285" s="852"/>
      <c r="EDK285" s="852"/>
      <c r="EDL285" s="852"/>
      <c r="EDM285" s="852"/>
      <c r="EDN285" s="852"/>
      <c r="EDO285" s="852"/>
      <c r="EDP285" s="852"/>
      <c r="EDQ285" s="852"/>
      <c r="EDR285" s="852"/>
      <c r="EDS285" s="852"/>
      <c r="EDT285" s="852"/>
      <c r="EDU285" s="852"/>
      <c r="EDV285" s="852"/>
      <c r="EDW285" s="852"/>
      <c r="EDX285" s="852"/>
      <c r="EDY285" s="852"/>
      <c r="EDZ285" s="852"/>
      <c r="EEA285" s="852"/>
      <c r="EEB285" s="852"/>
      <c r="EEC285" s="852"/>
      <c r="EED285" s="852"/>
      <c r="EEE285" s="852"/>
      <c r="EEF285" s="852"/>
      <c r="EEG285" s="852"/>
      <c r="EEH285" s="852"/>
      <c r="EEI285" s="852"/>
      <c r="EEJ285" s="852"/>
      <c r="EEK285" s="852"/>
      <c r="EEL285" s="852"/>
      <c r="EEM285" s="852"/>
      <c r="EEN285" s="852"/>
      <c r="EEO285" s="852"/>
      <c r="EEP285" s="852"/>
      <c r="EEQ285" s="852"/>
      <c r="EER285" s="852"/>
      <c r="EES285" s="852"/>
      <c r="EET285" s="852"/>
      <c r="EEU285" s="852"/>
      <c r="EEV285" s="852"/>
      <c r="EEW285" s="852"/>
      <c r="EEX285" s="852"/>
      <c r="EEY285" s="852"/>
      <c r="EEZ285" s="852"/>
      <c r="EFA285" s="852"/>
      <c r="EFB285" s="852"/>
      <c r="EFC285" s="852"/>
      <c r="EFD285" s="852"/>
      <c r="EFE285" s="852"/>
      <c r="EFF285" s="852"/>
      <c r="EFG285" s="852"/>
      <c r="EFH285" s="852"/>
      <c r="EFI285" s="852"/>
      <c r="EFJ285" s="852"/>
      <c r="EFK285" s="852"/>
      <c r="EFL285" s="852"/>
      <c r="EFM285" s="852"/>
      <c r="EFN285" s="852"/>
      <c r="EFO285" s="852"/>
      <c r="EFP285" s="852"/>
      <c r="EFQ285" s="852"/>
      <c r="EFR285" s="852"/>
      <c r="EFS285" s="852"/>
      <c r="EFT285" s="852"/>
      <c r="EFU285" s="852"/>
      <c r="EFV285" s="852"/>
      <c r="EFW285" s="852"/>
      <c r="EFX285" s="852"/>
      <c r="EFY285" s="852"/>
      <c r="EFZ285" s="852"/>
      <c r="EGA285" s="852"/>
      <c r="EGB285" s="852"/>
      <c r="EGC285" s="852"/>
      <c r="EGD285" s="852"/>
      <c r="EGE285" s="852"/>
      <c r="EGF285" s="852"/>
      <c r="EGG285" s="852"/>
      <c r="EGH285" s="852"/>
      <c r="EGI285" s="852"/>
      <c r="EGJ285" s="852"/>
      <c r="EGK285" s="852"/>
      <c r="EGL285" s="852"/>
      <c r="EGM285" s="852"/>
      <c r="EGN285" s="852"/>
      <c r="EGO285" s="852"/>
      <c r="EGP285" s="852"/>
      <c r="EGQ285" s="852"/>
      <c r="EGR285" s="852"/>
      <c r="EGS285" s="852"/>
      <c r="EGT285" s="852"/>
      <c r="EGU285" s="852"/>
      <c r="EGV285" s="852"/>
      <c r="EGW285" s="852"/>
      <c r="EGX285" s="852"/>
      <c r="EGY285" s="852"/>
      <c r="EGZ285" s="852"/>
      <c r="EHA285" s="852"/>
      <c r="EHB285" s="852"/>
      <c r="EHC285" s="852"/>
      <c r="EHD285" s="852"/>
      <c r="EHE285" s="852"/>
      <c r="EHF285" s="852"/>
      <c r="EHG285" s="852"/>
      <c r="EHH285" s="852"/>
      <c r="EHI285" s="852"/>
      <c r="EHJ285" s="852"/>
      <c r="EHK285" s="852"/>
      <c r="EHL285" s="852"/>
      <c r="EHM285" s="852"/>
      <c r="EHN285" s="852"/>
      <c r="EHO285" s="852"/>
      <c r="EHP285" s="852"/>
      <c r="EHQ285" s="852"/>
      <c r="EHR285" s="852"/>
      <c r="EHS285" s="852"/>
      <c r="EHT285" s="852"/>
      <c r="EHU285" s="852"/>
      <c r="EHV285" s="852"/>
      <c r="EHW285" s="852"/>
      <c r="EHX285" s="852"/>
      <c r="EHY285" s="852"/>
      <c r="EHZ285" s="852"/>
      <c r="EIA285" s="852"/>
      <c r="EIB285" s="852"/>
      <c r="EIC285" s="852"/>
      <c r="EID285" s="852"/>
      <c r="EIE285" s="852"/>
      <c r="EIF285" s="852"/>
      <c r="EIG285" s="852"/>
      <c r="EIH285" s="852"/>
      <c r="EII285" s="852"/>
      <c r="EIJ285" s="852"/>
      <c r="EIK285" s="852"/>
      <c r="EIL285" s="852"/>
      <c r="EIM285" s="852"/>
      <c r="EIN285" s="852"/>
      <c r="EIO285" s="852"/>
      <c r="EIP285" s="852"/>
      <c r="EIQ285" s="852"/>
      <c r="EIR285" s="852"/>
      <c r="EIS285" s="852"/>
      <c r="EIT285" s="852"/>
      <c r="EIU285" s="852"/>
      <c r="EIV285" s="852"/>
      <c r="EIW285" s="852"/>
      <c r="EIX285" s="852"/>
      <c r="EIY285" s="852"/>
      <c r="EIZ285" s="852"/>
      <c r="EJA285" s="852"/>
      <c r="EJB285" s="852"/>
      <c r="EJC285" s="852"/>
      <c r="EJD285" s="852"/>
      <c r="EJE285" s="852"/>
      <c r="EJF285" s="852"/>
      <c r="EJG285" s="852"/>
      <c r="EJH285" s="852"/>
      <c r="EJI285" s="852"/>
      <c r="EJJ285" s="852"/>
      <c r="EJK285" s="852"/>
      <c r="EJL285" s="852"/>
      <c r="EJM285" s="852"/>
      <c r="EJN285" s="852"/>
      <c r="EJO285" s="852"/>
      <c r="EJP285" s="852"/>
      <c r="EJQ285" s="852"/>
      <c r="EJR285" s="852"/>
      <c r="EJS285" s="852"/>
      <c r="EJT285" s="852"/>
      <c r="EJU285" s="852"/>
      <c r="EJV285" s="852"/>
      <c r="EJW285" s="852"/>
      <c r="EJX285" s="852"/>
      <c r="EJY285" s="852"/>
      <c r="EJZ285" s="852"/>
      <c r="EKA285" s="852"/>
      <c r="EKB285" s="852"/>
      <c r="EKC285" s="852"/>
      <c r="EKD285" s="852"/>
      <c r="EKE285" s="852"/>
      <c r="EKF285" s="852"/>
      <c r="EKG285" s="852"/>
      <c r="EKH285" s="852"/>
      <c r="EKI285" s="852"/>
      <c r="EKJ285" s="852"/>
      <c r="EKK285" s="852"/>
      <c r="EKL285" s="852"/>
      <c r="EKM285" s="852"/>
      <c r="EKN285" s="852"/>
      <c r="EKO285" s="852"/>
      <c r="EKP285" s="852"/>
      <c r="EKQ285" s="852"/>
      <c r="EKR285" s="852"/>
      <c r="EKS285" s="852"/>
      <c r="EKT285" s="852"/>
      <c r="EKU285" s="852"/>
      <c r="EKV285" s="852"/>
      <c r="EKW285" s="852"/>
      <c r="EKX285" s="852"/>
      <c r="EKY285" s="852"/>
      <c r="EKZ285" s="852"/>
      <c r="ELA285" s="852"/>
      <c r="ELB285" s="852"/>
      <c r="ELC285" s="852"/>
      <c r="ELD285" s="852"/>
      <c r="ELE285" s="852"/>
      <c r="ELF285" s="852"/>
      <c r="ELG285" s="852"/>
      <c r="ELH285" s="852"/>
      <c r="ELI285" s="852"/>
      <c r="ELJ285" s="852"/>
      <c r="ELK285" s="852"/>
      <c r="ELL285" s="852"/>
      <c r="ELM285" s="852"/>
      <c r="ELN285" s="852"/>
      <c r="ELO285" s="852"/>
      <c r="ELP285" s="852"/>
      <c r="ELQ285" s="852"/>
      <c r="ELR285" s="852"/>
      <c r="ELS285" s="852"/>
      <c r="ELT285" s="852"/>
      <c r="ELU285" s="852"/>
      <c r="ELV285" s="852"/>
      <c r="ELW285" s="852"/>
      <c r="ELX285" s="852"/>
      <c r="ELY285" s="852"/>
      <c r="ELZ285" s="852"/>
      <c r="EMA285" s="852"/>
      <c r="EMB285" s="852"/>
      <c r="EMC285" s="852"/>
      <c r="EMD285" s="852"/>
      <c r="EME285" s="852"/>
      <c r="EMF285" s="852"/>
      <c r="EMG285" s="852"/>
      <c r="EMH285" s="852"/>
      <c r="EMI285" s="852"/>
      <c r="EMJ285" s="852"/>
      <c r="EMK285" s="852"/>
      <c r="EML285" s="852"/>
      <c r="EMM285" s="852"/>
      <c r="EMN285" s="852"/>
      <c r="EMO285" s="852"/>
      <c r="EMP285" s="852"/>
      <c r="EMQ285" s="852"/>
      <c r="EMR285" s="852"/>
      <c r="EMS285" s="852"/>
      <c r="EMT285" s="852"/>
      <c r="EMU285" s="852"/>
      <c r="EMV285" s="852"/>
      <c r="EMW285" s="852"/>
      <c r="EMX285" s="852"/>
      <c r="EMY285" s="852"/>
      <c r="EMZ285" s="852"/>
      <c r="ENA285" s="852"/>
      <c r="ENB285" s="852"/>
      <c r="ENC285" s="852"/>
      <c r="END285" s="852"/>
      <c r="ENE285" s="852"/>
      <c r="ENF285" s="852"/>
      <c r="ENG285" s="852"/>
      <c r="ENH285" s="852"/>
      <c r="ENI285" s="852"/>
      <c r="ENJ285" s="852"/>
      <c r="ENK285" s="852"/>
      <c r="ENL285" s="852"/>
      <c r="ENM285" s="852"/>
      <c r="ENN285" s="852"/>
      <c r="ENO285" s="852"/>
      <c r="ENP285" s="852"/>
      <c r="ENQ285" s="852"/>
      <c r="ENR285" s="852"/>
      <c r="ENS285" s="852"/>
      <c r="ENT285" s="852"/>
      <c r="ENU285" s="852"/>
      <c r="ENV285" s="852"/>
      <c r="ENW285" s="852"/>
      <c r="ENX285" s="852"/>
      <c r="ENY285" s="852"/>
      <c r="ENZ285" s="852"/>
      <c r="EOA285" s="852"/>
      <c r="EOB285" s="852"/>
      <c r="EOC285" s="852"/>
      <c r="EOD285" s="852"/>
      <c r="EOE285" s="852"/>
      <c r="EOF285" s="852"/>
      <c r="EOG285" s="852"/>
      <c r="EOH285" s="852"/>
      <c r="EOI285" s="852"/>
      <c r="EOJ285" s="852"/>
      <c r="EOK285" s="852"/>
      <c r="EOL285" s="852"/>
      <c r="EOM285" s="852"/>
      <c r="EON285" s="852"/>
      <c r="EOO285" s="852"/>
      <c r="EOP285" s="852"/>
      <c r="EOQ285" s="852"/>
      <c r="EOR285" s="852"/>
      <c r="EOS285" s="852"/>
      <c r="EOT285" s="852"/>
      <c r="EOU285" s="852"/>
      <c r="EOV285" s="852"/>
      <c r="EOW285" s="852"/>
      <c r="EOX285" s="852"/>
      <c r="EOY285" s="852"/>
      <c r="EOZ285" s="852"/>
      <c r="EPA285" s="852"/>
      <c r="EPB285" s="852"/>
      <c r="EPC285" s="852"/>
      <c r="EPD285" s="852"/>
      <c r="EPE285" s="852"/>
      <c r="EPF285" s="852"/>
      <c r="EPG285" s="852"/>
      <c r="EPH285" s="852"/>
      <c r="EPI285" s="852"/>
      <c r="EPJ285" s="852"/>
      <c r="EPK285" s="852"/>
      <c r="EPL285" s="852"/>
      <c r="EPM285" s="852"/>
      <c r="EPN285" s="852"/>
      <c r="EPO285" s="852"/>
      <c r="EPP285" s="852"/>
      <c r="EPQ285" s="852"/>
      <c r="EPR285" s="852"/>
      <c r="EPS285" s="852"/>
      <c r="EPT285" s="852"/>
      <c r="EPU285" s="852"/>
      <c r="EPV285" s="852"/>
      <c r="EPW285" s="852"/>
      <c r="EPX285" s="852"/>
      <c r="EPY285" s="852"/>
      <c r="EPZ285" s="852"/>
      <c r="EQA285" s="852"/>
      <c r="EQB285" s="852"/>
      <c r="EQC285" s="852"/>
      <c r="EQD285" s="852"/>
      <c r="EQE285" s="852"/>
      <c r="EQF285" s="852"/>
      <c r="EQG285" s="852"/>
      <c r="EQH285" s="852"/>
      <c r="EQI285" s="852"/>
      <c r="EQJ285" s="852"/>
      <c r="EQK285" s="852"/>
      <c r="EQL285" s="852"/>
      <c r="EQM285" s="852"/>
      <c r="EQN285" s="852"/>
      <c r="EQO285" s="852"/>
      <c r="EQP285" s="852"/>
      <c r="EQQ285" s="852"/>
      <c r="EQR285" s="852"/>
      <c r="EQS285" s="852"/>
      <c r="EQT285" s="852"/>
      <c r="EQU285" s="852"/>
      <c r="EQV285" s="852"/>
      <c r="EQW285" s="852"/>
      <c r="EQX285" s="852"/>
      <c r="EQY285" s="852"/>
      <c r="EQZ285" s="852"/>
      <c r="ERA285" s="852"/>
      <c r="ERB285" s="852"/>
      <c r="ERC285" s="852"/>
      <c r="ERD285" s="852"/>
      <c r="ERE285" s="852"/>
      <c r="ERF285" s="852"/>
      <c r="ERG285" s="852"/>
      <c r="ERH285" s="852"/>
      <c r="ERI285" s="852"/>
      <c r="ERJ285" s="852"/>
      <c r="ERK285" s="852"/>
      <c r="ERL285" s="852"/>
      <c r="ERM285" s="852"/>
      <c r="ERN285" s="852"/>
      <c r="ERO285" s="852"/>
      <c r="ERP285" s="852"/>
      <c r="ERQ285" s="852"/>
      <c r="ERR285" s="852"/>
      <c r="ERS285" s="852"/>
      <c r="ERT285" s="852"/>
      <c r="ERU285" s="852"/>
      <c r="ERV285" s="852"/>
      <c r="ERW285" s="852"/>
      <c r="ERX285" s="852"/>
      <c r="ERY285" s="852"/>
      <c r="ERZ285" s="852"/>
      <c r="ESA285" s="852"/>
      <c r="ESB285" s="852"/>
      <c r="ESC285" s="852"/>
      <c r="ESD285" s="852"/>
      <c r="ESE285" s="852"/>
      <c r="ESF285" s="852"/>
      <c r="ESG285" s="852"/>
      <c r="ESH285" s="852"/>
      <c r="ESI285" s="852"/>
      <c r="ESJ285" s="852"/>
      <c r="ESK285" s="852"/>
      <c r="ESL285" s="852"/>
      <c r="ESM285" s="852"/>
      <c r="ESN285" s="852"/>
      <c r="ESO285" s="852"/>
      <c r="ESP285" s="852"/>
      <c r="ESQ285" s="852"/>
      <c r="ESR285" s="852"/>
      <c r="ESS285" s="852"/>
      <c r="EST285" s="852"/>
      <c r="ESU285" s="852"/>
      <c r="ESV285" s="852"/>
      <c r="ESW285" s="852"/>
      <c r="ESX285" s="852"/>
      <c r="ESY285" s="852"/>
      <c r="ESZ285" s="852"/>
      <c r="ETA285" s="852"/>
      <c r="ETB285" s="852"/>
      <c r="ETC285" s="852"/>
      <c r="ETD285" s="852"/>
      <c r="ETE285" s="852"/>
      <c r="ETF285" s="852"/>
      <c r="ETG285" s="852"/>
      <c r="ETH285" s="852"/>
      <c r="ETI285" s="852"/>
      <c r="ETJ285" s="852"/>
      <c r="ETK285" s="852"/>
      <c r="ETL285" s="852"/>
      <c r="ETM285" s="852"/>
      <c r="ETN285" s="852"/>
      <c r="ETO285" s="852"/>
      <c r="ETP285" s="852"/>
      <c r="ETQ285" s="852"/>
      <c r="ETR285" s="852"/>
      <c r="ETS285" s="852"/>
      <c r="ETT285" s="852"/>
      <c r="ETU285" s="852"/>
      <c r="ETV285" s="852"/>
      <c r="ETW285" s="852"/>
      <c r="ETX285" s="852"/>
      <c r="ETY285" s="852"/>
      <c r="ETZ285" s="852"/>
      <c r="EUA285" s="852"/>
      <c r="EUB285" s="852"/>
      <c r="EUC285" s="852"/>
      <c r="EUD285" s="852"/>
      <c r="EUE285" s="852"/>
      <c r="EUF285" s="852"/>
      <c r="EUG285" s="852"/>
      <c r="EUH285" s="852"/>
      <c r="EUI285" s="852"/>
      <c r="EUJ285" s="852"/>
      <c r="EUK285" s="852"/>
      <c r="EUL285" s="852"/>
      <c r="EUM285" s="852"/>
      <c r="EUN285" s="852"/>
      <c r="EUO285" s="852"/>
      <c r="EUP285" s="852"/>
      <c r="EUQ285" s="852"/>
      <c r="EUR285" s="852"/>
      <c r="EUS285" s="852"/>
      <c r="EUT285" s="852"/>
      <c r="EUU285" s="852"/>
      <c r="EUV285" s="852"/>
      <c r="EUW285" s="852"/>
      <c r="EUX285" s="852"/>
      <c r="EUY285" s="852"/>
      <c r="EUZ285" s="852"/>
      <c r="EVA285" s="852"/>
      <c r="EVB285" s="852"/>
      <c r="EVC285" s="852"/>
      <c r="EVD285" s="852"/>
      <c r="EVE285" s="852"/>
      <c r="EVF285" s="852"/>
      <c r="EVG285" s="852"/>
      <c r="EVH285" s="852"/>
      <c r="EVI285" s="852"/>
      <c r="EVJ285" s="852"/>
      <c r="EVK285" s="852"/>
      <c r="EVL285" s="852"/>
      <c r="EVM285" s="852"/>
      <c r="EVN285" s="852"/>
      <c r="EVO285" s="852"/>
      <c r="EVP285" s="852"/>
      <c r="EVQ285" s="852"/>
      <c r="EVR285" s="852"/>
      <c r="EVS285" s="852"/>
      <c r="EVT285" s="852"/>
      <c r="EVU285" s="852"/>
      <c r="EVV285" s="852"/>
      <c r="EVW285" s="852"/>
      <c r="EVX285" s="852"/>
      <c r="EVY285" s="852"/>
      <c r="EVZ285" s="852"/>
      <c r="EWA285" s="852"/>
      <c r="EWB285" s="852"/>
      <c r="EWC285" s="852"/>
      <c r="EWD285" s="852"/>
      <c r="EWE285" s="852"/>
      <c r="EWF285" s="852"/>
      <c r="EWG285" s="852"/>
      <c r="EWH285" s="852"/>
      <c r="EWI285" s="852"/>
      <c r="EWJ285" s="852"/>
      <c r="EWK285" s="852"/>
      <c r="EWL285" s="852"/>
      <c r="EWM285" s="852"/>
      <c r="EWN285" s="852"/>
      <c r="EWO285" s="852"/>
      <c r="EWP285" s="852"/>
      <c r="EWQ285" s="852"/>
      <c r="EWR285" s="852"/>
      <c r="EWS285" s="852"/>
      <c r="EWT285" s="852"/>
      <c r="EWU285" s="852"/>
      <c r="EWV285" s="852"/>
      <c r="EWW285" s="852"/>
      <c r="EWX285" s="852"/>
      <c r="EWY285" s="852"/>
      <c r="EWZ285" s="852"/>
      <c r="EXA285" s="852"/>
      <c r="EXB285" s="852"/>
      <c r="EXC285" s="852"/>
      <c r="EXD285" s="852"/>
      <c r="EXE285" s="852"/>
      <c r="EXF285" s="852"/>
      <c r="EXG285" s="852"/>
      <c r="EXH285" s="852"/>
      <c r="EXI285" s="852"/>
      <c r="EXJ285" s="852"/>
      <c r="EXK285" s="852"/>
      <c r="EXL285" s="852"/>
      <c r="EXM285" s="852"/>
      <c r="EXN285" s="852"/>
      <c r="EXO285" s="852"/>
      <c r="EXP285" s="852"/>
      <c r="EXQ285" s="852"/>
      <c r="EXR285" s="852"/>
      <c r="EXS285" s="852"/>
      <c r="EXT285" s="852"/>
      <c r="EXU285" s="852"/>
      <c r="EXV285" s="852"/>
      <c r="EXW285" s="852"/>
      <c r="EXX285" s="852"/>
      <c r="EXY285" s="852"/>
      <c r="EXZ285" s="852"/>
      <c r="EYA285" s="852"/>
      <c r="EYB285" s="852"/>
      <c r="EYC285" s="852"/>
      <c r="EYD285" s="852"/>
      <c r="EYE285" s="852"/>
      <c r="EYF285" s="852"/>
      <c r="EYG285" s="852"/>
      <c r="EYH285" s="852"/>
      <c r="EYI285" s="852"/>
      <c r="EYJ285" s="852"/>
      <c r="EYK285" s="852"/>
      <c r="EYL285" s="852"/>
      <c r="EYM285" s="852"/>
      <c r="EYN285" s="852"/>
      <c r="EYO285" s="852"/>
      <c r="EYP285" s="852"/>
      <c r="EYQ285" s="852"/>
      <c r="EYR285" s="852"/>
      <c r="EYS285" s="852"/>
      <c r="EYT285" s="852"/>
      <c r="EYU285" s="852"/>
      <c r="EYV285" s="852"/>
      <c r="EYW285" s="852"/>
      <c r="EYX285" s="852"/>
      <c r="EYY285" s="852"/>
      <c r="EYZ285" s="852"/>
      <c r="EZA285" s="852"/>
      <c r="EZB285" s="852"/>
      <c r="EZC285" s="852"/>
      <c r="EZD285" s="852"/>
      <c r="EZE285" s="852"/>
      <c r="EZF285" s="852"/>
      <c r="EZG285" s="852"/>
      <c r="EZH285" s="852"/>
      <c r="EZI285" s="852"/>
      <c r="EZJ285" s="852"/>
      <c r="EZK285" s="852"/>
      <c r="EZL285" s="852"/>
      <c r="EZM285" s="852"/>
      <c r="EZN285" s="852"/>
      <c r="EZO285" s="852"/>
      <c r="EZP285" s="852"/>
      <c r="EZQ285" s="852"/>
      <c r="EZR285" s="852"/>
      <c r="EZS285" s="852"/>
      <c r="EZT285" s="852"/>
      <c r="EZU285" s="852"/>
      <c r="EZV285" s="852"/>
      <c r="EZW285" s="852"/>
      <c r="EZX285" s="852"/>
      <c r="EZY285" s="852"/>
      <c r="EZZ285" s="852"/>
      <c r="FAA285" s="852"/>
      <c r="FAB285" s="852"/>
      <c r="FAC285" s="852"/>
      <c r="FAD285" s="852"/>
      <c r="FAE285" s="852"/>
      <c r="FAF285" s="852"/>
      <c r="FAG285" s="852"/>
      <c r="FAH285" s="852"/>
      <c r="FAI285" s="852"/>
      <c r="FAJ285" s="852"/>
      <c r="FAK285" s="852"/>
      <c r="FAL285" s="852"/>
      <c r="FAM285" s="852"/>
      <c r="FAN285" s="852"/>
      <c r="FAO285" s="852"/>
      <c r="FAP285" s="852"/>
      <c r="FAQ285" s="852"/>
      <c r="FAR285" s="852"/>
      <c r="FAS285" s="852"/>
      <c r="FAT285" s="852"/>
      <c r="FAU285" s="852"/>
      <c r="FAV285" s="852"/>
      <c r="FAW285" s="852"/>
      <c r="FAX285" s="852"/>
      <c r="FAY285" s="852"/>
      <c r="FAZ285" s="852"/>
      <c r="FBA285" s="852"/>
      <c r="FBB285" s="852"/>
      <c r="FBC285" s="852"/>
      <c r="FBD285" s="852"/>
      <c r="FBE285" s="852"/>
      <c r="FBF285" s="852"/>
      <c r="FBG285" s="852"/>
      <c r="FBH285" s="852"/>
      <c r="FBI285" s="852"/>
      <c r="FBJ285" s="852"/>
      <c r="FBK285" s="852"/>
      <c r="FBL285" s="852"/>
      <c r="FBM285" s="852"/>
      <c r="FBN285" s="852"/>
      <c r="FBO285" s="852"/>
      <c r="FBP285" s="852"/>
      <c r="FBQ285" s="852"/>
      <c r="FBR285" s="852"/>
      <c r="FBS285" s="852"/>
      <c r="FBT285" s="852"/>
      <c r="FBU285" s="852"/>
      <c r="FBV285" s="852"/>
      <c r="FBW285" s="852"/>
      <c r="FBX285" s="852"/>
      <c r="FBY285" s="852"/>
      <c r="FBZ285" s="852"/>
      <c r="FCA285" s="852"/>
      <c r="FCB285" s="852"/>
      <c r="FCC285" s="852"/>
      <c r="FCD285" s="852"/>
      <c r="FCE285" s="852"/>
      <c r="FCF285" s="852"/>
      <c r="FCG285" s="852"/>
      <c r="FCH285" s="852"/>
      <c r="FCI285" s="852"/>
      <c r="FCJ285" s="852"/>
      <c r="FCK285" s="852"/>
      <c r="FCL285" s="852"/>
      <c r="FCM285" s="852"/>
      <c r="FCN285" s="852"/>
      <c r="FCO285" s="852"/>
      <c r="FCP285" s="852"/>
      <c r="FCQ285" s="852"/>
      <c r="FCR285" s="852"/>
      <c r="FCS285" s="852"/>
      <c r="FCT285" s="852"/>
      <c r="FCU285" s="852"/>
      <c r="FCV285" s="852"/>
      <c r="FCW285" s="852"/>
      <c r="FCX285" s="852"/>
      <c r="FCY285" s="852"/>
      <c r="FCZ285" s="852"/>
      <c r="FDA285" s="852"/>
      <c r="FDB285" s="852"/>
      <c r="FDC285" s="852"/>
      <c r="FDD285" s="852"/>
      <c r="FDE285" s="852"/>
      <c r="FDF285" s="852"/>
      <c r="FDG285" s="852"/>
      <c r="FDH285" s="852"/>
      <c r="FDI285" s="852"/>
      <c r="FDJ285" s="852"/>
      <c r="FDK285" s="852"/>
      <c r="FDL285" s="852"/>
      <c r="FDM285" s="852"/>
      <c r="FDN285" s="852"/>
      <c r="FDO285" s="852"/>
      <c r="FDP285" s="852"/>
      <c r="FDQ285" s="852"/>
      <c r="FDR285" s="852"/>
      <c r="FDS285" s="852"/>
      <c r="FDT285" s="852"/>
      <c r="FDU285" s="852"/>
      <c r="FDV285" s="852"/>
      <c r="FDW285" s="852"/>
      <c r="FDX285" s="852"/>
      <c r="FDY285" s="852"/>
      <c r="FDZ285" s="852"/>
      <c r="FEA285" s="852"/>
      <c r="FEB285" s="852"/>
      <c r="FEC285" s="852"/>
      <c r="FED285" s="852"/>
      <c r="FEE285" s="852"/>
      <c r="FEF285" s="852"/>
      <c r="FEG285" s="852"/>
      <c r="FEH285" s="852"/>
      <c r="FEI285" s="852"/>
      <c r="FEJ285" s="852"/>
      <c r="FEK285" s="852"/>
      <c r="FEL285" s="852"/>
      <c r="FEM285" s="852"/>
      <c r="FEN285" s="852"/>
      <c r="FEO285" s="852"/>
      <c r="FEP285" s="852"/>
      <c r="FEQ285" s="852"/>
      <c r="FER285" s="852"/>
      <c r="FES285" s="852"/>
      <c r="FET285" s="852"/>
      <c r="FEU285" s="852"/>
      <c r="FEV285" s="852"/>
      <c r="FEW285" s="852"/>
      <c r="FEX285" s="852"/>
      <c r="FEY285" s="852"/>
      <c r="FEZ285" s="852"/>
      <c r="FFA285" s="852"/>
      <c r="FFB285" s="852"/>
      <c r="FFC285" s="852"/>
      <c r="FFD285" s="852"/>
      <c r="FFE285" s="852"/>
      <c r="FFF285" s="852"/>
      <c r="FFG285" s="852"/>
      <c r="FFH285" s="852"/>
      <c r="FFI285" s="852"/>
      <c r="FFJ285" s="852"/>
      <c r="FFK285" s="852"/>
      <c r="FFL285" s="852"/>
      <c r="FFM285" s="852"/>
      <c r="FFN285" s="852"/>
      <c r="FFO285" s="852"/>
      <c r="FFP285" s="852"/>
      <c r="FFQ285" s="852"/>
      <c r="FFR285" s="852"/>
      <c r="FFS285" s="852"/>
      <c r="FFT285" s="852"/>
      <c r="FFU285" s="852"/>
      <c r="FFV285" s="852"/>
      <c r="FFW285" s="852"/>
      <c r="FFX285" s="852"/>
      <c r="FFY285" s="852"/>
      <c r="FFZ285" s="852"/>
      <c r="FGA285" s="852"/>
      <c r="FGB285" s="852"/>
      <c r="FGC285" s="852"/>
      <c r="FGD285" s="852"/>
      <c r="FGE285" s="852"/>
      <c r="FGF285" s="852"/>
      <c r="FGG285" s="852"/>
      <c r="FGH285" s="852"/>
      <c r="FGI285" s="852"/>
      <c r="FGJ285" s="852"/>
      <c r="FGK285" s="852"/>
      <c r="FGL285" s="852"/>
      <c r="FGM285" s="852"/>
      <c r="FGN285" s="852"/>
      <c r="FGO285" s="852"/>
      <c r="FGP285" s="852"/>
      <c r="FGQ285" s="852"/>
      <c r="FGR285" s="852"/>
      <c r="FGS285" s="852"/>
      <c r="FGT285" s="852"/>
      <c r="FGU285" s="852"/>
      <c r="FGV285" s="852"/>
      <c r="FGW285" s="852"/>
      <c r="FGX285" s="852"/>
      <c r="FGY285" s="852"/>
      <c r="FGZ285" s="852"/>
      <c r="FHA285" s="852"/>
      <c r="FHB285" s="852"/>
      <c r="FHC285" s="852"/>
      <c r="FHD285" s="852"/>
      <c r="FHE285" s="852"/>
      <c r="FHF285" s="852"/>
      <c r="FHG285" s="852"/>
      <c r="FHH285" s="852"/>
      <c r="FHI285" s="852"/>
      <c r="FHJ285" s="852"/>
      <c r="FHK285" s="852"/>
      <c r="FHL285" s="852"/>
      <c r="FHM285" s="852"/>
      <c r="FHN285" s="852"/>
      <c r="FHO285" s="852"/>
      <c r="FHP285" s="852"/>
      <c r="FHQ285" s="852"/>
      <c r="FHR285" s="852"/>
      <c r="FHS285" s="852"/>
      <c r="FHT285" s="852"/>
      <c r="FHU285" s="852"/>
      <c r="FHV285" s="852"/>
      <c r="FHW285" s="852"/>
      <c r="FHX285" s="852"/>
      <c r="FHY285" s="852"/>
      <c r="FHZ285" s="852"/>
      <c r="FIA285" s="852"/>
      <c r="FIB285" s="852"/>
      <c r="FIC285" s="852"/>
      <c r="FID285" s="852"/>
      <c r="FIE285" s="852"/>
      <c r="FIF285" s="852"/>
      <c r="FIG285" s="852"/>
      <c r="FIH285" s="852"/>
      <c r="FII285" s="852"/>
      <c r="FIJ285" s="852"/>
      <c r="FIK285" s="852"/>
      <c r="FIL285" s="852"/>
      <c r="FIM285" s="852"/>
      <c r="FIN285" s="852"/>
      <c r="FIO285" s="852"/>
      <c r="FIP285" s="852"/>
      <c r="FIQ285" s="852"/>
      <c r="FIR285" s="852"/>
      <c r="FIS285" s="852"/>
      <c r="FIT285" s="852"/>
      <c r="FIU285" s="852"/>
      <c r="FIV285" s="852"/>
      <c r="FIW285" s="852"/>
      <c r="FIX285" s="852"/>
      <c r="FIY285" s="852"/>
      <c r="FIZ285" s="852"/>
      <c r="FJA285" s="852"/>
      <c r="FJB285" s="852"/>
      <c r="FJC285" s="852"/>
      <c r="FJD285" s="852"/>
      <c r="FJE285" s="852"/>
      <c r="FJF285" s="852"/>
      <c r="FJG285" s="852"/>
      <c r="FJH285" s="852"/>
      <c r="FJI285" s="852"/>
      <c r="FJJ285" s="852"/>
      <c r="FJK285" s="852"/>
      <c r="FJL285" s="852"/>
      <c r="FJM285" s="852"/>
      <c r="FJN285" s="852"/>
      <c r="FJO285" s="852"/>
      <c r="FJP285" s="852"/>
      <c r="FJQ285" s="852"/>
      <c r="FJR285" s="852"/>
      <c r="FJS285" s="852"/>
      <c r="FJT285" s="852"/>
      <c r="FJU285" s="852"/>
      <c r="FJV285" s="852"/>
      <c r="FJW285" s="852"/>
      <c r="FJX285" s="852"/>
      <c r="FJY285" s="852"/>
      <c r="FJZ285" s="852"/>
      <c r="FKA285" s="852"/>
      <c r="FKB285" s="852"/>
      <c r="FKC285" s="852"/>
      <c r="FKD285" s="852"/>
      <c r="FKE285" s="852"/>
      <c r="FKF285" s="852"/>
      <c r="FKG285" s="852"/>
      <c r="FKH285" s="852"/>
      <c r="FKI285" s="852"/>
      <c r="FKJ285" s="852"/>
      <c r="FKK285" s="852"/>
      <c r="FKL285" s="852"/>
      <c r="FKM285" s="852"/>
      <c r="FKN285" s="852"/>
      <c r="FKO285" s="852"/>
      <c r="FKP285" s="852"/>
      <c r="FKQ285" s="852"/>
      <c r="FKR285" s="852"/>
      <c r="FKS285" s="852"/>
      <c r="FKT285" s="852"/>
      <c r="FKU285" s="852"/>
      <c r="FKV285" s="852"/>
      <c r="FKW285" s="852"/>
      <c r="FKX285" s="852"/>
      <c r="FKY285" s="852"/>
      <c r="FKZ285" s="852"/>
      <c r="FLA285" s="852"/>
      <c r="FLB285" s="852"/>
      <c r="FLC285" s="852"/>
      <c r="FLD285" s="852"/>
      <c r="FLE285" s="852"/>
      <c r="FLF285" s="852"/>
      <c r="FLG285" s="852"/>
      <c r="FLH285" s="852"/>
      <c r="FLI285" s="852"/>
      <c r="FLJ285" s="852"/>
      <c r="FLK285" s="852"/>
      <c r="FLL285" s="852"/>
      <c r="FLM285" s="852"/>
      <c r="FLN285" s="852"/>
      <c r="FLO285" s="852"/>
      <c r="FLP285" s="852"/>
      <c r="FLQ285" s="852"/>
      <c r="FLR285" s="852"/>
      <c r="FLS285" s="852"/>
      <c r="FLT285" s="852"/>
      <c r="FLU285" s="852"/>
      <c r="FLV285" s="852"/>
      <c r="FLW285" s="852"/>
      <c r="FLX285" s="852"/>
      <c r="FLY285" s="852"/>
      <c r="FLZ285" s="852"/>
      <c r="FMA285" s="852"/>
      <c r="FMB285" s="852"/>
      <c r="FMC285" s="852"/>
      <c r="FMD285" s="852"/>
      <c r="FME285" s="852"/>
      <c r="FMF285" s="852"/>
      <c r="FMG285" s="852"/>
      <c r="FMH285" s="852"/>
      <c r="FMI285" s="852"/>
      <c r="FMJ285" s="852"/>
      <c r="FMK285" s="852"/>
      <c r="FML285" s="852"/>
      <c r="FMM285" s="852"/>
      <c r="FMN285" s="852"/>
      <c r="FMO285" s="852"/>
      <c r="FMP285" s="852"/>
      <c r="FMQ285" s="852"/>
      <c r="FMR285" s="852"/>
      <c r="FMS285" s="852"/>
      <c r="FMT285" s="852"/>
      <c r="FMU285" s="852"/>
      <c r="FMV285" s="852"/>
      <c r="FMW285" s="852"/>
      <c r="FMX285" s="852"/>
      <c r="FMY285" s="852"/>
      <c r="FMZ285" s="852"/>
      <c r="FNA285" s="852"/>
      <c r="FNB285" s="852"/>
      <c r="FNC285" s="852"/>
      <c r="FND285" s="852"/>
      <c r="FNE285" s="852"/>
      <c r="FNF285" s="852"/>
      <c r="FNG285" s="852"/>
      <c r="FNH285" s="852"/>
      <c r="FNI285" s="852"/>
      <c r="FNJ285" s="852"/>
      <c r="FNK285" s="852"/>
      <c r="FNL285" s="852"/>
      <c r="FNM285" s="852"/>
      <c r="FNN285" s="852"/>
      <c r="FNO285" s="852"/>
      <c r="FNP285" s="852"/>
      <c r="FNQ285" s="852"/>
      <c r="FNR285" s="852"/>
      <c r="FNS285" s="852"/>
      <c r="FNT285" s="852"/>
      <c r="FNU285" s="852"/>
      <c r="FNV285" s="852"/>
      <c r="FNW285" s="852"/>
      <c r="FNX285" s="852"/>
      <c r="FNY285" s="852"/>
      <c r="FNZ285" s="852"/>
      <c r="FOA285" s="852"/>
      <c r="FOB285" s="852"/>
      <c r="FOC285" s="852"/>
      <c r="FOD285" s="852"/>
      <c r="FOE285" s="852"/>
      <c r="FOF285" s="852"/>
      <c r="FOG285" s="852"/>
      <c r="FOH285" s="852"/>
      <c r="FOI285" s="852"/>
      <c r="FOJ285" s="852"/>
      <c r="FOK285" s="852"/>
      <c r="FOL285" s="852"/>
      <c r="FOM285" s="852"/>
      <c r="FON285" s="852"/>
      <c r="FOO285" s="852"/>
      <c r="FOP285" s="852"/>
      <c r="FOQ285" s="852"/>
      <c r="FOR285" s="852"/>
      <c r="FOS285" s="852"/>
      <c r="FOT285" s="852"/>
      <c r="FOU285" s="852"/>
      <c r="FOV285" s="852"/>
      <c r="FOW285" s="852"/>
      <c r="FOX285" s="852"/>
      <c r="FOY285" s="852"/>
      <c r="FOZ285" s="852"/>
      <c r="FPA285" s="852"/>
      <c r="FPB285" s="852"/>
      <c r="FPC285" s="852"/>
      <c r="FPD285" s="852"/>
      <c r="FPE285" s="852"/>
      <c r="FPF285" s="852"/>
      <c r="FPG285" s="852"/>
      <c r="FPH285" s="852"/>
      <c r="FPI285" s="852"/>
      <c r="FPJ285" s="852"/>
      <c r="FPK285" s="852"/>
      <c r="FPL285" s="852"/>
      <c r="FPM285" s="852"/>
      <c r="FPN285" s="852"/>
      <c r="FPO285" s="852"/>
      <c r="FPP285" s="852"/>
      <c r="FPQ285" s="852"/>
      <c r="FPR285" s="852"/>
      <c r="FPS285" s="852"/>
      <c r="FPT285" s="852"/>
      <c r="FPU285" s="852"/>
      <c r="FPV285" s="852"/>
      <c r="FPW285" s="852"/>
      <c r="FPX285" s="852"/>
      <c r="FPY285" s="852"/>
      <c r="FPZ285" s="852"/>
      <c r="FQA285" s="852"/>
      <c r="FQB285" s="852"/>
      <c r="FQC285" s="852"/>
      <c r="FQD285" s="852"/>
      <c r="FQE285" s="852"/>
      <c r="FQF285" s="852"/>
      <c r="FQG285" s="852"/>
      <c r="FQH285" s="852"/>
      <c r="FQI285" s="852"/>
      <c r="FQJ285" s="852"/>
      <c r="FQK285" s="852"/>
      <c r="FQL285" s="852"/>
      <c r="FQM285" s="852"/>
      <c r="FQN285" s="852"/>
      <c r="FQO285" s="852"/>
      <c r="FQP285" s="852"/>
      <c r="FQQ285" s="852"/>
      <c r="FQR285" s="852"/>
      <c r="FQS285" s="852"/>
      <c r="FQT285" s="852"/>
      <c r="FQU285" s="852"/>
      <c r="FQV285" s="852"/>
      <c r="FQW285" s="852"/>
      <c r="FQX285" s="852"/>
      <c r="FQY285" s="852"/>
      <c r="FQZ285" s="852"/>
      <c r="FRA285" s="852"/>
      <c r="FRB285" s="852"/>
      <c r="FRC285" s="852"/>
      <c r="FRD285" s="852"/>
      <c r="FRE285" s="852"/>
      <c r="FRF285" s="852"/>
      <c r="FRG285" s="852"/>
      <c r="FRH285" s="852"/>
      <c r="FRI285" s="852"/>
      <c r="FRJ285" s="852"/>
      <c r="FRK285" s="852"/>
      <c r="FRL285" s="852"/>
      <c r="FRM285" s="852"/>
      <c r="FRN285" s="852"/>
      <c r="FRO285" s="852"/>
      <c r="FRP285" s="852"/>
      <c r="FRQ285" s="852"/>
      <c r="FRR285" s="852"/>
      <c r="FRS285" s="852"/>
      <c r="FRT285" s="852"/>
      <c r="FRU285" s="852"/>
      <c r="FRV285" s="852"/>
      <c r="FRW285" s="852"/>
      <c r="FRX285" s="852"/>
      <c r="FRY285" s="852"/>
      <c r="FRZ285" s="852"/>
      <c r="FSA285" s="852"/>
      <c r="FSB285" s="852"/>
      <c r="FSC285" s="852"/>
      <c r="FSD285" s="852"/>
      <c r="FSE285" s="852"/>
      <c r="FSF285" s="852"/>
      <c r="FSG285" s="852"/>
      <c r="FSH285" s="852"/>
      <c r="FSI285" s="852"/>
      <c r="FSJ285" s="852"/>
      <c r="FSK285" s="852"/>
      <c r="FSL285" s="852"/>
      <c r="FSM285" s="852"/>
      <c r="FSN285" s="852"/>
      <c r="FSO285" s="852"/>
      <c r="FSP285" s="852"/>
      <c r="FSQ285" s="852"/>
      <c r="FSR285" s="852"/>
      <c r="FSS285" s="852"/>
      <c r="FST285" s="852"/>
      <c r="FSU285" s="852"/>
      <c r="FSV285" s="852"/>
      <c r="FSW285" s="852"/>
      <c r="FSX285" s="852"/>
      <c r="FSY285" s="852"/>
      <c r="FSZ285" s="852"/>
      <c r="FTA285" s="852"/>
      <c r="FTB285" s="852"/>
      <c r="FTC285" s="852"/>
      <c r="FTD285" s="852"/>
      <c r="FTE285" s="852"/>
      <c r="FTF285" s="852"/>
      <c r="FTG285" s="852"/>
      <c r="FTH285" s="852"/>
      <c r="FTI285" s="852"/>
      <c r="FTJ285" s="852"/>
      <c r="FTK285" s="852"/>
      <c r="FTL285" s="852"/>
      <c r="FTM285" s="852"/>
      <c r="FTN285" s="852"/>
      <c r="FTO285" s="852"/>
      <c r="FTP285" s="852"/>
      <c r="FTQ285" s="852"/>
      <c r="FTR285" s="852"/>
      <c r="FTS285" s="852"/>
      <c r="FTT285" s="852"/>
      <c r="FTU285" s="852"/>
      <c r="FTV285" s="852"/>
      <c r="FTW285" s="852"/>
      <c r="FTX285" s="852"/>
      <c r="FTY285" s="852"/>
      <c r="FTZ285" s="852"/>
      <c r="FUA285" s="852"/>
      <c r="FUB285" s="852"/>
      <c r="FUC285" s="852"/>
      <c r="FUD285" s="852"/>
      <c r="FUE285" s="852"/>
      <c r="FUF285" s="852"/>
      <c r="FUG285" s="852"/>
      <c r="FUH285" s="852"/>
      <c r="FUI285" s="852"/>
      <c r="FUJ285" s="852"/>
      <c r="FUK285" s="852"/>
      <c r="FUL285" s="852"/>
      <c r="FUM285" s="852"/>
      <c r="FUN285" s="852"/>
      <c r="FUO285" s="852"/>
      <c r="FUP285" s="852"/>
      <c r="FUQ285" s="852"/>
      <c r="FUR285" s="852"/>
      <c r="FUS285" s="852"/>
      <c r="FUT285" s="852"/>
      <c r="FUU285" s="852"/>
      <c r="FUV285" s="852"/>
      <c r="FUW285" s="852"/>
      <c r="FUX285" s="852"/>
      <c r="FUY285" s="852"/>
      <c r="FUZ285" s="852"/>
      <c r="FVA285" s="852"/>
      <c r="FVB285" s="852"/>
      <c r="FVC285" s="852"/>
      <c r="FVD285" s="852"/>
      <c r="FVE285" s="852"/>
      <c r="FVF285" s="852"/>
      <c r="FVG285" s="852"/>
      <c r="FVH285" s="852"/>
      <c r="FVI285" s="852"/>
      <c r="FVJ285" s="852"/>
      <c r="FVK285" s="852"/>
      <c r="FVL285" s="852"/>
      <c r="FVM285" s="852"/>
      <c r="FVN285" s="852"/>
      <c r="FVO285" s="852"/>
      <c r="FVP285" s="852"/>
      <c r="FVQ285" s="852"/>
      <c r="FVR285" s="852"/>
      <c r="FVS285" s="852"/>
      <c r="FVT285" s="852"/>
      <c r="FVU285" s="852"/>
      <c r="FVV285" s="852"/>
      <c r="FVW285" s="852"/>
      <c r="FVX285" s="852"/>
      <c r="FVY285" s="852"/>
      <c r="FVZ285" s="852"/>
      <c r="FWA285" s="852"/>
      <c r="FWB285" s="852"/>
      <c r="FWC285" s="852"/>
      <c r="FWD285" s="852"/>
      <c r="FWE285" s="852"/>
      <c r="FWF285" s="852"/>
      <c r="FWG285" s="852"/>
      <c r="FWH285" s="852"/>
      <c r="FWI285" s="852"/>
      <c r="FWJ285" s="852"/>
      <c r="FWK285" s="852"/>
      <c r="FWL285" s="852"/>
      <c r="FWM285" s="852"/>
      <c r="FWN285" s="852"/>
      <c r="FWO285" s="852"/>
      <c r="FWP285" s="852"/>
      <c r="FWQ285" s="852"/>
      <c r="FWR285" s="852"/>
      <c r="FWS285" s="852"/>
      <c r="FWT285" s="852"/>
      <c r="FWU285" s="852"/>
      <c r="FWV285" s="852"/>
      <c r="FWW285" s="852"/>
      <c r="FWX285" s="852"/>
      <c r="FWY285" s="852"/>
      <c r="FWZ285" s="852"/>
      <c r="FXA285" s="852"/>
      <c r="FXB285" s="852"/>
      <c r="FXC285" s="852"/>
      <c r="FXD285" s="852"/>
      <c r="FXE285" s="852"/>
      <c r="FXF285" s="852"/>
      <c r="FXG285" s="852"/>
      <c r="FXH285" s="852"/>
      <c r="FXI285" s="852"/>
      <c r="FXJ285" s="852"/>
      <c r="FXK285" s="852"/>
      <c r="FXL285" s="852"/>
      <c r="FXM285" s="852"/>
      <c r="FXN285" s="852"/>
      <c r="FXO285" s="852"/>
      <c r="FXP285" s="852"/>
      <c r="FXQ285" s="852"/>
      <c r="FXR285" s="852"/>
      <c r="FXS285" s="852"/>
      <c r="FXT285" s="852"/>
      <c r="FXU285" s="852"/>
      <c r="FXV285" s="852"/>
      <c r="FXW285" s="852"/>
      <c r="FXX285" s="852"/>
      <c r="FXY285" s="852"/>
      <c r="FXZ285" s="852"/>
      <c r="FYA285" s="852"/>
      <c r="FYB285" s="852"/>
      <c r="FYC285" s="852"/>
      <c r="FYD285" s="852"/>
      <c r="FYE285" s="852"/>
      <c r="FYF285" s="852"/>
      <c r="FYG285" s="852"/>
      <c r="FYH285" s="852"/>
      <c r="FYI285" s="852"/>
      <c r="FYJ285" s="852"/>
      <c r="FYK285" s="852"/>
      <c r="FYL285" s="852"/>
      <c r="FYM285" s="852"/>
      <c r="FYN285" s="852"/>
      <c r="FYO285" s="852"/>
      <c r="FYP285" s="852"/>
      <c r="FYQ285" s="852"/>
      <c r="FYR285" s="852"/>
      <c r="FYS285" s="852"/>
      <c r="FYT285" s="852"/>
      <c r="FYU285" s="852"/>
      <c r="FYV285" s="852"/>
      <c r="FYW285" s="852"/>
      <c r="FYX285" s="852"/>
      <c r="FYY285" s="852"/>
      <c r="FYZ285" s="852"/>
      <c r="FZA285" s="852"/>
      <c r="FZB285" s="852"/>
      <c r="FZC285" s="852"/>
      <c r="FZD285" s="852"/>
      <c r="FZE285" s="852"/>
      <c r="FZF285" s="852"/>
      <c r="FZG285" s="852"/>
      <c r="FZH285" s="852"/>
      <c r="FZI285" s="852"/>
      <c r="FZJ285" s="852"/>
      <c r="FZK285" s="852"/>
      <c r="FZL285" s="852"/>
      <c r="FZM285" s="852"/>
      <c r="FZN285" s="852"/>
      <c r="FZO285" s="852"/>
      <c r="FZP285" s="852"/>
      <c r="FZQ285" s="852"/>
      <c r="FZR285" s="852"/>
      <c r="FZS285" s="852"/>
      <c r="FZT285" s="852"/>
      <c r="FZU285" s="852"/>
      <c r="FZV285" s="852"/>
      <c r="FZW285" s="852"/>
      <c r="FZX285" s="852"/>
      <c r="FZY285" s="852"/>
      <c r="FZZ285" s="852"/>
      <c r="GAA285" s="852"/>
      <c r="GAB285" s="852"/>
      <c r="GAC285" s="852"/>
      <c r="GAD285" s="852"/>
      <c r="GAE285" s="852"/>
      <c r="GAF285" s="852"/>
      <c r="GAG285" s="852"/>
      <c r="GAH285" s="852"/>
      <c r="GAI285" s="852"/>
      <c r="GAJ285" s="852"/>
      <c r="GAK285" s="852"/>
      <c r="GAL285" s="852"/>
      <c r="GAM285" s="852"/>
      <c r="GAN285" s="852"/>
      <c r="GAO285" s="852"/>
      <c r="GAP285" s="852"/>
      <c r="GAQ285" s="852"/>
      <c r="GAR285" s="852"/>
      <c r="GAS285" s="852"/>
      <c r="GAT285" s="852"/>
      <c r="GAU285" s="852"/>
      <c r="GAV285" s="852"/>
      <c r="GAW285" s="852"/>
      <c r="GAX285" s="852"/>
      <c r="GAY285" s="852"/>
      <c r="GAZ285" s="852"/>
      <c r="GBA285" s="852"/>
      <c r="GBB285" s="852"/>
      <c r="GBC285" s="852"/>
      <c r="GBD285" s="852"/>
      <c r="GBE285" s="852"/>
      <c r="GBF285" s="852"/>
      <c r="GBG285" s="852"/>
      <c r="GBH285" s="852"/>
      <c r="GBI285" s="852"/>
      <c r="GBJ285" s="852"/>
      <c r="GBK285" s="852"/>
      <c r="GBL285" s="852"/>
      <c r="GBM285" s="852"/>
      <c r="GBN285" s="852"/>
      <c r="GBO285" s="852"/>
      <c r="GBP285" s="852"/>
      <c r="GBQ285" s="852"/>
      <c r="GBR285" s="852"/>
      <c r="GBS285" s="852"/>
      <c r="GBT285" s="852"/>
      <c r="GBU285" s="852"/>
      <c r="GBV285" s="852"/>
      <c r="GBW285" s="852"/>
      <c r="GBX285" s="852"/>
      <c r="GBY285" s="852"/>
      <c r="GBZ285" s="852"/>
      <c r="GCA285" s="852"/>
      <c r="GCB285" s="852"/>
      <c r="GCC285" s="852"/>
      <c r="GCD285" s="852"/>
      <c r="GCE285" s="852"/>
      <c r="GCF285" s="852"/>
      <c r="GCG285" s="852"/>
      <c r="GCH285" s="852"/>
      <c r="GCI285" s="852"/>
      <c r="GCJ285" s="852"/>
      <c r="GCK285" s="852"/>
      <c r="GCL285" s="852"/>
      <c r="GCM285" s="852"/>
      <c r="GCN285" s="852"/>
      <c r="GCO285" s="852"/>
      <c r="GCP285" s="852"/>
      <c r="GCQ285" s="852"/>
      <c r="GCR285" s="852"/>
      <c r="GCS285" s="852"/>
      <c r="GCT285" s="852"/>
      <c r="GCU285" s="852"/>
      <c r="GCV285" s="852"/>
      <c r="GCW285" s="852"/>
      <c r="GCX285" s="852"/>
      <c r="GCY285" s="852"/>
      <c r="GCZ285" s="852"/>
      <c r="GDA285" s="852"/>
      <c r="GDB285" s="852"/>
      <c r="GDC285" s="852"/>
      <c r="GDD285" s="852"/>
      <c r="GDE285" s="852"/>
      <c r="GDF285" s="852"/>
      <c r="GDG285" s="852"/>
      <c r="GDH285" s="852"/>
      <c r="GDI285" s="852"/>
      <c r="GDJ285" s="852"/>
      <c r="GDK285" s="852"/>
      <c r="GDL285" s="852"/>
      <c r="GDM285" s="852"/>
      <c r="GDN285" s="852"/>
      <c r="GDO285" s="852"/>
      <c r="GDP285" s="852"/>
      <c r="GDQ285" s="852"/>
      <c r="GDR285" s="852"/>
      <c r="GDS285" s="852"/>
      <c r="GDT285" s="852"/>
      <c r="GDU285" s="852"/>
      <c r="GDV285" s="852"/>
      <c r="GDW285" s="852"/>
      <c r="GDX285" s="852"/>
      <c r="GDY285" s="852"/>
      <c r="GDZ285" s="852"/>
      <c r="GEA285" s="852"/>
      <c r="GEB285" s="852"/>
      <c r="GEC285" s="852"/>
      <c r="GED285" s="852"/>
      <c r="GEE285" s="852"/>
      <c r="GEF285" s="852"/>
      <c r="GEG285" s="852"/>
      <c r="GEH285" s="852"/>
      <c r="GEI285" s="852"/>
      <c r="GEJ285" s="852"/>
      <c r="GEK285" s="852"/>
      <c r="GEL285" s="852"/>
      <c r="GEM285" s="852"/>
      <c r="GEN285" s="852"/>
      <c r="GEO285" s="852"/>
      <c r="GEP285" s="852"/>
      <c r="GEQ285" s="852"/>
      <c r="GER285" s="852"/>
      <c r="GES285" s="852"/>
      <c r="GET285" s="852"/>
      <c r="GEU285" s="852"/>
      <c r="GEV285" s="852"/>
      <c r="GEW285" s="852"/>
      <c r="GEX285" s="852"/>
      <c r="GEY285" s="852"/>
      <c r="GEZ285" s="852"/>
      <c r="GFA285" s="852"/>
      <c r="GFB285" s="852"/>
      <c r="GFC285" s="852"/>
      <c r="GFD285" s="852"/>
      <c r="GFE285" s="852"/>
      <c r="GFF285" s="852"/>
      <c r="GFG285" s="852"/>
      <c r="GFH285" s="852"/>
      <c r="GFI285" s="852"/>
      <c r="GFJ285" s="852"/>
      <c r="GFK285" s="852"/>
      <c r="GFL285" s="852"/>
      <c r="GFM285" s="852"/>
      <c r="GFN285" s="852"/>
      <c r="GFO285" s="852"/>
      <c r="GFP285" s="852"/>
      <c r="GFQ285" s="852"/>
      <c r="GFR285" s="852"/>
      <c r="GFS285" s="852"/>
      <c r="GFT285" s="852"/>
      <c r="GFU285" s="852"/>
      <c r="GFV285" s="852"/>
      <c r="GFW285" s="852"/>
      <c r="GFX285" s="852"/>
      <c r="GFY285" s="852"/>
      <c r="GFZ285" s="852"/>
      <c r="GGA285" s="852"/>
      <c r="GGB285" s="852"/>
      <c r="GGC285" s="852"/>
      <c r="GGD285" s="852"/>
      <c r="GGE285" s="852"/>
      <c r="GGF285" s="852"/>
      <c r="GGG285" s="852"/>
      <c r="GGH285" s="852"/>
      <c r="GGI285" s="852"/>
      <c r="GGJ285" s="852"/>
      <c r="GGK285" s="852"/>
      <c r="GGL285" s="852"/>
      <c r="GGM285" s="852"/>
      <c r="GGN285" s="852"/>
      <c r="GGO285" s="852"/>
      <c r="GGP285" s="852"/>
      <c r="GGQ285" s="852"/>
      <c r="GGR285" s="852"/>
      <c r="GGS285" s="852"/>
      <c r="GGT285" s="852"/>
      <c r="GGU285" s="852"/>
      <c r="GGV285" s="852"/>
      <c r="GGW285" s="852"/>
      <c r="GGX285" s="852"/>
      <c r="GGY285" s="852"/>
      <c r="GGZ285" s="852"/>
      <c r="GHA285" s="852"/>
      <c r="GHB285" s="852"/>
      <c r="GHC285" s="852"/>
      <c r="GHD285" s="852"/>
      <c r="GHE285" s="852"/>
      <c r="GHF285" s="852"/>
      <c r="GHG285" s="852"/>
      <c r="GHH285" s="852"/>
      <c r="GHI285" s="852"/>
      <c r="GHJ285" s="852"/>
      <c r="GHK285" s="852"/>
      <c r="GHL285" s="852"/>
      <c r="GHM285" s="852"/>
      <c r="GHN285" s="852"/>
      <c r="GHO285" s="852"/>
      <c r="GHP285" s="852"/>
      <c r="GHQ285" s="852"/>
      <c r="GHR285" s="852"/>
      <c r="GHS285" s="852"/>
      <c r="GHT285" s="852"/>
      <c r="GHU285" s="852"/>
      <c r="GHV285" s="852"/>
      <c r="GHW285" s="852"/>
      <c r="GHX285" s="852"/>
      <c r="GHY285" s="852"/>
      <c r="GHZ285" s="852"/>
      <c r="GIA285" s="852"/>
      <c r="GIB285" s="852"/>
      <c r="GIC285" s="852"/>
      <c r="GID285" s="852"/>
      <c r="GIE285" s="852"/>
      <c r="GIF285" s="852"/>
      <c r="GIG285" s="852"/>
      <c r="GIH285" s="852"/>
      <c r="GII285" s="852"/>
      <c r="GIJ285" s="852"/>
      <c r="GIK285" s="852"/>
      <c r="GIL285" s="852"/>
      <c r="GIM285" s="852"/>
      <c r="GIN285" s="852"/>
      <c r="GIO285" s="852"/>
      <c r="GIP285" s="852"/>
      <c r="GIQ285" s="852"/>
      <c r="GIR285" s="852"/>
      <c r="GIS285" s="852"/>
      <c r="GIT285" s="852"/>
      <c r="GIU285" s="852"/>
      <c r="GIV285" s="852"/>
      <c r="GIW285" s="852"/>
      <c r="GIX285" s="852"/>
      <c r="GIY285" s="852"/>
      <c r="GIZ285" s="852"/>
      <c r="GJA285" s="852"/>
      <c r="GJB285" s="852"/>
      <c r="GJC285" s="852"/>
      <c r="GJD285" s="852"/>
      <c r="GJE285" s="852"/>
      <c r="GJF285" s="852"/>
      <c r="GJG285" s="852"/>
      <c r="GJH285" s="852"/>
      <c r="GJI285" s="852"/>
      <c r="GJJ285" s="852"/>
      <c r="GJK285" s="852"/>
      <c r="GJL285" s="852"/>
      <c r="GJM285" s="852"/>
      <c r="GJN285" s="852"/>
      <c r="GJO285" s="852"/>
      <c r="GJP285" s="852"/>
      <c r="GJQ285" s="852"/>
      <c r="GJR285" s="852"/>
      <c r="GJS285" s="852"/>
      <c r="GJT285" s="852"/>
      <c r="GJU285" s="852"/>
      <c r="GJV285" s="852"/>
      <c r="GJW285" s="852"/>
      <c r="GJX285" s="852"/>
      <c r="GJY285" s="852"/>
      <c r="GJZ285" s="852"/>
      <c r="GKA285" s="852"/>
      <c r="GKB285" s="852"/>
      <c r="GKC285" s="852"/>
      <c r="GKD285" s="852"/>
      <c r="GKE285" s="852"/>
      <c r="GKF285" s="852"/>
      <c r="GKG285" s="852"/>
      <c r="GKH285" s="852"/>
      <c r="GKI285" s="852"/>
      <c r="GKJ285" s="852"/>
      <c r="GKK285" s="852"/>
      <c r="GKL285" s="852"/>
      <c r="GKM285" s="852"/>
      <c r="GKN285" s="852"/>
      <c r="GKO285" s="852"/>
      <c r="GKP285" s="852"/>
      <c r="GKQ285" s="852"/>
      <c r="GKR285" s="852"/>
      <c r="GKS285" s="852"/>
      <c r="GKT285" s="852"/>
      <c r="GKU285" s="852"/>
      <c r="GKV285" s="852"/>
      <c r="GKW285" s="852"/>
      <c r="GKX285" s="852"/>
      <c r="GKY285" s="852"/>
      <c r="GKZ285" s="852"/>
      <c r="GLA285" s="852"/>
      <c r="GLB285" s="852"/>
      <c r="GLC285" s="852"/>
      <c r="GLD285" s="852"/>
      <c r="GLE285" s="852"/>
      <c r="GLF285" s="852"/>
      <c r="GLG285" s="852"/>
      <c r="GLH285" s="852"/>
      <c r="GLI285" s="852"/>
      <c r="GLJ285" s="852"/>
      <c r="GLK285" s="852"/>
      <c r="GLL285" s="852"/>
      <c r="GLM285" s="852"/>
      <c r="GLN285" s="852"/>
      <c r="GLO285" s="852"/>
      <c r="GLP285" s="852"/>
      <c r="GLQ285" s="852"/>
      <c r="GLR285" s="852"/>
      <c r="GLS285" s="852"/>
      <c r="GLT285" s="852"/>
      <c r="GLU285" s="852"/>
      <c r="GLV285" s="852"/>
      <c r="GLW285" s="852"/>
      <c r="GLX285" s="852"/>
      <c r="GLY285" s="852"/>
      <c r="GLZ285" s="852"/>
      <c r="GMA285" s="852"/>
      <c r="GMB285" s="852"/>
      <c r="GMC285" s="852"/>
      <c r="GMD285" s="852"/>
      <c r="GME285" s="852"/>
      <c r="GMF285" s="852"/>
      <c r="GMG285" s="852"/>
      <c r="GMH285" s="852"/>
      <c r="GMI285" s="852"/>
      <c r="GMJ285" s="852"/>
      <c r="GMK285" s="852"/>
      <c r="GML285" s="852"/>
      <c r="GMM285" s="852"/>
      <c r="GMN285" s="852"/>
      <c r="GMO285" s="852"/>
      <c r="GMP285" s="852"/>
      <c r="GMQ285" s="852"/>
      <c r="GMR285" s="852"/>
      <c r="GMS285" s="852"/>
      <c r="GMT285" s="852"/>
      <c r="GMU285" s="852"/>
      <c r="GMV285" s="852"/>
      <c r="GMW285" s="852"/>
      <c r="GMX285" s="852"/>
      <c r="GMY285" s="852"/>
      <c r="GMZ285" s="852"/>
      <c r="GNA285" s="852"/>
      <c r="GNB285" s="852"/>
      <c r="GNC285" s="852"/>
      <c r="GND285" s="852"/>
      <c r="GNE285" s="852"/>
      <c r="GNF285" s="852"/>
      <c r="GNG285" s="852"/>
      <c r="GNH285" s="852"/>
      <c r="GNI285" s="852"/>
      <c r="GNJ285" s="852"/>
      <c r="GNK285" s="852"/>
      <c r="GNL285" s="852"/>
      <c r="GNM285" s="852"/>
      <c r="GNN285" s="852"/>
      <c r="GNO285" s="852"/>
      <c r="GNP285" s="852"/>
      <c r="GNQ285" s="852"/>
      <c r="GNR285" s="852"/>
      <c r="GNS285" s="852"/>
      <c r="GNT285" s="852"/>
      <c r="GNU285" s="852"/>
      <c r="GNV285" s="852"/>
      <c r="GNW285" s="852"/>
      <c r="GNX285" s="852"/>
      <c r="GNY285" s="852"/>
      <c r="GNZ285" s="852"/>
      <c r="GOA285" s="852"/>
      <c r="GOB285" s="852"/>
      <c r="GOC285" s="852"/>
      <c r="GOD285" s="852"/>
      <c r="GOE285" s="852"/>
      <c r="GOF285" s="852"/>
      <c r="GOG285" s="852"/>
      <c r="GOH285" s="852"/>
      <c r="GOI285" s="852"/>
      <c r="GOJ285" s="852"/>
      <c r="GOK285" s="852"/>
      <c r="GOL285" s="852"/>
      <c r="GOM285" s="852"/>
      <c r="GON285" s="852"/>
      <c r="GOO285" s="852"/>
      <c r="GOP285" s="852"/>
      <c r="GOQ285" s="852"/>
      <c r="GOR285" s="852"/>
      <c r="GOS285" s="852"/>
      <c r="GOT285" s="852"/>
      <c r="GOU285" s="852"/>
      <c r="GOV285" s="852"/>
      <c r="GOW285" s="852"/>
      <c r="GOX285" s="852"/>
      <c r="GOY285" s="852"/>
      <c r="GOZ285" s="852"/>
      <c r="GPA285" s="852"/>
      <c r="GPB285" s="852"/>
      <c r="GPC285" s="852"/>
      <c r="GPD285" s="852"/>
      <c r="GPE285" s="852"/>
      <c r="GPF285" s="852"/>
      <c r="GPG285" s="852"/>
      <c r="GPH285" s="852"/>
      <c r="GPI285" s="852"/>
      <c r="GPJ285" s="852"/>
      <c r="GPK285" s="852"/>
      <c r="GPL285" s="852"/>
      <c r="GPM285" s="852"/>
      <c r="GPN285" s="852"/>
      <c r="GPO285" s="852"/>
      <c r="GPP285" s="852"/>
      <c r="GPQ285" s="852"/>
      <c r="GPR285" s="852"/>
      <c r="GPS285" s="852"/>
      <c r="GPT285" s="852"/>
      <c r="GPU285" s="852"/>
      <c r="GPV285" s="852"/>
      <c r="GPW285" s="852"/>
      <c r="GPX285" s="852"/>
      <c r="GPY285" s="852"/>
      <c r="GPZ285" s="852"/>
      <c r="GQA285" s="852"/>
      <c r="GQB285" s="852"/>
      <c r="GQC285" s="852"/>
      <c r="GQD285" s="852"/>
      <c r="GQE285" s="852"/>
      <c r="GQF285" s="852"/>
      <c r="GQG285" s="852"/>
      <c r="GQH285" s="852"/>
      <c r="GQI285" s="852"/>
      <c r="GQJ285" s="852"/>
      <c r="GQK285" s="852"/>
      <c r="GQL285" s="852"/>
      <c r="GQM285" s="852"/>
      <c r="GQN285" s="852"/>
      <c r="GQO285" s="852"/>
      <c r="GQP285" s="852"/>
      <c r="GQQ285" s="852"/>
      <c r="GQR285" s="852"/>
      <c r="GQS285" s="852"/>
      <c r="GQT285" s="852"/>
      <c r="GQU285" s="852"/>
      <c r="GQV285" s="852"/>
      <c r="GQW285" s="852"/>
      <c r="GQX285" s="852"/>
      <c r="GQY285" s="852"/>
      <c r="GQZ285" s="852"/>
      <c r="GRA285" s="852"/>
      <c r="GRB285" s="852"/>
      <c r="GRC285" s="852"/>
      <c r="GRD285" s="852"/>
      <c r="GRE285" s="852"/>
      <c r="GRF285" s="852"/>
      <c r="GRG285" s="852"/>
      <c r="GRH285" s="852"/>
      <c r="GRI285" s="852"/>
      <c r="GRJ285" s="852"/>
      <c r="GRK285" s="852"/>
      <c r="GRL285" s="852"/>
      <c r="GRM285" s="852"/>
      <c r="GRN285" s="852"/>
      <c r="GRO285" s="852"/>
      <c r="GRP285" s="852"/>
      <c r="GRQ285" s="852"/>
      <c r="GRR285" s="852"/>
      <c r="GRS285" s="852"/>
      <c r="GRT285" s="852"/>
      <c r="GRU285" s="852"/>
      <c r="GRV285" s="852"/>
      <c r="GRW285" s="852"/>
      <c r="GRX285" s="852"/>
      <c r="GRY285" s="852"/>
      <c r="GRZ285" s="852"/>
      <c r="GSA285" s="852"/>
      <c r="GSB285" s="852"/>
      <c r="GSC285" s="852"/>
      <c r="GSD285" s="852"/>
      <c r="GSE285" s="852"/>
      <c r="GSF285" s="852"/>
      <c r="GSG285" s="852"/>
      <c r="GSH285" s="852"/>
      <c r="GSI285" s="852"/>
      <c r="GSJ285" s="852"/>
      <c r="GSK285" s="852"/>
      <c r="GSL285" s="852"/>
      <c r="GSM285" s="852"/>
      <c r="GSN285" s="852"/>
      <c r="GSO285" s="852"/>
      <c r="GSP285" s="852"/>
      <c r="GSQ285" s="852"/>
      <c r="GSR285" s="852"/>
      <c r="GSS285" s="852"/>
      <c r="GST285" s="852"/>
      <c r="GSU285" s="852"/>
      <c r="GSV285" s="852"/>
      <c r="GSW285" s="852"/>
      <c r="GSX285" s="852"/>
      <c r="GSY285" s="852"/>
      <c r="GSZ285" s="852"/>
      <c r="GTA285" s="852"/>
      <c r="GTB285" s="852"/>
      <c r="GTC285" s="852"/>
      <c r="GTD285" s="852"/>
      <c r="GTE285" s="852"/>
      <c r="GTF285" s="852"/>
      <c r="GTG285" s="852"/>
      <c r="GTH285" s="852"/>
      <c r="GTI285" s="852"/>
      <c r="GTJ285" s="852"/>
      <c r="GTK285" s="852"/>
      <c r="GTL285" s="852"/>
      <c r="GTM285" s="852"/>
      <c r="GTN285" s="852"/>
      <c r="GTO285" s="852"/>
      <c r="GTP285" s="852"/>
      <c r="GTQ285" s="852"/>
      <c r="GTR285" s="852"/>
      <c r="GTS285" s="852"/>
      <c r="GTT285" s="852"/>
      <c r="GTU285" s="852"/>
      <c r="GTV285" s="852"/>
      <c r="GTW285" s="852"/>
      <c r="GTX285" s="852"/>
      <c r="GTY285" s="852"/>
      <c r="GTZ285" s="852"/>
      <c r="GUA285" s="852"/>
      <c r="GUB285" s="852"/>
      <c r="GUC285" s="852"/>
      <c r="GUD285" s="852"/>
      <c r="GUE285" s="852"/>
      <c r="GUF285" s="852"/>
      <c r="GUG285" s="852"/>
      <c r="GUH285" s="852"/>
      <c r="GUI285" s="852"/>
      <c r="GUJ285" s="852"/>
      <c r="GUK285" s="852"/>
      <c r="GUL285" s="852"/>
      <c r="GUM285" s="852"/>
      <c r="GUN285" s="852"/>
      <c r="GUO285" s="852"/>
      <c r="GUP285" s="852"/>
      <c r="GUQ285" s="852"/>
      <c r="GUR285" s="852"/>
      <c r="GUS285" s="852"/>
      <c r="GUT285" s="852"/>
      <c r="GUU285" s="852"/>
      <c r="GUV285" s="852"/>
      <c r="GUW285" s="852"/>
      <c r="GUX285" s="852"/>
      <c r="GUY285" s="852"/>
      <c r="GUZ285" s="852"/>
      <c r="GVA285" s="852"/>
      <c r="GVB285" s="852"/>
      <c r="GVC285" s="852"/>
      <c r="GVD285" s="852"/>
      <c r="GVE285" s="852"/>
      <c r="GVF285" s="852"/>
      <c r="GVG285" s="852"/>
      <c r="GVH285" s="852"/>
      <c r="GVI285" s="852"/>
      <c r="GVJ285" s="852"/>
      <c r="GVK285" s="852"/>
      <c r="GVL285" s="852"/>
      <c r="GVM285" s="852"/>
      <c r="GVN285" s="852"/>
      <c r="GVO285" s="852"/>
      <c r="GVP285" s="852"/>
      <c r="GVQ285" s="852"/>
      <c r="GVR285" s="852"/>
      <c r="GVS285" s="852"/>
      <c r="GVT285" s="852"/>
      <c r="GVU285" s="852"/>
      <c r="GVV285" s="852"/>
      <c r="GVW285" s="852"/>
      <c r="GVX285" s="852"/>
      <c r="GVY285" s="852"/>
      <c r="GVZ285" s="852"/>
      <c r="GWA285" s="852"/>
      <c r="GWB285" s="852"/>
      <c r="GWC285" s="852"/>
      <c r="GWD285" s="852"/>
      <c r="GWE285" s="852"/>
      <c r="GWF285" s="852"/>
      <c r="GWG285" s="852"/>
      <c r="GWH285" s="852"/>
      <c r="GWI285" s="852"/>
      <c r="GWJ285" s="852"/>
      <c r="GWK285" s="852"/>
      <c r="GWL285" s="852"/>
      <c r="GWM285" s="852"/>
      <c r="GWN285" s="852"/>
      <c r="GWO285" s="852"/>
      <c r="GWP285" s="852"/>
      <c r="GWQ285" s="852"/>
      <c r="GWR285" s="852"/>
      <c r="GWS285" s="852"/>
      <c r="GWT285" s="852"/>
      <c r="GWU285" s="852"/>
      <c r="GWV285" s="852"/>
      <c r="GWW285" s="852"/>
      <c r="GWX285" s="852"/>
      <c r="GWY285" s="852"/>
      <c r="GWZ285" s="852"/>
      <c r="GXA285" s="852"/>
      <c r="GXB285" s="852"/>
      <c r="GXC285" s="852"/>
      <c r="GXD285" s="852"/>
      <c r="GXE285" s="852"/>
      <c r="GXF285" s="852"/>
      <c r="GXG285" s="852"/>
      <c r="GXH285" s="852"/>
      <c r="GXI285" s="852"/>
      <c r="GXJ285" s="852"/>
      <c r="GXK285" s="852"/>
      <c r="GXL285" s="852"/>
      <c r="GXM285" s="852"/>
      <c r="GXN285" s="852"/>
      <c r="GXO285" s="852"/>
      <c r="GXP285" s="852"/>
      <c r="GXQ285" s="852"/>
      <c r="GXR285" s="852"/>
      <c r="GXS285" s="852"/>
      <c r="GXT285" s="852"/>
      <c r="GXU285" s="852"/>
      <c r="GXV285" s="852"/>
      <c r="GXW285" s="852"/>
      <c r="GXX285" s="852"/>
      <c r="GXY285" s="852"/>
      <c r="GXZ285" s="852"/>
      <c r="GYA285" s="852"/>
      <c r="GYB285" s="852"/>
      <c r="GYC285" s="852"/>
      <c r="GYD285" s="852"/>
      <c r="GYE285" s="852"/>
      <c r="GYF285" s="852"/>
      <c r="GYG285" s="852"/>
      <c r="GYH285" s="852"/>
      <c r="GYI285" s="852"/>
      <c r="GYJ285" s="852"/>
      <c r="GYK285" s="852"/>
      <c r="GYL285" s="852"/>
      <c r="GYM285" s="852"/>
      <c r="GYN285" s="852"/>
      <c r="GYO285" s="852"/>
      <c r="GYP285" s="852"/>
      <c r="GYQ285" s="852"/>
      <c r="GYR285" s="852"/>
      <c r="GYS285" s="852"/>
      <c r="GYT285" s="852"/>
      <c r="GYU285" s="852"/>
      <c r="GYV285" s="852"/>
      <c r="GYW285" s="852"/>
      <c r="GYX285" s="852"/>
      <c r="GYY285" s="852"/>
      <c r="GYZ285" s="852"/>
      <c r="GZA285" s="852"/>
      <c r="GZB285" s="852"/>
      <c r="GZC285" s="852"/>
      <c r="GZD285" s="852"/>
      <c r="GZE285" s="852"/>
      <c r="GZF285" s="852"/>
      <c r="GZG285" s="852"/>
      <c r="GZH285" s="852"/>
      <c r="GZI285" s="852"/>
      <c r="GZJ285" s="852"/>
      <c r="GZK285" s="852"/>
      <c r="GZL285" s="852"/>
      <c r="GZM285" s="852"/>
      <c r="GZN285" s="852"/>
      <c r="GZO285" s="852"/>
      <c r="GZP285" s="852"/>
      <c r="GZQ285" s="852"/>
      <c r="GZR285" s="852"/>
      <c r="GZS285" s="852"/>
      <c r="GZT285" s="852"/>
      <c r="GZU285" s="852"/>
      <c r="GZV285" s="852"/>
      <c r="GZW285" s="852"/>
      <c r="GZX285" s="852"/>
      <c r="GZY285" s="852"/>
      <c r="GZZ285" s="852"/>
      <c r="HAA285" s="852"/>
      <c r="HAB285" s="852"/>
      <c r="HAC285" s="852"/>
      <c r="HAD285" s="852"/>
      <c r="HAE285" s="852"/>
      <c r="HAF285" s="852"/>
      <c r="HAG285" s="852"/>
      <c r="HAH285" s="852"/>
      <c r="HAI285" s="852"/>
      <c r="HAJ285" s="852"/>
      <c r="HAK285" s="852"/>
      <c r="HAL285" s="852"/>
      <c r="HAM285" s="852"/>
      <c r="HAN285" s="852"/>
      <c r="HAO285" s="852"/>
      <c r="HAP285" s="852"/>
      <c r="HAQ285" s="852"/>
      <c r="HAR285" s="852"/>
      <c r="HAS285" s="852"/>
      <c r="HAT285" s="852"/>
      <c r="HAU285" s="852"/>
      <c r="HAV285" s="852"/>
      <c r="HAW285" s="852"/>
      <c r="HAX285" s="852"/>
      <c r="HAY285" s="852"/>
      <c r="HAZ285" s="852"/>
      <c r="HBA285" s="852"/>
      <c r="HBB285" s="852"/>
      <c r="HBC285" s="852"/>
      <c r="HBD285" s="852"/>
      <c r="HBE285" s="852"/>
      <c r="HBF285" s="852"/>
      <c r="HBG285" s="852"/>
      <c r="HBH285" s="852"/>
      <c r="HBI285" s="852"/>
      <c r="HBJ285" s="852"/>
      <c r="HBK285" s="852"/>
      <c r="HBL285" s="852"/>
      <c r="HBM285" s="852"/>
      <c r="HBN285" s="852"/>
      <c r="HBO285" s="852"/>
      <c r="HBP285" s="852"/>
      <c r="HBQ285" s="852"/>
      <c r="HBR285" s="852"/>
      <c r="HBS285" s="852"/>
      <c r="HBT285" s="852"/>
      <c r="HBU285" s="852"/>
      <c r="HBV285" s="852"/>
      <c r="HBW285" s="852"/>
      <c r="HBX285" s="852"/>
      <c r="HBY285" s="852"/>
      <c r="HBZ285" s="852"/>
      <c r="HCA285" s="852"/>
      <c r="HCB285" s="852"/>
      <c r="HCC285" s="852"/>
      <c r="HCD285" s="852"/>
      <c r="HCE285" s="852"/>
      <c r="HCF285" s="852"/>
      <c r="HCG285" s="852"/>
      <c r="HCH285" s="852"/>
      <c r="HCI285" s="852"/>
      <c r="HCJ285" s="852"/>
      <c r="HCK285" s="852"/>
      <c r="HCL285" s="852"/>
      <c r="HCM285" s="852"/>
      <c r="HCN285" s="852"/>
      <c r="HCO285" s="852"/>
      <c r="HCP285" s="852"/>
      <c r="HCQ285" s="852"/>
      <c r="HCR285" s="852"/>
      <c r="HCS285" s="852"/>
      <c r="HCT285" s="852"/>
      <c r="HCU285" s="852"/>
      <c r="HCV285" s="852"/>
      <c r="HCW285" s="852"/>
      <c r="HCX285" s="852"/>
      <c r="HCY285" s="852"/>
      <c r="HCZ285" s="852"/>
      <c r="HDA285" s="852"/>
      <c r="HDB285" s="852"/>
      <c r="HDC285" s="852"/>
      <c r="HDD285" s="852"/>
      <c r="HDE285" s="852"/>
      <c r="HDF285" s="852"/>
      <c r="HDG285" s="852"/>
      <c r="HDH285" s="852"/>
      <c r="HDI285" s="852"/>
      <c r="HDJ285" s="852"/>
      <c r="HDK285" s="852"/>
      <c r="HDL285" s="852"/>
      <c r="HDM285" s="852"/>
      <c r="HDN285" s="852"/>
      <c r="HDO285" s="852"/>
      <c r="HDP285" s="852"/>
      <c r="HDQ285" s="852"/>
      <c r="HDR285" s="852"/>
      <c r="HDS285" s="852"/>
      <c r="HDT285" s="852"/>
      <c r="HDU285" s="852"/>
      <c r="HDV285" s="852"/>
      <c r="HDW285" s="852"/>
      <c r="HDX285" s="852"/>
      <c r="HDY285" s="852"/>
      <c r="HDZ285" s="852"/>
      <c r="HEA285" s="852"/>
      <c r="HEB285" s="852"/>
      <c r="HEC285" s="852"/>
      <c r="HED285" s="852"/>
      <c r="HEE285" s="852"/>
      <c r="HEF285" s="852"/>
      <c r="HEG285" s="852"/>
      <c r="HEH285" s="852"/>
      <c r="HEI285" s="852"/>
      <c r="HEJ285" s="852"/>
      <c r="HEK285" s="852"/>
      <c r="HEL285" s="852"/>
      <c r="HEM285" s="852"/>
      <c r="HEN285" s="852"/>
      <c r="HEO285" s="852"/>
      <c r="HEP285" s="852"/>
      <c r="HEQ285" s="852"/>
      <c r="HER285" s="852"/>
      <c r="HES285" s="852"/>
      <c r="HET285" s="852"/>
      <c r="HEU285" s="852"/>
      <c r="HEV285" s="852"/>
      <c r="HEW285" s="852"/>
      <c r="HEX285" s="852"/>
      <c r="HEY285" s="852"/>
      <c r="HEZ285" s="852"/>
      <c r="HFA285" s="852"/>
      <c r="HFB285" s="852"/>
      <c r="HFC285" s="852"/>
      <c r="HFD285" s="852"/>
      <c r="HFE285" s="852"/>
      <c r="HFF285" s="852"/>
      <c r="HFG285" s="852"/>
      <c r="HFH285" s="852"/>
      <c r="HFI285" s="852"/>
      <c r="HFJ285" s="852"/>
      <c r="HFK285" s="852"/>
      <c r="HFL285" s="852"/>
      <c r="HFM285" s="852"/>
      <c r="HFN285" s="852"/>
      <c r="HFO285" s="852"/>
      <c r="HFP285" s="852"/>
      <c r="HFQ285" s="852"/>
      <c r="HFR285" s="852"/>
      <c r="HFS285" s="852"/>
      <c r="HFT285" s="852"/>
      <c r="HFU285" s="852"/>
      <c r="HFV285" s="852"/>
      <c r="HFW285" s="852"/>
      <c r="HFX285" s="852"/>
      <c r="HFY285" s="852"/>
      <c r="HFZ285" s="852"/>
      <c r="HGA285" s="852"/>
      <c r="HGB285" s="852"/>
      <c r="HGC285" s="852"/>
      <c r="HGD285" s="852"/>
      <c r="HGE285" s="852"/>
      <c r="HGF285" s="852"/>
      <c r="HGG285" s="852"/>
      <c r="HGH285" s="852"/>
      <c r="HGI285" s="852"/>
      <c r="HGJ285" s="852"/>
      <c r="HGK285" s="852"/>
      <c r="HGL285" s="852"/>
      <c r="HGM285" s="852"/>
      <c r="HGN285" s="852"/>
      <c r="HGO285" s="852"/>
      <c r="HGP285" s="852"/>
      <c r="HGQ285" s="852"/>
      <c r="HGR285" s="852"/>
      <c r="HGS285" s="852"/>
      <c r="HGT285" s="852"/>
      <c r="HGU285" s="852"/>
      <c r="HGV285" s="852"/>
      <c r="HGW285" s="852"/>
      <c r="HGX285" s="852"/>
      <c r="HGY285" s="852"/>
      <c r="HGZ285" s="852"/>
      <c r="HHA285" s="852"/>
      <c r="HHB285" s="852"/>
      <c r="HHC285" s="852"/>
      <c r="HHD285" s="852"/>
      <c r="HHE285" s="852"/>
      <c r="HHF285" s="852"/>
      <c r="HHG285" s="852"/>
      <c r="HHH285" s="852"/>
      <c r="HHI285" s="852"/>
      <c r="HHJ285" s="852"/>
      <c r="HHK285" s="852"/>
      <c r="HHL285" s="852"/>
      <c r="HHM285" s="852"/>
      <c r="HHN285" s="852"/>
      <c r="HHO285" s="852"/>
      <c r="HHP285" s="852"/>
      <c r="HHQ285" s="852"/>
      <c r="HHR285" s="852"/>
      <c r="HHS285" s="852"/>
      <c r="HHT285" s="852"/>
      <c r="HHU285" s="852"/>
      <c r="HHV285" s="852"/>
      <c r="HHW285" s="852"/>
      <c r="HHX285" s="852"/>
      <c r="HHY285" s="852"/>
      <c r="HHZ285" s="852"/>
      <c r="HIA285" s="852"/>
      <c r="HIB285" s="852"/>
      <c r="HIC285" s="852"/>
      <c r="HID285" s="852"/>
      <c r="HIE285" s="852"/>
      <c r="HIF285" s="852"/>
      <c r="HIG285" s="852"/>
      <c r="HIH285" s="852"/>
      <c r="HII285" s="852"/>
      <c r="HIJ285" s="852"/>
      <c r="HIK285" s="852"/>
      <c r="HIL285" s="852"/>
      <c r="HIM285" s="852"/>
      <c r="HIN285" s="852"/>
      <c r="HIO285" s="852"/>
      <c r="HIP285" s="852"/>
      <c r="HIQ285" s="852"/>
      <c r="HIR285" s="852"/>
      <c r="HIS285" s="852"/>
      <c r="HIT285" s="852"/>
      <c r="HIU285" s="852"/>
      <c r="HIV285" s="852"/>
      <c r="HIW285" s="852"/>
      <c r="HIX285" s="852"/>
      <c r="HIY285" s="852"/>
      <c r="HIZ285" s="852"/>
      <c r="HJA285" s="852"/>
      <c r="HJB285" s="852"/>
      <c r="HJC285" s="852"/>
      <c r="HJD285" s="852"/>
      <c r="HJE285" s="852"/>
      <c r="HJF285" s="852"/>
      <c r="HJG285" s="852"/>
      <c r="HJH285" s="852"/>
      <c r="HJI285" s="852"/>
      <c r="HJJ285" s="852"/>
      <c r="HJK285" s="852"/>
      <c r="HJL285" s="852"/>
      <c r="HJM285" s="852"/>
      <c r="HJN285" s="852"/>
      <c r="HJO285" s="852"/>
      <c r="HJP285" s="852"/>
      <c r="HJQ285" s="852"/>
      <c r="HJR285" s="852"/>
      <c r="HJS285" s="852"/>
      <c r="HJT285" s="852"/>
      <c r="HJU285" s="852"/>
      <c r="HJV285" s="852"/>
      <c r="HJW285" s="852"/>
      <c r="HJX285" s="852"/>
      <c r="HJY285" s="852"/>
      <c r="HJZ285" s="852"/>
      <c r="HKA285" s="852"/>
      <c r="HKB285" s="852"/>
      <c r="HKC285" s="852"/>
      <c r="HKD285" s="852"/>
      <c r="HKE285" s="852"/>
      <c r="HKF285" s="852"/>
      <c r="HKG285" s="852"/>
      <c r="HKH285" s="852"/>
      <c r="HKI285" s="852"/>
      <c r="HKJ285" s="852"/>
      <c r="HKK285" s="852"/>
      <c r="HKL285" s="852"/>
      <c r="HKM285" s="852"/>
      <c r="HKN285" s="852"/>
      <c r="HKO285" s="852"/>
      <c r="HKP285" s="852"/>
      <c r="HKQ285" s="852"/>
      <c r="HKR285" s="852"/>
      <c r="HKS285" s="852"/>
      <c r="HKT285" s="852"/>
      <c r="HKU285" s="852"/>
      <c r="HKV285" s="852"/>
      <c r="HKW285" s="852"/>
      <c r="HKX285" s="852"/>
      <c r="HKY285" s="852"/>
      <c r="HKZ285" s="852"/>
      <c r="HLA285" s="852"/>
      <c r="HLB285" s="852"/>
      <c r="HLC285" s="852"/>
      <c r="HLD285" s="852"/>
      <c r="HLE285" s="852"/>
      <c r="HLF285" s="852"/>
      <c r="HLG285" s="852"/>
      <c r="HLH285" s="852"/>
      <c r="HLI285" s="852"/>
      <c r="HLJ285" s="852"/>
      <c r="HLK285" s="852"/>
      <c r="HLL285" s="852"/>
      <c r="HLM285" s="852"/>
      <c r="HLN285" s="852"/>
      <c r="HLO285" s="852"/>
      <c r="HLP285" s="852"/>
      <c r="HLQ285" s="852"/>
      <c r="HLR285" s="852"/>
      <c r="HLS285" s="852"/>
      <c r="HLT285" s="852"/>
      <c r="HLU285" s="852"/>
      <c r="HLV285" s="852"/>
      <c r="HLW285" s="852"/>
      <c r="HLX285" s="852"/>
      <c r="HLY285" s="852"/>
      <c r="HLZ285" s="852"/>
      <c r="HMA285" s="852"/>
      <c r="HMB285" s="852"/>
      <c r="HMC285" s="852"/>
      <c r="HMD285" s="852"/>
      <c r="HME285" s="852"/>
      <c r="HMF285" s="852"/>
      <c r="HMG285" s="852"/>
      <c r="HMH285" s="852"/>
      <c r="HMI285" s="852"/>
      <c r="HMJ285" s="852"/>
      <c r="HMK285" s="852"/>
      <c r="HML285" s="852"/>
      <c r="HMM285" s="852"/>
      <c r="HMN285" s="852"/>
      <c r="HMO285" s="852"/>
      <c r="HMP285" s="852"/>
      <c r="HMQ285" s="852"/>
      <c r="HMR285" s="852"/>
      <c r="HMS285" s="852"/>
      <c r="HMT285" s="852"/>
      <c r="HMU285" s="852"/>
      <c r="HMV285" s="852"/>
      <c r="HMW285" s="852"/>
      <c r="HMX285" s="852"/>
      <c r="HMY285" s="852"/>
      <c r="HMZ285" s="852"/>
      <c r="HNA285" s="852"/>
      <c r="HNB285" s="852"/>
      <c r="HNC285" s="852"/>
      <c r="HND285" s="852"/>
      <c r="HNE285" s="852"/>
      <c r="HNF285" s="852"/>
      <c r="HNG285" s="852"/>
      <c r="HNH285" s="852"/>
      <c r="HNI285" s="852"/>
      <c r="HNJ285" s="852"/>
      <c r="HNK285" s="852"/>
      <c r="HNL285" s="852"/>
      <c r="HNM285" s="852"/>
      <c r="HNN285" s="852"/>
      <c r="HNO285" s="852"/>
      <c r="HNP285" s="852"/>
      <c r="HNQ285" s="852"/>
      <c r="HNR285" s="852"/>
      <c r="HNS285" s="852"/>
      <c r="HNT285" s="852"/>
      <c r="HNU285" s="852"/>
      <c r="HNV285" s="852"/>
      <c r="HNW285" s="852"/>
      <c r="HNX285" s="852"/>
      <c r="HNY285" s="852"/>
      <c r="HNZ285" s="852"/>
      <c r="HOA285" s="852"/>
      <c r="HOB285" s="852"/>
      <c r="HOC285" s="852"/>
      <c r="HOD285" s="852"/>
      <c r="HOE285" s="852"/>
      <c r="HOF285" s="852"/>
      <c r="HOG285" s="852"/>
      <c r="HOH285" s="852"/>
      <c r="HOI285" s="852"/>
      <c r="HOJ285" s="852"/>
      <c r="HOK285" s="852"/>
      <c r="HOL285" s="852"/>
      <c r="HOM285" s="852"/>
      <c r="HON285" s="852"/>
      <c r="HOO285" s="852"/>
      <c r="HOP285" s="852"/>
      <c r="HOQ285" s="852"/>
      <c r="HOR285" s="852"/>
      <c r="HOS285" s="852"/>
      <c r="HOT285" s="852"/>
      <c r="HOU285" s="852"/>
      <c r="HOV285" s="852"/>
      <c r="HOW285" s="852"/>
      <c r="HOX285" s="852"/>
      <c r="HOY285" s="852"/>
      <c r="HOZ285" s="852"/>
      <c r="HPA285" s="852"/>
      <c r="HPB285" s="852"/>
      <c r="HPC285" s="852"/>
      <c r="HPD285" s="852"/>
      <c r="HPE285" s="852"/>
      <c r="HPF285" s="852"/>
      <c r="HPG285" s="852"/>
      <c r="HPH285" s="852"/>
      <c r="HPI285" s="852"/>
      <c r="HPJ285" s="852"/>
      <c r="HPK285" s="852"/>
      <c r="HPL285" s="852"/>
      <c r="HPM285" s="852"/>
      <c r="HPN285" s="852"/>
      <c r="HPO285" s="852"/>
      <c r="HPP285" s="852"/>
      <c r="HPQ285" s="852"/>
      <c r="HPR285" s="852"/>
      <c r="HPS285" s="852"/>
      <c r="HPT285" s="852"/>
      <c r="HPU285" s="852"/>
      <c r="HPV285" s="852"/>
      <c r="HPW285" s="852"/>
      <c r="HPX285" s="852"/>
      <c r="HPY285" s="852"/>
      <c r="HPZ285" s="852"/>
      <c r="HQA285" s="852"/>
      <c r="HQB285" s="852"/>
      <c r="HQC285" s="852"/>
      <c r="HQD285" s="852"/>
      <c r="HQE285" s="852"/>
      <c r="HQF285" s="852"/>
      <c r="HQG285" s="852"/>
      <c r="HQH285" s="852"/>
      <c r="HQI285" s="852"/>
      <c r="HQJ285" s="852"/>
      <c r="HQK285" s="852"/>
      <c r="HQL285" s="852"/>
      <c r="HQM285" s="852"/>
      <c r="HQN285" s="852"/>
      <c r="HQO285" s="852"/>
      <c r="HQP285" s="852"/>
      <c r="HQQ285" s="852"/>
      <c r="HQR285" s="852"/>
      <c r="HQS285" s="852"/>
      <c r="HQT285" s="852"/>
      <c r="HQU285" s="852"/>
      <c r="HQV285" s="852"/>
      <c r="HQW285" s="852"/>
      <c r="HQX285" s="852"/>
      <c r="HQY285" s="852"/>
      <c r="HQZ285" s="852"/>
      <c r="HRA285" s="852"/>
      <c r="HRB285" s="852"/>
      <c r="HRC285" s="852"/>
      <c r="HRD285" s="852"/>
      <c r="HRE285" s="852"/>
      <c r="HRF285" s="852"/>
      <c r="HRG285" s="852"/>
      <c r="HRH285" s="852"/>
      <c r="HRI285" s="852"/>
      <c r="HRJ285" s="852"/>
      <c r="HRK285" s="852"/>
      <c r="HRL285" s="852"/>
      <c r="HRM285" s="852"/>
      <c r="HRN285" s="852"/>
      <c r="HRO285" s="852"/>
      <c r="HRP285" s="852"/>
      <c r="HRQ285" s="852"/>
      <c r="HRR285" s="852"/>
      <c r="HRS285" s="852"/>
      <c r="HRT285" s="852"/>
      <c r="HRU285" s="852"/>
      <c r="HRV285" s="852"/>
      <c r="HRW285" s="852"/>
      <c r="HRX285" s="852"/>
      <c r="HRY285" s="852"/>
      <c r="HRZ285" s="852"/>
      <c r="HSA285" s="852"/>
      <c r="HSB285" s="852"/>
      <c r="HSC285" s="852"/>
      <c r="HSD285" s="852"/>
      <c r="HSE285" s="852"/>
      <c r="HSF285" s="852"/>
      <c r="HSG285" s="852"/>
      <c r="HSH285" s="852"/>
      <c r="HSI285" s="852"/>
      <c r="HSJ285" s="852"/>
      <c r="HSK285" s="852"/>
      <c r="HSL285" s="852"/>
      <c r="HSM285" s="852"/>
      <c r="HSN285" s="852"/>
      <c r="HSO285" s="852"/>
      <c r="HSP285" s="852"/>
      <c r="HSQ285" s="852"/>
      <c r="HSR285" s="852"/>
      <c r="HSS285" s="852"/>
      <c r="HST285" s="852"/>
      <c r="HSU285" s="852"/>
      <c r="HSV285" s="852"/>
      <c r="HSW285" s="852"/>
      <c r="HSX285" s="852"/>
      <c r="HSY285" s="852"/>
      <c r="HSZ285" s="852"/>
      <c r="HTA285" s="852"/>
      <c r="HTB285" s="852"/>
      <c r="HTC285" s="852"/>
      <c r="HTD285" s="852"/>
      <c r="HTE285" s="852"/>
      <c r="HTF285" s="852"/>
      <c r="HTG285" s="852"/>
      <c r="HTH285" s="852"/>
      <c r="HTI285" s="852"/>
      <c r="HTJ285" s="852"/>
      <c r="HTK285" s="852"/>
      <c r="HTL285" s="852"/>
      <c r="HTM285" s="852"/>
      <c r="HTN285" s="852"/>
      <c r="HTO285" s="852"/>
      <c r="HTP285" s="852"/>
      <c r="HTQ285" s="852"/>
      <c r="HTR285" s="852"/>
      <c r="HTS285" s="852"/>
      <c r="HTT285" s="852"/>
      <c r="HTU285" s="852"/>
      <c r="HTV285" s="852"/>
      <c r="HTW285" s="852"/>
      <c r="HTX285" s="852"/>
      <c r="HTY285" s="852"/>
      <c r="HTZ285" s="852"/>
      <c r="HUA285" s="852"/>
      <c r="HUB285" s="852"/>
      <c r="HUC285" s="852"/>
      <c r="HUD285" s="852"/>
      <c r="HUE285" s="852"/>
      <c r="HUF285" s="852"/>
      <c r="HUG285" s="852"/>
      <c r="HUH285" s="852"/>
      <c r="HUI285" s="852"/>
      <c r="HUJ285" s="852"/>
      <c r="HUK285" s="852"/>
      <c r="HUL285" s="852"/>
      <c r="HUM285" s="852"/>
      <c r="HUN285" s="852"/>
      <c r="HUO285" s="852"/>
      <c r="HUP285" s="852"/>
      <c r="HUQ285" s="852"/>
      <c r="HUR285" s="852"/>
      <c r="HUS285" s="852"/>
      <c r="HUT285" s="852"/>
      <c r="HUU285" s="852"/>
      <c r="HUV285" s="852"/>
      <c r="HUW285" s="852"/>
      <c r="HUX285" s="852"/>
      <c r="HUY285" s="852"/>
      <c r="HUZ285" s="852"/>
      <c r="HVA285" s="852"/>
      <c r="HVB285" s="852"/>
      <c r="HVC285" s="852"/>
      <c r="HVD285" s="852"/>
      <c r="HVE285" s="852"/>
      <c r="HVF285" s="852"/>
      <c r="HVG285" s="852"/>
      <c r="HVH285" s="852"/>
      <c r="HVI285" s="852"/>
      <c r="HVJ285" s="852"/>
      <c r="HVK285" s="852"/>
      <c r="HVL285" s="852"/>
      <c r="HVM285" s="852"/>
      <c r="HVN285" s="852"/>
      <c r="HVO285" s="852"/>
      <c r="HVP285" s="852"/>
      <c r="HVQ285" s="852"/>
      <c r="HVR285" s="852"/>
      <c r="HVS285" s="852"/>
      <c r="HVT285" s="852"/>
      <c r="HVU285" s="852"/>
      <c r="HVV285" s="852"/>
      <c r="HVW285" s="852"/>
      <c r="HVX285" s="852"/>
      <c r="HVY285" s="852"/>
      <c r="HVZ285" s="852"/>
      <c r="HWA285" s="852"/>
      <c r="HWB285" s="852"/>
      <c r="HWC285" s="852"/>
      <c r="HWD285" s="852"/>
      <c r="HWE285" s="852"/>
      <c r="HWF285" s="852"/>
      <c r="HWG285" s="852"/>
      <c r="HWH285" s="852"/>
      <c r="HWI285" s="852"/>
      <c r="HWJ285" s="852"/>
      <c r="HWK285" s="852"/>
      <c r="HWL285" s="852"/>
      <c r="HWM285" s="852"/>
      <c r="HWN285" s="852"/>
      <c r="HWO285" s="852"/>
      <c r="HWP285" s="852"/>
      <c r="HWQ285" s="852"/>
      <c r="HWR285" s="852"/>
      <c r="HWS285" s="852"/>
      <c r="HWT285" s="852"/>
      <c r="HWU285" s="852"/>
      <c r="HWV285" s="852"/>
      <c r="HWW285" s="852"/>
      <c r="HWX285" s="852"/>
      <c r="HWY285" s="852"/>
      <c r="HWZ285" s="852"/>
      <c r="HXA285" s="852"/>
      <c r="HXB285" s="852"/>
      <c r="HXC285" s="852"/>
      <c r="HXD285" s="852"/>
      <c r="HXE285" s="852"/>
      <c r="HXF285" s="852"/>
      <c r="HXG285" s="852"/>
      <c r="HXH285" s="852"/>
      <c r="HXI285" s="852"/>
      <c r="HXJ285" s="852"/>
      <c r="HXK285" s="852"/>
      <c r="HXL285" s="852"/>
      <c r="HXM285" s="852"/>
      <c r="HXN285" s="852"/>
      <c r="HXO285" s="852"/>
      <c r="HXP285" s="852"/>
      <c r="HXQ285" s="852"/>
      <c r="HXR285" s="852"/>
      <c r="HXS285" s="852"/>
      <c r="HXT285" s="852"/>
      <c r="HXU285" s="852"/>
      <c r="HXV285" s="852"/>
      <c r="HXW285" s="852"/>
      <c r="HXX285" s="852"/>
      <c r="HXY285" s="852"/>
      <c r="HXZ285" s="852"/>
      <c r="HYA285" s="852"/>
      <c r="HYB285" s="852"/>
      <c r="HYC285" s="852"/>
      <c r="HYD285" s="852"/>
      <c r="HYE285" s="852"/>
      <c r="HYF285" s="852"/>
      <c r="HYG285" s="852"/>
      <c r="HYH285" s="852"/>
      <c r="HYI285" s="852"/>
      <c r="HYJ285" s="852"/>
      <c r="HYK285" s="852"/>
      <c r="HYL285" s="852"/>
      <c r="HYM285" s="852"/>
      <c r="HYN285" s="852"/>
      <c r="HYO285" s="852"/>
      <c r="HYP285" s="852"/>
      <c r="HYQ285" s="852"/>
      <c r="HYR285" s="852"/>
      <c r="HYS285" s="852"/>
      <c r="HYT285" s="852"/>
      <c r="HYU285" s="852"/>
      <c r="HYV285" s="852"/>
      <c r="HYW285" s="852"/>
      <c r="HYX285" s="852"/>
      <c r="HYY285" s="852"/>
      <c r="HYZ285" s="852"/>
      <c r="HZA285" s="852"/>
      <c r="HZB285" s="852"/>
      <c r="HZC285" s="852"/>
      <c r="HZD285" s="852"/>
      <c r="HZE285" s="852"/>
      <c r="HZF285" s="852"/>
      <c r="HZG285" s="852"/>
      <c r="HZH285" s="852"/>
      <c r="HZI285" s="852"/>
      <c r="HZJ285" s="852"/>
      <c r="HZK285" s="852"/>
      <c r="HZL285" s="852"/>
      <c r="HZM285" s="852"/>
      <c r="HZN285" s="852"/>
      <c r="HZO285" s="852"/>
      <c r="HZP285" s="852"/>
      <c r="HZQ285" s="852"/>
      <c r="HZR285" s="852"/>
      <c r="HZS285" s="852"/>
      <c r="HZT285" s="852"/>
      <c r="HZU285" s="852"/>
      <c r="HZV285" s="852"/>
      <c r="HZW285" s="852"/>
      <c r="HZX285" s="852"/>
      <c r="HZY285" s="852"/>
      <c r="HZZ285" s="852"/>
      <c r="IAA285" s="852"/>
      <c r="IAB285" s="852"/>
      <c r="IAC285" s="852"/>
      <c r="IAD285" s="852"/>
      <c r="IAE285" s="852"/>
      <c r="IAF285" s="852"/>
      <c r="IAG285" s="852"/>
      <c r="IAH285" s="852"/>
      <c r="IAI285" s="852"/>
      <c r="IAJ285" s="852"/>
      <c r="IAK285" s="852"/>
      <c r="IAL285" s="852"/>
      <c r="IAM285" s="852"/>
      <c r="IAN285" s="852"/>
      <c r="IAO285" s="852"/>
      <c r="IAP285" s="852"/>
      <c r="IAQ285" s="852"/>
      <c r="IAR285" s="852"/>
      <c r="IAS285" s="852"/>
      <c r="IAT285" s="852"/>
      <c r="IAU285" s="852"/>
      <c r="IAV285" s="852"/>
      <c r="IAW285" s="852"/>
      <c r="IAX285" s="852"/>
      <c r="IAY285" s="852"/>
      <c r="IAZ285" s="852"/>
      <c r="IBA285" s="852"/>
      <c r="IBB285" s="852"/>
      <c r="IBC285" s="852"/>
      <c r="IBD285" s="852"/>
      <c r="IBE285" s="852"/>
      <c r="IBF285" s="852"/>
      <c r="IBG285" s="852"/>
      <c r="IBH285" s="852"/>
      <c r="IBI285" s="852"/>
      <c r="IBJ285" s="852"/>
      <c r="IBK285" s="852"/>
      <c r="IBL285" s="852"/>
      <c r="IBM285" s="852"/>
      <c r="IBN285" s="852"/>
      <c r="IBO285" s="852"/>
      <c r="IBP285" s="852"/>
      <c r="IBQ285" s="852"/>
      <c r="IBR285" s="852"/>
      <c r="IBS285" s="852"/>
      <c r="IBT285" s="852"/>
      <c r="IBU285" s="852"/>
      <c r="IBV285" s="852"/>
      <c r="IBW285" s="852"/>
      <c r="IBX285" s="852"/>
      <c r="IBY285" s="852"/>
      <c r="IBZ285" s="852"/>
      <c r="ICA285" s="852"/>
      <c r="ICB285" s="852"/>
      <c r="ICC285" s="852"/>
      <c r="ICD285" s="852"/>
      <c r="ICE285" s="852"/>
      <c r="ICF285" s="852"/>
      <c r="ICG285" s="852"/>
      <c r="ICH285" s="852"/>
      <c r="ICI285" s="852"/>
      <c r="ICJ285" s="852"/>
      <c r="ICK285" s="852"/>
      <c r="ICL285" s="852"/>
      <c r="ICM285" s="852"/>
      <c r="ICN285" s="852"/>
      <c r="ICO285" s="852"/>
      <c r="ICP285" s="852"/>
      <c r="ICQ285" s="852"/>
      <c r="ICR285" s="852"/>
      <c r="ICS285" s="852"/>
      <c r="ICT285" s="852"/>
      <c r="ICU285" s="852"/>
      <c r="ICV285" s="852"/>
      <c r="ICW285" s="852"/>
      <c r="ICX285" s="852"/>
      <c r="ICY285" s="852"/>
      <c r="ICZ285" s="852"/>
      <c r="IDA285" s="852"/>
      <c r="IDB285" s="852"/>
      <c r="IDC285" s="852"/>
      <c r="IDD285" s="852"/>
      <c r="IDE285" s="852"/>
      <c r="IDF285" s="852"/>
      <c r="IDG285" s="852"/>
      <c r="IDH285" s="852"/>
      <c r="IDI285" s="852"/>
      <c r="IDJ285" s="852"/>
      <c r="IDK285" s="852"/>
      <c r="IDL285" s="852"/>
      <c r="IDM285" s="852"/>
      <c r="IDN285" s="852"/>
      <c r="IDO285" s="852"/>
      <c r="IDP285" s="852"/>
      <c r="IDQ285" s="852"/>
      <c r="IDR285" s="852"/>
      <c r="IDS285" s="852"/>
      <c r="IDT285" s="852"/>
      <c r="IDU285" s="852"/>
      <c r="IDV285" s="852"/>
      <c r="IDW285" s="852"/>
      <c r="IDX285" s="852"/>
      <c r="IDY285" s="852"/>
      <c r="IDZ285" s="852"/>
      <c r="IEA285" s="852"/>
      <c r="IEB285" s="852"/>
      <c r="IEC285" s="852"/>
      <c r="IED285" s="852"/>
      <c r="IEE285" s="852"/>
      <c r="IEF285" s="852"/>
      <c r="IEG285" s="852"/>
      <c r="IEH285" s="852"/>
      <c r="IEI285" s="852"/>
      <c r="IEJ285" s="852"/>
      <c r="IEK285" s="852"/>
      <c r="IEL285" s="852"/>
      <c r="IEM285" s="852"/>
      <c r="IEN285" s="852"/>
      <c r="IEO285" s="852"/>
      <c r="IEP285" s="852"/>
      <c r="IEQ285" s="852"/>
      <c r="IER285" s="852"/>
      <c r="IES285" s="852"/>
      <c r="IET285" s="852"/>
      <c r="IEU285" s="852"/>
      <c r="IEV285" s="852"/>
      <c r="IEW285" s="852"/>
      <c r="IEX285" s="852"/>
      <c r="IEY285" s="852"/>
      <c r="IEZ285" s="852"/>
      <c r="IFA285" s="852"/>
      <c r="IFB285" s="852"/>
      <c r="IFC285" s="852"/>
      <c r="IFD285" s="852"/>
      <c r="IFE285" s="852"/>
      <c r="IFF285" s="852"/>
      <c r="IFG285" s="852"/>
      <c r="IFH285" s="852"/>
      <c r="IFI285" s="852"/>
      <c r="IFJ285" s="852"/>
      <c r="IFK285" s="852"/>
      <c r="IFL285" s="852"/>
      <c r="IFM285" s="852"/>
      <c r="IFN285" s="852"/>
      <c r="IFO285" s="852"/>
      <c r="IFP285" s="852"/>
      <c r="IFQ285" s="852"/>
      <c r="IFR285" s="852"/>
      <c r="IFS285" s="852"/>
      <c r="IFT285" s="852"/>
      <c r="IFU285" s="852"/>
      <c r="IFV285" s="852"/>
      <c r="IFW285" s="852"/>
      <c r="IFX285" s="852"/>
      <c r="IFY285" s="852"/>
      <c r="IFZ285" s="852"/>
      <c r="IGA285" s="852"/>
      <c r="IGB285" s="852"/>
      <c r="IGC285" s="852"/>
      <c r="IGD285" s="852"/>
      <c r="IGE285" s="852"/>
      <c r="IGF285" s="852"/>
      <c r="IGG285" s="852"/>
      <c r="IGH285" s="852"/>
      <c r="IGI285" s="852"/>
      <c r="IGJ285" s="852"/>
      <c r="IGK285" s="852"/>
      <c r="IGL285" s="852"/>
      <c r="IGM285" s="852"/>
      <c r="IGN285" s="852"/>
      <c r="IGO285" s="852"/>
      <c r="IGP285" s="852"/>
      <c r="IGQ285" s="852"/>
      <c r="IGR285" s="852"/>
      <c r="IGS285" s="852"/>
      <c r="IGT285" s="852"/>
      <c r="IGU285" s="852"/>
      <c r="IGV285" s="852"/>
      <c r="IGW285" s="852"/>
      <c r="IGX285" s="852"/>
      <c r="IGY285" s="852"/>
      <c r="IGZ285" s="852"/>
      <c r="IHA285" s="852"/>
      <c r="IHB285" s="852"/>
      <c r="IHC285" s="852"/>
      <c r="IHD285" s="852"/>
      <c r="IHE285" s="852"/>
      <c r="IHF285" s="852"/>
      <c r="IHG285" s="852"/>
      <c r="IHH285" s="852"/>
      <c r="IHI285" s="852"/>
      <c r="IHJ285" s="852"/>
      <c r="IHK285" s="852"/>
      <c r="IHL285" s="852"/>
      <c r="IHM285" s="852"/>
      <c r="IHN285" s="852"/>
      <c r="IHO285" s="852"/>
      <c r="IHP285" s="852"/>
      <c r="IHQ285" s="852"/>
      <c r="IHR285" s="852"/>
      <c r="IHS285" s="852"/>
      <c r="IHT285" s="852"/>
      <c r="IHU285" s="852"/>
      <c r="IHV285" s="852"/>
      <c r="IHW285" s="852"/>
      <c r="IHX285" s="852"/>
      <c r="IHY285" s="852"/>
      <c r="IHZ285" s="852"/>
      <c r="IIA285" s="852"/>
      <c r="IIB285" s="852"/>
      <c r="IIC285" s="852"/>
      <c r="IID285" s="852"/>
      <c r="IIE285" s="852"/>
      <c r="IIF285" s="852"/>
      <c r="IIG285" s="852"/>
      <c r="IIH285" s="852"/>
      <c r="III285" s="852"/>
      <c r="IIJ285" s="852"/>
      <c r="IIK285" s="852"/>
      <c r="IIL285" s="852"/>
      <c r="IIM285" s="852"/>
      <c r="IIN285" s="852"/>
      <c r="IIO285" s="852"/>
      <c r="IIP285" s="852"/>
      <c r="IIQ285" s="852"/>
      <c r="IIR285" s="852"/>
      <c r="IIS285" s="852"/>
      <c r="IIT285" s="852"/>
      <c r="IIU285" s="852"/>
      <c r="IIV285" s="852"/>
      <c r="IIW285" s="852"/>
      <c r="IIX285" s="852"/>
      <c r="IIY285" s="852"/>
      <c r="IIZ285" s="852"/>
      <c r="IJA285" s="852"/>
      <c r="IJB285" s="852"/>
      <c r="IJC285" s="852"/>
      <c r="IJD285" s="852"/>
      <c r="IJE285" s="852"/>
      <c r="IJF285" s="852"/>
      <c r="IJG285" s="852"/>
      <c r="IJH285" s="852"/>
      <c r="IJI285" s="852"/>
      <c r="IJJ285" s="852"/>
      <c r="IJK285" s="852"/>
      <c r="IJL285" s="852"/>
      <c r="IJM285" s="852"/>
      <c r="IJN285" s="852"/>
      <c r="IJO285" s="852"/>
      <c r="IJP285" s="852"/>
      <c r="IJQ285" s="852"/>
      <c r="IJR285" s="852"/>
      <c r="IJS285" s="852"/>
      <c r="IJT285" s="852"/>
      <c r="IJU285" s="852"/>
      <c r="IJV285" s="852"/>
      <c r="IJW285" s="852"/>
      <c r="IJX285" s="852"/>
      <c r="IJY285" s="852"/>
      <c r="IJZ285" s="852"/>
      <c r="IKA285" s="852"/>
      <c r="IKB285" s="852"/>
      <c r="IKC285" s="852"/>
      <c r="IKD285" s="852"/>
      <c r="IKE285" s="852"/>
      <c r="IKF285" s="852"/>
      <c r="IKG285" s="852"/>
      <c r="IKH285" s="852"/>
      <c r="IKI285" s="852"/>
      <c r="IKJ285" s="852"/>
      <c r="IKK285" s="852"/>
      <c r="IKL285" s="852"/>
      <c r="IKM285" s="852"/>
      <c r="IKN285" s="852"/>
      <c r="IKO285" s="852"/>
      <c r="IKP285" s="852"/>
      <c r="IKQ285" s="852"/>
      <c r="IKR285" s="852"/>
      <c r="IKS285" s="852"/>
      <c r="IKT285" s="852"/>
      <c r="IKU285" s="852"/>
      <c r="IKV285" s="852"/>
      <c r="IKW285" s="852"/>
      <c r="IKX285" s="852"/>
      <c r="IKY285" s="852"/>
      <c r="IKZ285" s="852"/>
      <c r="ILA285" s="852"/>
      <c r="ILB285" s="852"/>
      <c r="ILC285" s="852"/>
      <c r="ILD285" s="852"/>
      <c r="ILE285" s="852"/>
      <c r="ILF285" s="852"/>
      <c r="ILG285" s="852"/>
      <c r="ILH285" s="852"/>
      <c r="ILI285" s="852"/>
      <c r="ILJ285" s="852"/>
      <c r="ILK285" s="852"/>
      <c r="ILL285" s="852"/>
      <c r="ILM285" s="852"/>
      <c r="ILN285" s="852"/>
      <c r="ILO285" s="852"/>
      <c r="ILP285" s="852"/>
      <c r="ILQ285" s="852"/>
      <c r="ILR285" s="852"/>
      <c r="ILS285" s="852"/>
      <c r="ILT285" s="852"/>
      <c r="ILU285" s="852"/>
      <c r="ILV285" s="852"/>
      <c r="ILW285" s="852"/>
      <c r="ILX285" s="852"/>
      <c r="ILY285" s="852"/>
      <c r="ILZ285" s="852"/>
      <c r="IMA285" s="852"/>
      <c r="IMB285" s="852"/>
      <c r="IMC285" s="852"/>
      <c r="IMD285" s="852"/>
      <c r="IME285" s="852"/>
      <c r="IMF285" s="852"/>
      <c r="IMG285" s="852"/>
      <c r="IMH285" s="852"/>
      <c r="IMI285" s="852"/>
      <c r="IMJ285" s="852"/>
      <c r="IMK285" s="852"/>
      <c r="IML285" s="852"/>
      <c r="IMM285" s="852"/>
      <c r="IMN285" s="852"/>
      <c r="IMO285" s="852"/>
      <c r="IMP285" s="852"/>
      <c r="IMQ285" s="852"/>
      <c r="IMR285" s="852"/>
      <c r="IMS285" s="852"/>
      <c r="IMT285" s="852"/>
      <c r="IMU285" s="852"/>
      <c r="IMV285" s="852"/>
      <c r="IMW285" s="852"/>
      <c r="IMX285" s="852"/>
      <c r="IMY285" s="852"/>
      <c r="IMZ285" s="852"/>
      <c r="INA285" s="852"/>
      <c r="INB285" s="852"/>
      <c r="INC285" s="852"/>
      <c r="IND285" s="852"/>
      <c r="INE285" s="852"/>
      <c r="INF285" s="852"/>
      <c r="ING285" s="852"/>
      <c r="INH285" s="852"/>
      <c r="INI285" s="852"/>
      <c r="INJ285" s="852"/>
      <c r="INK285" s="852"/>
      <c r="INL285" s="852"/>
      <c r="INM285" s="852"/>
      <c r="INN285" s="852"/>
      <c r="INO285" s="852"/>
      <c r="INP285" s="852"/>
      <c r="INQ285" s="852"/>
      <c r="INR285" s="852"/>
      <c r="INS285" s="852"/>
      <c r="INT285" s="852"/>
      <c r="INU285" s="852"/>
      <c r="INV285" s="852"/>
      <c r="INW285" s="852"/>
      <c r="INX285" s="852"/>
      <c r="INY285" s="852"/>
      <c r="INZ285" s="852"/>
      <c r="IOA285" s="852"/>
      <c r="IOB285" s="852"/>
      <c r="IOC285" s="852"/>
      <c r="IOD285" s="852"/>
      <c r="IOE285" s="852"/>
      <c r="IOF285" s="852"/>
      <c r="IOG285" s="852"/>
      <c r="IOH285" s="852"/>
      <c r="IOI285" s="852"/>
      <c r="IOJ285" s="852"/>
      <c r="IOK285" s="852"/>
      <c r="IOL285" s="852"/>
      <c r="IOM285" s="852"/>
      <c r="ION285" s="852"/>
      <c r="IOO285" s="852"/>
      <c r="IOP285" s="852"/>
      <c r="IOQ285" s="852"/>
      <c r="IOR285" s="852"/>
      <c r="IOS285" s="852"/>
      <c r="IOT285" s="852"/>
      <c r="IOU285" s="852"/>
      <c r="IOV285" s="852"/>
      <c r="IOW285" s="852"/>
      <c r="IOX285" s="852"/>
      <c r="IOY285" s="852"/>
      <c r="IOZ285" s="852"/>
      <c r="IPA285" s="852"/>
      <c r="IPB285" s="852"/>
      <c r="IPC285" s="852"/>
      <c r="IPD285" s="852"/>
      <c r="IPE285" s="852"/>
      <c r="IPF285" s="852"/>
      <c r="IPG285" s="852"/>
      <c r="IPH285" s="852"/>
      <c r="IPI285" s="852"/>
      <c r="IPJ285" s="852"/>
      <c r="IPK285" s="852"/>
      <c r="IPL285" s="852"/>
      <c r="IPM285" s="852"/>
      <c r="IPN285" s="852"/>
      <c r="IPO285" s="852"/>
      <c r="IPP285" s="852"/>
      <c r="IPQ285" s="852"/>
      <c r="IPR285" s="852"/>
      <c r="IPS285" s="852"/>
      <c r="IPT285" s="852"/>
      <c r="IPU285" s="852"/>
      <c r="IPV285" s="852"/>
      <c r="IPW285" s="852"/>
      <c r="IPX285" s="852"/>
      <c r="IPY285" s="852"/>
      <c r="IPZ285" s="852"/>
      <c r="IQA285" s="852"/>
      <c r="IQB285" s="852"/>
      <c r="IQC285" s="852"/>
      <c r="IQD285" s="852"/>
      <c r="IQE285" s="852"/>
      <c r="IQF285" s="852"/>
      <c r="IQG285" s="852"/>
      <c r="IQH285" s="852"/>
      <c r="IQI285" s="852"/>
      <c r="IQJ285" s="852"/>
      <c r="IQK285" s="852"/>
      <c r="IQL285" s="852"/>
      <c r="IQM285" s="852"/>
      <c r="IQN285" s="852"/>
      <c r="IQO285" s="852"/>
      <c r="IQP285" s="852"/>
      <c r="IQQ285" s="852"/>
      <c r="IQR285" s="852"/>
      <c r="IQS285" s="852"/>
      <c r="IQT285" s="852"/>
      <c r="IQU285" s="852"/>
      <c r="IQV285" s="852"/>
      <c r="IQW285" s="852"/>
      <c r="IQX285" s="852"/>
      <c r="IQY285" s="852"/>
      <c r="IQZ285" s="852"/>
      <c r="IRA285" s="852"/>
      <c r="IRB285" s="852"/>
      <c r="IRC285" s="852"/>
      <c r="IRD285" s="852"/>
      <c r="IRE285" s="852"/>
      <c r="IRF285" s="852"/>
      <c r="IRG285" s="852"/>
      <c r="IRH285" s="852"/>
      <c r="IRI285" s="852"/>
      <c r="IRJ285" s="852"/>
      <c r="IRK285" s="852"/>
      <c r="IRL285" s="852"/>
      <c r="IRM285" s="852"/>
      <c r="IRN285" s="852"/>
      <c r="IRO285" s="852"/>
      <c r="IRP285" s="852"/>
      <c r="IRQ285" s="852"/>
      <c r="IRR285" s="852"/>
      <c r="IRS285" s="852"/>
      <c r="IRT285" s="852"/>
      <c r="IRU285" s="852"/>
      <c r="IRV285" s="852"/>
      <c r="IRW285" s="852"/>
      <c r="IRX285" s="852"/>
      <c r="IRY285" s="852"/>
      <c r="IRZ285" s="852"/>
      <c r="ISA285" s="852"/>
      <c r="ISB285" s="852"/>
      <c r="ISC285" s="852"/>
      <c r="ISD285" s="852"/>
      <c r="ISE285" s="852"/>
      <c r="ISF285" s="852"/>
      <c r="ISG285" s="852"/>
      <c r="ISH285" s="852"/>
      <c r="ISI285" s="852"/>
      <c r="ISJ285" s="852"/>
      <c r="ISK285" s="852"/>
      <c r="ISL285" s="852"/>
      <c r="ISM285" s="852"/>
      <c r="ISN285" s="852"/>
      <c r="ISO285" s="852"/>
      <c r="ISP285" s="852"/>
      <c r="ISQ285" s="852"/>
      <c r="ISR285" s="852"/>
      <c r="ISS285" s="852"/>
      <c r="IST285" s="852"/>
      <c r="ISU285" s="852"/>
      <c r="ISV285" s="852"/>
      <c r="ISW285" s="852"/>
      <c r="ISX285" s="852"/>
      <c r="ISY285" s="852"/>
      <c r="ISZ285" s="852"/>
      <c r="ITA285" s="852"/>
      <c r="ITB285" s="852"/>
      <c r="ITC285" s="852"/>
      <c r="ITD285" s="852"/>
      <c r="ITE285" s="852"/>
      <c r="ITF285" s="852"/>
      <c r="ITG285" s="852"/>
      <c r="ITH285" s="852"/>
      <c r="ITI285" s="852"/>
      <c r="ITJ285" s="852"/>
      <c r="ITK285" s="852"/>
      <c r="ITL285" s="852"/>
      <c r="ITM285" s="852"/>
      <c r="ITN285" s="852"/>
      <c r="ITO285" s="852"/>
      <c r="ITP285" s="852"/>
      <c r="ITQ285" s="852"/>
      <c r="ITR285" s="852"/>
      <c r="ITS285" s="852"/>
      <c r="ITT285" s="852"/>
      <c r="ITU285" s="852"/>
      <c r="ITV285" s="852"/>
      <c r="ITW285" s="852"/>
      <c r="ITX285" s="852"/>
      <c r="ITY285" s="852"/>
      <c r="ITZ285" s="852"/>
      <c r="IUA285" s="852"/>
      <c r="IUB285" s="852"/>
      <c r="IUC285" s="852"/>
      <c r="IUD285" s="852"/>
      <c r="IUE285" s="852"/>
      <c r="IUF285" s="852"/>
      <c r="IUG285" s="852"/>
      <c r="IUH285" s="852"/>
      <c r="IUI285" s="852"/>
      <c r="IUJ285" s="852"/>
      <c r="IUK285" s="852"/>
      <c r="IUL285" s="852"/>
      <c r="IUM285" s="852"/>
      <c r="IUN285" s="852"/>
      <c r="IUO285" s="852"/>
      <c r="IUP285" s="852"/>
      <c r="IUQ285" s="852"/>
      <c r="IUR285" s="852"/>
      <c r="IUS285" s="852"/>
      <c r="IUT285" s="852"/>
      <c r="IUU285" s="852"/>
      <c r="IUV285" s="852"/>
      <c r="IUW285" s="852"/>
      <c r="IUX285" s="852"/>
      <c r="IUY285" s="852"/>
      <c r="IUZ285" s="852"/>
      <c r="IVA285" s="852"/>
      <c r="IVB285" s="852"/>
      <c r="IVC285" s="852"/>
      <c r="IVD285" s="852"/>
      <c r="IVE285" s="852"/>
      <c r="IVF285" s="852"/>
      <c r="IVG285" s="852"/>
      <c r="IVH285" s="852"/>
      <c r="IVI285" s="852"/>
      <c r="IVJ285" s="852"/>
      <c r="IVK285" s="852"/>
      <c r="IVL285" s="852"/>
      <c r="IVM285" s="852"/>
      <c r="IVN285" s="852"/>
      <c r="IVO285" s="852"/>
      <c r="IVP285" s="852"/>
      <c r="IVQ285" s="852"/>
      <c r="IVR285" s="852"/>
      <c r="IVS285" s="852"/>
      <c r="IVT285" s="852"/>
      <c r="IVU285" s="852"/>
      <c r="IVV285" s="852"/>
      <c r="IVW285" s="852"/>
      <c r="IVX285" s="852"/>
      <c r="IVY285" s="852"/>
      <c r="IVZ285" s="852"/>
      <c r="IWA285" s="852"/>
      <c r="IWB285" s="852"/>
      <c r="IWC285" s="852"/>
      <c r="IWD285" s="852"/>
      <c r="IWE285" s="852"/>
      <c r="IWF285" s="852"/>
      <c r="IWG285" s="852"/>
      <c r="IWH285" s="852"/>
      <c r="IWI285" s="852"/>
      <c r="IWJ285" s="852"/>
      <c r="IWK285" s="852"/>
      <c r="IWL285" s="852"/>
      <c r="IWM285" s="852"/>
      <c r="IWN285" s="852"/>
      <c r="IWO285" s="852"/>
      <c r="IWP285" s="852"/>
      <c r="IWQ285" s="852"/>
      <c r="IWR285" s="852"/>
      <c r="IWS285" s="852"/>
      <c r="IWT285" s="852"/>
      <c r="IWU285" s="852"/>
      <c r="IWV285" s="852"/>
      <c r="IWW285" s="852"/>
      <c r="IWX285" s="852"/>
      <c r="IWY285" s="852"/>
      <c r="IWZ285" s="852"/>
      <c r="IXA285" s="852"/>
      <c r="IXB285" s="852"/>
      <c r="IXC285" s="852"/>
      <c r="IXD285" s="852"/>
      <c r="IXE285" s="852"/>
      <c r="IXF285" s="852"/>
      <c r="IXG285" s="852"/>
      <c r="IXH285" s="852"/>
      <c r="IXI285" s="852"/>
      <c r="IXJ285" s="852"/>
      <c r="IXK285" s="852"/>
      <c r="IXL285" s="852"/>
      <c r="IXM285" s="852"/>
      <c r="IXN285" s="852"/>
      <c r="IXO285" s="852"/>
      <c r="IXP285" s="852"/>
      <c r="IXQ285" s="852"/>
      <c r="IXR285" s="852"/>
      <c r="IXS285" s="852"/>
      <c r="IXT285" s="852"/>
      <c r="IXU285" s="852"/>
      <c r="IXV285" s="852"/>
      <c r="IXW285" s="852"/>
      <c r="IXX285" s="852"/>
      <c r="IXY285" s="852"/>
      <c r="IXZ285" s="852"/>
      <c r="IYA285" s="852"/>
      <c r="IYB285" s="852"/>
      <c r="IYC285" s="852"/>
      <c r="IYD285" s="852"/>
      <c r="IYE285" s="852"/>
      <c r="IYF285" s="852"/>
      <c r="IYG285" s="852"/>
      <c r="IYH285" s="852"/>
      <c r="IYI285" s="852"/>
      <c r="IYJ285" s="852"/>
      <c r="IYK285" s="852"/>
      <c r="IYL285" s="852"/>
      <c r="IYM285" s="852"/>
      <c r="IYN285" s="852"/>
      <c r="IYO285" s="852"/>
      <c r="IYP285" s="852"/>
      <c r="IYQ285" s="852"/>
      <c r="IYR285" s="852"/>
      <c r="IYS285" s="852"/>
      <c r="IYT285" s="852"/>
      <c r="IYU285" s="852"/>
      <c r="IYV285" s="852"/>
      <c r="IYW285" s="852"/>
      <c r="IYX285" s="852"/>
      <c r="IYY285" s="852"/>
      <c r="IYZ285" s="852"/>
      <c r="IZA285" s="852"/>
      <c r="IZB285" s="852"/>
      <c r="IZC285" s="852"/>
      <c r="IZD285" s="852"/>
      <c r="IZE285" s="852"/>
      <c r="IZF285" s="852"/>
      <c r="IZG285" s="852"/>
      <c r="IZH285" s="852"/>
      <c r="IZI285" s="852"/>
      <c r="IZJ285" s="852"/>
      <c r="IZK285" s="852"/>
      <c r="IZL285" s="852"/>
      <c r="IZM285" s="852"/>
      <c r="IZN285" s="852"/>
      <c r="IZO285" s="852"/>
      <c r="IZP285" s="852"/>
      <c r="IZQ285" s="852"/>
      <c r="IZR285" s="852"/>
      <c r="IZS285" s="852"/>
      <c r="IZT285" s="852"/>
      <c r="IZU285" s="852"/>
      <c r="IZV285" s="852"/>
      <c r="IZW285" s="852"/>
      <c r="IZX285" s="852"/>
      <c r="IZY285" s="852"/>
      <c r="IZZ285" s="852"/>
      <c r="JAA285" s="852"/>
      <c r="JAB285" s="852"/>
      <c r="JAC285" s="852"/>
      <c r="JAD285" s="852"/>
      <c r="JAE285" s="852"/>
      <c r="JAF285" s="852"/>
      <c r="JAG285" s="852"/>
      <c r="JAH285" s="852"/>
      <c r="JAI285" s="852"/>
      <c r="JAJ285" s="852"/>
      <c r="JAK285" s="852"/>
      <c r="JAL285" s="852"/>
      <c r="JAM285" s="852"/>
      <c r="JAN285" s="852"/>
      <c r="JAO285" s="852"/>
      <c r="JAP285" s="852"/>
      <c r="JAQ285" s="852"/>
      <c r="JAR285" s="852"/>
      <c r="JAS285" s="852"/>
      <c r="JAT285" s="852"/>
      <c r="JAU285" s="852"/>
      <c r="JAV285" s="852"/>
      <c r="JAW285" s="852"/>
      <c r="JAX285" s="852"/>
      <c r="JAY285" s="852"/>
      <c r="JAZ285" s="852"/>
      <c r="JBA285" s="852"/>
      <c r="JBB285" s="852"/>
      <c r="JBC285" s="852"/>
      <c r="JBD285" s="852"/>
      <c r="JBE285" s="852"/>
      <c r="JBF285" s="852"/>
      <c r="JBG285" s="852"/>
      <c r="JBH285" s="852"/>
      <c r="JBI285" s="852"/>
      <c r="JBJ285" s="852"/>
      <c r="JBK285" s="852"/>
      <c r="JBL285" s="852"/>
      <c r="JBM285" s="852"/>
      <c r="JBN285" s="852"/>
      <c r="JBO285" s="852"/>
      <c r="JBP285" s="852"/>
      <c r="JBQ285" s="852"/>
      <c r="JBR285" s="852"/>
      <c r="JBS285" s="852"/>
      <c r="JBT285" s="852"/>
      <c r="JBU285" s="852"/>
      <c r="JBV285" s="852"/>
      <c r="JBW285" s="852"/>
      <c r="JBX285" s="852"/>
      <c r="JBY285" s="852"/>
      <c r="JBZ285" s="852"/>
      <c r="JCA285" s="852"/>
      <c r="JCB285" s="852"/>
      <c r="JCC285" s="852"/>
      <c r="JCD285" s="852"/>
      <c r="JCE285" s="852"/>
      <c r="JCF285" s="852"/>
      <c r="JCG285" s="852"/>
      <c r="JCH285" s="852"/>
      <c r="JCI285" s="852"/>
      <c r="JCJ285" s="852"/>
      <c r="JCK285" s="852"/>
      <c r="JCL285" s="852"/>
      <c r="JCM285" s="852"/>
      <c r="JCN285" s="852"/>
      <c r="JCO285" s="852"/>
      <c r="JCP285" s="852"/>
      <c r="JCQ285" s="852"/>
      <c r="JCR285" s="852"/>
      <c r="JCS285" s="852"/>
      <c r="JCT285" s="852"/>
      <c r="JCU285" s="852"/>
      <c r="JCV285" s="852"/>
      <c r="JCW285" s="852"/>
      <c r="JCX285" s="852"/>
      <c r="JCY285" s="852"/>
      <c r="JCZ285" s="852"/>
      <c r="JDA285" s="852"/>
      <c r="JDB285" s="852"/>
      <c r="JDC285" s="852"/>
      <c r="JDD285" s="852"/>
      <c r="JDE285" s="852"/>
      <c r="JDF285" s="852"/>
      <c r="JDG285" s="852"/>
      <c r="JDH285" s="852"/>
      <c r="JDI285" s="852"/>
      <c r="JDJ285" s="852"/>
      <c r="JDK285" s="852"/>
      <c r="JDL285" s="852"/>
      <c r="JDM285" s="852"/>
      <c r="JDN285" s="852"/>
      <c r="JDO285" s="852"/>
      <c r="JDP285" s="852"/>
      <c r="JDQ285" s="852"/>
      <c r="JDR285" s="852"/>
      <c r="JDS285" s="852"/>
      <c r="JDT285" s="852"/>
      <c r="JDU285" s="852"/>
      <c r="JDV285" s="852"/>
      <c r="JDW285" s="852"/>
      <c r="JDX285" s="852"/>
      <c r="JDY285" s="852"/>
      <c r="JDZ285" s="852"/>
      <c r="JEA285" s="852"/>
      <c r="JEB285" s="852"/>
      <c r="JEC285" s="852"/>
      <c r="JED285" s="852"/>
      <c r="JEE285" s="852"/>
      <c r="JEF285" s="852"/>
      <c r="JEG285" s="852"/>
      <c r="JEH285" s="852"/>
      <c r="JEI285" s="852"/>
      <c r="JEJ285" s="852"/>
      <c r="JEK285" s="852"/>
      <c r="JEL285" s="852"/>
      <c r="JEM285" s="852"/>
      <c r="JEN285" s="852"/>
      <c r="JEO285" s="852"/>
      <c r="JEP285" s="852"/>
      <c r="JEQ285" s="852"/>
      <c r="JER285" s="852"/>
      <c r="JES285" s="852"/>
      <c r="JET285" s="852"/>
      <c r="JEU285" s="852"/>
      <c r="JEV285" s="852"/>
      <c r="JEW285" s="852"/>
      <c r="JEX285" s="852"/>
      <c r="JEY285" s="852"/>
      <c r="JEZ285" s="852"/>
      <c r="JFA285" s="852"/>
      <c r="JFB285" s="852"/>
      <c r="JFC285" s="852"/>
      <c r="JFD285" s="852"/>
      <c r="JFE285" s="852"/>
      <c r="JFF285" s="852"/>
      <c r="JFG285" s="852"/>
      <c r="JFH285" s="852"/>
      <c r="JFI285" s="852"/>
      <c r="JFJ285" s="852"/>
      <c r="JFK285" s="852"/>
      <c r="JFL285" s="852"/>
      <c r="JFM285" s="852"/>
      <c r="JFN285" s="852"/>
      <c r="JFO285" s="852"/>
      <c r="JFP285" s="852"/>
      <c r="JFQ285" s="852"/>
      <c r="JFR285" s="852"/>
      <c r="JFS285" s="852"/>
      <c r="JFT285" s="852"/>
      <c r="JFU285" s="852"/>
      <c r="JFV285" s="852"/>
      <c r="JFW285" s="852"/>
      <c r="JFX285" s="852"/>
      <c r="JFY285" s="852"/>
      <c r="JFZ285" s="852"/>
      <c r="JGA285" s="852"/>
      <c r="JGB285" s="852"/>
      <c r="JGC285" s="852"/>
      <c r="JGD285" s="852"/>
      <c r="JGE285" s="852"/>
      <c r="JGF285" s="852"/>
      <c r="JGG285" s="852"/>
      <c r="JGH285" s="852"/>
      <c r="JGI285" s="852"/>
      <c r="JGJ285" s="852"/>
      <c r="JGK285" s="852"/>
      <c r="JGL285" s="852"/>
      <c r="JGM285" s="852"/>
      <c r="JGN285" s="852"/>
      <c r="JGO285" s="852"/>
      <c r="JGP285" s="852"/>
      <c r="JGQ285" s="852"/>
      <c r="JGR285" s="852"/>
      <c r="JGS285" s="852"/>
      <c r="JGT285" s="852"/>
      <c r="JGU285" s="852"/>
      <c r="JGV285" s="852"/>
      <c r="JGW285" s="852"/>
      <c r="JGX285" s="852"/>
      <c r="JGY285" s="852"/>
      <c r="JGZ285" s="852"/>
      <c r="JHA285" s="852"/>
      <c r="JHB285" s="852"/>
      <c r="JHC285" s="852"/>
      <c r="JHD285" s="852"/>
      <c r="JHE285" s="852"/>
      <c r="JHF285" s="852"/>
      <c r="JHG285" s="852"/>
      <c r="JHH285" s="852"/>
      <c r="JHI285" s="852"/>
      <c r="JHJ285" s="852"/>
      <c r="JHK285" s="852"/>
      <c r="JHL285" s="852"/>
      <c r="JHM285" s="852"/>
      <c r="JHN285" s="852"/>
      <c r="JHO285" s="852"/>
      <c r="JHP285" s="852"/>
      <c r="JHQ285" s="852"/>
      <c r="JHR285" s="852"/>
      <c r="JHS285" s="852"/>
      <c r="JHT285" s="852"/>
      <c r="JHU285" s="852"/>
      <c r="JHV285" s="852"/>
      <c r="JHW285" s="852"/>
      <c r="JHX285" s="852"/>
      <c r="JHY285" s="852"/>
      <c r="JHZ285" s="852"/>
      <c r="JIA285" s="852"/>
      <c r="JIB285" s="852"/>
      <c r="JIC285" s="852"/>
      <c r="JID285" s="852"/>
      <c r="JIE285" s="852"/>
      <c r="JIF285" s="852"/>
      <c r="JIG285" s="852"/>
      <c r="JIH285" s="852"/>
      <c r="JII285" s="852"/>
      <c r="JIJ285" s="852"/>
      <c r="JIK285" s="852"/>
      <c r="JIL285" s="852"/>
      <c r="JIM285" s="852"/>
      <c r="JIN285" s="852"/>
      <c r="JIO285" s="852"/>
      <c r="JIP285" s="852"/>
      <c r="JIQ285" s="852"/>
      <c r="JIR285" s="852"/>
      <c r="JIS285" s="852"/>
      <c r="JIT285" s="852"/>
      <c r="JIU285" s="852"/>
      <c r="JIV285" s="852"/>
      <c r="JIW285" s="852"/>
      <c r="JIX285" s="852"/>
      <c r="JIY285" s="852"/>
      <c r="JIZ285" s="852"/>
      <c r="JJA285" s="852"/>
      <c r="JJB285" s="852"/>
      <c r="JJC285" s="852"/>
      <c r="JJD285" s="852"/>
      <c r="JJE285" s="852"/>
      <c r="JJF285" s="852"/>
      <c r="JJG285" s="852"/>
      <c r="JJH285" s="852"/>
      <c r="JJI285" s="852"/>
      <c r="JJJ285" s="852"/>
      <c r="JJK285" s="852"/>
      <c r="JJL285" s="852"/>
      <c r="JJM285" s="852"/>
      <c r="JJN285" s="852"/>
      <c r="JJO285" s="852"/>
      <c r="JJP285" s="852"/>
      <c r="JJQ285" s="852"/>
      <c r="JJR285" s="852"/>
      <c r="JJS285" s="852"/>
      <c r="JJT285" s="852"/>
      <c r="JJU285" s="852"/>
      <c r="JJV285" s="852"/>
      <c r="JJW285" s="852"/>
      <c r="JJX285" s="852"/>
      <c r="JJY285" s="852"/>
      <c r="JJZ285" s="852"/>
      <c r="JKA285" s="852"/>
      <c r="JKB285" s="852"/>
      <c r="JKC285" s="852"/>
      <c r="JKD285" s="852"/>
      <c r="JKE285" s="852"/>
      <c r="JKF285" s="852"/>
      <c r="JKG285" s="852"/>
      <c r="JKH285" s="852"/>
      <c r="JKI285" s="852"/>
      <c r="JKJ285" s="852"/>
      <c r="JKK285" s="852"/>
      <c r="JKL285" s="852"/>
      <c r="JKM285" s="852"/>
      <c r="JKN285" s="852"/>
      <c r="JKO285" s="852"/>
      <c r="JKP285" s="852"/>
      <c r="JKQ285" s="852"/>
      <c r="JKR285" s="852"/>
      <c r="JKS285" s="852"/>
      <c r="JKT285" s="852"/>
      <c r="JKU285" s="852"/>
      <c r="JKV285" s="852"/>
      <c r="JKW285" s="852"/>
      <c r="JKX285" s="852"/>
      <c r="JKY285" s="852"/>
      <c r="JKZ285" s="852"/>
      <c r="JLA285" s="852"/>
      <c r="JLB285" s="852"/>
      <c r="JLC285" s="852"/>
      <c r="JLD285" s="852"/>
      <c r="JLE285" s="852"/>
      <c r="JLF285" s="852"/>
      <c r="JLG285" s="852"/>
      <c r="JLH285" s="852"/>
      <c r="JLI285" s="852"/>
      <c r="JLJ285" s="852"/>
      <c r="JLK285" s="852"/>
      <c r="JLL285" s="852"/>
      <c r="JLM285" s="852"/>
      <c r="JLN285" s="852"/>
      <c r="JLO285" s="852"/>
      <c r="JLP285" s="852"/>
      <c r="JLQ285" s="852"/>
      <c r="JLR285" s="852"/>
      <c r="JLS285" s="852"/>
      <c r="JLT285" s="852"/>
      <c r="JLU285" s="852"/>
      <c r="JLV285" s="852"/>
      <c r="JLW285" s="852"/>
      <c r="JLX285" s="852"/>
      <c r="JLY285" s="852"/>
      <c r="JLZ285" s="852"/>
      <c r="JMA285" s="852"/>
      <c r="JMB285" s="852"/>
      <c r="JMC285" s="852"/>
      <c r="JMD285" s="852"/>
      <c r="JME285" s="852"/>
      <c r="JMF285" s="852"/>
      <c r="JMG285" s="852"/>
      <c r="JMH285" s="852"/>
      <c r="JMI285" s="852"/>
      <c r="JMJ285" s="852"/>
      <c r="JMK285" s="852"/>
      <c r="JML285" s="852"/>
      <c r="JMM285" s="852"/>
      <c r="JMN285" s="852"/>
      <c r="JMO285" s="852"/>
      <c r="JMP285" s="852"/>
      <c r="JMQ285" s="852"/>
      <c r="JMR285" s="852"/>
      <c r="JMS285" s="852"/>
      <c r="JMT285" s="852"/>
      <c r="JMU285" s="852"/>
      <c r="JMV285" s="852"/>
      <c r="JMW285" s="852"/>
      <c r="JMX285" s="852"/>
      <c r="JMY285" s="852"/>
      <c r="JMZ285" s="852"/>
      <c r="JNA285" s="852"/>
      <c r="JNB285" s="852"/>
      <c r="JNC285" s="852"/>
      <c r="JND285" s="852"/>
      <c r="JNE285" s="852"/>
      <c r="JNF285" s="852"/>
      <c r="JNG285" s="852"/>
      <c r="JNH285" s="852"/>
      <c r="JNI285" s="852"/>
      <c r="JNJ285" s="852"/>
      <c r="JNK285" s="852"/>
      <c r="JNL285" s="852"/>
      <c r="JNM285" s="852"/>
      <c r="JNN285" s="852"/>
      <c r="JNO285" s="852"/>
      <c r="JNP285" s="852"/>
      <c r="JNQ285" s="852"/>
      <c r="JNR285" s="852"/>
      <c r="JNS285" s="852"/>
      <c r="JNT285" s="852"/>
      <c r="JNU285" s="852"/>
      <c r="JNV285" s="852"/>
      <c r="JNW285" s="852"/>
      <c r="JNX285" s="852"/>
      <c r="JNY285" s="852"/>
      <c r="JNZ285" s="852"/>
      <c r="JOA285" s="852"/>
      <c r="JOB285" s="852"/>
      <c r="JOC285" s="852"/>
      <c r="JOD285" s="852"/>
      <c r="JOE285" s="852"/>
      <c r="JOF285" s="852"/>
      <c r="JOG285" s="852"/>
      <c r="JOH285" s="852"/>
      <c r="JOI285" s="852"/>
      <c r="JOJ285" s="852"/>
      <c r="JOK285" s="852"/>
      <c r="JOL285" s="852"/>
      <c r="JOM285" s="852"/>
      <c r="JON285" s="852"/>
      <c r="JOO285" s="852"/>
      <c r="JOP285" s="852"/>
      <c r="JOQ285" s="852"/>
      <c r="JOR285" s="852"/>
      <c r="JOS285" s="852"/>
      <c r="JOT285" s="852"/>
      <c r="JOU285" s="852"/>
      <c r="JOV285" s="852"/>
      <c r="JOW285" s="852"/>
      <c r="JOX285" s="852"/>
      <c r="JOY285" s="852"/>
      <c r="JOZ285" s="852"/>
      <c r="JPA285" s="852"/>
      <c r="JPB285" s="852"/>
      <c r="JPC285" s="852"/>
      <c r="JPD285" s="852"/>
      <c r="JPE285" s="852"/>
      <c r="JPF285" s="852"/>
      <c r="JPG285" s="852"/>
      <c r="JPH285" s="852"/>
      <c r="JPI285" s="852"/>
      <c r="JPJ285" s="852"/>
      <c r="JPK285" s="852"/>
      <c r="JPL285" s="852"/>
      <c r="JPM285" s="852"/>
      <c r="JPN285" s="852"/>
      <c r="JPO285" s="852"/>
      <c r="JPP285" s="852"/>
      <c r="JPQ285" s="852"/>
      <c r="JPR285" s="852"/>
      <c r="JPS285" s="852"/>
      <c r="JPT285" s="852"/>
      <c r="JPU285" s="852"/>
      <c r="JPV285" s="852"/>
      <c r="JPW285" s="852"/>
      <c r="JPX285" s="852"/>
      <c r="JPY285" s="852"/>
      <c r="JPZ285" s="852"/>
      <c r="JQA285" s="852"/>
      <c r="JQB285" s="852"/>
      <c r="JQC285" s="852"/>
      <c r="JQD285" s="852"/>
      <c r="JQE285" s="852"/>
      <c r="JQF285" s="852"/>
      <c r="JQG285" s="852"/>
      <c r="JQH285" s="852"/>
      <c r="JQI285" s="852"/>
      <c r="JQJ285" s="852"/>
      <c r="JQK285" s="852"/>
      <c r="JQL285" s="852"/>
      <c r="JQM285" s="852"/>
      <c r="JQN285" s="852"/>
      <c r="JQO285" s="852"/>
      <c r="JQP285" s="852"/>
      <c r="JQQ285" s="852"/>
      <c r="JQR285" s="852"/>
      <c r="JQS285" s="852"/>
      <c r="JQT285" s="852"/>
      <c r="JQU285" s="852"/>
      <c r="JQV285" s="852"/>
      <c r="JQW285" s="852"/>
      <c r="JQX285" s="852"/>
      <c r="JQY285" s="852"/>
      <c r="JQZ285" s="852"/>
      <c r="JRA285" s="852"/>
      <c r="JRB285" s="852"/>
      <c r="JRC285" s="852"/>
      <c r="JRD285" s="852"/>
      <c r="JRE285" s="852"/>
      <c r="JRF285" s="852"/>
      <c r="JRG285" s="852"/>
      <c r="JRH285" s="852"/>
      <c r="JRI285" s="852"/>
      <c r="JRJ285" s="852"/>
      <c r="JRK285" s="852"/>
      <c r="JRL285" s="852"/>
      <c r="JRM285" s="852"/>
      <c r="JRN285" s="852"/>
      <c r="JRO285" s="852"/>
      <c r="JRP285" s="852"/>
      <c r="JRQ285" s="852"/>
      <c r="JRR285" s="852"/>
      <c r="JRS285" s="852"/>
      <c r="JRT285" s="852"/>
      <c r="JRU285" s="852"/>
      <c r="JRV285" s="852"/>
      <c r="JRW285" s="852"/>
      <c r="JRX285" s="852"/>
      <c r="JRY285" s="852"/>
      <c r="JRZ285" s="852"/>
      <c r="JSA285" s="852"/>
      <c r="JSB285" s="852"/>
      <c r="JSC285" s="852"/>
      <c r="JSD285" s="852"/>
      <c r="JSE285" s="852"/>
      <c r="JSF285" s="852"/>
      <c r="JSG285" s="852"/>
      <c r="JSH285" s="852"/>
      <c r="JSI285" s="852"/>
      <c r="JSJ285" s="852"/>
      <c r="JSK285" s="852"/>
      <c r="JSL285" s="852"/>
      <c r="JSM285" s="852"/>
      <c r="JSN285" s="852"/>
      <c r="JSO285" s="852"/>
      <c r="JSP285" s="852"/>
      <c r="JSQ285" s="852"/>
      <c r="JSR285" s="852"/>
      <c r="JSS285" s="852"/>
      <c r="JST285" s="852"/>
      <c r="JSU285" s="852"/>
      <c r="JSV285" s="852"/>
      <c r="JSW285" s="852"/>
      <c r="JSX285" s="852"/>
      <c r="JSY285" s="852"/>
      <c r="JSZ285" s="852"/>
      <c r="JTA285" s="852"/>
      <c r="JTB285" s="852"/>
      <c r="JTC285" s="852"/>
      <c r="JTD285" s="852"/>
      <c r="JTE285" s="852"/>
      <c r="JTF285" s="852"/>
      <c r="JTG285" s="852"/>
      <c r="JTH285" s="852"/>
      <c r="JTI285" s="852"/>
      <c r="JTJ285" s="852"/>
      <c r="JTK285" s="852"/>
      <c r="JTL285" s="852"/>
      <c r="JTM285" s="852"/>
      <c r="JTN285" s="852"/>
      <c r="JTO285" s="852"/>
      <c r="JTP285" s="852"/>
      <c r="JTQ285" s="852"/>
      <c r="JTR285" s="852"/>
      <c r="JTS285" s="852"/>
      <c r="JTT285" s="852"/>
      <c r="JTU285" s="852"/>
      <c r="JTV285" s="852"/>
      <c r="JTW285" s="852"/>
      <c r="JTX285" s="852"/>
      <c r="JTY285" s="852"/>
      <c r="JTZ285" s="852"/>
      <c r="JUA285" s="852"/>
      <c r="JUB285" s="852"/>
      <c r="JUC285" s="852"/>
      <c r="JUD285" s="852"/>
      <c r="JUE285" s="852"/>
      <c r="JUF285" s="852"/>
      <c r="JUG285" s="852"/>
      <c r="JUH285" s="852"/>
      <c r="JUI285" s="852"/>
      <c r="JUJ285" s="852"/>
      <c r="JUK285" s="852"/>
      <c r="JUL285" s="852"/>
      <c r="JUM285" s="852"/>
      <c r="JUN285" s="852"/>
      <c r="JUO285" s="852"/>
      <c r="JUP285" s="852"/>
      <c r="JUQ285" s="852"/>
      <c r="JUR285" s="852"/>
      <c r="JUS285" s="852"/>
      <c r="JUT285" s="852"/>
      <c r="JUU285" s="852"/>
      <c r="JUV285" s="852"/>
      <c r="JUW285" s="852"/>
      <c r="JUX285" s="852"/>
      <c r="JUY285" s="852"/>
      <c r="JUZ285" s="852"/>
      <c r="JVA285" s="852"/>
      <c r="JVB285" s="852"/>
      <c r="JVC285" s="852"/>
      <c r="JVD285" s="852"/>
      <c r="JVE285" s="852"/>
      <c r="JVF285" s="852"/>
      <c r="JVG285" s="852"/>
      <c r="JVH285" s="852"/>
      <c r="JVI285" s="852"/>
      <c r="JVJ285" s="852"/>
      <c r="JVK285" s="852"/>
      <c r="JVL285" s="852"/>
      <c r="JVM285" s="852"/>
      <c r="JVN285" s="852"/>
      <c r="JVO285" s="852"/>
      <c r="JVP285" s="852"/>
      <c r="JVQ285" s="852"/>
      <c r="JVR285" s="852"/>
      <c r="JVS285" s="852"/>
      <c r="JVT285" s="852"/>
      <c r="JVU285" s="852"/>
      <c r="JVV285" s="852"/>
      <c r="JVW285" s="852"/>
      <c r="JVX285" s="852"/>
      <c r="JVY285" s="852"/>
      <c r="JVZ285" s="852"/>
      <c r="JWA285" s="852"/>
      <c r="JWB285" s="852"/>
      <c r="JWC285" s="852"/>
      <c r="JWD285" s="852"/>
      <c r="JWE285" s="852"/>
      <c r="JWF285" s="852"/>
      <c r="JWG285" s="852"/>
      <c r="JWH285" s="852"/>
      <c r="JWI285" s="852"/>
      <c r="JWJ285" s="852"/>
      <c r="JWK285" s="852"/>
      <c r="JWL285" s="852"/>
      <c r="JWM285" s="852"/>
      <c r="JWN285" s="852"/>
      <c r="JWO285" s="852"/>
      <c r="JWP285" s="852"/>
      <c r="JWQ285" s="852"/>
      <c r="JWR285" s="852"/>
      <c r="JWS285" s="852"/>
      <c r="JWT285" s="852"/>
      <c r="JWU285" s="852"/>
      <c r="JWV285" s="852"/>
      <c r="JWW285" s="852"/>
      <c r="JWX285" s="852"/>
      <c r="JWY285" s="852"/>
      <c r="JWZ285" s="852"/>
      <c r="JXA285" s="852"/>
      <c r="JXB285" s="852"/>
      <c r="JXC285" s="852"/>
      <c r="JXD285" s="852"/>
      <c r="JXE285" s="852"/>
      <c r="JXF285" s="852"/>
      <c r="JXG285" s="852"/>
      <c r="JXH285" s="852"/>
      <c r="JXI285" s="852"/>
      <c r="JXJ285" s="852"/>
      <c r="JXK285" s="852"/>
      <c r="JXL285" s="852"/>
      <c r="JXM285" s="852"/>
      <c r="JXN285" s="852"/>
      <c r="JXO285" s="852"/>
      <c r="JXP285" s="852"/>
      <c r="JXQ285" s="852"/>
      <c r="JXR285" s="852"/>
      <c r="JXS285" s="852"/>
      <c r="JXT285" s="852"/>
      <c r="JXU285" s="852"/>
      <c r="JXV285" s="852"/>
      <c r="JXW285" s="852"/>
      <c r="JXX285" s="852"/>
      <c r="JXY285" s="852"/>
      <c r="JXZ285" s="852"/>
      <c r="JYA285" s="852"/>
      <c r="JYB285" s="852"/>
      <c r="JYC285" s="852"/>
      <c r="JYD285" s="852"/>
      <c r="JYE285" s="852"/>
      <c r="JYF285" s="852"/>
      <c r="JYG285" s="852"/>
      <c r="JYH285" s="852"/>
      <c r="JYI285" s="852"/>
      <c r="JYJ285" s="852"/>
      <c r="JYK285" s="852"/>
      <c r="JYL285" s="852"/>
      <c r="JYM285" s="852"/>
      <c r="JYN285" s="852"/>
      <c r="JYO285" s="852"/>
      <c r="JYP285" s="852"/>
      <c r="JYQ285" s="852"/>
      <c r="JYR285" s="852"/>
      <c r="JYS285" s="852"/>
      <c r="JYT285" s="852"/>
      <c r="JYU285" s="852"/>
      <c r="JYV285" s="852"/>
      <c r="JYW285" s="852"/>
      <c r="JYX285" s="852"/>
      <c r="JYY285" s="852"/>
      <c r="JYZ285" s="852"/>
      <c r="JZA285" s="852"/>
      <c r="JZB285" s="852"/>
      <c r="JZC285" s="852"/>
      <c r="JZD285" s="852"/>
      <c r="JZE285" s="852"/>
      <c r="JZF285" s="852"/>
      <c r="JZG285" s="852"/>
      <c r="JZH285" s="852"/>
      <c r="JZI285" s="852"/>
      <c r="JZJ285" s="852"/>
      <c r="JZK285" s="852"/>
      <c r="JZL285" s="852"/>
      <c r="JZM285" s="852"/>
      <c r="JZN285" s="852"/>
      <c r="JZO285" s="852"/>
      <c r="JZP285" s="852"/>
      <c r="JZQ285" s="852"/>
      <c r="JZR285" s="852"/>
      <c r="JZS285" s="852"/>
      <c r="JZT285" s="852"/>
      <c r="JZU285" s="852"/>
      <c r="JZV285" s="852"/>
      <c r="JZW285" s="852"/>
      <c r="JZX285" s="852"/>
      <c r="JZY285" s="852"/>
      <c r="JZZ285" s="852"/>
      <c r="KAA285" s="852"/>
      <c r="KAB285" s="852"/>
      <c r="KAC285" s="852"/>
      <c r="KAD285" s="852"/>
      <c r="KAE285" s="852"/>
      <c r="KAF285" s="852"/>
      <c r="KAG285" s="852"/>
      <c r="KAH285" s="852"/>
      <c r="KAI285" s="852"/>
      <c r="KAJ285" s="852"/>
      <c r="KAK285" s="852"/>
      <c r="KAL285" s="852"/>
      <c r="KAM285" s="852"/>
      <c r="KAN285" s="852"/>
      <c r="KAO285" s="852"/>
      <c r="KAP285" s="852"/>
      <c r="KAQ285" s="852"/>
      <c r="KAR285" s="852"/>
      <c r="KAS285" s="852"/>
      <c r="KAT285" s="852"/>
      <c r="KAU285" s="852"/>
      <c r="KAV285" s="852"/>
      <c r="KAW285" s="852"/>
      <c r="KAX285" s="852"/>
      <c r="KAY285" s="852"/>
      <c r="KAZ285" s="852"/>
      <c r="KBA285" s="852"/>
      <c r="KBB285" s="852"/>
      <c r="KBC285" s="852"/>
      <c r="KBD285" s="852"/>
      <c r="KBE285" s="852"/>
      <c r="KBF285" s="852"/>
      <c r="KBG285" s="852"/>
      <c r="KBH285" s="852"/>
      <c r="KBI285" s="852"/>
      <c r="KBJ285" s="852"/>
      <c r="KBK285" s="852"/>
      <c r="KBL285" s="852"/>
      <c r="KBM285" s="852"/>
      <c r="KBN285" s="852"/>
      <c r="KBO285" s="852"/>
      <c r="KBP285" s="852"/>
      <c r="KBQ285" s="852"/>
      <c r="KBR285" s="852"/>
      <c r="KBS285" s="852"/>
      <c r="KBT285" s="852"/>
      <c r="KBU285" s="852"/>
      <c r="KBV285" s="852"/>
      <c r="KBW285" s="852"/>
      <c r="KBX285" s="852"/>
      <c r="KBY285" s="852"/>
      <c r="KBZ285" s="852"/>
      <c r="KCA285" s="852"/>
      <c r="KCB285" s="852"/>
      <c r="KCC285" s="852"/>
      <c r="KCD285" s="852"/>
      <c r="KCE285" s="852"/>
      <c r="KCF285" s="852"/>
      <c r="KCG285" s="852"/>
      <c r="KCH285" s="852"/>
      <c r="KCI285" s="852"/>
      <c r="KCJ285" s="852"/>
      <c r="KCK285" s="852"/>
      <c r="KCL285" s="852"/>
      <c r="KCM285" s="852"/>
      <c r="KCN285" s="852"/>
      <c r="KCO285" s="852"/>
      <c r="KCP285" s="852"/>
      <c r="KCQ285" s="852"/>
      <c r="KCR285" s="852"/>
      <c r="KCS285" s="852"/>
      <c r="KCT285" s="852"/>
      <c r="KCU285" s="852"/>
      <c r="KCV285" s="852"/>
      <c r="KCW285" s="852"/>
      <c r="KCX285" s="852"/>
      <c r="KCY285" s="852"/>
      <c r="KCZ285" s="852"/>
      <c r="KDA285" s="852"/>
      <c r="KDB285" s="852"/>
      <c r="KDC285" s="852"/>
      <c r="KDD285" s="852"/>
      <c r="KDE285" s="852"/>
      <c r="KDF285" s="852"/>
      <c r="KDG285" s="852"/>
      <c r="KDH285" s="852"/>
      <c r="KDI285" s="852"/>
      <c r="KDJ285" s="852"/>
      <c r="KDK285" s="852"/>
      <c r="KDL285" s="852"/>
      <c r="KDM285" s="852"/>
      <c r="KDN285" s="852"/>
      <c r="KDO285" s="852"/>
      <c r="KDP285" s="852"/>
      <c r="KDQ285" s="852"/>
      <c r="KDR285" s="852"/>
      <c r="KDS285" s="852"/>
      <c r="KDT285" s="852"/>
      <c r="KDU285" s="852"/>
      <c r="KDV285" s="852"/>
      <c r="KDW285" s="852"/>
      <c r="KDX285" s="852"/>
      <c r="KDY285" s="852"/>
      <c r="KDZ285" s="852"/>
      <c r="KEA285" s="852"/>
      <c r="KEB285" s="852"/>
      <c r="KEC285" s="852"/>
      <c r="KED285" s="852"/>
      <c r="KEE285" s="852"/>
      <c r="KEF285" s="852"/>
      <c r="KEG285" s="852"/>
      <c r="KEH285" s="852"/>
      <c r="KEI285" s="852"/>
      <c r="KEJ285" s="852"/>
      <c r="KEK285" s="852"/>
      <c r="KEL285" s="852"/>
      <c r="KEM285" s="852"/>
      <c r="KEN285" s="852"/>
      <c r="KEO285" s="852"/>
      <c r="KEP285" s="852"/>
      <c r="KEQ285" s="852"/>
      <c r="KER285" s="852"/>
      <c r="KES285" s="852"/>
      <c r="KET285" s="852"/>
      <c r="KEU285" s="852"/>
      <c r="KEV285" s="852"/>
      <c r="KEW285" s="852"/>
      <c r="KEX285" s="852"/>
      <c r="KEY285" s="852"/>
      <c r="KEZ285" s="852"/>
      <c r="KFA285" s="852"/>
      <c r="KFB285" s="852"/>
      <c r="KFC285" s="852"/>
      <c r="KFD285" s="852"/>
      <c r="KFE285" s="852"/>
      <c r="KFF285" s="852"/>
      <c r="KFG285" s="852"/>
      <c r="KFH285" s="852"/>
      <c r="KFI285" s="852"/>
      <c r="KFJ285" s="852"/>
      <c r="KFK285" s="852"/>
      <c r="KFL285" s="852"/>
      <c r="KFM285" s="852"/>
      <c r="KFN285" s="852"/>
      <c r="KFO285" s="852"/>
      <c r="KFP285" s="852"/>
      <c r="KFQ285" s="852"/>
      <c r="KFR285" s="852"/>
      <c r="KFS285" s="852"/>
      <c r="KFT285" s="852"/>
      <c r="KFU285" s="852"/>
      <c r="KFV285" s="852"/>
      <c r="KFW285" s="852"/>
      <c r="KFX285" s="852"/>
      <c r="KFY285" s="852"/>
      <c r="KFZ285" s="852"/>
      <c r="KGA285" s="852"/>
      <c r="KGB285" s="852"/>
      <c r="KGC285" s="852"/>
      <c r="KGD285" s="852"/>
      <c r="KGE285" s="852"/>
      <c r="KGF285" s="852"/>
      <c r="KGG285" s="852"/>
      <c r="KGH285" s="852"/>
      <c r="KGI285" s="852"/>
      <c r="KGJ285" s="852"/>
      <c r="KGK285" s="852"/>
      <c r="KGL285" s="852"/>
      <c r="KGM285" s="852"/>
      <c r="KGN285" s="852"/>
      <c r="KGO285" s="852"/>
      <c r="KGP285" s="852"/>
      <c r="KGQ285" s="852"/>
      <c r="KGR285" s="852"/>
      <c r="KGS285" s="852"/>
      <c r="KGT285" s="852"/>
      <c r="KGU285" s="852"/>
      <c r="KGV285" s="852"/>
      <c r="KGW285" s="852"/>
      <c r="KGX285" s="852"/>
      <c r="KGY285" s="852"/>
      <c r="KGZ285" s="852"/>
      <c r="KHA285" s="852"/>
      <c r="KHB285" s="852"/>
      <c r="KHC285" s="852"/>
      <c r="KHD285" s="852"/>
      <c r="KHE285" s="852"/>
      <c r="KHF285" s="852"/>
      <c r="KHG285" s="852"/>
      <c r="KHH285" s="852"/>
      <c r="KHI285" s="852"/>
      <c r="KHJ285" s="852"/>
      <c r="KHK285" s="852"/>
      <c r="KHL285" s="852"/>
      <c r="KHM285" s="852"/>
      <c r="KHN285" s="852"/>
      <c r="KHO285" s="852"/>
      <c r="KHP285" s="852"/>
      <c r="KHQ285" s="852"/>
      <c r="KHR285" s="852"/>
      <c r="KHS285" s="852"/>
      <c r="KHT285" s="852"/>
      <c r="KHU285" s="852"/>
      <c r="KHV285" s="852"/>
      <c r="KHW285" s="852"/>
      <c r="KHX285" s="852"/>
      <c r="KHY285" s="852"/>
      <c r="KHZ285" s="852"/>
      <c r="KIA285" s="852"/>
      <c r="KIB285" s="852"/>
      <c r="KIC285" s="852"/>
      <c r="KID285" s="852"/>
      <c r="KIE285" s="852"/>
      <c r="KIF285" s="852"/>
      <c r="KIG285" s="852"/>
      <c r="KIH285" s="852"/>
      <c r="KII285" s="852"/>
      <c r="KIJ285" s="852"/>
      <c r="KIK285" s="852"/>
      <c r="KIL285" s="852"/>
      <c r="KIM285" s="852"/>
      <c r="KIN285" s="852"/>
      <c r="KIO285" s="852"/>
      <c r="KIP285" s="852"/>
      <c r="KIQ285" s="852"/>
      <c r="KIR285" s="852"/>
      <c r="KIS285" s="852"/>
      <c r="KIT285" s="852"/>
      <c r="KIU285" s="852"/>
      <c r="KIV285" s="852"/>
      <c r="KIW285" s="852"/>
      <c r="KIX285" s="852"/>
      <c r="KIY285" s="852"/>
      <c r="KIZ285" s="852"/>
      <c r="KJA285" s="852"/>
      <c r="KJB285" s="852"/>
      <c r="KJC285" s="852"/>
      <c r="KJD285" s="852"/>
      <c r="KJE285" s="852"/>
      <c r="KJF285" s="852"/>
      <c r="KJG285" s="852"/>
      <c r="KJH285" s="852"/>
      <c r="KJI285" s="852"/>
      <c r="KJJ285" s="852"/>
      <c r="KJK285" s="852"/>
      <c r="KJL285" s="852"/>
      <c r="KJM285" s="852"/>
      <c r="KJN285" s="852"/>
      <c r="KJO285" s="852"/>
      <c r="KJP285" s="852"/>
      <c r="KJQ285" s="852"/>
      <c r="KJR285" s="852"/>
      <c r="KJS285" s="852"/>
      <c r="KJT285" s="852"/>
      <c r="KJU285" s="852"/>
      <c r="KJV285" s="852"/>
      <c r="KJW285" s="852"/>
      <c r="KJX285" s="852"/>
      <c r="KJY285" s="852"/>
      <c r="KJZ285" s="852"/>
      <c r="KKA285" s="852"/>
      <c r="KKB285" s="852"/>
      <c r="KKC285" s="852"/>
      <c r="KKD285" s="852"/>
      <c r="KKE285" s="852"/>
      <c r="KKF285" s="852"/>
      <c r="KKG285" s="852"/>
      <c r="KKH285" s="852"/>
      <c r="KKI285" s="852"/>
      <c r="KKJ285" s="852"/>
      <c r="KKK285" s="852"/>
      <c r="KKL285" s="852"/>
      <c r="KKM285" s="852"/>
      <c r="KKN285" s="852"/>
      <c r="KKO285" s="852"/>
      <c r="KKP285" s="852"/>
      <c r="KKQ285" s="852"/>
      <c r="KKR285" s="852"/>
      <c r="KKS285" s="852"/>
      <c r="KKT285" s="852"/>
      <c r="KKU285" s="852"/>
      <c r="KKV285" s="852"/>
      <c r="KKW285" s="852"/>
      <c r="KKX285" s="852"/>
      <c r="KKY285" s="852"/>
      <c r="KKZ285" s="852"/>
      <c r="KLA285" s="852"/>
      <c r="KLB285" s="852"/>
      <c r="KLC285" s="852"/>
      <c r="KLD285" s="852"/>
      <c r="KLE285" s="852"/>
      <c r="KLF285" s="852"/>
      <c r="KLG285" s="852"/>
      <c r="KLH285" s="852"/>
      <c r="KLI285" s="852"/>
      <c r="KLJ285" s="852"/>
      <c r="KLK285" s="852"/>
      <c r="KLL285" s="852"/>
      <c r="KLM285" s="852"/>
      <c r="KLN285" s="852"/>
      <c r="KLO285" s="852"/>
      <c r="KLP285" s="852"/>
      <c r="KLQ285" s="852"/>
      <c r="KLR285" s="852"/>
      <c r="KLS285" s="852"/>
      <c r="KLT285" s="852"/>
      <c r="KLU285" s="852"/>
      <c r="KLV285" s="852"/>
      <c r="KLW285" s="852"/>
      <c r="KLX285" s="852"/>
      <c r="KLY285" s="852"/>
      <c r="KLZ285" s="852"/>
      <c r="KMA285" s="852"/>
      <c r="KMB285" s="852"/>
      <c r="KMC285" s="852"/>
      <c r="KMD285" s="852"/>
      <c r="KME285" s="852"/>
      <c r="KMF285" s="852"/>
      <c r="KMG285" s="852"/>
      <c r="KMH285" s="852"/>
      <c r="KMI285" s="852"/>
      <c r="KMJ285" s="852"/>
      <c r="KMK285" s="852"/>
      <c r="KML285" s="852"/>
      <c r="KMM285" s="852"/>
      <c r="KMN285" s="852"/>
      <c r="KMO285" s="852"/>
      <c r="KMP285" s="852"/>
      <c r="KMQ285" s="852"/>
      <c r="KMR285" s="852"/>
      <c r="KMS285" s="852"/>
      <c r="KMT285" s="852"/>
      <c r="KMU285" s="852"/>
      <c r="KMV285" s="852"/>
      <c r="KMW285" s="852"/>
      <c r="KMX285" s="852"/>
      <c r="KMY285" s="852"/>
      <c r="KMZ285" s="852"/>
      <c r="KNA285" s="852"/>
      <c r="KNB285" s="852"/>
      <c r="KNC285" s="852"/>
      <c r="KND285" s="852"/>
      <c r="KNE285" s="852"/>
      <c r="KNF285" s="852"/>
      <c r="KNG285" s="852"/>
      <c r="KNH285" s="852"/>
      <c r="KNI285" s="852"/>
      <c r="KNJ285" s="852"/>
      <c r="KNK285" s="852"/>
      <c r="KNL285" s="852"/>
      <c r="KNM285" s="852"/>
      <c r="KNN285" s="852"/>
      <c r="KNO285" s="852"/>
      <c r="KNP285" s="852"/>
      <c r="KNQ285" s="852"/>
      <c r="KNR285" s="852"/>
      <c r="KNS285" s="852"/>
      <c r="KNT285" s="852"/>
      <c r="KNU285" s="852"/>
      <c r="KNV285" s="852"/>
      <c r="KNW285" s="852"/>
      <c r="KNX285" s="852"/>
      <c r="KNY285" s="852"/>
      <c r="KNZ285" s="852"/>
      <c r="KOA285" s="852"/>
      <c r="KOB285" s="852"/>
      <c r="KOC285" s="852"/>
      <c r="KOD285" s="852"/>
      <c r="KOE285" s="852"/>
      <c r="KOF285" s="852"/>
      <c r="KOG285" s="852"/>
      <c r="KOH285" s="852"/>
      <c r="KOI285" s="852"/>
      <c r="KOJ285" s="852"/>
      <c r="KOK285" s="852"/>
      <c r="KOL285" s="852"/>
      <c r="KOM285" s="852"/>
      <c r="KON285" s="852"/>
      <c r="KOO285" s="852"/>
      <c r="KOP285" s="852"/>
      <c r="KOQ285" s="852"/>
      <c r="KOR285" s="852"/>
      <c r="KOS285" s="852"/>
      <c r="KOT285" s="852"/>
      <c r="KOU285" s="852"/>
      <c r="KOV285" s="852"/>
      <c r="KOW285" s="852"/>
      <c r="KOX285" s="852"/>
      <c r="KOY285" s="852"/>
      <c r="KOZ285" s="852"/>
      <c r="KPA285" s="852"/>
      <c r="KPB285" s="852"/>
      <c r="KPC285" s="852"/>
      <c r="KPD285" s="852"/>
      <c r="KPE285" s="852"/>
      <c r="KPF285" s="852"/>
      <c r="KPG285" s="852"/>
      <c r="KPH285" s="852"/>
      <c r="KPI285" s="852"/>
      <c r="KPJ285" s="852"/>
      <c r="KPK285" s="852"/>
      <c r="KPL285" s="852"/>
      <c r="KPM285" s="852"/>
      <c r="KPN285" s="852"/>
      <c r="KPO285" s="852"/>
      <c r="KPP285" s="852"/>
      <c r="KPQ285" s="852"/>
      <c r="KPR285" s="852"/>
      <c r="KPS285" s="852"/>
      <c r="KPT285" s="852"/>
      <c r="KPU285" s="852"/>
      <c r="KPV285" s="852"/>
      <c r="KPW285" s="852"/>
      <c r="KPX285" s="852"/>
      <c r="KPY285" s="852"/>
      <c r="KPZ285" s="852"/>
      <c r="KQA285" s="852"/>
      <c r="KQB285" s="852"/>
      <c r="KQC285" s="852"/>
      <c r="KQD285" s="852"/>
      <c r="KQE285" s="852"/>
      <c r="KQF285" s="852"/>
      <c r="KQG285" s="852"/>
      <c r="KQH285" s="852"/>
      <c r="KQI285" s="852"/>
      <c r="KQJ285" s="852"/>
      <c r="KQK285" s="852"/>
      <c r="KQL285" s="852"/>
      <c r="KQM285" s="852"/>
      <c r="KQN285" s="852"/>
      <c r="KQO285" s="852"/>
      <c r="KQP285" s="852"/>
      <c r="KQQ285" s="852"/>
      <c r="KQR285" s="852"/>
      <c r="KQS285" s="852"/>
      <c r="KQT285" s="852"/>
      <c r="KQU285" s="852"/>
      <c r="KQV285" s="852"/>
      <c r="KQW285" s="852"/>
      <c r="KQX285" s="852"/>
      <c r="KQY285" s="852"/>
      <c r="KQZ285" s="852"/>
      <c r="KRA285" s="852"/>
      <c r="KRB285" s="852"/>
      <c r="KRC285" s="852"/>
      <c r="KRD285" s="852"/>
      <c r="KRE285" s="852"/>
      <c r="KRF285" s="852"/>
      <c r="KRG285" s="852"/>
      <c r="KRH285" s="852"/>
      <c r="KRI285" s="852"/>
      <c r="KRJ285" s="852"/>
      <c r="KRK285" s="852"/>
      <c r="KRL285" s="852"/>
      <c r="KRM285" s="852"/>
      <c r="KRN285" s="852"/>
      <c r="KRO285" s="852"/>
      <c r="KRP285" s="852"/>
      <c r="KRQ285" s="852"/>
      <c r="KRR285" s="852"/>
      <c r="KRS285" s="852"/>
      <c r="KRT285" s="852"/>
      <c r="KRU285" s="852"/>
      <c r="KRV285" s="852"/>
      <c r="KRW285" s="852"/>
      <c r="KRX285" s="852"/>
      <c r="KRY285" s="852"/>
      <c r="KRZ285" s="852"/>
      <c r="KSA285" s="852"/>
      <c r="KSB285" s="852"/>
      <c r="KSC285" s="852"/>
      <c r="KSD285" s="852"/>
      <c r="KSE285" s="852"/>
      <c r="KSF285" s="852"/>
      <c r="KSG285" s="852"/>
      <c r="KSH285" s="852"/>
      <c r="KSI285" s="852"/>
      <c r="KSJ285" s="852"/>
      <c r="KSK285" s="852"/>
      <c r="KSL285" s="852"/>
      <c r="KSM285" s="852"/>
      <c r="KSN285" s="852"/>
      <c r="KSO285" s="852"/>
      <c r="KSP285" s="852"/>
      <c r="KSQ285" s="852"/>
      <c r="KSR285" s="852"/>
      <c r="KSS285" s="852"/>
      <c r="KST285" s="852"/>
      <c r="KSU285" s="852"/>
      <c r="KSV285" s="852"/>
      <c r="KSW285" s="852"/>
      <c r="KSX285" s="852"/>
      <c r="KSY285" s="852"/>
      <c r="KSZ285" s="852"/>
      <c r="KTA285" s="852"/>
      <c r="KTB285" s="852"/>
      <c r="KTC285" s="852"/>
      <c r="KTD285" s="852"/>
      <c r="KTE285" s="852"/>
      <c r="KTF285" s="852"/>
      <c r="KTG285" s="852"/>
      <c r="KTH285" s="852"/>
      <c r="KTI285" s="852"/>
      <c r="KTJ285" s="852"/>
      <c r="KTK285" s="852"/>
      <c r="KTL285" s="852"/>
      <c r="KTM285" s="852"/>
      <c r="KTN285" s="852"/>
      <c r="KTO285" s="852"/>
      <c r="KTP285" s="852"/>
      <c r="KTQ285" s="852"/>
      <c r="KTR285" s="852"/>
      <c r="KTS285" s="852"/>
      <c r="KTT285" s="852"/>
      <c r="KTU285" s="852"/>
      <c r="KTV285" s="852"/>
      <c r="KTW285" s="852"/>
      <c r="KTX285" s="852"/>
      <c r="KTY285" s="852"/>
      <c r="KTZ285" s="852"/>
      <c r="KUA285" s="852"/>
      <c r="KUB285" s="852"/>
      <c r="KUC285" s="852"/>
      <c r="KUD285" s="852"/>
      <c r="KUE285" s="852"/>
      <c r="KUF285" s="852"/>
      <c r="KUG285" s="852"/>
      <c r="KUH285" s="852"/>
      <c r="KUI285" s="852"/>
      <c r="KUJ285" s="852"/>
      <c r="KUK285" s="852"/>
      <c r="KUL285" s="852"/>
      <c r="KUM285" s="852"/>
      <c r="KUN285" s="852"/>
      <c r="KUO285" s="852"/>
      <c r="KUP285" s="852"/>
      <c r="KUQ285" s="852"/>
      <c r="KUR285" s="852"/>
      <c r="KUS285" s="852"/>
      <c r="KUT285" s="852"/>
      <c r="KUU285" s="852"/>
      <c r="KUV285" s="852"/>
      <c r="KUW285" s="852"/>
      <c r="KUX285" s="852"/>
      <c r="KUY285" s="852"/>
      <c r="KUZ285" s="852"/>
      <c r="KVA285" s="852"/>
      <c r="KVB285" s="852"/>
      <c r="KVC285" s="852"/>
      <c r="KVD285" s="852"/>
      <c r="KVE285" s="852"/>
      <c r="KVF285" s="852"/>
      <c r="KVG285" s="852"/>
      <c r="KVH285" s="852"/>
      <c r="KVI285" s="852"/>
      <c r="KVJ285" s="852"/>
      <c r="KVK285" s="852"/>
      <c r="KVL285" s="852"/>
      <c r="KVM285" s="852"/>
      <c r="KVN285" s="852"/>
      <c r="KVO285" s="852"/>
      <c r="KVP285" s="852"/>
      <c r="KVQ285" s="852"/>
      <c r="KVR285" s="852"/>
      <c r="KVS285" s="852"/>
      <c r="KVT285" s="852"/>
      <c r="KVU285" s="852"/>
      <c r="KVV285" s="852"/>
      <c r="KVW285" s="852"/>
      <c r="KVX285" s="852"/>
      <c r="KVY285" s="852"/>
      <c r="KVZ285" s="852"/>
      <c r="KWA285" s="852"/>
      <c r="KWB285" s="852"/>
      <c r="KWC285" s="852"/>
      <c r="KWD285" s="852"/>
      <c r="KWE285" s="852"/>
      <c r="KWF285" s="852"/>
      <c r="KWG285" s="852"/>
      <c r="KWH285" s="852"/>
      <c r="KWI285" s="852"/>
      <c r="KWJ285" s="852"/>
      <c r="KWK285" s="852"/>
      <c r="KWL285" s="852"/>
      <c r="KWM285" s="852"/>
      <c r="KWN285" s="852"/>
      <c r="KWO285" s="852"/>
      <c r="KWP285" s="852"/>
      <c r="KWQ285" s="852"/>
      <c r="KWR285" s="852"/>
      <c r="KWS285" s="852"/>
      <c r="KWT285" s="852"/>
      <c r="KWU285" s="852"/>
      <c r="KWV285" s="852"/>
      <c r="KWW285" s="852"/>
      <c r="KWX285" s="852"/>
      <c r="KWY285" s="852"/>
      <c r="KWZ285" s="852"/>
      <c r="KXA285" s="852"/>
      <c r="KXB285" s="852"/>
      <c r="KXC285" s="852"/>
      <c r="KXD285" s="852"/>
      <c r="KXE285" s="852"/>
      <c r="KXF285" s="852"/>
      <c r="KXG285" s="852"/>
      <c r="KXH285" s="852"/>
      <c r="KXI285" s="852"/>
      <c r="KXJ285" s="852"/>
      <c r="KXK285" s="852"/>
      <c r="KXL285" s="852"/>
      <c r="KXM285" s="852"/>
      <c r="KXN285" s="852"/>
      <c r="KXO285" s="852"/>
      <c r="KXP285" s="852"/>
      <c r="KXQ285" s="852"/>
      <c r="KXR285" s="852"/>
      <c r="KXS285" s="852"/>
      <c r="KXT285" s="852"/>
      <c r="KXU285" s="852"/>
      <c r="KXV285" s="852"/>
      <c r="KXW285" s="852"/>
      <c r="KXX285" s="852"/>
      <c r="KXY285" s="852"/>
      <c r="KXZ285" s="852"/>
      <c r="KYA285" s="852"/>
      <c r="KYB285" s="852"/>
      <c r="KYC285" s="852"/>
      <c r="KYD285" s="852"/>
      <c r="KYE285" s="852"/>
      <c r="KYF285" s="852"/>
      <c r="KYG285" s="852"/>
      <c r="KYH285" s="852"/>
      <c r="KYI285" s="852"/>
      <c r="KYJ285" s="852"/>
      <c r="KYK285" s="852"/>
      <c r="KYL285" s="852"/>
      <c r="KYM285" s="852"/>
      <c r="KYN285" s="852"/>
      <c r="KYO285" s="852"/>
      <c r="KYP285" s="852"/>
      <c r="KYQ285" s="852"/>
      <c r="KYR285" s="852"/>
      <c r="KYS285" s="852"/>
      <c r="KYT285" s="852"/>
      <c r="KYU285" s="852"/>
      <c r="KYV285" s="852"/>
      <c r="KYW285" s="852"/>
      <c r="KYX285" s="852"/>
      <c r="KYY285" s="852"/>
      <c r="KYZ285" s="852"/>
      <c r="KZA285" s="852"/>
      <c r="KZB285" s="852"/>
      <c r="KZC285" s="852"/>
      <c r="KZD285" s="852"/>
      <c r="KZE285" s="852"/>
      <c r="KZF285" s="852"/>
      <c r="KZG285" s="852"/>
      <c r="KZH285" s="852"/>
      <c r="KZI285" s="852"/>
      <c r="KZJ285" s="852"/>
      <c r="KZK285" s="852"/>
      <c r="KZL285" s="852"/>
      <c r="KZM285" s="852"/>
      <c r="KZN285" s="852"/>
      <c r="KZO285" s="852"/>
      <c r="KZP285" s="852"/>
      <c r="KZQ285" s="852"/>
      <c r="KZR285" s="852"/>
      <c r="KZS285" s="852"/>
      <c r="KZT285" s="852"/>
      <c r="KZU285" s="852"/>
      <c r="KZV285" s="852"/>
      <c r="KZW285" s="852"/>
      <c r="KZX285" s="852"/>
      <c r="KZY285" s="852"/>
      <c r="KZZ285" s="852"/>
      <c r="LAA285" s="852"/>
      <c r="LAB285" s="852"/>
      <c r="LAC285" s="852"/>
      <c r="LAD285" s="852"/>
      <c r="LAE285" s="852"/>
      <c r="LAF285" s="852"/>
      <c r="LAG285" s="852"/>
      <c r="LAH285" s="852"/>
      <c r="LAI285" s="852"/>
      <c r="LAJ285" s="852"/>
      <c r="LAK285" s="852"/>
      <c r="LAL285" s="852"/>
      <c r="LAM285" s="852"/>
      <c r="LAN285" s="852"/>
      <c r="LAO285" s="852"/>
      <c r="LAP285" s="852"/>
      <c r="LAQ285" s="852"/>
      <c r="LAR285" s="852"/>
      <c r="LAS285" s="852"/>
      <c r="LAT285" s="852"/>
      <c r="LAU285" s="852"/>
      <c r="LAV285" s="852"/>
      <c r="LAW285" s="852"/>
      <c r="LAX285" s="852"/>
      <c r="LAY285" s="852"/>
      <c r="LAZ285" s="852"/>
      <c r="LBA285" s="852"/>
      <c r="LBB285" s="852"/>
      <c r="LBC285" s="852"/>
      <c r="LBD285" s="852"/>
      <c r="LBE285" s="852"/>
      <c r="LBF285" s="852"/>
      <c r="LBG285" s="852"/>
      <c r="LBH285" s="852"/>
      <c r="LBI285" s="852"/>
      <c r="LBJ285" s="852"/>
      <c r="LBK285" s="852"/>
      <c r="LBL285" s="852"/>
      <c r="LBM285" s="852"/>
      <c r="LBN285" s="852"/>
      <c r="LBO285" s="852"/>
      <c r="LBP285" s="852"/>
      <c r="LBQ285" s="852"/>
      <c r="LBR285" s="852"/>
      <c r="LBS285" s="852"/>
      <c r="LBT285" s="852"/>
      <c r="LBU285" s="852"/>
      <c r="LBV285" s="852"/>
      <c r="LBW285" s="852"/>
      <c r="LBX285" s="852"/>
      <c r="LBY285" s="852"/>
      <c r="LBZ285" s="852"/>
      <c r="LCA285" s="852"/>
      <c r="LCB285" s="852"/>
      <c r="LCC285" s="852"/>
      <c r="LCD285" s="852"/>
      <c r="LCE285" s="852"/>
      <c r="LCF285" s="852"/>
      <c r="LCG285" s="852"/>
      <c r="LCH285" s="852"/>
      <c r="LCI285" s="852"/>
      <c r="LCJ285" s="852"/>
      <c r="LCK285" s="852"/>
      <c r="LCL285" s="852"/>
      <c r="LCM285" s="852"/>
      <c r="LCN285" s="852"/>
      <c r="LCO285" s="852"/>
      <c r="LCP285" s="852"/>
      <c r="LCQ285" s="852"/>
      <c r="LCR285" s="852"/>
      <c r="LCS285" s="852"/>
      <c r="LCT285" s="852"/>
      <c r="LCU285" s="852"/>
      <c r="LCV285" s="852"/>
      <c r="LCW285" s="852"/>
      <c r="LCX285" s="852"/>
      <c r="LCY285" s="852"/>
      <c r="LCZ285" s="852"/>
      <c r="LDA285" s="852"/>
      <c r="LDB285" s="852"/>
      <c r="LDC285" s="852"/>
      <c r="LDD285" s="852"/>
      <c r="LDE285" s="852"/>
      <c r="LDF285" s="852"/>
      <c r="LDG285" s="852"/>
      <c r="LDH285" s="852"/>
      <c r="LDI285" s="852"/>
      <c r="LDJ285" s="852"/>
      <c r="LDK285" s="852"/>
      <c r="LDL285" s="852"/>
      <c r="LDM285" s="852"/>
      <c r="LDN285" s="852"/>
      <c r="LDO285" s="852"/>
      <c r="LDP285" s="852"/>
      <c r="LDQ285" s="852"/>
      <c r="LDR285" s="852"/>
      <c r="LDS285" s="852"/>
      <c r="LDT285" s="852"/>
      <c r="LDU285" s="852"/>
      <c r="LDV285" s="852"/>
      <c r="LDW285" s="852"/>
      <c r="LDX285" s="852"/>
      <c r="LDY285" s="852"/>
      <c r="LDZ285" s="852"/>
      <c r="LEA285" s="852"/>
      <c r="LEB285" s="852"/>
      <c r="LEC285" s="852"/>
      <c r="LED285" s="852"/>
      <c r="LEE285" s="852"/>
      <c r="LEF285" s="852"/>
      <c r="LEG285" s="852"/>
      <c r="LEH285" s="852"/>
      <c r="LEI285" s="852"/>
      <c r="LEJ285" s="852"/>
      <c r="LEK285" s="852"/>
      <c r="LEL285" s="852"/>
      <c r="LEM285" s="852"/>
      <c r="LEN285" s="852"/>
      <c r="LEO285" s="852"/>
      <c r="LEP285" s="852"/>
      <c r="LEQ285" s="852"/>
      <c r="LER285" s="852"/>
      <c r="LES285" s="852"/>
      <c r="LET285" s="852"/>
      <c r="LEU285" s="852"/>
      <c r="LEV285" s="852"/>
      <c r="LEW285" s="852"/>
      <c r="LEX285" s="852"/>
      <c r="LEY285" s="852"/>
      <c r="LEZ285" s="852"/>
      <c r="LFA285" s="852"/>
      <c r="LFB285" s="852"/>
      <c r="LFC285" s="852"/>
      <c r="LFD285" s="852"/>
      <c r="LFE285" s="852"/>
      <c r="LFF285" s="852"/>
      <c r="LFG285" s="852"/>
      <c r="LFH285" s="852"/>
      <c r="LFI285" s="852"/>
      <c r="LFJ285" s="852"/>
      <c r="LFK285" s="852"/>
      <c r="LFL285" s="852"/>
      <c r="LFM285" s="852"/>
      <c r="LFN285" s="852"/>
      <c r="LFO285" s="852"/>
      <c r="LFP285" s="852"/>
      <c r="LFQ285" s="852"/>
      <c r="LFR285" s="852"/>
      <c r="LFS285" s="852"/>
      <c r="LFT285" s="852"/>
      <c r="LFU285" s="852"/>
      <c r="LFV285" s="852"/>
      <c r="LFW285" s="852"/>
      <c r="LFX285" s="852"/>
      <c r="LFY285" s="852"/>
      <c r="LFZ285" s="852"/>
      <c r="LGA285" s="852"/>
      <c r="LGB285" s="852"/>
      <c r="LGC285" s="852"/>
      <c r="LGD285" s="852"/>
      <c r="LGE285" s="852"/>
      <c r="LGF285" s="852"/>
      <c r="LGG285" s="852"/>
      <c r="LGH285" s="852"/>
      <c r="LGI285" s="852"/>
      <c r="LGJ285" s="852"/>
      <c r="LGK285" s="852"/>
      <c r="LGL285" s="852"/>
      <c r="LGM285" s="852"/>
      <c r="LGN285" s="852"/>
      <c r="LGO285" s="852"/>
      <c r="LGP285" s="852"/>
      <c r="LGQ285" s="852"/>
      <c r="LGR285" s="852"/>
      <c r="LGS285" s="852"/>
      <c r="LGT285" s="852"/>
      <c r="LGU285" s="852"/>
      <c r="LGV285" s="852"/>
      <c r="LGW285" s="852"/>
      <c r="LGX285" s="852"/>
      <c r="LGY285" s="852"/>
      <c r="LGZ285" s="852"/>
      <c r="LHA285" s="852"/>
      <c r="LHB285" s="852"/>
      <c r="LHC285" s="852"/>
      <c r="LHD285" s="852"/>
      <c r="LHE285" s="852"/>
      <c r="LHF285" s="852"/>
      <c r="LHG285" s="852"/>
      <c r="LHH285" s="852"/>
      <c r="LHI285" s="852"/>
      <c r="LHJ285" s="852"/>
      <c r="LHK285" s="852"/>
      <c r="LHL285" s="852"/>
      <c r="LHM285" s="852"/>
      <c r="LHN285" s="852"/>
      <c r="LHO285" s="852"/>
      <c r="LHP285" s="852"/>
      <c r="LHQ285" s="852"/>
      <c r="LHR285" s="852"/>
      <c r="LHS285" s="852"/>
      <c r="LHT285" s="852"/>
      <c r="LHU285" s="852"/>
      <c r="LHV285" s="852"/>
      <c r="LHW285" s="852"/>
      <c r="LHX285" s="852"/>
      <c r="LHY285" s="852"/>
      <c r="LHZ285" s="852"/>
      <c r="LIA285" s="852"/>
      <c r="LIB285" s="852"/>
      <c r="LIC285" s="852"/>
      <c r="LID285" s="852"/>
      <c r="LIE285" s="852"/>
      <c r="LIF285" s="852"/>
      <c r="LIG285" s="852"/>
      <c r="LIH285" s="852"/>
      <c r="LII285" s="852"/>
      <c r="LIJ285" s="852"/>
      <c r="LIK285" s="852"/>
      <c r="LIL285" s="852"/>
      <c r="LIM285" s="852"/>
      <c r="LIN285" s="852"/>
      <c r="LIO285" s="852"/>
      <c r="LIP285" s="852"/>
      <c r="LIQ285" s="852"/>
      <c r="LIR285" s="852"/>
      <c r="LIS285" s="852"/>
      <c r="LIT285" s="852"/>
      <c r="LIU285" s="852"/>
      <c r="LIV285" s="852"/>
      <c r="LIW285" s="852"/>
      <c r="LIX285" s="852"/>
      <c r="LIY285" s="852"/>
      <c r="LIZ285" s="852"/>
      <c r="LJA285" s="852"/>
      <c r="LJB285" s="852"/>
      <c r="LJC285" s="852"/>
      <c r="LJD285" s="852"/>
      <c r="LJE285" s="852"/>
      <c r="LJF285" s="852"/>
      <c r="LJG285" s="852"/>
      <c r="LJH285" s="852"/>
      <c r="LJI285" s="852"/>
      <c r="LJJ285" s="852"/>
      <c r="LJK285" s="852"/>
      <c r="LJL285" s="852"/>
      <c r="LJM285" s="852"/>
      <c r="LJN285" s="852"/>
      <c r="LJO285" s="852"/>
      <c r="LJP285" s="852"/>
      <c r="LJQ285" s="852"/>
      <c r="LJR285" s="852"/>
      <c r="LJS285" s="852"/>
      <c r="LJT285" s="852"/>
      <c r="LJU285" s="852"/>
      <c r="LJV285" s="852"/>
      <c r="LJW285" s="852"/>
      <c r="LJX285" s="852"/>
      <c r="LJY285" s="852"/>
      <c r="LJZ285" s="852"/>
      <c r="LKA285" s="852"/>
      <c r="LKB285" s="852"/>
      <c r="LKC285" s="852"/>
      <c r="LKD285" s="852"/>
      <c r="LKE285" s="852"/>
      <c r="LKF285" s="852"/>
      <c r="LKG285" s="852"/>
      <c r="LKH285" s="852"/>
      <c r="LKI285" s="852"/>
      <c r="LKJ285" s="852"/>
      <c r="LKK285" s="852"/>
      <c r="LKL285" s="852"/>
      <c r="LKM285" s="852"/>
      <c r="LKN285" s="852"/>
      <c r="LKO285" s="852"/>
      <c r="LKP285" s="852"/>
      <c r="LKQ285" s="852"/>
      <c r="LKR285" s="852"/>
      <c r="LKS285" s="852"/>
      <c r="LKT285" s="852"/>
      <c r="LKU285" s="852"/>
      <c r="LKV285" s="852"/>
      <c r="LKW285" s="852"/>
      <c r="LKX285" s="852"/>
      <c r="LKY285" s="852"/>
      <c r="LKZ285" s="852"/>
      <c r="LLA285" s="852"/>
      <c r="LLB285" s="852"/>
      <c r="LLC285" s="852"/>
      <c r="LLD285" s="852"/>
      <c r="LLE285" s="852"/>
      <c r="LLF285" s="852"/>
      <c r="LLG285" s="852"/>
      <c r="LLH285" s="852"/>
      <c r="LLI285" s="852"/>
      <c r="LLJ285" s="852"/>
      <c r="LLK285" s="852"/>
      <c r="LLL285" s="852"/>
      <c r="LLM285" s="852"/>
      <c r="LLN285" s="852"/>
      <c r="LLO285" s="852"/>
      <c r="LLP285" s="852"/>
      <c r="LLQ285" s="852"/>
      <c r="LLR285" s="852"/>
      <c r="LLS285" s="852"/>
      <c r="LLT285" s="852"/>
      <c r="LLU285" s="852"/>
      <c r="LLV285" s="852"/>
      <c r="LLW285" s="852"/>
      <c r="LLX285" s="852"/>
      <c r="LLY285" s="852"/>
      <c r="LLZ285" s="852"/>
      <c r="LMA285" s="852"/>
      <c r="LMB285" s="852"/>
      <c r="LMC285" s="852"/>
      <c r="LMD285" s="852"/>
      <c r="LME285" s="852"/>
      <c r="LMF285" s="852"/>
      <c r="LMG285" s="852"/>
      <c r="LMH285" s="852"/>
      <c r="LMI285" s="852"/>
      <c r="LMJ285" s="852"/>
      <c r="LMK285" s="852"/>
      <c r="LML285" s="852"/>
      <c r="LMM285" s="852"/>
      <c r="LMN285" s="852"/>
      <c r="LMO285" s="852"/>
      <c r="LMP285" s="852"/>
      <c r="LMQ285" s="852"/>
      <c r="LMR285" s="852"/>
      <c r="LMS285" s="852"/>
      <c r="LMT285" s="852"/>
      <c r="LMU285" s="852"/>
      <c r="LMV285" s="852"/>
      <c r="LMW285" s="852"/>
      <c r="LMX285" s="852"/>
      <c r="LMY285" s="852"/>
      <c r="LMZ285" s="852"/>
      <c r="LNA285" s="852"/>
      <c r="LNB285" s="852"/>
      <c r="LNC285" s="852"/>
      <c r="LND285" s="852"/>
      <c r="LNE285" s="852"/>
      <c r="LNF285" s="852"/>
      <c r="LNG285" s="852"/>
      <c r="LNH285" s="852"/>
      <c r="LNI285" s="852"/>
      <c r="LNJ285" s="852"/>
      <c r="LNK285" s="852"/>
      <c r="LNL285" s="852"/>
      <c r="LNM285" s="852"/>
      <c r="LNN285" s="852"/>
      <c r="LNO285" s="852"/>
      <c r="LNP285" s="852"/>
      <c r="LNQ285" s="852"/>
      <c r="LNR285" s="852"/>
      <c r="LNS285" s="852"/>
      <c r="LNT285" s="852"/>
      <c r="LNU285" s="852"/>
      <c r="LNV285" s="852"/>
      <c r="LNW285" s="852"/>
      <c r="LNX285" s="852"/>
      <c r="LNY285" s="852"/>
      <c r="LNZ285" s="852"/>
      <c r="LOA285" s="852"/>
      <c r="LOB285" s="852"/>
      <c r="LOC285" s="852"/>
      <c r="LOD285" s="852"/>
      <c r="LOE285" s="852"/>
      <c r="LOF285" s="852"/>
      <c r="LOG285" s="852"/>
      <c r="LOH285" s="852"/>
      <c r="LOI285" s="852"/>
      <c r="LOJ285" s="852"/>
      <c r="LOK285" s="852"/>
      <c r="LOL285" s="852"/>
      <c r="LOM285" s="852"/>
      <c r="LON285" s="852"/>
      <c r="LOO285" s="852"/>
      <c r="LOP285" s="852"/>
      <c r="LOQ285" s="852"/>
      <c r="LOR285" s="852"/>
      <c r="LOS285" s="852"/>
      <c r="LOT285" s="852"/>
      <c r="LOU285" s="852"/>
      <c r="LOV285" s="852"/>
      <c r="LOW285" s="852"/>
      <c r="LOX285" s="852"/>
      <c r="LOY285" s="852"/>
      <c r="LOZ285" s="852"/>
      <c r="LPA285" s="852"/>
      <c r="LPB285" s="852"/>
      <c r="LPC285" s="852"/>
      <c r="LPD285" s="852"/>
      <c r="LPE285" s="852"/>
      <c r="LPF285" s="852"/>
      <c r="LPG285" s="852"/>
      <c r="LPH285" s="852"/>
      <c r="LPI285" s="852"/>
      <c r="LPJ285" s="852"/>
      <c r="LPK285" s="852"/>
      <c r="LPL285" s="852"/>
      <c r="LPM285" s="852"/>
      <c r="LPN285" s="852"/>
      <c r="LPO285" s="852"/>
      <c r="LPP285" s="852"/>
      <c r="LPQ285" s="852"/>
      <c r="LPR285" s="852"/>
      <c r="LPS285" s="852"/>
      <c r="LPT285" s="852"/>
      <c r="LPU285" s="852"/>
      <c r="LPV285" s="852"/>
      <c r="LPW285" s="852"/>
      <c r="LPX285" s="852"/>
      <c r="LPY285" s="852"/>
      <c r="LPZ285" s="852"/>
      <c r="LQA285" s="852"/>
      <c r="LQB285" s="852"/>
      <c r="LQC285" s="852"/>
      <c r="LQD285" s="852"/>
      <c r="LQE285" s="852"/>
      <c r="LQF285" s="852"/>
      <c r="LQG285" s="852"/>
      <c r="LQH285" s="852"/>
      <c r="LQI285" s="852"/>
      <c r="LQJ285" s="852"/>
      <c r="LQK285" s="852"/>
      <c r="LQL285" s="852"/>
      <c r="LQM285" s="852"/>
      <c r="LQN285" s="852"/>
      <c r="LQO285" s="852"/>
      <c r="LQP285" s="852"/>
      <c r="LQQ285" s="852"/>
      <c r="LQR285" s="852"/>
      <c r="LQS285" s="852"/>
      <c r="LQT285" s="852"/>
      <c r="LQU285" s="852"/>
      <c r="LQV285" s="852"/>
      <c r="LQW285" s="852"/>
      <c r="LQX285" s="852"/>
      <c r="LQY285" s="852"/>
      <c r="LQZ285" s="852"/>
      <c r="LRA285" s="852"/>
      <c r="LRB285" s="852"/>
      <c r="LRC285" s="852"/>
      <c r="LRD285" s="852"/>
      <c r="LRE285" s="852"/>
      <c r="LRF285" s="852"/>
      <c r="LRG285" s="852"/>
      <c r="LRH285" s="852"/>
      <c r="LRI285" s="852"/>
      <c r="LRJ285" s="852"/>
      <c r="LRK285" s="852"/>
      <c r="LRL285" s="852"/>
      <c r="LRM285" s="852"/>
      <c r="LRN285" s="852"/>
      <c r="LRO285" s="852"/>
      <c r="LRP285" s="852"/>
      <c r="LRQ285" s="852"/>
      <c r="LRR285" s="852"/>
      <c r="LRS285" s="852"/>
      <c r="LRT285" s="852"/>
      <c r="LRU285" s="852"/>
      <c r="LRV285" s="852"/>
      <c r="LRW285" s="852"/>
      <c r="LRX285" s="852"/>
      <c r="LRY285" s="852"/>
      <c r="LRZ285" s="852"/>
      <c r="LSA285" s="852"/>
      <c r="LSB285" s="852"/>
      <c r="LSC285" s="852"/>
      <c r="LSD285" s="852"/>
      <c r="LSE285" s="852"/>
      <c r="LSF285" s="852"/>
      <c r="LSG285" s="852"/>
      <c r="LSH285" s="852"/>
      <c r="LSI285" s="852"/>
      <c r="LSJ285" s="852"/>
      <c r="LSK285" s="852"/>
      <c r="LSL285" s="852"/>
      <c r="LSM285" s="852"/>
      <c r="LSN285" s="852"/>
      <c r="LSO285" s="852"/>
      <c r="LSP285" s="852"/>
      <c r="LSQ285" s="852"/>
      <c r="LSR285" s="852"/>
      <c r="LSS285" s="852"/>
      <c r="LST285" s="852"/>
      <c r="LSU285" s="852"/>
      <c r="LSV285" s="852"/>
      <c r="LSW285" s="852"/>
      <c r="LSX285" s="852"/>
      <c r="LSY285" s="852"/>
      <c r="LSZ285" s="852"/>
      <c r="LTA285" s="852"/>
      <c r="LTB285" s="852"/>
      <c r="LTC285" s="852"/>
      <c r="LTD285" s="852"/>
      <c r="LTE285" s="852"/>
      <c r="LTF285" s="852"/>
      <c r="LTG285" s="852"/>
      <c r="LTH285" s="852"/>
      <c r="LTI285" s="852"/>
      <c r="LTJ285" s="852"/>
      <c r="LTK285" s="852"/>
      <c r="LTL285" s="852"/>
      <c r="LTM285" s="852"/>
      <c r="LTN285" s="852"/>
      <c r="LTO285" s="852"/>
      <c r="LTP285" s="852"/>
      <c r="LTQ285" s="852"/>
      <c r="LTR285" s="852"/>
      <c r="LTS285" s="852"/>
      <c r="LTT285" s="852"/>
      <c r="LTU285" s="852"/>
      <c r="LTV285" s="852"/>
      <c r="LTW285" s="852"/>
      <c r="LTX285" s="852"/>
      <c r="LTY285" s="852"/>
      <c r="LTZ285" s="852"/>
      <c r="LUA285" s="852"/>
      <c r="LUB285" s="852"/>
      <c r="LUC285" s="852"/>
      <c r="LUD285" s="852"/>
      <c r="LUE285" s="852"/>
      <c r="LUF285" s="852"/>
      <c r="LUG285" s="852"/>
      <c r="LUH285" s="852"/>
      <c r="LUI285" s="852"/>
      <c r="LUJ285" s="852"/>
      <c r="LUK285" s="852"/>
      <c r="LUL285" s="852"/>
      <c r="LUM285" s="852"/>
      <c r="LUN285" s="852"/>
      <c r="LUO285" s="852"/>
      <c r="LUP285" s="852"/>
      <c r="LUQ285" s="852"/>
      <c r="LUR285" s="852"/>
      <c r="LUS285" s="852"/>
      <c r="LUT285" s="852"/>
      <c r="LUU285" s="852"/>
      <c r="LUV285" s="852"/>
      <c r="LUW285" s="852"/>
      <c r="LUX285" s="852"/>
      <c r="LUY285" s="852"/>
      <c r="LUZ285" s="852"/>
      <c r="LVA285" s="852"/>
      <c r="LVB285" s="852"/>
      <c r="LVC285" s="852"/>
      <c r="LVD285" s="852"/>
      <c r="LVE285" s="852"/>
      <c r="LVF285" s="852"/>
      <c r="LVG285" s="852"/>
      <c r="LVH285" s="852"/>
      <c r="LVI285" s="852"/>
      <c r="LVJ285" s="852"/>
      <c r="LVK285" s="852"/>
      <c r="LVL285" s="852"/>
      <c r="LVM285" s="852"/>
      <c r="LVN285" s="852"/>
      <c r="LVO285" s="852"/>
      <c r="LVP285" s="852"/>
      <c r="LVQ285" s="852"/>
      <c r="LVR285" s="852"/>
      <c r="LVS285" s="852"/>
      <c r="LVT285" s="852"/>
      <c r="LVU285" s="852"/>
      <c r="LVV285" s="852"/>
      <c r="LVW285" s="852"/>
      <c r="LVX285" s="852"/>
      <c r="LVY285" s="852"/>
      <c r="LVZ285" s="852"/>
      <c r="LWA285" s="852"/>
      <c r="LWB285" s="852"/>
      <c r="LWC285" s="852"/>
      <c r="LWD285" s="852"/>
      <c r="LWE285" s="852"/>
      <c r="LWF285" s="852"/>
      <c r="LWG285" s="852"/>
      <c r="LWH285" s="852"/>
      <c r="LWI285" s="852"/>
      <c r="LWJ285" s="852"/>
      <c r="LWK285" s="852"/>
      <c r="LWL285" s="852"/>
      <c r="LWM285" s="852"/>
      <c r="LWN285" s="852"/>
      <c r="LWO285" s="852"/>
      <c r="LWP285" s="852"/>
      <c r="LWQ285" s="852"/>
      <c r="LWR285" s="852"/>
      <c r="LWS285" s="852"/>
      <c r="LWT285" s="852"/>
      <c r="LWU285" s="852"/>
      <c r="LWV285" s="852"/>
      <c r="LWW285" s="852"/>
      <c r="LWX285" s="852"/>
      <c r="LWY285" s="852"/>
      <c r="LWZ285" s="852"/>
      <c r="LXA285" s="852"/>
      <c r="LXB285" s="852"/>
      <c r="LXC285" s="852"/>
      <c r="LXD285" s="852"/>
      <c r="LXE285" s="852"/>
      <c r="LXF285" s="852"/>
      <c r="LXG285" s="852"/>
      <c r="LXH285" s="852"/>
      <c r="LXI285" s="852"/>
      <c r="LXJ285" s="852"/>
      <c r="LXK285" s="852"/>
      <c r="LXL285" s="852"/>
      <c r="LXM285" s="852"/>
      <c r="LXN285" s="852"/>
      <c r="LXO285" s="852"/>
      <c r="LXP285" s="852"/>
      <c r="LXQ285" s="852"/>
      <c r="LXR285" s="852"/>
      <c r="LXS285" s="852"/>
      <c r="LXT285" s="852"/>
      <c r="LXU285" s="852"/>
      <c r="LXV285" s="852"/>
      <c r="LXW285" s="852"/>
      <c r="LXX285" s="852"/>
      <c r="LXY285" s="852"/>
      <c r="LXZ285" s="852"/>
      <c r="LYA285" s="852"/>
      <c r="LYB285" s="852"/>
      <c r="LYC285" s="852"/>
      <c r="LYD285" s="852"/>
      <c r="LYE285" s="852"/>
      <c r="LYF285" s="852"/>
      <c r="LYG285" s="852"/>
      <c r="LYH285" s="852"/>
      <c r="LYI285" s="852"/>
      <c r="LYJ285" s="852"/>
      <c r="LYK285" s="852"/>
      <c r="LYL285" s="852"/>
      <c r="LYM285" s="852"/>
      <c r="LYN285" s="852"/>
      <c r="LYO285" s="852"/>
      <c r="LYP285" s="852"/>
      <c r="LYQ285" s="852"/>
      <c r="LYR285" s="852"/>
      <c r="LYS285" s="852"/>
      <c r="LYT285" s="852"/>
      <c r="LYU285" s="852"/>
      <c r="LYV285" s="852"/>
      <c r="LYW285" s="852"/>
      <c r="LYX285" s="852"/>
      <c r="LYY285" s="852"/>
      <c r="LYZ285" s="852"/>
      <c r="LZA285" s="852"/>
      <c r="LZB285" s="852"/>
      <c r="LZC285" s="852"/>
      <c r="LZD285" s="852"/>
      <c r="LZE285" s="852"/>
      <c r="LZF285" s="852"/>
      <c r="LZG285" s="852"/>
      <c r="LZH285" s="852"/>
      <c r="LZI285" s="852"/>
      <c r="LZJ285" s="852"/>
      <c r="LZK285" s="852"/>
      <c r="LZL285" s="852"/>
      <c r="LZM285" s="852"/>
      <c r="LZN285" s="852"/>
      <c r="LZO285" s="852"/>
      <c r="LZP285" s="852"/>
      <c r="LZQ285" s="852"/>
      <c r="LZR285" s="852"/>
      <c r="LZS285" s="852"/>
      <c r="LZT285" s="852"/>
      <c r="LZU285" s="852"/>
      <c r="LZV285" s="852"/>
      <c r="LZW285" s="852"/>
      <c r="LZX285" s="852"/>
      <c r="LZY285" s="852"/>
      <c r="LZZ285" s="852"/>
      <c r="MAA285" s="852"/>
      <c r="MAB285" s="852"/>
      <c r="MAC285" s="852"/>
      <c r="MAD285" s="852"/>
      <c r="MAE285" s="852"/>
      <c r="MAF285" s="852"/>
      <c r="MAG285" s="852"/>
      <c r="MAH285" s="852"/>
      <c r="MAI285" s="852"/>
      <c r="MAJ285" s="852"/>
      <c r="MAK285" s="852"/>
      <c r="MAL285" s="852"/>
      <c r="MAM285" s="852"/>
      <c r="MAN285" s="852"/>
      <c r="MAO285" s="852"/>
      <c r="MAP285" s="852"/>
      <c r="MAQ285" s="852"/>
      <c r="MAR285" s="852"/>
      <c r="MAS285" s="852"/>
      <c r="MAT285" s="852"/>
      <c r="MAU285" s="852"/>
      <c r="MAV285" s="852"/>
      <c r="MAW285" s="852"/>
      <c r="MAX285" s="852"/>
      <c r="MAY285" s="852"/>
      <c r="MAZ285" s="852"/>
      <c r="MBA285" s="852"/>
      <c r="MBB285" s="852"/>
      <c r="MBC285" s="852"/>
      <c r="MBD285" s="852"/>
      <c r="MBE285" s="852"/>
      <c r="MBF285" s="852"/>
      <c r="MBG285" s="852"/>
      <c r="MBH285" s="852"/>
      <c r="MBI285" s="852"/>
      <c r="MBJ285" s="852"/>
      <c r="MBK285" s="852"/>
      <c r="MBL285" s="852"/>
      <c r="MBM285" s="852"/>
      <c r="MBN285" s="852"/>
      <c r="MBO285" s="852"/>
      <c r="MBP285" s="852"/>
      <c r="MBQ285" s="852"/>
      <c r="MBR285" s="852"/>
      <c r="MBS285" s="852"/>
      <c r="MBT285" s="852"/>
      <c r="MBU285" s="852"/>
      <c r="MBV285" s="852"/>
      <c r="MBW285" s="852"/>
      <c r="MBX285" s="852"/>
      <c r="MBY285" s="852"/>
      <c r="MBZ285" s="852"/>
      <c r="MCA285" s="852"/>
      <c r="MCB285" s="852"/>
      <c r="MCC285" s="852"/>
      <c r="MCD285" s="852"/>
      <c r="MCE285" s="852"/>
      <c r="MCF285" s="852"/>
      <c r="MCG285" s="852"/>
      <c r="MCH285" s="852"/>
      <c r="MCI285" s="852"/>
      <c r="MCJ285" s="852"/>
      <c r="MCK285" s="852"/>
      <c r="MCL285" s="852"/>
      <c r="MCM285" s="852"/>
      <c r="MCN285" s="852"/>
      <c r="MCO285" s="852"/>
      <c r="MCP285" s="852"/>
      <c r="MCQ285" s="852"/>
      <c r="MCR285" s="852"/>
      <c r="MCS285" s="852"/>
      <c r="MCT285" s="852"/>
      <c r="MCU285" s="852"/>
      <c r="MCV285" s="852"/>
      <c r="MCW285" s="852"/>
      <c r="MCX285" s="852"/>
      <c r="MCY285" s="852"/>
      <c r="MCZ285" s="852"/>
      <c r="MDA285" s="852"/>
      <c r="MDB285" s="852"/>
      <c r="MDC285" s="852"/>
      <c r="MDD285" s="852"/>
      <c r="MDE285" s="852"/>
      <c r="MDF285" s="852"/>
      <c r="MDG285" s="852"/>
      <c r="MDH285" s="852"/>
      <c r="MDI285" s="852"/>
      <c r="MDJ285" s="852"/>
      <c r="MDK285" s="852"/>
      <c r="MDL285" s="852"/>
      <c r="MDM285" s="852"/>
      <c r="MDN285" s="852"/>
      <c r="MDO285" s="852"/>
      <c r="MDP285" s="852"/>
      <c r="MDQ285" s="852"/>
      <c r="MDR285" s="852"/>
      <c r="MDS285" s="852"/>
      <c r="MDT285" s="852"/>
      <c r="MDU285" s="852"/>
      <c r="MDV285" s="852"/>
      <c r="MDW285" s="852"/>
      <c r="MDX285" s="852"/>
      <c r="MDY285" s="852"/>
      <c r="MDZ285" s="852"/>
      <c r="MEA285" s="852"/>
      <c r="MEB285" s="852"/>
      <c r="MEC285" s="852"/>
      <c r="MED285" s="852"/>
      <c r="MEE285" s="852"/>
      <c r="MEF285" s="852"/>
      <c r="MEG285" s="852"/>
      <c r="MEH285" s="852"/>
      <c r="MEI285" s="852"/>
      <c r="MEJ285" s="852"/>
      <c r="MEK285" s="852"/>
      <c r="MEL285" s="852"/>
      <c r="MEM285" s="852"/>
      <c r="MEN285" s="852"/>
      <c r="MEO285" s="852"/>
      <c r="MEP285" s="852"/>
      <c r="MEQ285" s="852"/>
      <c r="MER285" s="852"/>
      <c r="MES285" s="852"/>
      <c r="MET285" s="852"/>
      <c r="MEU285" s="852"/>
      <c r="MEV285" s="852"/>
      <c r="MEW285" s="852"/>
      <c r="MEX285" s="852"/>
      <c r="MEY285" s="852"/>
      <c r="MEZ285" s="852"/>
      <c r="MFA285" s="852"/>
      <c r="MFB285" s="852"/>
      <c r="MFC285" s="852"/>
      <c r="MFD285" s="852"/>
      <c r="MFE285" s="852"/>
      <c r="MFF285" s="852"/>
      <c r="MFG285" s="852"/>
      <c r="MFH285" s="852"/>
      <c r="MFI285" s="852"/>
      <c r="MFJ285" s="852"/>
      <c r="MFK285" s="852"/>
      <c r="MFL285" s="852"/>
      <c r="MFM285" s="852"/>
      <c r="MFN285" s="852"/>
      <c r="MFO285" s="852"/>
      <c r="MFP285" s="852"/>
      <c r="MFQ285" s="852"/>
      <c r="MFR285" s="852"/>
      <c r="MFS285" s="852"/>
      <c r="MFT285" s="852"/>
      <c r="MFU285" s="852"/>
      <c r="MFV285" s="852"/>
      <c r="MFW285" s="852"/>
      <c r="MFX285" s="852"/>
      <c r="MFY285" s="852"/>
      <c r="MFZ285" s="852"/>
      <c r="MGA285" s="852"/>
      <c r="MGB285" s="852"/>
      <c r="MGC285" s="852"/>
      <c r="MGD285" s="852"/>
      <c r="MGE285" s="852"/>
      <c r="MGF285" s="852"/>
      <c r="MGG285" s="852"/>
      <c r="MGH285" s="852"/>
      <c r="MGI285" s="852"/>
      <c r="MGJ285" s="852"/>
      <c r="MGK285" s="852"/>
      <c r="MGL285" s="852"/>
      <c r="MGM285" s="852"/>
      <c r="MGN285" s="852"/>
      <c r="MGO285" s="852"/>
      <c r="MGP285" s="852"/>
      <c r="MGQ285" s="852"/>
      <c r="MGR285" s="852"/>
      <c r="MGS285" s="852"/>
      <c r="MGT285" s="852"/>
      <c r="MGU285" s="852"/>
      <c r="MGV285" s="852"/>
      <c r="MGW285" s="852"/>
      <c r="MGX285" s="852"/>
      <c r="MGY285" s="852"/>
      <c r="MGZ285" s="852"/>
      <c r="MHA285" s="852"/>
      <c r="MHB285" s="852"/>
      <c r="MHC285" s="852"/>
      <c r="MHD285" s="852"/>
      <c r="MHE285" s="852"/>
      <c r="MHF285" s="852"/>
      <c r="MHG285" s="852"/>
      <c r="MHH285" s="852"/>
      <c r="MHI285" s="852"/>
      <c r="MHJ285" s="852"/>
      <c r="MHK285" s="852"/>
      <c r="MHL285" s="852"/>
      <c r="MHM285" s="852"/>
      <c r="MHN285" s="852"/>
      <c r="MHO285" s="852"/>
      <c r="MHP285" s="852"/>
      <c r="MHQ285" s="852"/>
      <c r="MHR285" s="852"/>
      <c r="MHS285" s="852"/>
      <c r="MHT285" s="852"/>
      <c r="MHU285" s="852"/>
      <c r="MHV285" s="852"/>
      <c r="MHW285" s="852"/>
      <c r="MHX285" s="852"/>
      <c r="MHY285" s="852"/>
      <c r="MHZ285" s="852"/>
      <c r="MIA285" s="852"/>
      <c r="MIB285" s="852"/>
      <c r="MIC285" s="852"/>
      <c r="MID285" s="852"/>
      <c r="MIE285" s="852"/>
      <c r="MIF285" s="852"/>
      <c r="MIG285" s="852"/>
      <c r="MIH285" s="852"/>
      <c r="MII285" s="852"/>
      <c r="MIJ285" s="852"/>
      <c r="MIK285" s="852"/>
      <c r="MIL285" s="852"/>
      <c r="MIM285" s="852"/>
      <c r="MIN285" s="852"/>
      <c r="MIO285" s="852"/>
      <c r="MIP285" s="852"/>
      <c r="MIQ285" s="852"/>
      <c r="MIR285" s="852"/>
      <c r="MIS285" s="852"/>
      <c r="MIT285" s="852"/>
      <c r="MIU285" s="852"/>
      <c r="MIV285" s="852"/>
      <c r="MIW285" s="852"/>
      <c r="MIX285" s="852"/>
      <c r="MIY285" s="852"/>
      <c r="MIZ285" s="852"/>
      <c r="MJA285" s="852"/>
      <c r="MJB285" s="852"/>
      <c r="MJC285" s="852"/>
      <c r="MJD285" s="852"/>
      <c r="MJE285" s="852"/>
      <c r="MJF285" s="852"/>
      <c r="MJG285" s="852"/>
      <c r="MJH285" s="852"/>
      <c r="MJI285" s="852"/>
      <c r="MJJ285" s="852"/>
      <c r="MJK285" s="852"/>
      <c r="MJL285" s="852"/>
      <c r="MJM285" s="852"/>
      <c r="MJN285" s="852"/>
      <c r="MJO285" s="852"/>
      <c r="MJP285" s="852"/>
      <c r="MJQ285" s="852"/>
      <c r="MJR285" s="852"/>
      <c r="MJS285" s="852"/>
      <c r="MJT285" s="852"/>
      <c r="MJU285" s="852"/>
      <c r="MJV285" s="852"/>
      <c r="MJW285" s="852"/>
      <c r="MJX285" s="852"/>
      <c r="MJY285" s="852"/>
      <c r="MJZ285" s="852"/>
      <c r="MKA285" s="852"/>
      <c r="MKB285" s="852"/>
      <c r="MKC285" s="852"/>
      <c r="MKD285" s="852"/>
      <c r="MKE285" s="852"/>
      <c r="MKF285" s="852"/>
      <c r="MKG285" s="852"/>
      <c r="MKH285" s="852"/>
      <c r="MKI285" s="852"/>
      <c r="MKJ285" s="852"/>
      <c r="MKK285" s="852"/>
      <c r="MKL285" s="852"/>
      <c r="MKM285" s="852"/>
      <c r="MKN285" s="852"/>
      <c r="MKO285" s="852"/>
      <c r="MKP285" s="852"/>
      <c r="MKQ285" s="852"/>
      <c r="MKR285" s="852"/>
      <c r="MKS285" s="852"/>
      <c r="MKT285" s="852"/>
      <c r="MKU285" s="852"/>
      <c r="MKV285" s="852"/>
      <c r="MKW285" s="852"/>
      <c r="MKX285" s="852"/>
      <c r="MKY285" s="852"/>
      <c r="MKZ285" s="852"/>
      <c r="MLA285" s="852"/>
      <c r="MLB285" s="852"/>
      <c r="MLC285" s="852"/>
      <c r="MLD285" s="852"/>
      <c r="MLE285" s="852"/>
      <c r="MLF285" s="852"/>
      <c r="MLG285" s="852"/>
      <c r="MLH285" s="852"/>
      <c r="MLI285" s="852"/>
      <c r="MLJ285" s="852"/>
      <c r="MLK285" s="852"/>
      <c r="MLL285" s="852"/>
      <c r="MLM285" s="852"/>
      <c r="MLN285" s="852"/>
      <c r="MLO285" s="852"/>
      <c r="MLP285" s="852"/>
      <c r="MLQ285" s="852"/>
      <c r="MLR285" s="852"/>
      <c r="MLS285" s="852"/>
      <c r="MLT285" s="852"/>
      <c r="MLU285" s="852"/>
      <c r="MLV285" s="852"/>
      <c r="MLW285" s="852"/>
      <c r="MLX285" s="852"/>
      <c r="MLY285" s="852"/>
      <c r="MLZ285" s="852"/>
      <c r="MMA285" s="852"/>
      <c r="MMB285" s="852"/>
      <c r="MMC285" s="852"/>
      <c r="MMD285" s="852"/>
      <c r="MME285" s="852"/>
      <c r="MMF285" s="852"/>
      <c r="MMG285" s="852"/>
      <c r="MMH285" s="852"/>
      <c r="MMI285" s="852"/>
      <c r="MMJ285" s="852"/>
      <c r="MMK285" s="852"/>
      <c r="MML285" s="852"/>
      <c r="MMM285" s="852"/>
      <c r="MMN285" s="852"/>
      <c r="MMO285" s="852"/>
      <c r="MMP285" s="852"/>
      <c r="MMQ285" s="852"/>
      <c r="MMR285" s="852"/>
      <c r="MMS285" s="852"/>
      <c r="MMT285" s="852"/>
      <c r="MMU285" s="852"/>
      <c r="MMV285" s="852"/>
      <c r="MMW285" s="852"/>
      <c r="MMX285" s="852"/>
      <c r="MMY285" s="852"/>
      <c r="MMZ285" s="852"/>
      <c r="MNA285" s="852"/>
      <c r="MNB285" s="852"/>
      <c r="MNC285" s="852"/>
      <c r="MND285" s="852"/>
      <c r="MNE285" s="852"/>
      <c r="MNF285" s="852"/>
      <c r="MNG285" s="852"/>
      <c r="MNH285" s="852"/>
      <c r="MNI285" s="852"/>
      <c r="MNJ285" s="852"/>
      <c r="MNK285" s="852"/>
      <c r="MNL285" s="852"/>
      <c r="MNM285" s="852"/>
      <c r="MNN285" s="852"/>
      <c r="MNO285" s="852"/>
      <c r="MNP285" s="852"/>
      <c r="MNQ285" s="852"/>
      <c r="MNR285" s="852"/>
      <c r="MNS285" s="852"/>
      <c r="MNT285" s="852"/>
      <c r="MNU285" s="852"/>
      <c r="MNV285" s="852"/>
      <c r="MNW285" s="852"/>
      <c r="MNX285" s="852"/>
      <c r="MNY285" s="852"/>
      <c r="MNZ285" s="852"/>
      <c r="MOA285" s="852"/>
      <c r="MOB285" s="852"/>
      <c r="MOC285" s="852"/>
      <c r="MOD285" s="852"/>
      <c r="MOE285" s="852"/>
      <c r="MOF285" s="852"/>
      <c r="MOG285" s="852"/>
      <c r="MOH285" s="852"/>
      <c r="MOI285" s="852"/>
      <c r="MOJ285" s="852"/>
      <c r="MOK285" s="852"/>
      <c r="MOL285" s="852"/>
      <c r="MOM285" s="852"/>
      <c r="MON285" s="852"/>
      <c r="MOO285" s="852"/>
      <c r="MOP285" s="852"/>
      <c r="MOQ285" s="852"/>
      <c r="MOR285" s="852"/>
      <c r="MOS285" s="852"/>
      <c r="MOT285" s="852"/>
      <c r="MOU285" s="852"/>
      <c r="MOV285" s="852"/>
      <c r="MOW285" s="852"/>
      <c r="MOX285" s="852"/>
      <c r="MOY285" s="852"/>
      <c r="MOZ285" s="852"/>
      <c r="MPA285" s="852"/>
      <c r="MPB285" s="852"/>
      <c r="MPC285" s="852"/>
      <c r="MPD285" s="852"/>
      <c r="MPE285" s="852"/>
      <c r="MPF285" s="852"/>
      <c r="MPG285" s="852"/>
      <c r="MPH285" s="852"/>
      <c r="MPI285" s="852"/>
      <c r="MPJ285" s="852"/>
      <c r="MPK285" s="852"/>
      <c r="MPL285" s="852"/>
      <c r="MPM285" s="852"/>
      <c r="MPN285" s="852"/>
      <c r="MPO285" s="852"/>
      <c r="MPP285" s="852"/>
      <c r="MPQ285" s="852"/>
      <c r="MPR285" s="852"/>
      <c r="MPS285" s="852"/>
      <c r="MPT285" s="852"/>
      <c r="MPU285" s="852"/>
      <c r="MPV285" s="852"/>
      <c r="MPW285" s="852"/>
      <c r="MPX285" s="852"/>
      <c r="MPY285" s="852"/>
      <c r="MPZ285" s="852"/>
      <c r="MQA285" s="852"/>
      <c r="MQB285" s="852"/>
      <c r="MQC285" s="852"/>
      <c r="MQD285" s="852"/>
      <c r="MQE285" s="852"/>
      <c r="MQF285" s="852"/>
      <c r="MQG285" s="852"/>
      <c r="MQH285" s="852"/>
      <c r="MQI285" s="852"/>
      <c r="MQJ285" s="852"/>
      <c r="MQK285" s="852"/>
      <c r="MQL285" s="852"/>
      <c r="MQM285" s="852"/>
      <c r="MQN285" s="852"/>
      <c r="MQO285" s="852"/>
      <c r="MQP285" s="852"/>
      <c r="MQQ285" s="852"/>
      <c r="MQR285" s="852"/>
      <c r="MQS285" s="852"/>
      <c r="MQT285" s="852"/>
      <c r="MQU285" s="852"/>
      <c r="MQV285" s="852"/>
      <c r="MQW285" s="852"/>
      <c r="MQX285" s="852"/>
      <c r="MQY285" s="852"/>
      <c r="MQZ285" s="852"/>
      <c r="MRA285" s="852"/>
      <c r="MRB285" s="852"/>
      <c r="MRC285" s="852"/>
      <c r="MRD285" s="852"/>
      <c r="MRE285" s="852"/>
      <c r="MRF285" s="852"/>
      <c r="MRG285" s="852"/>
      <c r="MRH285" s="852"/>
      <c r="MRI285" s="852"/>
      <c r="MRJ285" s="852"/>
      <c r="MRK285" s="852"/>
      <c r="MRL285" s="852"/>
      <c r="MRM285" s="852"/>
      <c r="MRN285" s="852"/>
      <c r="MRO285" s="852"/>
      <c r="MRP285" s="852"/>
      <c r="MRQ285" s="852"/>
      <c r="MRR285" s="852"/>
      <c r="MRS285" s="852"/>
      <c r="MRT285" s="852"/>
      <c r="MRU285" s="852"/>
      <c r="MRV285" s="852"/>
      <c r="MRW285" s="852"/>
      <c r="MRX285" s="852"/>
      <c r="MRY285" s="852"/>
      <c r="MRZ285" s="852"/>
      <c r="MSA285" s="852"/>
      <c r="MSB285" s="852"/>
      <c r="MSC285" s="852"/>
      <c r="MSD285" s="852"/>
      <c r="MSE285" s="852"/>
      <c r="MSF285" s="852"/>
      <c r="MSG285" s="852"/>
      <c r="MSH285" s="852"/>
      <c r="MSI285" s="852"/>
      <c r="MSJ285" s="852"/>
      <c r="MSK285" s="852"/>
      <c r="MSL285" s="852"/>
      <c r="MSM285" s="852"/>
      <c r="MSN285" s="852"/>
      <c r="MSO285" s="852"/>
      <c r="MSP285" s="852"/>
      <c r="MSQ285" s="852"/>
      <c r="MSR285" s="852"/>
      <c r="MSS285" s="852"/>
      <c r="MST285" s="852"/>
      <c r="MSU285" s="852"/>
      <c r="MSV285" s="852"/>
      <c r="MSW285" s="852"/>
      <c r="MSX285" s="852"/>
      <c r="MSY285" s="852"/>
      <c r="MSZ285" s="852"/>
      <c r="MTA285" s="852"/>
      <c r="MTB285" s="852"/>
      <c r="MTC285" s="852"/>
      <c r="MTD285" s="852"/>
      <c r="MTE285" s="852"/>
      <c r="MTF285" s="852"/>
      <c r="MTG285" s="852"/>
      <c r="MTH285" s="852"/>
      <c r="MTI285" s="852"/>
      <c r="MTJ285" s="852"/>
      <c r="MTK285" s="852"/>
      <c r="MTL285" s="852"/>
      <c r="MTM285" s="852"/>
      <c r="MTN285" s="852"/>
      <c r="MTO285" s="852"/>
      <c r="MTP285" s="852"/>
      <c r="MTQ285" s="852"/>
      <c r="MTR285" s="852"/>
      <c r="MTS285" s="852"/>
      <c r="MTT285" s="852"/>
      <c r="MTU285" s="852"/>
      <c r="MTV285" s="852"/>
      <c r="MTW285" s="852"/>
      <c r="MTX285" s="852"/>
      <c r="MTY285" s="852"/>
      <c r="MTZ285" s="852"/>
      <c r="MUA285" s="852"/>
      <c r="MUB285" s="852"/>
      <c r="MUC285" s="852"/>
      <c r="MUD285" s="852"/>
      <c r="MUE285" s="852"/>
      <c r="MUF285" s="852"/>
      <c r="MUG285" s="852"/>
      <c r="MUH285" s="852"/>
      <c r="MUI285" s="852"/>
      <c r="MUJ285" s="852"/>
      <c r="MUK285" s="852"/>
      <c r="MUL285" s="852"/>
      <c r="MUM285" s="852"/>
      <c r="MUN285" s="852"/>
      <c r="MUO285" s="852"/>
      <c r="MUP285" s="852"/>
      <c r="MUQ285" s="852"/>
      <c r="MUR285" s="852"/>
      <c r="MUS285" s="852"/>
      <c r="MUT285" s="852"/>
      <c r="MUU285" s="852"/>
      <c r="MUV285" s="852"/>
      <c r="MUW285" s="852"/>
      <c r="MUX285" s="852"/>
      <c r="MUY285" s="852"/>
      <c r="MUZ285" s="852"/>
      <c r="MVA285" s="852"/>
      <c r="MVB285" s="852"/>
      <c r="MVC285" s="852"/>
      <c r="MVD285" s="852"/>
      <c r="MVE285" s="852"/>
      <c r="MVF285" s="852"/>
      <c r="MVG285" s="852"/>
      <c r="MVH285" s="852"/>
      <c r="MVI285" s="852"/>
      <c r="MVJ285" s="852"/>
      <c r="MVK285" s="852"/>
      <c r="MVL285" s="852"/>
      <c r="MVM285" s="852"/>
      <c r="MVN285" s="852"/>
      <c r="MVO285" s="852"/>
      <c r="MVP285" s="852"/>
      <c r="MVQ285" s="852"/>
      <c r="MVR285" s="852"/>
      <c r="MVS285" s="852"/>
      <c r="MVT285" s="852"/>
      <c r="MVU285" s="852"/>
      <c r="MVV285" s="852"/>
      <c r="MVW285" s="852"/>
      <c r="MVX285" s="852"/>
      <c r="MVY285" s="852"/>
      <c r="MVZ285" s="852"/>
      <c r="MWA285" s="852"/>
      <c r="MWB285" s="852"/>
      <c r="MWC285" s="852"/>
      <c r="MWD285" s="852"/>
      <c r="MWE285" s="852"/>
      <c r="MWF285" s="852"/>
      <c r="MWG285" s="852"/>
      <c r="MWH285" s="852"/>
      <c r="MWI285" s="852"/>
      <c r="MWJ285" s="852"/>
      <c r="MWK285" s="852"/>
      <c r="MWL285" s="852"/>
      <c r="MWM285" s="852"/>
      <c r="MWN285" s="852"/>
      <c r="MWO285" s="852"/>
      <c r="MWP285" s="852"/>
      <c r="MWQ285" s="852"/>
      <c r="MWR285" s="852"/>
      <c r="MWS285" s="852"/>
      <c r="MWT285" s="852"/>
      <c r="MWU285" s="852"/>
      <c r="MWV285" s="852"/>
      <c r="MWW285" s="852"/>
      <c r="MWX285" s="852"/>
      <c r="MWY285" s="852"/>
      <c r="MWZ285" s="852"/>
      <c r="MXA285" s="852"/>
      <c r="MXB285" s="852"/>
      <c r="MXC285" s="852"/>
      <c r="MXD285" s="852"/>
      <c r="MXE285" s="852"/>
      <c r="MXF285" s="852"/>
      <c r="MXG285" s="852"/>
      <c r="MXH285" s="852"/>
      <c r="MXI285" s="852"/>
      <c r="MXJ285" s="852"/>
      <c r="MXK285" s="852"/>
      <c r="MXL285" s="852"/>
      <c r="MXM285" s="852"/>
      <c r="MXN285" s="852"/>
      <c r="MXO285" s="852"/>
      <c r="MXP285" s="852"/>
      <c r="MXQ285" s="852"/>
      <c r="MXR285" s="852"/>
      <c r="MXS285" s="852"/>
      <c r="MXT285" s="852"/>
      <c r="MXU285" s="852"/>
      <c r="MXV285" s="852"/>
      <c r="MXW285" s="852"/>
      <c r="MXX285" s="852"/>
      <c r="MXY285" s="852"/>
      <c r="MXZ285" s="852"/>
      <c r="MYA285" s="852"/>
      <c r="MYB285" s="852"/>
      <c r="MYC285" s="852"/>
      <c r="MYD285" s="852"/>
      <c r="MYE285" s="852"/>
      <c r="MYF285" s="852"/>
      <c r="MYG285" s="852"/>
      <c r="MYH285" s="852"/>
      <c r="MYI285" s="852"/>
      <c r="MYJ285" s="852"/>
      <c r="MYK285" s="852"/>
      <c r="MYL285" s="852"/>
      <c r="MYM285" s="852"/>
      <c r="MYN285" s="852"/>
      <c r="MYO285" s="852"/>
      <c r="MYP285" s="852"/>
      <c r="MYQ285" s="852"/>
      <c r="MYR285" s="852"/>
      <c r="MYS285" s="852"/>
      <c r="MYT285" s="852"/>
      <c r="MYU285" s="852"/>
      <c r="MYV285" s="852"/>
      <c r="MYW285" s="852"/>
      <c r="MYX285" s="852"/>
      <c r="MYY285" s="852"/>
      <c r="MYZ285" s="852"/>
      <c r="MZA285" s="852"/>
      <c r="MZB285" s="852"/>
      <c r="MZC285" s="852"/>
      <c r="MZD285" s="852"/>
      <c r="MZE285" s="852"/>
      <c r="MZF285" s="852"/>
      <c r="MZG285" s="852"/>
      <c r="MZH285" s="852"/>
      <c r="MZI285" s="852"/>
      <c r="MZJ285" s="852"/>
      <c r="MZK285" s="852"/>
      <c r="MZL285" s="852"/>
      <c r="MZM285" s="852"/>
      <c r="MZN285" s="852"/>
      <c r="MZO285" s="852"/>
      <c r="MZP285" s="852"/>
      <c r="MZQ285" s="852"/>
      <c r="MZR285" s="852"/>
      <c r="MZS285" s="852"/>
      <c r="MZT285" s="852"/>
      <c r="MZU285" s="852"/>
      <c r="MZV285" s="852"/>
      <c r="MZW285" s="852"/>
      <c r="MZX285" s="852"/>
      <c r="MZY285" s="852"/>
      <c r="MZZ285" s="852"/>
      <c r="NAA285" s="852"/>
      <c r="NAB285" s="852"/>
      <c r="NAC285" s="852"/>
      <c r="NAD285" s="852"/>
      <c r="NAE285" s="852"/>
      <c r="NAF285" s="852"/>
      <c r="NAG285" s="852"/>
      <c r="NAH285" s="852"/>
      <c r="NAI285" s="852"/>
      <c r="NAJ285" s="852"/>
      <c r="NAK285" s="852"/>
      <c r="NAL285" s="852"/>
      <c r="NAM285" s="852"/>
      <c r="NAN285" s="852"/>
      <c r="NAO285" s="852"/>
      <c r="NAP285" s="852"/>
      <c r="NAQ285" s="852"/>
      <c r="NAR285" s="852"/>
      <c r="NAS285" s="852"/>
      <c r="NAT285" s="852"/>
      <c r="NAU285" s="852"/>
      <c r="NAV285" s="852"/>
      <c r="NAW285" s="852"/>
      <c r="NAX285" s="852"/>
      <c r="NAY285" s="852"/>
      <c r="NAZ285" s="852"/>
      <c r="NBA285" s="852"/>
      <c r="NBB285" s="852"/>
      <c r="NBC285" s="852"/>
      <c r="NBD285" s="852"/>
      <c r="NBE285" s="852"/>
      <c r="NBF285" s="852"/>
      <c r="NBG285" s="852"/>
      <c r="NBH285" s="852"/>
      <c r="NBI285" s="852"/>
      <c r="NBJ285" s="852"/>
      <c r="NBK285" s="852"/>
      <c r="NBL285" s="852"/>
      <c r="NBM285" s="852"/>
      <c r="NBN285" s="852"/>
      <c r="NBO285" s="852"/>
      <c r="NBP285" s="852"/>
      <c r="NBQ285" s="852"/>
      <c r="NBR285" s="852"/>
      <c r="NBS285" s="852"/>
      <c r="NBT285" s="852"/>
      <c r="NBU285" s="852"/>
      <c r="NBV285" s="852"/>
      <c r="NBW285" s="852"/>
      <c r="NBX285" s="852"/>
      <c r="NBY285" s="852"/>
      <c r="NBZ285" s="852"/>
      <c r="NCA285" s="852"/>
      <c r="NCB285" s="852"/>
      <c r="NCC285" s="852"/>
      <c r="NCD285" s="852"/>
      <c r="NCE285" s="852"/>
      <c r="NCF285" s="852"/>
      <c r="NCG285" s="852"/>
      <c r="NCH285" s="852"/>
      <c r="NCI285" s="852"/>
      <c r="NCJ285" s="852"/>
      <c r="NCK285" s="852"/>
      <c r="NCL285" s="852"/>
      <c r="NCM285" s="852"/>
      <c r="NCN285" s="852"/>
      <c r="NCO285" s="852"/>
      <c r="NCP285" s="852"/>
      <c r="NCQ285" s="852"/>
      <c r="NCR285" s="852"/>
      <c r="NCS285" s="852"/>
      <c r="NCT285" s="852"/>
      <c r="NCU285" s="852"/>
      <c r="NCV285" s="852"/>
      <c r="NCW285" s="852"/>
      <c r="NCX285" s="852"/>
      <c r="NCY285" s="852"/>
      <c r="NCZ285" s="852"/>
      <c r="NDA285" s="852"/>
      <c r="NDB285" s="852"/>
      <c r="NDC285" s="852"/>
      <c r="NDD285" s="852"/>
      <c r="NDE285" s="852"/>
      <c r="NDF285" s="852"/>
      <c r="NDG285" s="852"/>
      <c r="NDH285" s="852"/>
      <c r="NDI285" s="852"/>
      <c r="NDJ285" s="852"/>
      <c r="NDK285" s="852"/>
      <c r="NDL285" s="852"/>
      <c r="NDM285" s="852"/>
      <c r="NDN285" s="852"/>
      <c r="NDO285" s="852"/>
      <c r="NDP285" s="852"/>
      <c r="NDQ285" s="852"/>
      <c r="NDR285" s="852"/>
      <c r="NDS285" s="852"/>
      <c r="NDT285" s="852"/>
      <c r="NDU285" s="852"/>
      <c r="NDV285" s="852"/>
      <c r="NDW285" s="852"/>
      <c r="NDX285" s="852"/>
      <c r="NDY285" s="852"/>
      <c r="NDZ285" s="852"/>
      <c r="NEA285" s="852"/>
      <c r="NEB285" s="852"/>
      <c r="NEC285" s="852"/>
      <c r="NED285" s="852"/>
      <c r="NEE285" s="852"/>
      <c r="NEF285" s="852"/>
      <c r="NEG285" s="852"/>
      <c r="NEH285" s="852"/>
      <c r="NEI285" s="852"/>
      <c r="NEJ285" s="852"/>
      <c r="NEK285" s="852"/>
      <c r="NEL285" s="852"/>
      <c r="NEM285" s="852"/>
      <c r="NEN285" s="852"/>
      <c r="NEO285" s="852"/>
      <c r="NEP285" s="852"/>
      <c r="NEQ285" s="852"/>
      <c r="NER285" s="852"/>
      <c r="NES285" s="852"/>
      <c r="NET285" s="852"/>
      <c r="NEU285" s="852"/>
      <c r="NEV285" s="852"/>
      <c r="NEW285" s="852"/>
      <c r="NEX285" s="852"/>
      <c r="NEY285" s="852"/>
      <c r="NEZ285" s="852"/>
      <c r="NFA285" s="852"/>
      <c r="NFB285" s="852"/>
      <c r="NFC285" s="852"/>
      <c r="NFD285" s="852"/>
      <c r="NFE285" s="852"/>
      <c r="NFF285" s="852"/>
      <c r="NFG285" s="852"/>
      <c r="NFH285" s="852"/>
      <c r="NFI285" s="852"/>
      <c r="NFJ285" s="852"/>
      <c r="NFK285" s="852"/>
      <c r="NFL285" s="852"/>
      <c r="NFM285" s="852"/>
      <c r="NFN285" s="852"/>
      <c r="NFO285" s="852"/>
      <c r="NFP285" s="852"/>
      <c r="NFQ285" s="852"/>
      <c r="NFR285" s="852"/>
      <c r="NFS285" s="852"/>
      <c r="NFT285" s="852"/>
      <c r="NFU285" s="852"/>
      <c r="NFV285" s="852"/>
      <c r="NFW285" s="852"/>
      <c r="NFX285" s="852"/>
      <c r="NFY285" s="852"/>
      <c r="NFZ285" s="852"/>
      <c r="NGA285" s="852"/>
      <c r="NGB285" s="852"/>
      <c r="NGC285" s="852"/>
      <c r="NGD285" s="852"/>
      <c r="NGE285" s="852"/>
      <c r="NGF285" s="852"/>
      <c r="NGG285" s="852"/>
      <c r="NGH285" s="852"/>
      <c r="NGI285" s="852"/>
      <c r="NGJ285" s="852"/>
      <c r="NGK285" s="852"/>
      <c r="NGL285" s="852"/>
      <c r="NGM285" s="852"/>
      <c r="NGN285" s="852"/>
      <c r="NGO285" s="852"/>
      <c r="NGP285" s="852"/>
      <c r="NGQ285" s="852"/>
      <c r="NGR285" s="852"/>
      <c r="NGS285" s="852"/>
      <c r="NGT285" s="852"/>
      <c r="NGU285" s="852"/>
      <c r="NGV285" s="852"/>
      <c r="NGW285" s="852"/>
      <c r="NGX285" s="852"/>
      <c r="NGY285" s="852"/>
      <c r="NGZ285" s="852"/>
      <c r="NHA285" s="852"/>
      <c r="NHB285" s="852"/>
      <c r="NHC285" s="852"/>
      <c r="NHD285" s="852"/>
      <c r="NHE285" s="852"/>
      <c r="NHF285" s="852"/>
      <c r="NHG285" s="852"/>
      <c r="NHH285" s="852"/>
      <c r="NHI285" s="852"/>
      <c r="NHJ285" s="852"/>
      <c r="NHK285" s="852"/>
      <c r="NHL285" s="852"/>
      <c r="NHM285" s="852"/>
      <c r="NHN285" s="852"/>
      <c r="NHO285" s="852"/>
      <c r="NHP285" s="852"/>
      <c r="NHQ285" s="852"/>
      <c r="NHR285" s="852"/>
      <c r="NHS285" s="852"/>
      <c r="NHT285" s="852"/>
      <c r="NHU285" s="852"/>
      <c r="NHV285" s="852"/>
      <c r="NHW285" s="852"/>
      <c r="NHX285" s="852"/>
      <c r="NHY285" s="852"/>
      <c r="NHZ285" s="852"/>
      <c r="NIA285" s="852"/>
      <c r="NIB285" s="852"/>
      <c r="NIC285" s="852"/>
      <c r="NID285" s="852"/>
      <c r="NIE285" s="852"/>
      <c r="NIF285" s="852"/>
      <c r="NIG285" s="852"/>
      <c r="NIH285" s="852"/>
      <c r="NII285" s="852"/>
      <c r="NIJ285" s="852"/>
      <c r="NIK285" s="852"/>
      <c r="NIL285" s="852"/>
      <c r="NIM285" s="852"/>
      <c r="NIN285" s="852"/>
      <c r="NIO285" s="852"/>
      <c r="NIP285" s="852"/>
      <c r="NIQ285" s="852"/>
      <c r="NIR285" s="852"/>
      <c r="NIS285" s="852"/>
      <c r="NIT285" s="852"/>
      <c r="NIU285" s="852"/>
      <c r="NIV285" s="852"/>
      <c r="NIW285" s="852"/>
      <c r="NIX285" s="852"/>
      <c r="NIY285" s="852"/>
      <c r="NIZ285" s="852"/>
      <c r="NJA285" s="852"/>
      <c r="NJB285" s="852"/>
      <c r="NJC285" s="852"/>
      <c r="NJD285" s="852"/>
      <c r="NJE285" s="852"/>
      <c r="NJF285" s="852"/>
      <c r="NJG285" s="852"/>
      <c r="NJH285" s="852"/>
      <c r="NJI285" s="852"/>
      <c r="NJJ285" s="852"/>
      <c r="NJK285" s="852"/>
      <c r="NJL285" s="852"/>
      <c r="NJM285" s="852"/>
      <c r="NJN285" s="852"/>
      <c r="NJO285" s="852"/>
      <c r="NJP285" s="852"/>
      <c r="NJQ285" s="852"/>
      <c r="NJR285" s="852"/>
      <c r="NJS285" s="852"/>
      <c r="NJT285" s="852"/>
      <c r="NJU285" s="852"/>
      <c r="NJV285" s="852"/>
      <c r="NJW285" s="852"/>
      <c r="NJX285" s="852"/>
      <c r="NJY285" s="852"/>
      <c r="NJZ285" s="852"/>
      <c r="NKA285" s="852"/>
      <c r="NKB285" s="852"/>
      <c r="NKC285" s="852"/>
      <c r="NKD285" s="852"/>
      <c r="NKE285" s="852"/>
      <c r="NKF285" s="852"/>
      <c r="NKG285" s="852"/>
      <c r="NKH285" s="852"/>
      <c r="NKI285" s="852"/>
      <c r="NKJ285" s="852"/>
      <c r="NKK285" s="852"/>
      <c r="NKL285" s="852"/>
      <c r="NKM285" s="852"/>
      <c r="NKN285" s="852"/>
      <c r="NKO285" s="852"/>
      <c r="NKP285" s="852"/>
      <c r="NKQ285" s="852"/>
      <c r="NKR285" s="852"/>
      <c r="NKS285" s="852"/>
      <c r="NKT285" s="852"/>
      <c r="NKU285" s="852"/>
      <c r="NKV285" s="852"/>
      <c r="NKW285" s="852"/>
      <c r="NKX285" s="852"/>
      <c r="NKY285" s="852"/>
      <c r="NKZ285" s="852"/>
      <c r="NLA285" s="852"/>
      <c r="NLB285" s="852"/>
      <c r="NLC285" s="852"/>
      <c r="NLD285" s="852"/>
      <c r="NLE285" s="852"/>
      <c r="NLF285" s="852"/>
      <c r="NLG285" s="852"/>
      <c r="NLH285" s="852"/>
      <c r="NLI285" s="852"/>
      <c r="NLJ285" s="852"/>
      <c r="NLK285" s="852"/>
      <c r="NLL285" s="852"/>
      <c r="NLM285" s="852"/>
      <c r="NLN285" s="852"/>
      <c r="NLO285" s="852"/>
      <c r="NLP285" s="852"/>
      <c r="NLQ285" s="852"/>
      <c r="NLR285" s="852"/>
      <c r="NLS285" s="852"/>
      <c r="NLT285" s="852"/>
      <c r="NLU285" s="852"/>
      <c r="NLV285" s="852"/>
      <c r="NLW285" s="852"/>
      <c r="NLX285" s="852"/>
      <c r="NLY285" s="852"/>
      <c r="NLZ285" s="852"/>
      <c r="NMA285" s="852"/>
      <c r="NMB285" s="852"/>
      <c r="NMC285" s="852"/>
      <c r="NMD285" s="852"/>
      <c r="NME285" s="852"/>
      <c r="NMF285" s="852"/>
      <c r="NMG285" s="852"/>
      <c r="NMH285" s="852"/>
      <c r="NMI285" s="852"/>
      <c r="NMJ285" s="852"/>
      <c r="NMK285" s="852"/>
      <c r="NML285" s="852"/>
      <c r="NMM285" s="852"/>
      <c r="NMN285" s="852"/>
      <c r="NMO285" s="852"/>
      <c r="NMP285" s="852"/>
      <c r="NMQ285" s="852"/>
      <c r="NMR285" s="852"/>
      <c r="NMS285" s="852"/>
      <c r="NMT285" s="852"/>
      <c r="NMU285" s="852"/>
      <c r="NMV285" s="852"/>
      <c r="NMW285" s="852"/>
      <c r="NMX285" s="852"/>
      <c r="NMY285" s="852"/>
      <c r="NMZ285" s="852"/>
      <c r="NNA285" s="852"/>
      <c r="NNB285" s="852"/>
      <c r="NNC285" s="852"/>
      <c r="NND285" s="852"/>
      <c r="NNE285" s="852"/>
      <c r="NNF285" s="852"/>
      <c r="NNG285" s="852"/>
      <c r="NNH285" s="852"/>
      <c r="NNI285" s="852"/>
      <c r="NNJ285" s="852"/>
      <c r="NNK285" s="852"/>
      <c r="NNL285" s="852"/>
      <c r="NNM285" s="852"/>
      <c r="NNN285" s="852"/>
      <c r="NNO285" s="852"/>
      <c r="NNP285" s="852"/>
      <c r="NNQ285" s="852"/>
      <c r="NNR285" s="852"/>
      <c r="NNS285" s="852"/>
      <c r="NNT285" s="852"/>
      <c r="NNU285" s="852"/>
      <c r="NNV285" s="852"/>
      <c r="NNW285" s="852"/>
      <c r="NNX285" s="852"/>
      <c r="NNY285" s="852"/>
      <c r="NNZ285" s="852"/>
      <c r="NOA285" s="852"/>
      <c r="NOB285" s="852"/>
      <c r="NOC285" s="852"/>
      <c r="NOD285" s="852"/>
      <c r="NOE285" s="852"/>
      <c r="NOF285" s="852"/>
      <c r="NOG285" s="852"/>
      <c r="NOH285" s="852"/>
      <c r="NOI285" s="852"/>
      <c r="NOJ285" s="852"/>
      <c r="NOK285" s="852"/>
      <c r="NOL285" s="852"/>
      <c r="NOM285" s="852"/>
      <c r="NON285" s="852"/>
      <c r="NOO285" s="852"/>
      <c r="NOP285" s="852"/>
      <c r="NOQ285" s="852"/>
      <c r="NOR285" s="852"/>
      <c r="NOS285" s="852"/>
      <c r="NOT285" s="852"/>
      <c r="NOU285" s="852"/>
      <c r="NOV285" s="852"/>
      <c r="NOW285" s="852"/>
      <c r="NOX285" s="852"/>
      <c r="NOY285" s="852"/>
      <c r="NOZ285" s="852"/>
      <c r="NPA285" s="852"/>
      <c r="NPB285" s="852"/>
      <c r="NPC285" s="852"/>
      <c r="NPD285" s="852"/>
      <c r="NPE285" s="852"/>
      <c r="NPF285" s="852"/>
      <c r="NPG285" s="852"/>
      <c r="NPH285" s="852"/>
      <c r="NPI285" s="852"/>
      <c r="NPJ285" s="852"/>
      <c r="NPK285" s="852"/>
      <c r="NPL285" s="852"/>
      <c r="NPM285" s="852"/>
      <c r="NPN285" s="852"/>
      <c r="NPO285" s="852"/>
      <c r="NPP285" s="852"/>
      <c r="NPQ285" s="852"/>
      <c r="NPR285" s="852"/>
      <c r="NPS285" s="852"/>
      <c r="NPT285" s="852"/>
      <c r="NPU285" s="852"/>
      <c r="NPV285" s="852"/>
      <c r="NPW285" s="852"/>
      <c r="NPX285" s="852"/>
      <c r="NPY285" s="852"/>
      <c r="NPZ285" s="852"/>
      <c r="NQA285" s="852"/>
      <c r="NQB285" s="852"/>
      <c r="NQC285" s="852"/>
      <c r="NQD285" s="852"/>
      <c r="NQE285" s="852"/>
      <c r="NQF285" s="852"/>
      <c r="NQG285" s="852"/>
      <c r="NQH285" s="852"/>
      <c r="NQI285" s="852"/>
      <c r="NQJ285" s="852"/>
      <c r="NQK285" s="852"/>
      <c r="NQL285" s="852"/>
      <c r="NQM285" s="852"/>
      <c r="NQN285" s="852"/>
      <c r="NQO285" s="852"/>
      <c r="NQP285" s="852"/>
      <c r="NQQ285" s="852"/>
      <c r="NQR285" s="852"/>
      <c r="NQS285" s="852"/>
      <c r="NQT285" s="852"/>
      <c r="NQU285" s="852"/>
      <c r="NQV285" s="852"/>
      <c r="NQW285" s="852"/>
      <c r="NQX285" s="852"/>
      <c r="NQY285" s="852"/>
      <c r="NQZ285" s="852"/>
      <c r="NRA285" s="852"/>
      <c r="NRB285" s="852"/>
      <c r="NRC285" s="852"/>
      <c r="NRD285" s="852"/>
      <c r="NRE285" s="852"/>
      <c r="NRF285" s="852"/>
      <c r="NRG285" s="852"/>
      <c r="NRH285" s="852"/>
      <c r="NRI285" s="852"/>
      <c r="NRJ285" s="852"/>
      <c r="NRK285" s="852"/>
      <c r="NRL285" s="852"/>
      <c r="NRM285" s="852"/>
      <c r="NRN285" s="852"/>
      <c r="NRO285" s="852"/>
      <c r="NRP285" s="852"/>
      <c r="NRQ285" s="852"/>
      <c r="NRR285" s="852"/>
      <c r="NRS285" s="852"/>
      <c r="NRT285" s="852"/>
      <c r="NRU285" s="852"/>
      <c r="NRV285" s="852"/>
      <c r="NRW285" s="852"/>
      <c r="NRX285" s="852"/>
      <c r="NRY285" s="852"/>
      <c r="NRZ285" s="852"/>
      <c r="NSA285" s="852"/>
      <c r="NSB285" s="852"/>
      <c r="NSC285" s="852"/>
      <c r="NSD285" s="852"/>
      <c r="NSE285" s="852"/>
      <c r="NSF285" s="852"/>
      <c r="NSG285" s="852"/>
      <c r="NSH285" s="852"/>
      <c r="NSI285" s="852"/>
      <c r="NSJ285" s="852"/>
      <c r="NSK285" s="852"/>
      <c r="NSL285" s="852"/>
      <c r="NSM285" s="852"/>
      <c r="NSN285" s="852"/>
      <c r="NSO285" s="852"/>
      <c r="NSP285" s="852"/>
      <c r="NSQ285" s="852"/>
      <c r="NSR285" s="852"/>
      <c r="NSS285" s="852"/>
      <c r="NST285" s="852"/>
      <c r="NSU285" s="852"/>
      <c r="NSV285" s="852"/>
      <c r="NSW285" s="852"/>
      <c r="NSX285" s="852"/>
      <c r="NSY285" s="852"/>
      <c r="NSZ285" s="852"/>
      <c r="NTA285" s="852"/>
      <c r="NTB285" s="852"/>
      <c r="NTC285" s="852"/>
      <c r="NTD285" s="852"/>
      <c r="NTE285" s="852"/>
      <c r="NTF285" s="852"/>
      <c r="NTG285" s="852"/>
      <c r="NTH285" s="852"/>
      <c r="NTI285" s="852"/>
      <c r="NTJ285" s="852"/>
      <c r="NTK285" s="852"/>
      <c r="NTL285" s="852"/>
      <c r="NTM285" s="852"/>
      <c r="NTN285" s="852"/>
      <c r="NTO285" s="852"/>
      <c r="NTP285" s="852"/>
      <c r="NTQ285" s="852"/>
      <c r="NTR285" s="852"/>
      <c r="NTS285" s="852"/>
      <c r="NTT285" s="852"/>
      <c r="NTU285" s="852"/>
      <c r="NTV285" s="852"/>
      <c r="NTW285" s="852"/>
      <c r="NTX285" s="852"/>
      <c r="NTY285" s="852"/>
      <c r="NTZ285" s="852"/>
      <c r="NUA285" s="852"/>
      <c r="NUB285" s="852"/>
      <c r="NUC285" s="852"/>
      <c r="NUD285" s="852"/>
      <c r="NUE285" s="852"/>
      <c r="NUF285" s="852"/>
      <c r="NUG285" s="852"/>
      <c r="NUH285" s="852"/>
      <c r="NUI285" s="852"/>
      <c r="NUJ285" s="852"/>
      <c r="NUK285" s="852"/>
      <c r="NUL285" s="852"/>
      <c r="NUM285" s="852"/>
      <c r="NUN285" s="852"/>
      <c r="NUO285" s="852"/>
      <c r="NUP285" s="852"/>
      <c r="NUQ285" s="852"/>
      <c r="NUR285" s="852"/>
      <c r="NUS285" s="852"/>
      <c r="NUT285" s="852"/>
      <c r="NUU285" s="852"/>
      <c r="NUV285" s="852"/>
      <c r="NUW285" s="852"/>
      <c r="NUX285" s="852"/>
      <c r="NUY285" s="852"/>
      <c r="NUZ285" s="852"/>
      <c r="NVA285" s="852"/>
      <c r="NVB285" s="852"/>
      <c r="NVC285" s="852"/>
      <c r="NVD285" s="852"/>
      <c r="NVE285" s="852"/>
      <c r="NVF285" s="852"/>
      <c r="NVG285" s="852"/>
      <c r="NVH285" s="852"/>
      <c r="NVI285" s="852"/>
      <c r="NVJ285" s="852"/>
      <c r="NVK285" s="852"/>
      <c r="NVL285" s="852"/>
      <c r="NVM285" s="852"/>
      <c r="NVN285" s="852"/>
      <c r="NVO285" s="852"/>
      <c r="NVP285" s="852"/>
      <c r="NVQ285" s="852"/>
      <c r="NVR285" s="852"/>
      <c r="NVS285" s="852"/>
      <c r="NVT285" s="852"/>
      <c r="NVU285" s="852"/>
      <c r="NVV285" s="852"/>
      <c r="NVW285" s="852"/>
      <c r="NVX285" s="852"/>
      <c r="NVY285" s="852"/>
      <c r="NVZ285" s="852"/>
      <c r="NWA285" s="852"/>
      <c r="NWB285" s="852"/>
      <c r="NWC285" s="852"/>
      <c r="NWD285" s="852"/>
      <c r="NWE285" s="852"/>
      <c r="NWF285" s="852"/>
      <c r="NWG285" s="852"/>
      <c r="NWH285" s="852"/>
      <c r="NWI285" s="852"/>
      <c r="NWJ285" s="852"/>
      <c r="NWK285" s="852"/>
      <c r="NWL285" s="852"/>
      <c r="NWM285" s="852"/>
      <c r="NWN285" s="852"/>
      <c r="NWO285" s="852"/>
      <c r="NWP285" s="852"/>
      <c r="NWQ285" s="852"/>
      <c r="NWR285" s="852"/>
      <c r="NWS285" s="852"/>
      <c r="NWT285" s="852"/>
      <c r="NWU285" s="852"/>
      <c r="NWV285" s="852"/>
      <c r="NWW285" s="852"/>
      <c r="NWX285" s="852"/>
      <c r="NWY285" s="852"/>
      <c r="NWZ285" s="852"/>
      <c r="NXA285" s="852"/>
      <c r="NXB285" s="852"/>
      <c r="NXC285" s="852"/>
      <c r="NXD285" s="852"/>
      <c r="NXE285" s="852"/>
      <c r="NXF285" s="852"/>
      <c r="NXG285" s="852"/>
      <c r="NXH285" s="852"/>
      <c r="NXI285" s="852"/>
      <c r="NXJ285" s="852"/>
      <c r="NXK285" s="852"/>
      <c r="NXL285" s="852"/>
      <c r="NXM285" s="852"/>
      <c r="NXN285" s="852"/>
      <c r="NXO285" s="852"/>
      <c r="NXP285" s="852"/>
      <c r="NXQ285" s="852"/>
      <c r="NXR285" s="852"/>
      <c r="NXS285" s="852"/>
      <c r="NXT285" s="852"/>
      <c r="NXU285" s="852"/>
      <c r="NXV285" s="852"/>
      <c r="NXW285" s="852"/>
      <c r="NXX285" s="852"/>
      <c r="NXY285" s="852"/>
      <c r="NXZ285" s="852"/>
      <c r="NYA285" s="852"/>
      <c r="NYB285" s="852"/>
      <c r="NYC285" s="852"/>
      <c r="NYD285" s="852"/>
      <c r="NYE285" s="852"/>
      <c r="NYF285" s="852"/>
      <c r="NYG285" s="852"/>
      <c r="NYH285" s="852"/>
      <c r="NYI285" s="852"/>
      <c r="NYJ285" s="852"/>
      <c r="NYK285" s="852"/>
      <c r="NYL285" s="852"/>
      <c r="NYM285" s="852"/>
      <c r="NYN285" s="852"/>
      <c r="NYO285" s="852"/>
      <c r="NYP285" s="852"/>
      <c r="NYQ285" s="852"/>
      <c r="NYR285" s="852"/>
      <c r="NYS285" s="852"/>
      <c r="NYT285" s="852"/>
      <c r="NYU285" s="852"/>
      <c r="NYV285" s="852"/>
      <c r="NYW285" s="852"/>
      <c r="NYX285" s="852"/>
      <c r="NYY285" s="852"/>
      <c r="NYZ285" s="852"/>
      <c r="NZA285" s="852"/>
      <c r="NZB285" s="852"/>
      <c r="NZC285" s="852"/>
      <c r="NZD285" s="852"/>
      <c r="NZE285" s="852"/>
      <c r="NZF285" s="852"/>
      <c r="NZG285" s="852"/>
      <c r="NZH285" s="852"/>
      <c r="NZI285" s="852"/>
      <c r="NZJ285" s="852"/>
      <c r="NZK285" s="852"/>
      <c r="NZL285" s="852"/>
      <c r="NZM285" s="852"/>
      <c r="NZN285" s="852"/>
      <c r="NZO285" s="852"/>
      <c r="NZP285" s="852"/>
      <c r="NZQ285" s="852"/>
      <c r="NZR285" s="852"/>
      <c r="NZS285" s="852"/>
      <c r="NZT285" s="852"/>
      <c r="NZU285" s="852"/>
      <c r="NZV285" s="852"/>
      <c r="NZW285" s="852"/>
      <c r="NZX285" s="852"/>
      <c r="NZY285" s="852"/>
      <c r="NZZ285" s="852"/>
      <c r="OAA285" s="852"/>
      <c r="OAB285" s="852"/>
      <c r="OAC285" s="852"/>
      <c r="OAD285" s="852"/>
      <c r="OAE285" s="852"/>
      <c r="OAF285" s="852"/>
      <c r="OAG285" s="852"/>
      <c r="OAH285" s="852"/>
      <c r="OAI285" s="852"/>
      <c r="OAJ285" s="852"/>
      <c r="OAK285" s="852"/>
      <c r="OAL285" s="852"/>
      <c r="OAM285" s="852"/>
      <c r="OAN285" s="852"/>
      <c r="OAO285" s="852"/>
      <c r="OAP285" s="852"/>
      <c r="OAQ285" s="852"/>
      <c r="OAR285" s="852"/>
      <c r="OAS285" s="852"/>
      <c r="OAT285" s="852"/>
      <c r="OAU285" s="852"/>
      <c r="OAV285" s="852"/>
      <c r="OAW285" s="852"/>
      <c r="OAX285" s="852"/>
      <c r="OAY285" s="852"/>
      <c r="OAZ285" s="852"/>
      <c r="OBA285" s="852"/>
      <c r="OBB285" s="852"/>
      <c r="OBC285" s="852"/>
      <c r="OBD285" s="852"/>
      <c r="OBE285" s="852"/>
      <c r="OBF285" s="852"/>
      <c r="OBG285" s="852"/>
      <c r="OBH285" s="852"/>
      <c r="OBI285" s="852"/>
      <c r="OBJ285" s="852"/>
      <c r="OBK285" s="852"/>
      <c r="OBL285" s="852"/>
      <c r="OBM285" s="852"/>
      <c r="OBN285" s="852"/>
      <c r="OBO285" s="852"/>
      <c r="OBP285" s="852"/>
      <c r="OBQ285" s="852"/>
      <c r="OBR285" s="852"/>
      <c r="OBS285" s="852"/>
      <c r="OBT285" s="852"/>
      <c r="OBU285" s="852"/>
      <c r="OBV285" s="852"/>
      <c r="OBW285" s="852"/>
      <c r="OBX285" s="852"/>
      <c r="OBY285" s="852"/>
      <c r="OBZ285" s="852"/>
      <c r="OCA285" s="852"/>
      <c r="OCB285" s="852"/>
      <c r="OCC285" s="852"/>
      <c r="OCD285" s="852"/>
      <c r="OCE285" s="852"/>
      <c r="OCF285" s="852"/>
      <c r="OCG285" s="852"/>
      <c r="OCH285" s="852"/>
      <c r="OCI285" s="852"/>
      <c r="OCJ285" s="852"/>
      <c r="OCK285" s="852"/>
      <c r="OCL285" s="852"/>
      <c r="OCM285" s="852"/>
      <c r="OCN285" s="852"/>
      <c r="OCO285" s="852"/>
      <c r="OCP285" s="852"/>
      <c r="OCQ285" s="852"/>
      <c r="OCR285" s="852"/>
      <c r="OCS285" s="852"/>
      <c r="OCT285" s="852"/>
      <c r="OCU285" s="852"/>
      <c r="OCV285" s="852"/>
      <c r="OCW285" s="852"/>
      <c r="OCX285" s="852"/>
      <c r="OCY285" s="852"/>
      <c r="OCZ285" s="852"/>
      <c r="ODA285" s="852"/>
      <c r="ODB285" s="852"/>
      <c r="ODC285" s="852"/>
      <c r="ODD285" s="852"/>
      <c r="ODE285" s="852"/>
      <c r="ODF285" s="852"/>
      <c r="ODG285" s="852"/>
      <c r="ODH285" s="852"/>
      <c r="ODI285" s="852"/>
      <c r="ODJ285" s="852"/>
      <c r="ODK285" s="852"/>
      <c r="ODL285" s="852"/>
      <c r="ODM285" s="852"/>
      <c r="ODN285" s="852"/>
      <c r="ODO285" s="852"/>
      <c r="ODP285" s="852"/>
      <c r="ODQ285" s="852"/>
      <c r="ODR285" s="852"/>
      <c r="ODS285" s="852"/>
      <c r="ODT285" s="852"/>
      <c r="ODU285" s="852"/>
      <c r="ODV285" s="852"/>
      <c r="ODW285" s="852"/>
      <c r="ODX285" s="852"/>
      <c r="ODY285" s="852"/>
      <c r="ODZ285" s="852"/>
      <c r="OEA285" s="852"/>
      <c r="OEB285" s="852"/>
      <c r="OEC285" s="852"/>
      <c r="OED285" s="852"/>
      <c r="OEE285" s="852"/>
      <c r="OEF285" s="852"/>
      <c r="OEG285" s="852"/>
      <c r="OEH285" s="852"/>
      <c r="OEI285" s="852"/>
      <c r="OEJ285" s="852"/>
      <c r="OEK285" s="852"/>
      <c r="OEL285" s="852"/>
      <c r="OEM285" s="852"/>
      <c r="OEN285" s="852"/>
      <c r="OEO285" s="852"/>
      <c r="OEP285" s="852"/>
      <c r="OEQ285" s="852"/>
      <c r="OER285" s="852"/>
      <c r="OES285" s="852"/>
      <c r="OET285" s="852"/>
      <c r="OEU285" s="852"/>
      <c r="OEV285" s="852"/>
      <c r="OEW285" s="852"/>
      <c r="OEX285" s="852"/>
      <c r="OEY285" s="852"/>
      <c r="OEZ285" s="852"/>
      <c r="OFA285" s="852"/>
      <c r="OFB285" s="852"/>
      <c r="OFC285" s="852"/>
      <c r="OFD285" s="852"/>
      <c r="OFE285" s="852"/>
      <c r="OFF285" s="852"/>
      <c r="OFG285" s="852"/>
      <c r="OFH285" s="852"/>
      <c r="OFI285" s="852"/>
      <c r="OFJ285" s="852"/>
      <c r="OFK285" s="852"/>
      <c r="OFL285" s="852"/>
      <c r="OFM285" s="852"/>
      <c r="OFN285" s="852"/>
      <c r="OFO285" s="852"/>
      <c r="OFP285" s="852"/>
      <c r="OFQ285" s="852"/>
      <c r="OFR285" s="852"/>
      <c r="OFS285" s="852"/>
      <c r="OFT285" s="852"/>
      <c r="OFU285" s="852"/>
      <c r="OFV285" s="852"/>
      <c r="OFW285" s="852"/>
      <c r="OFX285" s="852"/>
      <c r="OFY285" s="852"/>
      <c r="OFZ285" s="852"/>
      <c r="OGA285" s="852"/>
      <c r="OGB285" s="852"/>
      <c r="OGC285" s="852"/>
      <c r="OGD285" s="852"/>
      <c r="OGE285" s="852"/>
      <c r="OGF285" s="852"/>
      <c r="OGG285" s="852"/>
      <c r="OGH285" s="852"/>
      <c r="OGI285" s="852"/>
      <c r="OGJ285" s="852"/>
      <c r="OGK285" s="852"/>
      <c r="OGL285" s="852"/>
      <c r="OGM285" s="852"/>
      <c r="OGN285" s="852"/>
      <c r="OGO285" s="852"/>
      <c r="OGP285" s="852"/>
      <c r="OGQ285" s="852"/>
      <c r="OGR285" s="852"/>
      <c r="OGS285" s="852"/>
      <c r="OGT285" s="852"/>
      <c r="OGU285" s="852"/>
      <c r="OGV285" s="852"/>
      <c r="OGW285" s="852"/>
      <c r="OGX285" s="852"/>
      <c r="OGY285" s="852"/>
      <c r="OGZ285" s="852"/>
      <c r="OHA285" s="852"/>
      <c r="OHB285" s="852"/>
      <c r="OHC285" s="852"/>
      <c r="OHD285" s="852"/>
      <c r="OHE285" s="852"/>
      <c r="OHF285" s="852"/>
      <c r="OHG285" s="852"/>
      <c r="OHH285" s="852"/>
      <c r="OHI285" s="852"/>
      <c r="OHJ285" s="852"/>
      <c r="OHK285" s="852"/>
      <c r="OHL285" s="852"/>
      <c r="OHM285" s="852"/>
      <c r="OHN285" s="852"/>
      <c r="OHO285" s="852"/>
      <c r="OHP285" s="852"/>
      <c r="OHQ285" s="852"/>
      <c r="OHR285" s="852"/>
      <c r="OHS285" s="852"/>
      <c r="OHT285" s="852"/>
      <c r="OHU285" s="852"/>
      <c r="OHV285" s="852"/>
      <c r="OHW285" s="852"/>
      <c r="OHX285" s="852"/>
      <c r="OHY285" s="852"/>
      <c r="OHZ285" s="852"/>
      <c r="OIA285" s="852"/>
      <c r="OIB285" s="852"/>
      <c r="OIC285" s="852"/>
      <c r="OID285" s="852"/>
      <c r="OIE285" s="852"/>
      <c r="OIF285" s="852"/>
      <c r="OIG285" s="852"/>
      <c r="OIH285" s="852"/>
      <c r="OII285" s="852"/>
      <c r="OIJ285" s="852"/>
      <c r="OIK285" s="852"/>
      <c r="OIL285" s="852"/>
      <c r="OIM285" s="852"/>
      <c r="OIN285" s="852"/>
      <c r="OIO285" s="852"/>
      <c r="OIP285" s="852"/>
      <c r="OIQ285" s="852"/>
      <c r="OIR285" s="852"/>
      <c r="OIS285" s="852"/>
      <c r="OIT285" s="852"/>
      <c r="OIU285" s="852"/>
      <c r="OIV285" s="852"/>
      <c r="OIW285" s="852"/>
      <c r="OIX285" s="852"/>
      <c r="OIY285" s="852"/>
      <c r="OIZ285" s="852"/>
      <c r="OJA285" s="852"/>
      <c r="OJB285" s="852"/>
      <c r="OJC285" s="852"/>
      <c r="OJD285" s="852"/>
      <c r="OJE285" s="852"/>
      <c r="OJF285" s="852"/>
      <c r="OJG285" s="852"/>
      <c r="OJH285" s="852"/>
      <c r="OJI285" s="852"/>
      <c r="OJJ285" s="852"/>
      <c r="OJK285" s="852"/>
      <c r="OJL285" s="852"/>
      <c r="OJM285" s="852"/>
      <c r="OJN285" s="852"/>
      <c r="OJO285" s="852"/>
      <c r="OJP285" s="852"/>
      <c r="OJQ285" s="852"/>
      <c r="OJR285" s="852"/>
      <c r="OJS285" s="852"/>
      <c r="OJT285" s="852"/>
      <c r="OJU285" s="852"/>
      <c r="OJV285" s="852"/>
      <c r="OJW285" s="852"/>
      <c r="OJX285" s="852"/>
      <c r="OJY285" s="852"/>
      <c r="OJZ285" s="852"/>
      <c r="OKA285" s="852"/>
      <c r="OKB285" s="852"/>
      <c r="OKC285" s="852"/>
      <c r="OKD285" s="852"/>
      <c r="OKE285" s="852"/>
      <c r="OKF285" s="852"/>
      <c r="OKG285" s="852"/>
      <c r="OKH285" s="852"/>
      <c r="OKI285" s="852"/>
      <c r="OKJ285" s="852"/>
      <c r="OKK285" s="852"/>
      <c r="OKL285" s="852"/>
      <c r="OKM285" s="852"/>
      <c r="OKN285" s="852"/>
      <c r="OKO285" s="852"/>
      <c r="OKP285" s="852"/>
      <c r="OKQ285" s="852"/>
      <c r="OKR285" s="852"/>
      <c r="OKS285" s="852"/>
      <c r="OKT285" s="852"/>
      <c r="OKU285" s="852"/>
      <c r="OKV285" s="852"/>
      <c r="OKW285" s="852"/>
      <c r="OKX285" s="852"/>
      <c r="OKY285" s="852"/>
      <c r="OKZ285" s="852"/>
      <c r="OLA285" s="852"/>
      <c r="OLB285" s="852"/>
      <c r="OLC285" s="852"/>
      <c r="OLD285" s="852"/>
      <c r="OLE285" s="852"/>
      <c r="OLF285" s="852"/>
      <c r="OLG285" s="852"/>
      <c r="OLH285" s="852"/>
      <c r="OLI285" s="852"/>
      <c r="OLJ285" s="852"/>
      <c r="OLK285" s="852"/>
      <c r="OLL285" s="852"/>
      <c r="OLM285" s="852"/>
      <c r="OLN285" s="852"/>
      <c r="OLO285" s="852"/>
      <c r="OLP285" s="852"/>
      <c r="OLQ285" s="852"/>
      <c r="OLR285" s="852"/>
      <c r="OLS285" s="852"/>
      <c r="OLT285" s="852"/>
      <c r="OLU285" s="852"/>
      <c r="OLV285" s="852"/>
      <c r="OLW285" s="852"/>
      <c r="OLX285" s="852"/>
      <c r="OLY285" s="852"/>
      <c r="OLZ285" s="852"/>
      <c r="OMA285" s="852"/>
      <c r="OMB285" s="852"/>
      <c r="OMC285" s="852"/>
      <c r="OMD285" s="852"/>
      <c r="OME285" s="852"/>
      <c r="OMF285" s="852"/>
      <c r="OMG285" s="852"/>
      <c r="OMH285" s="852"/>
      <c r="OMI285" s="852"/>
      <c r="OMJ285" s="852"/>
      <c r="OMK285" s="852"/>
      <c r="OML285" s="852"/>
      <c r="OMM285" s="852"/>
      <c r="OMN285" s="852"/>
      <c r="OMO285" s="852"/>
      <c r="OMP285" s="852"/>
      <c r="OMQ285" s="852"/>
      <c r="OMR285" s="852"/>
      <c r="OMS285" s="852"/>
      <c r="OMT285" s="852"/>
      <c r="OMU285" s="852"/>
      <c r="OMV285" s="852"/>
      <c r="OMW285" s="852"/>
      <c r="OMX285" s="852"/>
      <c r="OMY285" s="852"/>
      <c r="OMZ285" s="852"/>
      <c r="ONA285" s="852"/>
      <c r="ONB285" s="852"/>
      <c r="ONC285" s="852"/>
      <c r="OND285" s="852"/>
      <c r="ONE285" s="852"/>
      <c r="ONF285" s="852"/>
      <c r="ONG285" s="852"/>
      <c r="ONH285" s="852"/>
      <c r="ONI285" s="852"/>
      <c r="ONJ285" s="852"/>
      <c r="ONK285" s="852"/>
      <c r="ONL285" s="852"/>
      <c r="ONM285" s="852"/>
      <c r="ONN285" s="852"/>
      <c r="ONO285" s="852"/>
      <c r="ONP285" s="852"/>
      <c r="ONQ285" s="852"/>
      <c r="ONR285" s="852"/>
      <c r="ONS285" s="852"/>
      <c r="ONT285" s="852"/>
      <c r="ONU285" s="852"/>
      <c r="ONV285" s="852"/>
      <c r="ONW285" s="852"/>
      <c r="ONX285" s="852"/>
      <c r="ONY285" s="852"/>
      <c r="ONZ285" s="852"/>
      <c r="OOA285" s="852"/>
      <c r="OOB285" s="852"/>
      <c r="OOC285" s="852"/>
      <c r="OOD285" s="852"/>
      <c r="OOE285" s="852"/>
      <c r="OOF285" s="852"/>
      <c r="OOG285" s="852"/>
      <c r="OOH285" s="852"/>
      <c r="OOI285" s="852"/>
      <c r="OOJ285" s="852"/>
      <c r="OOK285" s="852"/>
      <c r="OOL285" s="852"/>
      <c r="OOM285" s="852"/>
      <c r="OON285" s="852"/>
      <c r="OOO285" s="852"/>
      <c r="OOP285" s="852"/>
      <c r="OOQ285" s="852"/>
      <c r="OOR285" s="852"/>
      <c r="OOS285" s="852"/>
      <c r="OOT285" s="852"/>
      <c r="OOU285" s="852"/>
      <c r="OOV285" s="852"/>
      <c r="OOW285" s="852"/>
      <c r="OOX285" s="852"/>
      <c r="OOY285" s="852"/>
      <c r="OOZ285" s="852"/>
      <c r="OPA285" s="852"/>
      <c r="OPB285" s="852"/>
      <c r="OPC285" s="852"/>
      <c r="OPD285" s="852"/>
      <c r="OPE285" s="852"/>
      <c r="OPF285" s="852"/>
      <c r="OPG285" s="852"/>
      <c r="OPH285" s="852"/>
      <c r="OPI285" s="852"/>
      <c r="OPJ285" s="852"/>
      <c r="OPK285" s="852"/>
      <c r="OPL285" s="852"/>
      <c r="OPM285" s="852"/>
      <c r="OPN285" s="852"/>
      <c r="OPO285" s="852"/>
      <c r="OPP285" s="852"/>
      <c r="OPQ285" s="852"/>
      <c r="OPR285" s="852"/>
      <c r="OPS285" s="852"/>
      <c r="OPT285" s="852"/>
      <c r="OPU285" s="852"/>
      <c r="OPV285" s="852"/>
      <c r="OPW285" s="852"/>
      <c r="OPX285" s="852"/>
      <c r="OPY285" s="852"/>
      <c r="OPZ285" s="852"/>
      <c r="OQA285" s="852"/>
      <c r="OQB285" s="852"/>
      <c r="OQC285" s="852"/>
      <c r="OQD285" s="852"/>
      <c r="OQE285" s="852"/>
      <c r="OQF285" s="852"/>
      <c r="OQG285" s="852"/>
      <c r="OQH285" s="852"/>
      <c r="OQI285" s="852"/>
      <c r="OQJ285" s="852"/>
      <c r="OQK285" s="852"/>
      <c r="OQL285" s="852"/>
      <c r="OQM285" s="852"/>
      <c r="OQN285" s="852"/>
      <c r="OQO285" s="852"/>
      <c r="OQP285" s="852"/>
      <c r="OQQ285" s="852"/>
      <c r="OQR285" s="852"/>
      <c r="OQS285" s="852"/>
      <c r="OQT285" s="852"/>
      <c r="OQU285" s="852"/>
      <c r="OQV285" s="852"/>
      <c r="OQW285" s="852"/>
      <c r="OQX285" s="852"/>
      <c r="OQY285" s="852"/>
      <c r="OQZ285" s="852"/>
      <c r="ORA285" s="852"/>
      <c r="ORB285" s="852"/>
      <c r="ORC285" s="852"/>
      <c r="ORD285" s="852"/>
      <c r="ORE285" s="852"/>
      <c r="ORF285" s="852"/>
      <c r="ORG285" s="852"/>
      <c r="ORH285" s="852"/>
      <c r="ORI285" s="852"/>
      <c r="ORJ285" s="852"/>
      <c r="ORK285" s="852"/>
      <c r="ORL285" s="852"/>
      <c r="ORM285" s="852"/>
      <c r="ORN285" s="852"/>
      <c r="ORO285" s="852"/>
      <c r="ORP285" s="852"/>
      <c r="ORQ285" s="852"/>
      <c r="ORR285" s="852"/>
      <c r="ORS285" s="852"/>
      <c r="ORT285" s="852"/>
      <c r="ORU285" s="852"/>
      <c r="ORV285" s="852"/>
      <c r="ORW285" s="852"/>
      <c r="ORX285" s="852"/>
      <c r="ORY285" s="852"/>
      <c r="ORZ285" s="852"/>
      <c r="OSA285" s="852"/>
      <c r="OSB285" s="852"/>
      <c r="OSC285" s="852"/>
      <c r="OSD285" s="852"/>
      <c r="OSE285" s="852"/>
      <c r="OSF285" s="852"/>
      <c r="OSG285" s="852"/>
      <c r="OSH285" s="852"/>
      <c r="OSI285" s="852"/>
      <c r="OSJ285" s="852"/>
      <c r="OSK285" s="852"/>
      <c r="OSL285" s="852"/>
      <c r="OSM285" s="852"/>
      <c r="OSN285" s="852"/>
      <c r="OSO285" s="852"/>
      <c r="OSP285" s="852"/>
      <c r="OSQ285" s="852"/>
      <c r="OSR285" s="852"/>
      <c r="OSS285" s="852"/>
      <c r="OST285" s="852"/>
      <c r="OSU285" s="852"/>
      <c r="OSV285" s="852"/>
      <c r="OSW285" s="852"/>
      <c r="OSX285" s="852"/>
      <c r="OSY285" s="852"/>
      <c r="OSZ285" s="852"/>
      <c r="OTA285" s="852"/>
      <c r="OTB285" s="852"/>
      <c r="OTC285" s="852"/>
      <c r="OTD285" s="852"/>
      <c r="OTE285" s="852"/>
      <c r="OTF285" s="852"/>
      <c r="OTG285" s="852"/>
      <c r="OTH285" s="852"/>
      <c r="OTI285" s="852"/>
      <c r="OTJ285" s="852"/>
      <c r="OTK285" s="852"/>
      <c r="OTL285" s="852"/>
      <c r="OTM285" s="852"/>
      <c r="OTN285" s="852"/>
      <c r="OTO285" s="852"/>
      <c r="OTP285" s="852"/>
      <c r="OTQ285" s="852"/>
      <c r="OTR285" s="852"/>
      <c r="OTS285" s="852"/>
      <c r="OTT285" s="852"/>
      <c r="OTU285" s="852"/>
      <c r="OTV285" s="852"/>
      <c r="OTW285" s="852"/>
      <c r="OTX285" s="852"/>
      <c r="OTY285" s="852"/>
      <c r="OTZ285" s="852"/>
      <c r="OUA285" s="852"/>
      <c r="OUB285" s="852"/>
      <c r="OUC285" s="852"/>
      <c r="OUD285" s="852"/>
      <c r="OUE285" s="852"/>
      <c r="OUF285" s="852"/>
      <c r="OUG285" s="852"/>
      <c r="OUH285" s="852"/>
      <c r="OUI285" s="852"/>
      <c r="OUJ285" s="852"/>
      <c r="OUK285" s="852"/>
      <c r="OUL285" s="852"/>
      <c r="OUM285" s="852"/>
      <c r="OUN285" s="852"/>
      <c r="OUO285" s="852"/>
      <c r="OUP285" s="852"/>
      <c r="OUQ285" s="852"/>
      <c r="OUR285" s="852"/>
      <c r="OUS285" s="852"/>
      <c r="OUT285" s="852"/>
      <c r="OUU285" s="852"/>
      <c r="OUV285" s="852"/>
      <c r="OUW285" s="852"/>
      <c r="OUX285" s="852"/>
      <c r="OUY285" s="852"/>
      <c r="OUZ285" s="852"/>
      <c r="OVA285" s="852"/>
      <c r="OVB285" s="852"/>
      <c r="OVC285" s="852"/>
      <c r="OVD285" s="852"/>
      <c r="OVE285" s="852"/>
      <c r="OVF285" s="852"/>
      <c r="OVG285" s="852"/>
      <c r="OVH285" s="852"/>
      <c r="OVI285" s="852"/>
      <c r="OVJ285" s="852"/>
      <c r="OVK285" s="852"/>
      <c r="OVL285" s="852"/>
      <c r="OVM285" s="852"/>
      <c r="OVN285" s="852"/>
      <c r="OVO285" s="852"/>
      <c r="OVP285" s="852"/>
      <c r="OVQ285" s="852"/>
      <c r="OVR285" s="852"/>
      <c r="OVS285" s="852"/>
      <c r="OVT285" s="852"/>
      <c r="OVU285" s="852"/>
      <c r="OVV285" s="852"/>
      <c r="OVW285" s="852"/>
      <c r="OVX285" s="852"/>
      <c r="OVY285" s="852"/>
      <c r="OVZ285" s="852"/>
      <c r="OWA285" s="852"/>
      <c r="OWB285" s="852"/>
      <c r="OWC285" s="852"/>
      <c r="OWD285" s="852"/>
      <c r="OWE285" s="852"/>
      <c r="OWF285" s="852"/>
      <c r="OWG285" s="852"/>
      <c r="OWH285" s="852"/>
      <c r="OWI285" s="852"/>
      <c r="OWJ285" s="852"/>
      <c r="OWK285" s="852"/>
      <c r="OWL285" s="852"/>
      <c r="OWM285" s="852"/>
      <c r="OWN285" s="852"/>
      <c r="OWO285" s="852"/>
      <c r="OWP285" s="852"/>
      <c r="OWQ285" s="852"/>
      <c r="OWR285" s="852"/>
      <c r="OWS285" s="852"/>
      <c r="OWT285" s="852"/>
      <c r="OWU285" s="852"/>
      <c r="OWV285" s="852"/>
      <c r="OWW285" s="852"/>
      <c r="OWX285" s="852"/>
      <c r="OWY285" s="852"/>
      <c r="OWZ285" s="852"/>
      <c r="OXA285" s="852"/>
      <c r="OXB285" s="852"/>
      <c r="OXC285" s="852"/>
      <c r="OXD285" s="852"/>
      <c r="OXE285" s="852"/>
      <c r="OXF285" s="852"/>
      <c r="OXG285" s="852"/>
      <c r="OXH285" s="852"/>
      <c r="OXI285" s="852"/>
      <c r="OXJ285" s="852"/>
      <c r="OXK285" s="852"/>
      <c r="OXL285" s="852"/>
      <c r="OXM285" s="852"/>
      <c r="OXN285" s="852"/>
      <c r="OXO285" s="852"/>
      <c r="OXP285" s="852"/>
      <c r="OXQ285" s="852"/>
      <c r="OXR285" s="852"/>
      <c r="OXS285" s="852"/>
      <c r="OXT285" s="852"/>
      <c r="OXU285" s="852"/>
      <c r="OXV285" s="852"/>
      <c r="OXW285" s="852"/>
      <c r="OXX285" s="852"/>
      <c r="OXY285" s="852"/>
      <c r="OXZ285" s="852"/>
      <c r="OYA285" s="852"/>
      <c r="OYB285" s="852"/>
      <c r="OYC285" s="852"/>
      <c r="OYD285" s="852"/>
      <c r="OYE285" s="852"/>
      <c r="OYF285" s="852"/>
      <c r="OYG285" s="852"/>
      <c r="OYH285" s="852"/>
      <c r="OYI285" s="852"/>
      <c r="OYJ285" s="852"/>
      <c r="OYK285" s="852"/>
      <c r="OYL285" s="852"/>
      <c r="OYM285" s="852"/>
      <c r="OYN285" s="852"/>
      <c r="OYO285" s="852"/>
      <c r="OYP285" s="852"/>
      <c r="OYQ285" s="852"/>
      <c r="OYR285" s="852"/>
      <c r="OYS285" s="852"/>
      <c r="OYT285" s="852"/>
      <c r="OYU285" s="852"/>
      <c r="OYV285" s="852"/>
      <c r="OYW285" s="852"/>
      <c r="OYX285" s="852"/>
      <c r="OYY285" s="852"/>
      <c r="OYZ285" s="852"/>
      <c r="OZA285" s="852"/>
      <c r="OZB285" s="852"/>
      <c r="OZC285" s="852"/>
      <c r="OZD285" s="852"/>
      <c r="OZE285" s="852"/>
      <c r="OZF285" s="852"/>
      <c r="OZG285" s="852"/>
      <c r="OZH285" s="852"/>
      <c r="OZI285" s="852"/>
      <c r="OZJ285" s="852"/>
      <c r="OZK285" s="852"/>
      <c r="OZL285" s="852"/>
      <c r="OZM285" s="852"/>
      <c r="OZN285" s="852"/>
      <c r="OZO285" s="852"/>
      <c r="OZP285" s="852"/>
      <c r="OZQ285" s="852"/>
      <c r="OZR285" s="852"/>
      <c r="OZS285" s="852"/>
      <c r="OZT285" s="852"/>
      <c r="OZU285" s="852"/>
      <c r="OZV285" s="852"/>
      <c r="OZW285" s="852"/>
      <c r="OZX285" s="852"/>
      <c r="OZY285" s="852"/>
      <c r="OZZ285" s="852"/>
      <c r="PAA285" s="852"/>
      <c r="PAB285" s="852"/>
      <c r="PAC285" s="852"/>
      <c r="PAD285" s="852"/>
      <c r="PAE285" s="852"/>
      <c r="PAF285" s="852"/>
      <c r="PAG285" s="852"/>
      <c r="PAH285" s="852"/>
      <c r="PAI285" s="852"/>
      <c r="PAJ285" s="852"/>
      <c r="PAK285" s="852"/>
      <c r="PAL285" s="852"/>
      <c r="PAM285" s="852"/>
      <c r="PAN285" s="852"/>
      <c r="PAO285" s="852"/>
      <c r="PAP285" s="852"/>
      <c r="PAQ285" s="852"/>
      <c r="PAR285" s="852"/>
      <c r="PAS285" s="852"/>
      <c r="PAT285" s="852"/>
      <c r="PAU285" s="852"/>
      <c r="PAV285" s="852"/>
      <c r="PAW285" s="852"/>
      <c r="PAX285" s="852"/>
      <c r="PAY285" s="852"/>
      <c r="PAZ285" s="852"/>
      <c r="PBA285" s="852"/>
      <c r="PBB285" s="852"/>
      <c r="PBC285" s="852"/>
      <c r="PBD285" s="852"/>
      <c r="PBE285" s="852"/>
      <c r="PBF285" s="852"/>
      <c r="PBG285" s="852"/>
      <c r="PBH285" s="852"/>
      <c r="PBI285" s="852"/>
      <c r="PBJ285" s="852"/>
      <c r="PBK285" s="852"/>
      <c r="PBL285" s="852"/>
      <c r="PBM285" s="852"/>
      <c r="PBN285" s="852"/>
      <c r="PBO285" s="852"/>
      <c r="PBP285" s="852"/>
      <c r="PBQ285" s="852"/>
      <c r="PBR285" s="852"/>
      <c r="PBS285" s="852"/>
      <c r="PBT285" s="852"/>
      <c r="PBU285" s="852"/>
      <c r="PBV285" s="852"/>
      <c r="PBW285" s="852"/>
      <c r="PBX285" s="852"/>
      <c r="PBY285" s="852"/>
      <c r="PBZ285" s="852"/>
      <c r="PCA285" s="852"/>
      <c r="PCB285" s="852"/>
      <c r="PCC285" s="852"/>
      <c r="PCD285" s="852"/>
      <c r="PCE285" s="852"/>
      <c r="PCF285" s="852"/>
      <c r="PCG285" s="852"/>
      <c r="PCH285" s="852"/>
      <c r="PCI285" s="852"/>
      <c r="PCJ285" s="852"/>
      <c r="PCK285" s="852"/>
      <c r="PCL285" s="852"/>
      <c r="PCM285" s="852"/>
      <c r="PCN285" s="852"/>
      <c r="PCO285" s="852"/>
      <c r="PCP285" s="852"/>
      <c r="PCQ285" s="852"/>
      <c r="PCR285" s="852"/>
      <c r="PCS285" s="852"/>
      <c r="PCT285" s="852"/>
      <c r="PCU285" s="852"/>
      <c r="PCV285" s="852"/>
      <c r="PCW285" s="852"/>
      <c r="PCX285" s="852"/>
      <c r="PCY285" s="852"/>
      <c r="PCZ285" s="852"/>
      <c r="PDA285" s="852"/>
      <c r="PDB285" s="852"/>
      <c r="PDC285" s="852"/>
      <c r="PDD285" s="852"/>
      <c r="PDE285" s="852"/>
      <c r="PDF285" s="852"/>
      <c r="PDG285" s="852"/>
      <c r="PDH285" s="852"/>
      <c r="PDI285" s="852"/>
      <c r="PDJ285" s="852"/>
      <c r="PDK285" s="852"/>
      <c r="PDL285" s="852"/>
      <c r="PDM285" s="852"/>
      <c r="PDN285" s="852"/>
      <c r="PDO285" s="852"/>
      <c r="PDP285" s="852"/>
      <c r="PDQ285" s="852"/>
      <c r="PDR285" s="852"/>
      <c r="PDS285" s="852"/>
      <c r="PDT285" s="852"/>
      <c r="PDU285" s="852"/>
      <c r="PDV285" s="852"/>
      <c r="PDW285" s="852"/>
      <c r="PDX285" s="852"/>
      <c r="PDY285" s="852"/>
      <c r="PDZ285" s="852"/>
      <c r="PEA285" s="852"/>
      <c r="PEB285" s="852"/>
      <c r="PEC285" s="852"/>
      <c r="PED285" s="852"/>
      <c r="PEE285" s="852"/>
      <c r="PEF285" s="852"/>
      <c r="PEG285" s="852"/>
      <c r="PEH285" s="852"/>
      <c r="PEI285" s="852"/>
      <c r="PEJ285" s="852"/>
      <c r="PEK285" s="852"/>
      <c r="PEL285" s="852"/>
      <c r="PEM285" s="852"/>
      <c r="PEN285" s="852"/>
      <c r="PEO285" s="852"/>
      <c r="PEP285" s="852"/>
      <c r="PEQ285" s="852"/>
      <c r="PER285" s="852"/>
      <c r="PES285" s="852"/>
      <c r="PET285" s="852"/>
      <c r="PEU285" s="852"/>
      <c r="PEV285" s="852"/>
      <c r="PEW285" s="852"/>
      <c r="PEX285" s="852"/>
      <c r="PEY285" s="852"/>
      <c r="PEZ285" s="852"/>
      <c r="PFA285" s="852"/>
      <c r="PFB285" s="852"/>
      <c r="PFC285" s="852"/>
      <c r="PFD285" s="852"/>
      <c r="PFE285" s="852"/>
      <c r="PFF285" s="852"/>
      <c r="PFG285" s="852"/>
      <c r="PFH285" s="852"/>
      <c r="PFI285" s="852"/>
      <c r="PFJ285" s="852"/>
      <c r="PFK285" s="852"/>
      <c r="PFL285" s="852"/>
      <c r="PFM285" s="852"/>
      <c r="PFN285" s="852"/>
      <c r="PFO285" s="852"/>
      <c r="PFP285" s="852"/>
      <c r="PFQ285" s="852"/>
      <c r="PFR285" s="852"/>
      <c r="PFS285" s="852"/>
      <c r="PFT285" s="852"/>
      <c r="PFU285" s="852"/>
      <c r="PFV285" s="852"/>
      <c r="PFW285" s="852"/>
      <c r="PFX285" s="852"/>
      <c r="PFY285" s="852"/>
      <c r="PFZ285" s="852"/>
      <c r="PGA285" s="852"/>
      <c r="PGB285" s="852"/>
      <c r="PGC285" s="852"/>
      <c r="PGD285" s="852"/>
      <c r="PGE285" s="852"/>
      <c r="PGF285" s="852"/>
      <c r="PGG285" s="852"/>
      <c r="PGH285" s="852"/>
      <c r="PGI285" s="852"/>
      <c r="PGJ285" s="852"/>
      <c r="PGK285" s="852"/>
      <c r="PGL285" s="852"/>
      <c r="PGM285" s="852"/>
      <c r="PGN285" s="852"/>
      <c r="PGO285" s="852"/>
      <c r="PGP285" s="852"/>
      <c r="PGQ285" s="852"/>
      <c r="PGR285" s="852"/>
      <c r="PGS285" s="852"/>
      <c r="PGT285" s="852"/>
      <c r="PGU285" s="852"/>
      <c r="PGV285" s="852"/>
      <c r="PGW285" s="852"/>
      <c r="PGX285" s="852"/>
      <c r="PGY285" s="852"/>
      <c r="PGZ285" s="852"/>
      <c r="PHA285" s="852"/>
      <c r="PHB285" s="852"/>
      <c r="PHC285" s="852"/>
      <c r="PHD285" s="852"/>
      <c r="PHE285" s="852"/>
      <c r="PHF285" s="852"/>
      <c r="PHG285" s="852"/>
      <c r="PHH285" s="852"/>
      <c r="PHI285" s="852"/>
      <c r="PHJ285" s="852"/>
      <c r="PHK285" s="852"/>
      <c r="PHL285" s="852"/>
      <c r="PHM285" s="852"/>
      <c r="PHN285" s="852"/>
      <c r="PHO285" s="852"/>
      <c r="PHP285" s="852"/>
      <c r="PHQ285" s="852"/>
      <c r="PHR285" s="852"/>
      <c r="PHS285" s="852"/>
      <c r="PHT285" s="852"/>
      <c r="PHU285" s="852"/>
      <c r="PHV285" s="852"/>
      <c r="PHW285" s="852"/>
      <c r="PHX285" s="852"/>
      <c r="PHY285" s="852"/>
      <c r="PHZ285" s="852"/>
      <c r="PIA285" s="852"/>
      <c r="PIB285" s="852"/>
      <c r="PIC285" s="852"/>
      <c r="PID285" s="852"/>
      <c r="PIE285" s="852"/>
      <c r="PIF285" s="852"/>
      <c r="PIG285" s="852"/>
      <c r="PIH285" s="852"/>
      <c r="PII285" s="852"/>
      <c r="PIJ285" s="852"/>
      <c r="PIK285" s="852"/>
      <c r="PIL285" s="852"/>
      <c r="PIM285" s="852"/>
      <c r="PIN285" s="852"/>
      <c r="PIO285" s="852"/>
      <c r="PIP285" s="852"/>
      <c r="PIQ285" s="852"/>
      <c r="PIR285" s="852"/>
      <c r="PIS285" s="852"/>
      <c r="PIT285" s="852"/>
      <c r="PIU285" s="852"/>
      <c r="PIV285" s="852"/>
      <c r="PIW285" s="852"/>
      <c r="PIX285" s="852"/>
      <c r="PIY285" s="852"/>
      <c r="PIZ285" s="852"/>
      <c r="PJA285" s="852"/>
      <c r="PJB285" s="852"/>
      <c r="PJC285" s="852"/>
      <c r="PJD285" s="852"/>
      <c r="PJE285" s="852"/>
      <c r="PJF285" s="852"/>
      <c r="PJG285" s="852"/>
      <c r="PJH285" s="852"/>
      <c r="PJI285" s="852"/>
      <c r="PJJ285" s="852"/>
      <c r="PJK285" s="852"/>
      <c r="PJL285" s="852"/>
      <c r="PJM285" s="852"/>
      <c r="PJN285" s="852"/>
      <c r="PJO285" s="852"/>
      <c r="PJP285" s="852"/>
      <c r="PJQ285" s="852"/>
      <c r="PJR285" s="852"/>
      <c r="PJS285" s="852"/>
      <c r="PJT285" s="852"/>
      <c r="PJU285" s="852"/>
      <c r="PJV285" s="852"/>
      <c r="PJW285" s="852"/>
      <c r="PJX285" s="852"/>
      <c r="PJY285" s="852"/>
      <c r="PJZ285" s="852"/>
      <c r="PKA285" s="852"/>
      <c r="PKB285" s="852"/>
      <c r="PKC285" s="852"/>
      <c r="PKD285" s="852"/>
      <c r="PKE285" s="852"/>
      <c r="PKF285" s="852"/>
      <c r="PKG285" s="852"/>
      <c r="PKH285" s="852"/>
      <c r="PKI285" s="852"/>
      <c r="PKJ285" s="852"/>
      <c r="PKK285" s="852"/>
      <c r="PKL285" s="852"/>
      <c r="PKM285" s="852"/>
      <c r="PKN285" s="852"/>
      <c r="PKO285" s="852"/>
      <c r="PKP285" s="852"/>
      <c r="PKQ285" s="852"/>
      <c r="PKR285" s="852"/>
      <c r="PKS285" s="852"/>
      <c r="PKT285" s="852"/>
      <c r="PKU285" s="852"/>
      <c r="PKV285" s="852"/>
      <c r="PKW285" s="852"/>
      <c r="PKX285" s="852"/>
      <c r="PKY285" s="852"/>
      <c r="PKZ285" s="852"/>
      <c r="PLA285" s="852"/>
      <c r="PLB285" s="852"/>
      <c r="PLC285" s="852"/>
      <c r="PLD285" s="852"/>
      <c r="PLE285" s="852"/>
      <c r="PLF285" s="852"/>
      <c r="PLG285" s="852"/>
      <c r="PLH285" s="852"/>
      <c r="PLI285" s="852"/>
      <c r="PLJ285" s="852"/>
      <c r="PLK285" s="852"/>
      <c r="PLL285" s="852"/>
      <c r="PLM285" s="852"/>
      <c r="PLN285" s="852"/>
      <c r="PLO285" s="852"/>
      <c r="PLP285" s="852"/>
      <c r="PLQ285" s="852"/>
      <c r="PLR285" s="852"/>
      <c r="PLS285" s="852"/>
      <c r="PLT285" s="852"/>
      <c r="PLU285" s="852"/>
      <c r="PLV285" s="852"/>
      <c r="PLW285" s="852"/>
      <c r="PLX285" s="852"/>
      <c r="PLY285" s="852"/>
      <c r="PLZ285" s="852"/>
      <c r="PMA285" s="852"/>
      <c r="PMB285" s="852"/>
      <c r="PMC285" s="852"/>
      <c r="PMD285" s="852"/>
      <c r="PME285" s="852"/>
      <c r="PMF285" s="852"/>
      <c r="PMG285" s="852"/>
      <c r="PMH285" s="852"/>
      <c r="PMI285" s="852"/>
      <c r="PMJ285" s="852"/>
      <c r="PMK285" s="852"/>
      <c r="PML285" s="852"/>
      <c r="PMM285" s="852"/>
      <c r="PMN285" s="852"/>
      <c r="PMO285" s="852"/>
      <c r="PMP285" s="852"/>
      <c r="PMQ285" s="852"/>
      <c r="PMR285" s="852"/>
      <c r="PMS285" s="852"/>
      <c r="PMT285" s="852"/>
      <c r="PMU285" s="852"/>
      <c r="PMV285" s="852"/>
      <c r="PMW285" s="852"/>
      <c r="PMX285" s="852"/>
      <c r="PMY285" s="852"/>
      <c r="PMZ285" s="852"/>
      <c r="PNA285" s="852"/>
      <c r="PNB285" s="852"/>
      <c r="PNC285" s="852"/>
      <c r="PND285" s="852"/>
      <c r="PNE285" s="852"/>
      <c r="PNF285" s="852"/>
      <c r="PNG285" s="852"/>
      <c r="PNH285" s="852"/>
      <c r="PNI285" s="852"/>
      <c r="PNJ285" s="852"/>
      <c r="PNK285" s="852"/>
      <c r="PNL285" s="852"/>
      <c r="PNM285" s="852"/>
      <c r="PNN285" s="852"/>
      <c r="PNO285" s="852"/>
      <c r="PNP285" s="852"/>
      <c r="PNQ285" s="852"/>
      <c r="PNR285" s="852"/>
      <c r="PNS285" s="852"/>
      <c r="PNT285" s="852"/>
      <c r="PNU285" s="852"/>
      <c r="PNV285" s="852"/>
      <c r="PNW285" s="852"/>
      <c r="PNX285" s="852"/>
      <c r="PNY285" s="852"/>
      <c r="PNZ285" s="852"/>
      <c r="POA285" s="852"/>
      <c r="POB285" s="852"/>
      <c r="POC285" s="852"/>
      <c r="POD285" s="852"/>
      <c r="POE285" s="852"/>
      <c r="POF285" s="852"/>
      <c r="POG285" s="852"/>
      <c r="POH285" s="852"/>
      <c r="POI285" s="852"/>
      <c r="POJ285" s="852"/>
      <c r="POK285" s="852"/>
      <c r="POL285" s="852"/>
      <c r="POM285" s="852"/>
      <c r="PON285" s="852"/>
      <c r="POO285" s="852"/>
      <c r="POP285" s="852"/>
      <c r="POQ285" s="852"/>
      <c r="POR285" s="852"/>
      <c r="POS285" s="852"/>
      <c r="POT285" s="852"/>
      <c r="POU285" s="852"/>
      <c r="POV285" s="852"/>
      <c r="POW285" s="852"/>
      <c r="POX285" s="852"/>
      <c r="POY285" s="852"/>
      <c r="POZ285" s="852"/>
      <c r="PPA285" s="852"/>
      <c r="PPB285" s="852"/>
      <c r="PPC285" s="852"/>
      <c r="PPD285" s="852"/>
      <c r="PPE285" s="852"/>
      <c r="PPF285" s="852"/>
      <c r="PPG285" s="852"/>
      <c r="PPH285" s="852"/>
      <c r="PPI285" s="852"/>
      <c r="PPJ285" s="852"/>
      <c r="PPK285" s="852"/>
      <c r="PPL285" s="852"/>
      <c r="PPM285" s="852"/>
      <c r="PPN285" s="852"/>
      <c r="PPO285" s="852"/>
      <c r="PPP285" s="852"/>
      <c r="PPQ285" s="852"/>
      <c r="PPR285" s="852"/>
      <c r="PPS285" s="852"/>
      <c r="PPT285" s="852"/>
      <c r="PPU285" s="852"/>
      <c r="PPV285" s="852"/>
      <c r="PPW285" s="852"/>
      <c r="PPX285" s="852"/>
      <c r="PPY285" s="852"/>
      <c r="PPZ285" s="852"/>
      <c r="PQA285" s="852"/>
      <c r="PQB285" s="852"/>
      <c r="PQC285" s="852"/>
      <c r="PQD285" s="852"/>
      <c r="PQE285" s="852"/>
      <c r="PQF285" s="852"/>
      <c r="PQG285" s="852"/>
      <c r="PQH285" s="852"/>
      <c r="PQI285" s="852"/>
      <c r="PQJ285" s="852"/>
      <c r="PQK285" s="852"/>
      <c r="PQL285" s="852"/>
      <c r="PQM285" s="852"/>
      <c r="PQN285" s="852"/>
      <c r="PQO285" s="852"/>
      <c r="PQP285" s="852"/>
      <c r="PQQ285" s="852"/>
      <c r="PQR285" s="852"/>
      <c r="PQS285" s="852"/>
      <c r="PQT285" s="852"/>
      <c r="PQU285" s="852"/>
      <c r="PQV285" s="852"/>
      <c r="PQW285" s="852"/>
      <c r="PQX285" s="852"/>
      <c r="PQY285" s="852"/>
      <c r="PQZ285" s="852"/>
      <c r="PRA285" s="852"/>
      <c r="PRB285" s="852"/>
      <c r="PRC285" s="852"/>
      <c r="PRD285" s="852"/>
      <c r="PRE285" s="852"/>
      <c r="PRF285" s="852"/>
      <c r="PRG285" s="852"/>
      <c r="PRH285" s="852"/>
      <c r="PRI285" s="852"/>
      <c r="PRJ285" s="852"/>
      <c r="PRK285" s="852"/>
      <c r="PRL285" s="852"/>
      <c r="PRM285" s="852"/>
      <c r="PRN285" s="852"/>
      <c r="PRO285" s="852"/>
      <c r="PRP285" s="852"/>
      <c r="PRQ285" s="852"/>
      <c r="PRR285" s="852"/>
      <c r="PRS285" s="852"/>
      <c r="PRT285" s="852"/>
      <c r="PRU285" s="852"/>
      <c r="PRV285" s="852"/>
      <c r="PRW285" s="852"/>
      <c r="PRX285" s="852"/>
      <c r="PRY285" s="852"/>
      <c r="PRZ285" s="852"/>
      <c r="PSA285" s="852"/>
      <c r="PSB285" s="852"/>
      <c r="PSC285" s="852"/>
      <c r="PSD285" s="852"/>
      <c r="PSE285" s="852"/>
      <c r="PSF285" s="852"/>
      <c r="PSG285" s="852"/>
      <c r="PSH285" s="852"/>
      <c r="PSI285" s="852"/>
      <c r="PSJ285" s="852"/>
      <c r="PSK285" s="852"/>
      <c r="PSL285" s="852"/>
      <c r="PSM285" s="852"/>
      <c r="PSN285" s="852"/>
      <c r="PSO285" s="852"/>
      <c r="PSP285" s="852"/>
      <c r="PSQ285" s="852"/>
      <c r="PSR285" s="852"/>
      <c r="PSS285" s="852"/>
      <c r="PST285" s="852"/>
      <c r="PSU285" s="852"/>
      <c r="PSV285" s="852"/>
      <c r="PSW285" s="852"/>
      <c r="PSX285" s="852"/>
      <c r="PSY285" s="852"/>
      <c r="PSZ285" s="852"/>
      <c r="PTA285" s="852"/>
      <c r="PTB285" s="852"/>
      <c r="PTC285" s="852"/>
      <c r="PTD285" s="852"/>
      <c r="PTE285" s="852"/>
      <c r="PTF285" s="852"/>
      <c r="PTG285" s="852"/>
      <c r="PTH285" s="852"/>
      <c r="PTI285" s="852"/>
      <c r="PTJ285" s="852"/>
      <c r="PTK285" s="852"/>
      <c r="PTL285" s="852"/>
      <c r="PTM285" s="852"/>
      <c r="PTN285" s="852"/>
      <c r="PTO285" s="852"/>
      <c r="PTP285" s="852"/>
      <c r="PTQ285" s="852"/>
      <c r="PTR285" s="852"/>
      <c r="PTS285" s="852"/>
      <c r="PTT285" s="852"/>
      <c r="PTU285" s="852"/>
      <c r="PTV285" s="852"/>
      <c r="PTW285" s="852"/>
      <c r="PTX285" s="852"/>
      <c r="PTY285" s="852"/>
      <c r="PTZ285" s="852"/>
      <c r="PUA285" s="852"/>
      <c r="PUB285" s="852"/>
      <c r="PUC285" s="852"/>
      <c r="PUD285" s="852"/>
      <c r="PUE285" s="852"/>
      <c r="PUF285" s="852"/>
      <c r="PUG285" s="852"/>
      <c r="PUH285" s="852"/>
      <c r="PUI285" s="852"/>
      <c r="PUJ285" s="852"/>
      <c r="PUK285" s="852"/>
      <c r="PUL285" s="852"/>
      <c r="PUM285" s="852"/>
      <c r="PUN285" s="852"/>
      <c r="PUO285" s="852"/>
      <c r="PUP285" s="852"/>
      <c r="PUQ285" s="852"/>
      <c r="PUR285" s="852"/>
      <c r="PUS285" s="852"/>
      <c r="PUT285" s="852"/>
      <c r="PUU285" s="852"/>
      <c r="PUV285" s="852"/>
      <c r="PUW285" s="852"/>
      <c r="PUX285" s="852"/>
      <c r="PUY285" s="852"/>
      <c r="PUZ285" s="852"/>
      <c r="PVA285" s="852"/>
      <c r="PVB285" s="852"/>
      <c r="PVC285" s="852"/>
      <c r="PVD285" s="852"/>
      <c r="PVE285" s="852"/>
      <c r="PVF285" s="852"/>
      <c r="PVG285" s="852"/>
      <c r="PVH285" s="852"/>
      <c r="PVI285" s="852"/>
      <c r="PVJ285" s="852"/>
      <c r="PVK285" s="852"/>
      <c r="PVL285" s="852"/>
      <c r="PVM285" s="852"/>
      <c r="PVN285" s="852"/>
      <c r="PVO285" s="852"/>
      <c r="PVP285" s="852"/>
      <c r="PVQ285" s="852"/>
      <c r="PVR285" s="852"/>
      <c r="PVS285" s="852"/>
      <c r="PVT285" s="852"/>
      <c r="PVU285" s="852"/>
      <c r="PVV285" s="852"/>
      <c r="PVW285" s="852"/>
      <c r="PVX285" s="852"/>
      <c r="PVY285" s="852"/>
      <c r="PVZ285" s="852"/>
      <c r="PWA285" s="852"/>
      <c r="PWB285" s="852"/>
      <c r="PWC285" s="852"/>
      <c r="PWD285" s="852"/>
      <c r="PWE285" s="852"/>
      <c r="PWF285" s="852"/>
      <c r="PWG285" s="852"/>
      <c r="PWH285" s="852"/>
      <c r="PWI285" s="852"/>
      <c r="PWJ285" s="852"/>
      <c r="PWK285" s="852"/>
      <c r="PWL285" s="852"/>
      <c r="PWM285" s="852"/>
      <c r="PWN285" s="852"/>
      <c r="PWO285" s="852"/>
      <c r="PWP285" s="852"/>
      <c r="PWQ285" s="852"/>
      <c r="PWR285" s="852"/>
      <c r="PWS285" s="852"/>
      <c r="PWT285" s="852"/>
      <c r="PWU285" s="852"/>
      <c r="PWV285" s="852"/>
      <c r="PWW285" s="852"/>
      <c r="PWX285" s="852"/>
      <c r="PWY285" s="852"/>
      <c r="PWZ285" s="852"/>
      <c r="PXA285" s="852"/>
      <c r="PXB285" s="852"/>
      <c r="PXC285" s="852"/>
      <c r="PXD285" s="852"/>
      <c r="PXE285" s="852"/>
      <c r="PXF285" s="852"/>
      <c r="PXG285" s="852"/>
      <c r="PXH285" s="852"/>
      <c r="PXI285" s="852"/>
      <c r="PXJ285" s="852"/>
      <c r="PXK285" s="852"/>
      <c r="PXL285" s="852"/>
      <c r="PXM285" s="852"/>
      <c r="PXN285" s="852"/>
      <c r="PXO285" s="852"/>
      <c r="PXP285" s="852"/>
      <c r="PXQ285" s="852"/>
      <c r="PXR285" s="852"/>
      <c r="PXS285" s="852"/>
      <c r="PXT285" s="852"/>
      <c r="PXU285" s="852"/>
      <c r="PXV285" s="852"/>
      <c r="PXW285" s="852"/>
      <c r="PXX285" s="852"/>
      <c r="PXY285" s="852"/>
      <c r="PXZ285" s="852"/>
      <c r="PYA285" s="852"/>
      <c r="PYB285" s="852"/>
      <c r="PYC285" s="852"/>
      <c r="PYD285" s="852"/>
      <c r="PYE285" s="852"/>
      <c r="PYF285" s="852"/>
      <c r="PYG285" s="852"/>
      <c r="PYH285" s="852"/>
      <c r="PYI285" s="852"/>
      <c r="PYJ285" s="852"/>
      <c r="PYK285" s="852"/>
      <c r="PYL285" s="852"/>
      <c r="PYM285" s="852"/>
      <c r="PYN285" s="852"/>
      <c r="PYO285" s="852"/>
      <c r="PYP285" s="852"/>
      <c r="PYQ285" s="852"/>
      <c r="PYR285" s="852"/>
      <c r="PYS285" s="852"/>
      <c r="PYT285" s="852"/>
      <c r="PYU285" s="852"/>
      <c r="PYV285" s="852"/>
      <c r="PYW285" s="852"/>
      <c r="PYX285" s="852"/>
      <c r="PYY285" s="852"/>
      <c r="PYZ285" s="852"/>
      <c r="PZA285" s="852"/>
      <c r="PZB285" s="852"/>
      <c r="PZC285" s="852"/>
      <c r="PZD285" s="852"/>
      <c r="PZE285" s="852"/>
      <c r="PZF285" s="852"/>
      <c r="PZG285" s="852"/>
      <c r="PZH285" s="852"/>
      <c r="PZI285" s="852"/>
      <c r="PZJ285" s="852"/>
      <c r="PZK285" s="852"/>
      <c r="PZL285" s="852"/>
      <c r="PZM285" s="852"/>
      <c r="PZN285" s="852"/>
      <c r="PZO285" s="852"/>
      <c r="PZP285" s="852"/>
      <c r="PZQ285" s="852"/>
      <c r="PZR285" s="852"/>
      <c r="PZS285" s="852"/>
      <c r="PZT285" s="852"/>
      <c r="PZU285" s="852"/>
      <c r="PZV285" s="852"/>
      <c r="PZW285" s="852"/>
      <c r="PZX285" s="852"/>
      <c r="PZY285" s="852"/>
      <c r="PZZ285" s="852"/>
      <c r="QAA285" s="852"/>
      <c r="QAB285" s="852"/>
      <c r="QAC285" s="852"/>
      <c r="QAD285" s="852"/>
      <c r="QAE285" s="852"/>
      <c r="QAF285" s="852"/>
      <c r="QAG285" s="852"/>
      <c r="QAH285" s="852"/>
      <c r="QAI285" s="852"/>
      <c r="QAJ285" s="852"/>
      <c r="QAK285" s="852"/>
      <c r="QAL285" s="852"/>
      <c r="QAM285" s="852"/>
      <c r="QAN285" s="852"/>
      <c r="QAO285" s="852"/>
      <c r="QAP285" s="852"/>
      <c r="QAQ285" s="852"/>
      <c r="QAR285" s="852"/>
      <c r="QAS285" s="852"/>
      <c r="QAT285" s="852"/>
      <c r="QAU285" s="852"/>
      <c r="QAV285" s="852"/>
      <c r="QAW285" s="852"/>
      <c r="QAX285" s="852"/>
      <c r="QAY285" s="852"/>
      <c r="QAZ285" s="852"/>
      <c r="QBA285" s="852"/>
      <c r="QBB285" s="852"/>
      <c r="QBC285" s="852"/>
      <c r="QBD285" s="852"/>
      <c r="QBE285" s="852"/>
      <c r="QBF285" s="852"/>
      <c r="QBG285" s="852"/>
      <c r="QBH285" s="852"/>
      <c r="QBI285" s="852"/>
      <c r="QBJ285" s="852"/>
      <c r="QBK285" s="852"/>
      <c r="QBL285" s="852"/>
      <c r="QBM285" s="852"/>
      <c r="QBN285" s="852"/>
      <c r="QBO285" s="852"/>
      <c r="QBP285" s="852"/>
      <c r="QBQ285" s="852"/>
      <c r="QBR285" s="852"/>
      <c r="QBS285" s="852"/>
      <c r="QBT285" s="852"/>
      <c r="QBU285" s="852"/>
      <c r="QBV285" s="852"/>
      <c r="QBW285" s="852"/>
      <c r="QBX285" s="852"/>
      <c r="QBY285" s="852"/>
      <c r="QBZ285" s="852"/>
      <c r="QCA285" s="852"/>
      <c r="QCB285" s="852"/>
      <c r="QCC285" s="852"/>
      <c r="QCD285" s="852"/>
      <c r="QCE285" s="852"/>
      <c r="QCF285" s="852"/>
      <c r="QCG285" s="852"/>
      <c r="QCH285" s="852"/>
      <c r="QCI285" s="852"/>
      <c r="QCJ285" s="852"/>
      <c r="QCK285" s="852"/>
      <c r="QCL285" s="852"/>
      <c r="QCM285" s="852"/>
      <c r="QCN285" s="852"/>
      <c r="QCO285" s="852"/>
      <c r="QCP285" s="852"/>
      <c r="QCQ285" s="852"/>
      <c r="QCR285" s="852"/>
      <c r="QCS285" s="852"/>
      <c r="QCT285" s="852"/>
      <c r="QCU285" s="852"/>
      <c r="QCV285" s="852"/>
      <c r="QCW285" s="852"/>
      <c r="QCX285" s="852"/>
      <c r="QCY285" s="852"/>
      <c r="QCZ285" s="852"/>
      <c r="QDA285" s="852"/>
      <c r="QDB285" s="852"/>
      <c r="QDC285" s="852"/>
      <c r="QDD285" s="852"/>
      <c r="QDE285" s="852"/>
      <c r="QDF285" s="852"/>
      <c r="QDG285" s="852"/>
      <c r="QDH285" s="852"/>
      <c r="QDI285" s="852"/>
      <c r="QDJ285" s="852"/>
      <c r="QDK285" s="852"/>
      <c r="QDL285" s="852"/>
      <c r="QDM285" s="852"/>
      <c r="QDN285" s="852"/>
      <c r="QDO285" s="852"/>
      <c r="QDP285" s="852"/>
      <c r="QDQ285" s="852"/>
      <c r="QDR285" s="852"/>
      <c r="QDS285" s="852"/>
      <c r="QDT285" s="852"/>
      <c r="QDU285" s="852"/>
      <c r="QDV285" s="852"/>
      <c r="QDW285" s="852"/>
      <c r="QDX285" s="852"/>
      <c r="QDY285" s="852"/>
      <c r="QDZ285" s="852"/>
      <c r="QEA285" s="852"/>
      <c r="QEB285" s="852"/>
      <c r="QEC285" s="852"/>
      <c r="QED285" s="852"/>
      <c r="QEE285" s="852"/>
      <c r="QEF285" s="852"/>
      <c r="QEG285" s="852"/>
      <c r="QEH285" s="852"/>
      <c r="QEI285" s="852"/>
      <c r="QEJ285" s="852"/>
      <c r="QEK285" s="852"/>
      <c r="QEL285" s="852"/>
      <c r="QEM285" s="852"/>
      <c r="QEN285" s="852"/>
      <c r="QEO285" s="852"/>
      <c r="QEP285" s="852"/>
      <c r="QEQ285" s="852"/>
      <c r="QER285" s="852"/>
      <c r="QES285" s="852"/>
      <c r="QET285" s="852"/>
      <c r="QEU285" s="852"/>
      <c r="QEV285" s="852"/>
      <c r="QEW285" s="852"/>
      <c r="QEX285" s="852"/>
      <c r="QEY285" s="852"/>
      <c r="QEZ285" s="852"/>
      <c r="QFA285" s="852"/>
      <c r="QFB285" s="852"/>
      <c r="QFC285" s="852"/>
      <c r="QFD285" s="852"/>
      <c r="QFE285" s="852"/>
      <c r="QFF285" s="852"/>
      <c r="QFG285" s="852"/>
      <c r="QFH285" s="852"/>
      <c r="QFI285" s="852"/>
      <c r="QFJ285" s="852"/>
      <c r="QFK285" s="852"/>
      <c r="QFL285" s="852"/>
      <c r="QFM285" s="852"/>
      <c r="QFN285" s="852"/>
      <c r="QFO285" s="852"/>
      <c r="QFP285" s="852"/>
      <c r="QFQ285" s="852"/>
      <c r="QFR285" s="852"/>
      <c r="QFS285" s="852"/>
      <c r="QFT285" s="852"/>
      <c r="QFU285" s="852"/>
      <c r="QFV285" s="852"/>
      <c r="QFW285" s="852"/>
      <c r="QFX285" s="852"/>
      <c r="QFY285" s="852"/>
      <c r="QFZ285" s="852"/>
      <c r="QGA285" s="852"/>
      <c r="QGB285" s="852"/>
      <c r="QGC285" s="852"/>
      <c r="QGD285" s="852"/>
      <c r="QGE285" s="852"/>
      <c r="QGF285" s="852"/>
      <c r="QGG285" s="852"/>
      <c r="QGH285" s="852"/>
      <c r="QGI285" s="852"/>
      <c r="QGJ285" s="852"/>
      <c r="QGK285" s="852"/>
      <c r="QGL285" s="852"/>
      <c r="QGM285" s="852"/>
      <c r="QGN285" s="852"/>
      <c r="QGO285" s="852"/>
      <c r="QGP285" s="852"/>
      <c r="QGQ285" s="852"/>
      <c r="QGR285" s="852"/>
      <c r="QGS285" s="852"/>
      <c r="QGT285" s="852"/>
      <c r="QGU285" s="852"/>
      <c r="QGV285" s="852"/>
      <c r="QGW285" s="852"/>
      <c r="QGX285" s="852"/>
      <c r="QGY285" s="852"/>
      <c r="QGZ285" s="852"/>
      <c r="QHA285" s="852"/>
      <c r="QHB285" s="852"/>
      <c r="QHC285" s="852"/>
      <c r="QHD285" s="852"/>
      <c r="QHE285" s="852"/>
      <c r="QHF285" s="852"/>
      <c r="QHG285" s="852"/>
      <c r="QHH285" s="852"/>
      <c r="QHI285" s="852"/>
      <c r="QHJ285" s="852"/>
      <c r="QHK285" s="852"/>
      <c r="QHL285" s="852"/>
      <c r="QHM285" s="852"/>
      <c r="QHN285" s="852"/>
      <c r="QHO285" s="852"/>
      <c r="QHP285" s="852"/>
      <c r="QHQ285" s="852"/>
      <c r="QHR285" s="852"/>
      <c r="QHS285" s="852"/>
      <c r="QHT285" s="852"/>
      <c r="QHU285" s="852"/>
      <c r="QHV285" s="852"/>
      <c r="QHW285" s="852"/>
      <c r="QHX285" s="852"/>
      <c r="QHY285" s="852"/>
      <c r="QHZ285" s="852"/>
      <c r="QIA285" s="852"/>
      <c r="QIB285" s="852"/>
      <c r="QIC285" s="852"/>
      <c r="QID285" s="852"/>
      <c r="QIE285" s="852"/>
      <c r="QIF285" s="852"/>
      <c r="QIG285" s="852"/>
      <c r="QIH285" s="852"/>
      <c r="QII285" s="852"/>
      <c r="QIJ285" s="852"/>
      <c r="QIK285" s="852"/>
      <c r="QIL285" s="852"/>
      <c r="QIM285" s="852"/>
      <c r="QIN285" s="852"/>
      <c r="QIO285" s="852"/>
      <c r="QIP285" s="852"/>
      <c r="QIQ285" s="852"/>
      <c r="QIR285" s="852"/>
      <c r="QIS285" s="852"/>
      <c r="QIT285" s="852"/>
      <c r="QIU285" s="852"/>
      <c r="QIV285" s="852"/>
      <c r="QIW285" s="852"/>
      <c r="QIX285" s="852"/>
      <c r="QIY285" s="852"/>
      <c r="QIZ285" s="852"/>
      <c r="QJA285" s="852"/>
      <c r="QJB285" s="852"/>
      <c r="QJC285" s="852"/>
      <c r="QJD285" s="852"/>
      <c r="QJE285" s="852"/>
      <c r="QJF285" s="852"/>
      <c r="QJG285" s="852"/>
      <c r="QJH285" s="852"/>
      <c r="QJI285" s="852"/>
      <c r="QJJ285" s="852"/>
      <c r="QJK285" s="852"/>
      <c r="QJL285" s="852"/>
      <c r="QJM285" s="852"/>
      <c r="QJN285" s="852"/>
      <c r="QJO285" s="852"/>
      <c r="QJP285" s="852"/>
      <c r="QJQ285" s="852"/>
      <c r="QJR285" s="852"/>
      <c r="QJS285" s="852"/>
      <c r="QJT285" s="852"/>
      <c r="QJU285" s="852"/>
      <c r="QJV285" s="852"/>
      <c r="QJW285" s="852"/>
      <c r="QJX285" s="852"/>
      <c r="QJY285" s="852"/>
      <c r="QJZ285" s="852"/>
      <c r="QKA285" s="852"/>
      <c r="QKB285" s="852"/>
      <c r="QKC285" s="852"/>
      <c r="QKD285" s="852"/>
      <c r="QKE285" s="852"/>
      <c r="QKF285" s="852"/>
      <c r="QKG285" s="852"/>
      <c r="QKH285" s="852"/>
      <c r="QKI285" s="852"/>
      <c r="QKJ285" s="852"/>
      <c r="QKK285" s="852"/>
      <c r="QKL285" s="852"/>
      <c r="QKM285" s="852"/>
      <c r="QKN285" s="852"/>
      <c r="QKO285" s="852"/>
      <c r="QKP285" s="852"/>
      <c r="QKQ285" s="852"/>
      <c r="QKR285" s="852"/>
      <c r="QKS285" s="852"/>
      <c r="QKT285" s="852"/>
      <c r="QKU285" s="852"/>
      <c r="QKV285" s="852"/>
      <c r="QKW285" s="852"/>
      <c r="QKX285" s="852"/>
      <c r="QKY285" s="852"/>
      <c r="QKZ285" s="852"/>
      <c r="QLA285" s="852"/>
      <c r="QLB285" s="852"/>
      <c r="QLC285" s="852"/>
      <c r="QLD285" s="852"/>
      <c r="QLE285" s="852"/>
      <c r="QLF285" s="852"/>
      <c r="QLG285" s="852"/>
      <c r="QLH285" s="852"/>
      <c r="QLI285" s="852"/>
      <c r="QLJ285" s="852"/>
      <c r="QLK285" s="852"/>
      <c r="QLL285" s="852"/>
      <c r="QLM285" s="852"/>
      <c r="QLN285" s="852"/>
      <c r="QLO285" s="852"/>
      <c r="QLP285" s="852"/>
      <c r="QLQ285" s="852"/>
      <c r="QLR285" s="852"/>
      <c r="QLS285" s="852"/>
      <c r="QLT285" s="852"/>
      <c r="QLU285" s="852"/>
      <c r="QLV285" s="852"/>
      <c r="QLW285" s="852"/>
      <c r="QLX285" s="852"/>
      <c r="QLY285" s="852"/>
      <c r="QLZ285" s="852"/>
      <c r="QMA285" s="852"/>
      <c r="QMB285" s="852"/>
      <c r="QMC285" s="852"/>
      <c r="QMD285" s="852"/>
      <c r="QME285" s="852"/>
      <c r="QMF285" s="852"/>
      <c r="QMG285" s="852"/>
      <c r="QMH285" s="852"/>
      <c r="QMI285" s="852"/>
      <c r="QMJ285" s="852"/>
      <c r="QMK285" s="852"/>
      <c r="QML285" s="852"/>
      <c r="QMM285" s="852"/>
      <c r="QMN285" s="852"/>
      <c r="QMO285" s="852"/>
      <c r="QMP285" s="852"/>
      <c r="QMQ285" s="852"/>
      <c r="QMR285" s="852"/>
      <c r="QMS285" s="852"/>
      <c r="QMT285" s="852"/>
      <c r="QMU285" s="852"/>
      <c r="QMV285" s="852"/>
      <c r="QMW285" s="852"/>
      <c r="QMX285" s="852"/>
      <c r="QMY285" s="852"/>
      <c r="QMZ285" s="852"/>
      <c r="QNA285" s="852"/>
      <c r="QNB285" s="852"/>
      <c r="QNC285" s="852"/>
      <c r="QND285" s="852"/>
      <c r="QNE285" s="852"/>
      <c r="QNF285" s="852"/>
      <c r="QNG285" s="852"/>
      <c r="QNH285" s="852"/>
      <c r="QNI285" s="852"/>
      <c r="QNJ285" s="852"/>
      <c r="QNK285" s="852"/>
      <c r="QNL285" s="852"/>
      <c r="QNM285" s="852"/>
      <c r="QNN285" s="852"/>
      <c r="QNO285" s="852"/>
      <c r="QNP285" s="852"/>
      <c r="QNQ285" s="852"/>
      <c r="QNR285" s="852"/>
      <c r="QNS285" s="852"/>
      <c r="QNT285" s="852"/>
      <c r="QNU285" s="852"/>
      <c r="QNV285" s="852"/>
      <c r="QNW285" s="852"/>
      <c r="QNX285" s="852"/>
      <c r="QNY285" s="852"/>
      <c r="QNZ285" s="852"/>
      <c r="QOA285" s="852"/>
      <c r="QOB285" s="852"/>
      <c r="QOC285" s="852"/>
      <c r="QOD285" s="852"/>
      <c r="QOE285" s="852"/>
      <c r="QOF285" s="852"/>
      <c r="QOG285" s="852"/>
      <c r="QOH285" s="852"/>
      <c r="QOI285" s="852"/>
      <c r="QOJ285" s="852"/>
      <c r="QOK285" s="852"/>
      <c r="QOL285" s="852"/>
      <c r="QOM285" s="852"/>
      <c r="QON285" s="852"/>
      <c r="QOO285" s="852"/>
      <c r="QOP285" s="852"/>
      <c r="QOQ285" s="852"/>
      <c r="QOR285" s="852"/>
      <c r="QOS285" s="852"/>
      <c r="QOT285" s="852"/>
      <c r="QOU285" s="852"/>
      <c r="QOV285" s="852"/>
      <c r="QOW285" s="852"/>
      <c r="QOX285" s="852"/>
      <c r="QOY285" s="852"/>
      <c r="QOZ285" s="852"/>
      <c r="QPA285" s="852"/>
      <c r="QPB285" s="852"/>
      <c r="QPC285" s="852"/>
      <c r="QPD285" s="852"/>
      <c r="QPE285" s="852"/>
      <c r="QPF285" s="852"/>
      <c r="QPG285" s="852"/>
      <c r="QPH285" s="852"/>
      <c r="QPI285" s="852"/>
      <c r="QPJ285" s="852"/>
      <c r="QPK285" s="852"/>
      <c r="QPL285" s="852"/>
      <c r="QPM285" s="852"/>
      <c r="QPN285" s="852"/>
      <c r="QPO285" s="852"/>
      <c r="QPP285" s="852"/>
      <c r="QPQ285" s="852"/>
      <c r="QPR285" s="852"/>
      <c r="QPS285" s="852"/>
      <c r="QPT285" s="852"/>
      <c r="QPU285" s="852"/>
      <c r="QPV285" s="852"/>
      <c r="QPW285" s="852"/>
      <c r="QPX285" s="852"/>
      <c r="QPY285" s="852"/>
      <c r="QPZ285" s="852"/>
      <c r="QQA285" s="852"/>
      <c r="QQB285" s="852"/>
      <c r="QQC285" s="852"/>
      <c r="QQD285" s="852"/>
      <c r="QQE285" s="852"/>
      <c r="QQF285" s="852"/>
      <c r="QQG285" s="852"/>
      <c r="QQH285" s="852"/>
      <c r="QQI285" s="852"/>
      <c r="QQJ285" s="852"/>
      <c r="QQK285" s="852"/>
      <c r="QQL285" s="852"/>
      <c r="QQM285" s="852"/>
      <c r="QQN285" s="852"/>
      <c r="QQO285" s="852"/>
      <c r="QQP285" s="852"/>
      <c r="QQQ285" s="852"/>
      <c r="QQR285" s="852"/>
      <c r="QQS285" s="852"/>
      <c r="QQT285" s="852"/>
      <c r="QQU285" s="852"/>
      <c r="QQV285" s="852"/>
      <c r="QQW285" s="852"/>
      <c r="QQX285" s="852"/>
      <c r="QQY285" s="852"/>
      <c r="QQZ285" s="852"/>
      <c r="QRA285" s="852"/>
      <c r="QRB285" s="852"/>
      <c r="QRC285" s="852"/>
      <c r="QRD285" s="852"/>
      <c r="QRE285" s="852"/>
      <c r="QRF285" s="852"/>
      <c r="QRG285" s="852"/>
      <c r="QRH285" s="852"/>
      <c r="QRI285" s="852"/>
      <c r="QRJ285" s="852"/>
      <c r="QRK285" s="852"/>
      <c r="QRL285" s="852"/>
      <c r="QRM285" s="852"/>
      <c r="QRN285" s="852"/>
      <c r="QRO285" s="852"/>
      <c r="QRP285" s="852"/>
      <c r="QRQ285" s="852"/>
      <c r="QRR285" s="852"/>
      <c r="QRS285" s="852"/>
      <c r="QRT285" s="852"/>
      <c r="QRU285" s="852"/>
      <c r="QRV285" s="852"/>
      <c r="QRW285" s="852"/>
      <c r="QRX285" s="852"/>
      <c r="QRY285" s="852"/>
      <c r="QRZ285" s="852"/>
      <c r="QSA285" s="852"/>
      <c r="QSB285" s="852"/>
      <c r="QSC285" s="852"/>
      <c r="QSD285" s="852"/>
      <c r="QSE285" s="852"/>
      <c r="QSF285" s="852"/>
      <c r="QSG285" s="852"/>
      <c r="QSH285" s="852"/>
      <c r="QSI285" s="852"/>
      <c r="QSJ285" s="852"/>
      <c r="QSK285" s="852"/>
      <c r="QSL285" s="852"/>
      <c r="QSM285" s="852"/>
      <c r="QSN285" s="852"/>
      <c r="QSO285" s="852"/>
      <c r="QSP285" s="852"/>
      <c r="QSQ285" s="852"/>
      <c r="QSR285" s="852"/>
      <c r="QSS285" s="852"/>
      <c r="QST285" s="852"/>
      <c r="QSU285" s="852"/>
      <c r="QSV285" s="852"/>
      <c r="QSW285" s="852"/>
      <c r="QSX285" s="852"/>
      <c r="QSY285" s="852"/>
      <c r="QSZ285" s="852"/>
      <c r="QTA285" s="852"/>
      <c r="QTB285" s="852"/>
      <c r="QTC285" s="852"/>
      <c r="QTD285" s="852"/>
      <c r="QTE285" s="852"/>
      <c r="QTF285" s="852"/>
      <c r="QTG285" s="852"/>
      <c r="QTH285" s="852"/>
      <c r="QTI285" s="852"/>
      <c r="QTJ285" s="852"/>
      <c r="QTK285" s="852"/>
      <c r="QTL285" s="852"/>
      <c r="QTM285" s="852"/>
      <c r="QTN285" s="852"/>
      <c r="QTO285" s="852"/>
      <c r="QTP285" s="852"/>
      <c r="QTQ285" s="852"/>
      <c r="QTR285" s="852"/>
      <c r="QTS285" s="852"/>
      <c r="QTT285" s="852"/>
      <c r="QTU285" s="852"/>
      <c r="QTV285" s="852"/>
      <c r="QTW285" s="852"/>
      <c r="QTX285" s="852"/>
      <c r="QTY285" s="852"/>
      <c r="QTZ285" s="852"/>
      <c r="QUA285" s="852"/>
      <c r="QUB285" s="852"/>
      <c r="QUC285" s="852"/>
      <c r="QUD285" s="852"/>
      <c r="QUE285" s="852"/>
      <c r="QUF285" s="852"/>
      <c r="QUG285" s="852"/>
      <c r="QUH285" s="852"/>
      <c r="QUI285" s="852"/>
      <c r="QUJ285" s="852"/>
      <c r="QUK285" s="852"/>
      <c r="QUL285" s="852"/>
      <c r="QUM285" s="852"/>
      <c r="QUN285" s="852"/>
      <c r="QUO285" s="852"/>
      <c r="QUP285" s="852"/>
      <c r="QUQ285" s="852"/>
      <c r="QUR285" s="852"/>
      <c r="QUS285" s="852"/>
      <c r="QUT285" s="852"/>
      <c r="QUU285" s="852"/>
      <c r="QUV285" s="852"/>
      <c r="QUW285" s="852"/>
      <c r="QUX285" s="852"/>
      <c r="QUY285" s="852"/>
      <c r="QUZ285" s="852"/>
      <c r="QVA285" s="852"/>
      <c r="QVB285" s="852"/>
      <c r="QVC285" s="852"/>
      <c r="QVD285" s="852"/>
      <c r="QVE285" s="852"/>
      <c r="QVF285" s="852"/>
      <c r="QVG285" s="852"/>
      <c r="QVH285" s="852"/>
      <c r="QVI285" s="852"/>
      <c r="QVJ285" s="852"/>
      <c r="QVK285" s="852"/>
      <c r="QVL285" s="852"/>
      <c r="QVM285" s="852"/>
      <c r="QVN285" s="852"/>
      <c r="QVO285" s="852"/>
      <c r="QVP285" s="852"/>
      <c r="QVQ285" s="852"/>
      <c r="QVR285" s="852"/>
      <c r="QVS285" s="852"/>
      <c r="QVT285" s="852"/>
      <c r="QVU285" s="852"/>
      <c r="QVV285" s="852"/>
      <c r="QVW285" s="852"/>
      <c r="QVX285" s="852"/>
      <c r="QVY285" s="852"/>
      <c r="QVZ285" s="852"/>
      <c r="QWA285" s="852"/>
      <c r="QWB285" s="852"/>
      <c r="QWC285" s="852"/>
      <c r="QWD285" s="852"/>
      <c r="QWE285" s="852"/>
      <c r="QWF285" s="852"/>
      <c r="QWG285" s="852"/>
      <c r="QWH285" s="852"/>
      <c r="QWI285" s="852"/>
      <c r="QWJ285" s="852"/>
      <c r="QWK285" s="852"/>
      <c r="QWL285" s="852"/>
      <c r="QWM285" s="852"/>
      <c r="QWN285" s="852"/>
      <c r="QWO285" s="852"/>
      <c r="QWP285" s="852"/>
      <c r="QWQ285" s="852"/>
      <c r="QWR285" s="852"/>
      <c r="QWS285" s="852"/>
      <c r="QWT285" s="852"/>
      <c r="QWU285" s="852"/>
      <c r="QWV285" s="852"/>
      <c r="QWW285" s="852"/>
      <c r="QWX285" s="852"/>
      <c r="QWY285" s="852"/>
      <c r="QWZ285" s="852"/>
      <c r="QXA285" s="852"/>
      <c r="QXB285" s="852"/>
      <c r="QXC285" s="852"/>
      <c r="QXD285" s="852"/>
      <c r="QXE285" s="852"/>
      <c r="QXF285" s="852"/>
      <c r="QXG285" s="852"/>
      <c r="QXH285" s="852"/>
      <c r="QXI285" s="852"/>
      <c r="QXJ285" s="852"/>
      <c r="QXK285" s="852"/>
      <c r="QXL285" s="852"/>
      <c r="QXM285" s="852"/>
      <c r="QXN285" s="852"/>
      <c r="QXO285" s="852"/>
      <c r="QXP285" s="852"/>
      <c r="QXQ285" s="852"/>
      <c r="QXR285" s="852"/>
      <c r="QXS285" s="852"/>
      <c r="QXT285" s="852"/>
      <c r="QXU285" s="852"/>
      <c r="QXV285" s="852"/>
      <c r="QXW285" s="852"/>
      <c r="QXX285" s="852"/>
      <c r="QXY285" s="852"/>
      <c r="QXZ285" s="852"/>
      <c r="QYA285" s="852"/>
      <c r="QYB285" s="852"/>
      <c r="QYC285" s="852"/>
      <c r="QYD285" s="852"/>
      <c r="QYE285" s="852"/>
      <c r="QYF285" s="852"/>
      <c r="QYG285" s="852"/>
      <c r="QYH285" s="852"/>
      <c r="QYI285" s="852"/>
      <c r="QYJ285" s="852"/>
      <c r="QYK285" s="852"/>
      <c r="QYL285" s="852"/>
      <c r="QYM285" s="852"/>
      <c r="QYN285" s="852"/>
      <c r="QYO285" s="852"/>
      <c r="QYP285" s="852"/>
      <c r="QYQ285" s="852"/>
      <c r="QYR285" s="852"/>
      <c r="QYS285" s="852"/>
      <c r="QYT285" s="852"/>
      <c r="QYU285" s="852"/>
      <c r="QYV285" s="852"/>
      <c r="QYW285" s="852"/>
      <c r="QYX285" s="852"/>
      <c r="QYY285" s="852"/>
      <c r="QYZ285" s="852"/>
      <c r="QZA285" s="852"/>
      <c r="QZB285" s="852"/>
      <c r="QZC285" s="852"/>
      <c r="QZD285" s="852"/>
      <c r="QZE285" s="852"/>
      <c r="QZF285" s="852"/>
      <c r="QZG285" s="852"/>
      <c r="QZH285" s="852"/>
      <c r="QZI285" s="852"/>
      <c r="QZJ285" s="852"/>
      <c r="QZK285" s="852"/>
      <c r="QZL285" s="852"/>
      <c r="QZM285" s="852"/>
      <c r="QZN285" s="852"/>
      <c r="QZO285" s="852"/>
      <c r="QZP285" s="852"/>
      <c r="QZQ285" s="852"/>
      <c r="QZR285" s="852"/>
      <c r="QZS285" s="852"/>
      <c r="QZT285" s="852"/>
      <c r="QZU285" s="852"/>
      <c r="QZV285" s="852"/>
      <c r="QZW285" s="852"/>
      <c r="QZX285" s="852"/>
      <c r="QZY285" s="852"/>
      <c r="QZZ285" s="852"/>
      <c r="RAA285" s="852"/>
      <c r="RAB285" s="852"/>
      <c r="RAC285" s="852"/>
      <c r="RAD285" s="852"/>
      <c r="RAE285" s="852"/>
      <c r="RAF285" s="852"/>
      <c r="RAG285" s="852"/>
      <c r="RAH285" s="852"/>
      <c r="RAI285" s="852"/>
      <c r="RAJ285" s="852"/>
      <c r="RAK285" s="852"/>
      <c r="RAL285" s="852"/>
      <c r="RAM285" s="852"/>
      <c r="RAN285" s="852"/>
      <c r="RAO285" s="852"/>
      <c r="RAP285" s="852"/>
      <c r="RAQ285" s="852"/>
      <c r="RAR285" s="852"/>
      <c r="RAS285" s="852"/>
      <c r="RAT285" s="852"/>
      <c r="RAU285" s="852"/>
      <c r="RAV285" s="852"/>
      <c r="RAW285" s="852"/>
      <c r="RAX285" s="852"/>
      <c r="RAY285" s="852"/>
      <c r="RAZ285" s="852"/>
      <c r="RBA285" s="852"/>
      <c r="RBB285" s="852"/>
      <c r="RBC285" s="852"/>
      <c r="RBD285" s="852"/>
      <c r="RBE285" s="852"/>
      <c r="RBF285" s="852"/>
      <c r="RBG285" s="852"/>
      <c r="RBH285" s="852"/>
      <c r="RBI285" s="852"/>
      <c r="RBJ285" s="852"/>
      <c r="RBK285" s="852"/>
      <c r="RBL285" s="852"/>
      <c r="RBM285" s="852"/>
      <c r="RBN285" s="852"/>
      <c r="RBO285" s="852"/>
      <c r="RBP285" s="852"/>
      <c r="RBQ285" s="852"/>
      <c r="RBR285" s="852"/>
      <c r="RBS285" s="852"/>
      <c r="RBT285" s="852"/>
      <c r="RBU285" s="852"/>
      <c r="RBV285" s="852"/>
      <c r="RBW285" s="852"/>
      <c r="RBX285" s="852"/>
      <c r="RBY285" s="852"/>
      <c r="RBZ285" s="852"/>
      <c r="RCA285" s="852"/>
      <c r="RCB285" s="852"/>
      <c r="RCC285" s="852"/>
      <c r="RCD285" s="852"/>
      <c r="RCE285" s="852"/>
      <c r="RCF285" s="852"/>
      <c r="RCG285" s="852"/>
      <c r="RCH285" s="852"/>
      <c r="RCI285" s="852"/>
      <c r="RCJ285" s="852"/>
      <c r="RCK285" s="852"/>
      <c r="RCL285" s="852"/>
      <c r="RCM285" s="852"/>
      <c r="RCN285" s="852"/>
      <c r="RCO285" s="852"/>
      <c r="RCP285" s="852"/>
      <c r="RCQ285" s="852"/>
      <c r="RCR285" s="852"/>
      <c r="RCS285" s="852"/>
      <c r="RCT285" s="852"/>
      <c r="RCU285" s="852"/>
      <c r="RCV285" s="852"/>
      <c r="RCW285" s="852"/>
      <c r="RCX285" s="852"/>
      <c r="RCY285" s="852"/>
      <c r="RCZ285" s="852"/>
      <c r="RDA285" s="852"/>
      <c r="RDB285" s="852"/>
      <c r="RDC285" s="852"/>
      <c r="RDD285" s="852"/>
      <c r="RDE285" s="852"/>
      <c r="RDF285" s="852"/>
      <c r="RDG285" s="852"/>
      <c r="RDH285" s="852"/>
      <c r="RDI285" s="852"/>
      <c r="RDJ285" s="852"/>
      <c r="RDK285" s="852"/>
      <c r="RDL285" s="852"/>
      <c r="RDM285" s="852"/>
      <c r="RDN285" s="852"/>
      <c r="RDO285" s="852"/>
      <c r="RDP285" s="852"/>
      <c r="RDQ285" s="852"/>
      <c r="RDR285" s="852"/>
      <c r="RDS285" s="852"/>
      <c r="RDT285" s="852"/>
      <c r="RDU285" s="852"/>
      <c r="RDV285" s="852"/>
      <c r="RDW285" s="852"/>
      <c r="RDX285" s="852"/>
      <c r="RDY285" s="852"/>
      <c r="RDZ285" s="852"/>
      <c r="REA285" s="852"/>
      <c r="REB285" s="852"/>
      <c r="REC285" s="852"/>
      <c r="RED285" s="852"/>
      <c r="REE285" s="852"/>
      <c r="REF285" s="852"/>
      <c r="REG285" s="852"/>
      <c r="REH285" s="852"/>
      <c r="REI285" s="852"/>
      <c r="REJ285" s="852"/>
      <c r="REK285" s="852"/>
      <c r="REL285" s="852"/>
      <c r="REM285" s="852"/>
      <c r="REN285" s="852"/>
      <c r="REO285" s="852"/>
      <c r="REP285" s="852"/>
      <c r="REQ285" s="852"/>
      <c r="RER285" s="852"/>
      <c r="RES285" s="852"/>
      <c r="RET285" s="852"/>
      <c r="REU285" s="852"/>
      <c r="REV285" s="852"/>
      <c r="REW285" s="852"/>
      <c r="REX285" s="852"/>
      <c r="REY285" s="852"/>
      <c r="REZ285" s="852"/>
      <c r="RFA285" s="852"/>
      <c r="RFB285" s="852"/>
      <c r="RFC285" s="852"/>
      <c r="RFD285" s="852"/>
      <c r="RFE285" s="852"/>
      <c r="RFF285" s="852"/>
      <c r="RFG285" s="852"/>
      <c r="RFH285" s="852"/>
      <c r="RFI285" s="852"/>
      <c r="RFJ285" s="852"/>
      <c r="RFK285" s="852"/>
      <c r="RFL285" s="852"/>
      <c r="RFM285" s="852"/>
      <c r="RFN285" s="852"/>
      <c r="RFO285" s="852"/>
      <c r="RFP285" s="852"/>
      <c r="RFQ285" s="852"/>
      <c r="RFR285" s="852"/>
      <c r="RFS285" s="852"/>
      <c r="RFT285" s="852"/>
      <c r="RFU285" s="852"/>
      <c r="RFV285" s="852"/>
      <c r="RFW285" s="852"/>
      <c r="RFX285" s="852"/>
      <c r="RFY285" s="852"/>
      <c r="RFZ285" s="852"/>
      <c r="RGA285" s="852"/>
      <c r="RGB285" s="852"/>
      <c r="RGC285" s="852"/>
      <c r="RGD285" s="852"/>
      <c r="RGE285" s="852"/>
      <c r="RGF285" s="852"/>
      <c r="RGG285" s="852"/>
      <c r="RGH285" s="852"/>
      <c r="RGI285" s="852"/>
      <c r="RGJ285" s="852"/>
      <c r="RGK285" s="852"/>
      <c r="RGL285" s="852"/>
      <c r="RGM285" s="852"/>
      <c r="RGN285" s="852"/>
      <c r="RGO285" s="852"/>
      <c r="RGP285" s="852"/>
      <c r="RGQ285" s="852"/>
      <c r="RGR285" s="852"/>
      <c r="RGS285" s="852"/>
      <c r="RGT285" s="852"/>
      <c r="RGU285" s="852"/>
      <c r="RGV285" s="852"/>
      <c r="RGW285" s="852"/>
      <c r="RGX285" s="852"/>
      <c r="RGY285" s="852"/>
      <c r="RGZ285" s="852"/>
      <c r="RHA285" s="852"/>
      <c r="RHB285" s="852"/>
      <c r="RHC285" s="852"/>
      <c r="RHD285" s="852"/>
      <c r="RHE285" s="852"/>
      <c r="RHF285" s="852"/>
      <c r="RHG285" s="852"/>
      <c r="RHH285" s="852"/>
      <c r="RHI285" s="852"/>
      <c r="RHJ285" s="852"/>
      <c r="RHK285" s="852"/>
      <c r="RHL285" s="852"/>
      <c r="RHM285" s="852"/>
      <c r="RHN285" s="852"/>
      <c r="RHO285" s="852"/>
      <c r="RHP285" s="852"/>
      <c r="RHQ285" s="852"/>
      <c r="RHR285" s="852"/>
      <c r="RHS285" s="852"/>
      <c r="RHT285" s="852"/>
      <c r="RHU285" s="852"/>
      <c r="RHV285" s="852"/>
      <c r="RHW285" s="852"/>
      <c r="RHX285" s="852"/>
      <c r="RHY285" s="852"/>
      <c r="RHZ285" s="852"/>
      <c r="RIA285" s="852"/>
      <c r="RIB285" s="852"/>
      <c r="RIC285" s="852"/>
      <c r="RID285" s="852"/>
      <c r="RIE285" s="852"/>
      <c r="RIF285" s="852"/>
      <c r="RIG285" s="852"/>
      <c r="RIH285" s="852"/>
      <c r="RII285" s="852"/>
      <c r="RIJ285" s="852"/>
      <c r="RIK285" s="852"/>
      <c r="RIL285" s="852"/>
      <c r="RIM285" s="852"/>
      <c r="RIN285" s="852"/>
      <c r="RIO285" s="852"/>
      <c r="RIP285" s="852"/>
      <c r="RIQ285" s="852"/>
      <c r="RIR285" s="852"/>
      <c r="RIS285" s="852"/>
      <c r="RIT285" s="852"/>
      <c r="RIU285" s="852"/>
      <c r="RIV285" s="852"/>
      <c r="RIW285" s="852"/>
      <c r="RIX285" s="852"/>
      <c r="RIY285" s="852"/>
      <c r="RIZ285" s="852"/>
      <c r="RJA285" s="852"/>
      <c r="RJB285" s="852"/>
      <c r="RJC285" s="852"/>
      <c r="RJD285" s="852"/>
      <c r="RJE285" s="852"/>
      <c r="RJF285" s="852"/>
      <c r="RJG285" s="852"/>
      <c r="RJH285" s="852"/>
      <c r="RJI285" s="852"/>
      <c r="RJJ285" s="852"/>
      <c r="RJK285" s="852"/>
      <c r="RJL285" s="852"/>
      <c r="RJM285" s="852"/>
      <c r="RJN285" s="852"/>
      <c r="RJO285" s="852"/>
      <c r="RJP285" s="852"/>
      <c r="RJQ285" s="852"/>
      <c r="RJR285" s="852"/>
      <c r="RJS285" s="852"/>
      <c r="RJT285" s="852"/>
      <c r="RJU285" s="852"/>
      <c r="RJV285" s="852"/>
      <c r="RJW285" s="852"/>
      <c r="RJX285" s="852"/>
      <c r="RJY285" s="852"/>
      <c r="RJZ285" s="852"/>
      <c r="RKA285" s="852"/>
      <c r="RKB285" s="852"/>
      <c r="RKC285" s="852"/>
      <c r="RKD285" s="852"/>
      <c r="RKE285" s="852"/>
      <c r="RKF285" s="852"/>
      <c r="RKG285" s="852"/>
      <c r="RKH285" s="852"/>
      <c r="RKI285" s="852"/>
      <c r="RKJ285" s="852"/>
      <c r="RKK285" s="852"/>
      <c r="RKL285" s="852"/>
      <c r="RKM285" s="852"/>
      <c r="RKN285" s="852"/>
      <c r="RKO285" s="852"/>
      <c r="RKP285" s="852"/>
      <c r="RKQ285" s="852"/>
      <c r="RKR285" s="852"/>
      <c r="RKS285" s="852"/>
      <c r="RKT285" s="852"/>
      <c r="RKU285" s="852"/>
      <c r="RKV285" s="852"/>
      <c r="RKW285" s="852"/>
      <c r="RKX285" s="852"/>
      <c r="RKY285" s="852"/>
      <c r="RKZ285" s="852"/>
      <c r="RLA285" s="852"/>
      <c r="RLB285" s="852"/>
      <c r="RLC285" s="852"/>
      <c r="RLD285" s="852"/>
      <c r="RLE285" s="852"/>
      <c r="RLF285" s="852"/>
      <c r="RLG285" s="852"/>
      <c r="RLH285" s="852"/>
      <c r="RLI285" s="852"/>
      <c r="RLJ285" s="852"/>
      <c r="RLK285" s="852"/>
      <c r="RLL285" s="852"/>
      <c r="RLM285" s="852"/>
      <c r="RLN285" s="852"/>
      <c r="RLO285" s="852"/>
      <c r="RLP285" s="852"/>
      <c r="RLQ285" s="852"/>
      <c r="RLR285" s="852"/>
      <c r="RLS285" s="852"/>
      <c r="RLT285" s="852"/>
      <c r="RLU285" s="852"/>
      <c r="RLV285" s="852"/>
      <c r="RLW285" s="852"/>
      <c r="RLX285" s="852"/>
      <c r="RLY285" s="852"/>
      <c r="RLZ285" s="852"/>
      <c r="RMA285" s="852"/>
      <c r="RMB285" s="852"/>
      <c r="RMC285" s="852"/>
      <c r="RMD285" s="852"/>
      <c r="RME285" s="852"/>
      <c r="RMF285" s="852"/>
      <c r="RMG285" s="852"/>
      <c r="RMH285" s="852"/>
      <c r="RMI285" s="852"/>
      <c r="RMJ285" s="852"/>
      <c r="RMK285" s="852"/>
      <c r="RML285" s="852"/>
      <c r="RMM285" s="852"/>
      <c r="RMN285" s="852"/>
      <c r="RMO285" s="852"/>
      <c r="RMP285" s="852"/>
      <c r="RMQ285" s="852"/>
      <c r="RMR285" s="852"/>
      <c r="RMS285" s="852"/>
      <c r="RMT285" s="852"/>
      <c r="RMU285" s="852"/>
      <c r="RMV285" s="852"/>
      <c r="RMW285" s="852"/>
      <c r="RMX285" s="852"/>
      <c r="RMY285" s="852"/>
      <c r="RMZ285" s="852"/>
      <c r="RNA285" s="852"/>
      <c r="RNB285" s="852"/>
      <c r="RNC285" s="852"/>
      <c r="RND285" s="852"/>
      <c r="RNE285" s="852"/>
      <c r="RNF285" s="852"/>
      <c r="RNG285" s="852"/>
      <c r="RNH285" s="852"/>
      <c r="RNI285" s="852"/>
      <c r="RNJ285" s="852"/>
      <c r="RNK285" s="852"/>
      <c r="RNL285" s="852"/>
      <c r="RNM285" s="852"/>
      <c r="RNN285" s="852"/>
      <c r="RNO285" s="852"/>
      <c r="RNP285" s="852"/>
      <c r="RNQ285" s="852"/>
      <c r="RNR285" s="852"/>
      <c r="RNS285" s="852"/>
      <c r="RNT285" s="852"/>
      <c r="RNU285" s="852"/>
      <c r="RNV285" s="852"/>
      <c r="RNW285" s="852"/>
      <c r="RNX285" s="852"/>
      <c r="RNY285" s="852"/>
      <c r="RNZ285" s="852"/>
      <c r="ROA285" s="852"/>
      <c r="ROB285" s="852"/>
      <c r="ROC285" s="852"/>
      <c r="ROD285" s="852"/>
      <c r="ROE285" s="852"/>
      <c r="ROF285" s="852"/>
      <c r="ROG285" s="852"/>
      <c r="ROH285" s="852"/>
      <c r="ROI285" s="852"/>
      <c r="ROJ285" s="852"/>
      <c r="ROK285" s="852"/>
      <c r="ROL285" s="852"/>
      <c r="ROM285" s="852"/>
      <c r="RON285" s="852"/>
      <c r="ROO285" s="852"/>
      <c r="ROP285" s="852"/>
      <c r="ROQ285" s="852"/>
      <c r="ROR285" s="852"/>
      <c r="ROS285" s="852"/>
      <c r="ROT285" s="852"/>
      <c r="ROU285" s="852"/>
      <c r="ROV285" s="852"/>
      <c r="ROW285" s="852"/>
      <c r="ROX285" s="852"/>
      <c r="ROY285" s="852"/>
      <c r="ROZ285" s="852"/>
      <c r="RPA285" s="852"/>
      <c r="RPB285" s="852"/>
      <c r="RPC285" s="852"/>
      <c r="RPD285" s="852"/>
      <c r="RPE285" s="852"/>
      <c r="RPF285" s="852"/>
      <c r="RPG285" s="852"/>
      <c r="RPH285" s="852"/>
      <c r="RPI285" s="852"/>
      <c r="RPJ285" s="852"/>
      <c r="RPK285" s="852"/>
      <c r="RPL285" s="852"/>
      <c r="RPM285" s="852"/>
      <c r="RPN285" s="852"/>
      <c r="RPO285" s="852"/>
      <c r="RPP285" s="852"/>
      <c r="RPQ285" s="852"/>
      <c r="RPR285" s="852"/>
      <c r="RPS285" s="852"/>
      <c r="RPT285" s="852"/>
      <c r="RPU285" s="852"/>
      <c r="RPV285" s="852"/>
      <c r="RPW285" s="852"/>
      <c r="RPX285" s="852"/>
      <c r="RPY285" s="852"/>
      <c r="RPZ285" s="852"/>
      <c r="RQA285" s="852"/>
      <c r="RQB285" s="852"/>
      <c r="RQC285" s="852"/>
      <c r="RQD285" s="852"/>
      <c r="RQE285" s="852"/>
      <c r="RQF285" s="852"/>
      <c r="RQG285" s="852"/>
      <c r="RQH285" s="852"/>
      <c r="RQI285" s="852"/>
      <c r="RQJ285" s="852"/>
      <c r="RQK285" s="852"/>
      <c r="RQL285" s="852"/>
      <c r="RQM285" s="852"/>
      <c r="RQN285" s="852"/>
      <c r="RQO285" s="852"/>
      <c r="RQP285" s="852"/>
      <c r="RQQ285" s="852"/>
      <c r="RQR285" s="852"/>
      <c r="RQS285" s="852"/>
      <c r="RQT285" s="852"/>
      <c r="RQU285" s="852"/>
      <c r="RQV285" s="852"/>
      <c r="RQW285" s="852"/>
      <c r="RQX285" s="852"/>
      <c r="RQY285" s="852"/>
      <c r="RQZ285" s="852"/>
      <c r="RRA285" s="852"/>
      <c r="RRB285" s="852"/>
      <c r="RRC285" s="852"/>
      <c r="RRD285" s="852"/>
      <c r="RRE285" s="852"/>
      <c r="RRF285" s="852"/>
      <c r="RRG285" s="852"/>
      <c r="RRH285" s="852"/>
      <c r="RRI285" s="852"/>
      <c r="RRJ285" s="852"/>
      <c r="RRK285" s="852"/>
      <c r="RRL285" s="852"/>
      <c r="RRM285" s="852"/>
      <c r="RRN285" s="852"/>
      <c r="RRO285" s="852"/>
      <c r="RRP285" s="852"/>
      <c r="RRQ285" s="852"/>
      <c r="RRR285" s="852"/>
      <c r="RRS285" s="852"/>
      <c r="RRT285" s="852"/>
      <c r="RRU285" s="852"/>
      <c r="RRV285" s="852"/>
      <c r="RRW285" s="852"/>
      <c r="RRX285" s="852"/>
      <c r="RRY285" s="852"/>
      <c r="RRZ285" s="852"/>
      <c r="RSA285" s="852"/>
      <c r="RSB285" s="852"/>
      <c r="RSC285" s="852"/>
      <c r="RSD285" s="852"/>
      <c r="RSE285" s="852"/>
      <c r="RSF285" s="852"/>
      <c r="RSG285" s="852"/>
      <c r="RSH285" s="852"/>
      <c r="RSI285" s="852"/>
      <c r="RSJ285" s="852"/>
      <c r="RSK285" s="852"/>
      <c r="RSL285" s="852"/>
      <c r="RSM285" s="852"/>
      <c r="RSN285" s="852"/>
      <c r="RSO285" s="852"/>
      <c r="RSP285" s="852"/>
      <c r="RSQ285" s="852"/>
      <c r="RSR285" s="852"/>
      <c r="RSS285" s="852"/>
      <c r="RST285" s="852"/>
      <c r="RSU285" s="852"/>
      <c r="RSV285" s="852"/>
      <c r="RSW285" s="852"/>
      <c r="RSX285" s="852"/>
      <c r="RSY285" s="852"/>
      <c r="RSZ285" s="852"/>
      <c r="RTA285" s="852"/>
      <c r="RTB285" s="852"/>
      <c r="RTC285" s="852"/>
      <c r="RTD285" s="852"/>
      <c r="RTE285" s="852"/>
      <c r="RTF285" s="852"/>
      <c r="RTG285" s="852"/>
      <c r="RTH285" s="852"/>
      <c r="RTI285" s="852"/>
      <c r="RTJ285" s="852"/>
      <c r="RTK285" s="852"/>
      <c r="RTL285" s="852"/>
      <c r="RTM285" s="852"/>
      <c r="RTN285" s="852"/>
      <c r="RTO285" s="852"/>
      <c r="RTP285" s="852"/>
      <c r="RTQ285" s="852"/>
      <c r="RTR285" s="852"/>
      <c r="RTS285" s="852"/>
      <c r="RTT285" s="852"/>
      <c r="RTU285" s="852"/>
      <c r="RTV285" s="852"/>
      <c r="RTW285" s="852"/>
      <c r="RTX285" s="852"/>
      <c r="RTY285" s="852"/>
      <c r="RTZ285" s="852"/>
      <c r="RUA285" s="852"/>
      <c r="RUB285" s="852"/>
      <c r="RUC285" s="852"/>
      <c r="RUD285" s="852"/>
      <c r="RUE285" s="852"/>
      <c r="RUF285" s="852"/>
      <c r="RUG285" s="852"/>
      <c r="RUH285" s="852"/>
      <c r="RUI285" s="852"/>
      <c r="RUJ285" s="852"/>
      <c r="RUK285" s="852"/>
      <c r="RUL285" s="852"/>
      <c r="RUM285" s="852"/>
      <c r="RUN285" s="852"/>
      <c r="RUO285" s="852"/>
      <c r="RUP285" s="852"/>
      <c r="RUQ285" s="852"/>
      <c r="RUR285" s="852"/>
      <c r="RUS285" s="852"/>
      <c r="RUT285" s="852"/>
      <c r="RUU285" s="852"/>
      <c r="RUV285" s="852"/>
      <c r="RUW285" s="852"/>
      <c r="RUX285" s="852"/>
      <c r="RUY285" s="852"/>
      <c r="RUZ285" s="852"/>
      <c r="RVA285" s="852"/>
      <c r="RVB285" s="852"/>
      <c r="RVC285" s="852"/>
      <c r="RVD285" s="852"/>
      <c r="RVE285" s="852"/>
      <c r="RVF285" s="852"/>
      <c r="RVG285" s="852"/>
      <c r="RVH285" s="852"/>
      <c r="RVI285" s="852"/>
      <c r="RVJ285" s="852"/>
      <c r="RVK285" s="852"/>
      <c r="RVL285" s="852"/>
      <c r="RVM285" s="852"/>
      <c r="RVN285" s="852"/>
      <c r="RVO285" s="852"/>
      <c r="RVP285" s="852"/>
      <c r="RVQ285" s="852"/>
      <c r="RVR285" s="852"/>
      <c r="RVS285" s="852"/>
      <c r="RVT285" s="852"/>
      <c r="RVU285" s="852"/>
      <c r="RVV285" s="852"/>
      <c r="RVW285" s="852"/>
      <c r="RVX285" s="852"/>
      <c r="RVY285" s="852"/>
      <c r="RVZ285" s="852"/>
      <c r="RWA285" s="852"/>
      <c r="RWB285" s="852"/>
      <c r="RWC285" s="852"/>
      <c r="RWD285" s="852"/>
      <c r="RWE285" s="852"/>
      <c r="RWF285" s="852"/>
      <c r="RWG285" s="852"/>
      <c r="RWH285" s="852"/>
      <c r="RWI285" s="852"/>
      <c r="RWJ285" s="852"/>
      <c r="RWK285" s="852"/>
      <c r="RWL285" s="852"/>
      <c r="RWM285" s="852"/>
      <c r="RWN285" s="852"/>
      <c r="RWO285" s="852"/>
      <c r="RWP285" s="852"/>
      <c r="RWQ285" s="852"/>
      <c r="RWR285" s="852"/>
      <c r="RWS285" s="852"/>
      <c r="RWT285" s="852"/>
      <c r="RWU285" s="852"/>
      <c r="RWV285" s="852"/>
      <c r="RWW285" s="852"/>
      <c r="RWX285" s="852"/>
      <c r="RWY285" s="852"/>
      <c r="RWZ285" s="852"/>
      <c r="RXA285" s="852"/>
      <c r="RXB285" s="852"/>
      <c r="RXC285" s="852"/>
      <c r="RXD285" s="852"/>
      <c r="RXE285" s="852"/>
      <c r="RXF285" s="852"/>
      <c r="RXG285" s="852"/>
      <c r="RXH285" s="852"/>
      <c r="RXI285" s="852"/>
      <c r="RXJ285" s="852"/>
      <c r="RXK285" s="852"/>
      <c r="RXL285" s="852"/>
      <c r="RXM285" s="852"/>
      <c r="RXN285" s="852"/>
      <c r="RXO285" s="852"/>
      <c r="RXP285" s="852"/>
      <c r="RXQ285" s="852"/>
      <c r="RXR285" s="852"/>
      <c r="RXS285" s="852"/>
      <c r="RXT285" s="852"/>
      <c r="RXU285" s="852"/>
      <c r="RXV285" s="852"/>
      <c r="RXW285" s="852"/>
      <c r="RXX285" s="852"/>
      <c r="RXY285" s="852"/>
      <c r="RXZ285" s="852"/>
      <c r="RYA285" s="852"/>
      <c r="RYB285" s="852"/>
      <c r="RYC285" s="852"/>
      <c r="RYD285" s="852"/>
      <c r="RYE285" s="852"/>
      <c r="RYF285" s="852"/>
      <c r="RYG285" s="852"/>
      <c r="RYH285" s="852"/>
      <c r="RYI285" s="852"/>
      <c r="RYJ285" s="852"/>
      <c r="RYK285" s="852"/>
      <c r="RYL285" s="852"/>
      <c r="RYM285" s="852"/>
      <c r="RYN285" s="852"/>
      <c r="RYO285" s="852"/>
      <c r="RYP285" s="852"/>
      <c r="RYQ285" s="852"/>
      <c r="RYR285" s="852"/>
      <c r="RYS285" s="852"/>
      <c r="RYT285" s="852"/>
      <c r="RYU285" s="852"/>
      <c r="RYV285" s="852"/>
      <c r="RYW285" s="852"/>
      <c r="RYX285" s="852"/>
      <c r="RYY285" s="852"/>
      <c r="RYZ285" s="852"/>
      <c r="RZA285" s="852"/>
      <c r="RZB285" s="852"/>
      <c r="RZC285" s="852"/>
      <c r="RZD285" s="852"/>
      <c r="RZE285" s="852"/>
      <c r="RZF285" s="852"/>
      <c r="RZG285" s="852"/>
      <c r="RZH285" s="852"/>
      <c r="RZI285" s="852"/>
      <c r="RZJ285" s="852"/>
      <c r="RZK285" s="852"/>
      <c r="RZL285" s="852"/>
      <c r="RZM285" s="852"/>
      <c r="RZN285" s="852"/>
      <c r="RZO285" s="852"/>
      <c r="RZP285" s="852"/>
      <c r="RZQ285" s="852"/>
      <c r="RZR285" s="852"/>
      <c r="RZS285" s="852"/>
      <c r="RZT285" s="852"/>
      <c r="RZU285" s="852"/>
      <c r="RZV285" s="852"/>
      <c r="RZW285" s="852"/>
      <c r="RZX285" s="852"/>
      <c r="RZY285" s="852"/>
      <c r="RZZ285" s="852"/>
      <c r="SAA285" s="852"/>
      <c r="SAB285" s="852"/>
      <c r="SAC285" s="852"/>
      <c r="SAD285" s="852"/>
      <c r="SAE285" s="852"/>
      <c r="SAF285" s="852"/>
      <c r="SAG285" s="852"/>
      <c r="SAH285" s="852"/>
      <c r="SAI285" s="852"/>
      <c r="SAJ285" s="852"/>
      <c r="SAK285" s="852"/>
      <c r="SAL285" s="852"/>
      <c r="SAM285" s="852"/>
      <c r="SAN285" s="852"/>
      <c r="SAO285" s="852"/>
      <c r="SAP285" s="852"/>
      <c r="SAQ285" s="852"/>
      <c r="SAR285" s="852"/>
      <c r="SAS285" s="852"/>
      <c r="SAT285" s="852"/>
      <c r="SAU285" s="852"/>
      <c r="SAV285" s="852"/>
      <c r="SAW285" s="852"/>
      <c r="SAX285" s="852"/>
      <c r="SAY285" s="852"/>
      <c r="SAZ285" s="852"/>
      <c r="SBA285" s="852"/>
      <c r="SBB285" s="852"/>
      <c r="SBC285" s="852"/>
      <c r="SBD285" s="852"/>
      <c r="SBE285" s="852"/>
      <c r="SBF285" s="852"/>
      <c r="SBG285" s="852"/>
      <c r="SBH285" s="852"/>
      <c r="SBI285" s="852"/>
      <c r="SBJ285" s="852"/>
      <c r="SBK285" s="852"/>
      <c r="SBL285" s="852"/>
      <c r="SBM285" s="852"/>
      <c r="SBN285" s="852"/>
      <c r="SBO285" s="852"/>
      <c r="SBP285" s="852"/>
      <c r="SBQ285" s="852"/>
      <c r="SBR285" s="852"/>
      <c r="SBS285" s="852"/>
      <c r="SBT285" s="852"/>
      <c r="SBU285" s="852"/>
      <c r="SBV285" s="852"/>
      <c r="SBW285" s="852"/>
      <c r="SBX285" s="852"/>
      <c r="SBY285" s="852"/>
      <c r="SBZ285" s="852"/>
      <c r="SCA285" s="852"/>
      <c r="SCB285" s="852"/>
      <c r="SCC285" s="852"/>
      <c r="SCD285" s="852"/>
      <c r="SCE285" s="852"/>
      <c r="SCF285" s="852"/>
      <c r="SCG285" s="852"/>
      <c r="SCH285" s="852"/>
      <c r="SCI285" s="852"/>
      <c r="SCJ285" s="852"/>
      <c r="SCK285" s="852"/>
      <c r="SCL285" s="852"/>
      <c r="SCM285" s="852"/>
      <c r="SCN285" s="852"/>
      <c r="SCO285" s="852"/>
      <c r="SCP285" s="852"/>
      <c r="SCQ285" s="852"/>
      <c r="SCR285" s="852"/>
      <c r="SCS285" s="852"/>
      <c r="SCT285" s="852"/>
      <c r="SCU285" s="852"/>
      <c r="SCV285" s="852"/>
      <c r="SCW285" s="852"/>
      <c r="SCX285" s="852"/>
      <c r="SCY285" s="852"/>
      <c r="SCZ285" s="852"/>
      <c r="SDA285" s="852"/>
      <c r="SDB285" s="852"/>
      <c r="SDC285" s="852"/>
      <c r="SDD285" s="852"/>
      <c r="SDE285" s="852"/>
      <c r="SDF285" s="852"/>
      <c r="SDG285" s="852"/>
      <c r="SDH285" s="852"/>
      <c r="SDI285" s="852"/>
      <c r="SDJ285" s="852"/>
      <c r="SDK285" s="852"/>
      <c r="SDL285" s="852"/>
      <c r="SDM285" s="852"/>
      <c r="SDN285" s="852"/>
      <c r="SDO285" s="852"/>
      <c r="SDP285" s="852"/>
      <c r="SDQ285" s="852"/>
      <c r="SDR285" s="852"/>
      <c r="SDS285" s="852"/>
      <c r="SDT285" s="852"/>
      <c r="SDU285" s="852"/>
      <c r="SDV285" s="852"/>
      <c r="SDW285" s="852"/>
      <c r="SDX285" s="852"/>
      <c r="SDY285" s="852"/>
      <c r="SDZ285" s="852"/>
      <c r="SEA285" s="852"/>
      <c r="SEB285" s="852"/>
      <c r="SEC285" s="852"/>
      <c r="SED285" s="852"/>
      <c r="SEE285" s="852"/>
      <c r="SEF285" s="852"/>
      <c r="SEG285" s="852"/>
      <c r="SEH285" s="852"/>
      <c r="SEI285" s="852"/>
      <c r="SEJ285" s="852"/>
      <c r="SEK285" s="852"/>
      <c r="SEL285" s="852"/>
      <c r="SEM285" s="852"/>
      <c r="SEN285" s="852"/>
      <c r="SEO285" s="852"/>
      <c r="SEP285" s="852"/>
      <c r="SEQ285" s="852"/>
      <c r="SER285" s="852"/>
      <c r="SES285" s="852"/>
      <c r="SET285" s="852"/>
      <c r="SEU285" s="852"/>
      <c r="SEV285" s="852"/>
      <c r="SEW285" s="852"/>
      <c r="SEX285" s="852"/>
      <c r="SEY285" s="852"/>
      <c r="SEZ285" s="852"/>
      <c r="SFA285" s="852"/>
      <c r="SFB285" s="852"/>
      <c r="SFC285" s="852"/>
      <c r="SFD285" s="852"/>
      <c r="SFE285" s="852"/>
      <c r="SFF285" s="852"/>
      <c r="SFG285" s="852"/>
      <c r="SFH285" s="852"/>
      <c r="SFI285" s="852"/>
      <c r="SFJ285" s="852"/>
      <c r="SFK285" s="852"/>
      <c r="SFL285" s="852"/>
      <c r="SFM285" s="852"/>
      <c r="SFN285" s="852"/>
      <c r="SFO285" s="852"/>
      <c r="SFP285" s="852"/>
      <c r="SFQ285" s="852"/>
      <c r="SFR285" s="852"/>
      <c r="SFS285" s="852"/>
      <c r="SFT285" s="852"/>
      <c r="SFU285" s="852"/>
      <c r="SFV285" s="852"/>
      <c r="SFW285" s="852"/>
      <c r="SFX285" s="852"/>
      <c r="SFY285" s="852"/>
      <c r="SFZ285" s="852"/>
      <c r="SGA285" s="852"/>
      <c r="SGB285" s="852"/>
      <c r="SGC285" s="852"/>
      <c r="SGD285" s="852"/>
      <c r="SGE285" s="852"/>
      <c r="SGF285" s="852"/>
      <c r="SGG285" s="852"/>
      <c r="SGH285" s="852"/>
      <c r="SGI285" s="852"/>
      <c r="SGJ285" s="852"/>
      <c r="SGK285" s="852"/>
      <c r="SGL285" s="852"/>
      <c r="SGM285" s="852"/>
      <c r="SGN285" s="852"/>
      <c r="SGO285" s="852"/>
      <c r="SGP285" s="852"/>
      <c r="SGQ285" s="852"/>
      <c r="SGR285" s="852"/>
      <c r="SGS285" s="852"/>
      <c r="SGT285" s="852"/>
      <c r="SGU285" s="852"/>
      <c r="SGV285" s="852"/>
      <c r="SGW285" s="852"/>
      <c r="SGX285" s="852"/>
      <c r="SGY285" s="852"/>
      <c r="SGZ285" s="852"/>
      <c r="SHA285" s="852"/>
      <c r="SHB285" s="852"/>
      <c r="SHC285" s="852"/>
      <c r="SHD285" s="852"/>
      <c r="SHE285" s="852"/>
      <c r="SHF285" s="852"/>
      <c r="SHG285" s="852"/>
      <c r="SHH285" s="852"/>
      <c r="SHI285" s="852"/>
      <c r="SHJ285" s="852"/>
      <c r="SHK285" s="852"/>
      <c r="SHL285" s="852"/>
      <c r="SHM285" s="852"/>
      <c r="SHN285" s="852"/>
      <c r="SHO285" s="852"/>
      <c r="SHP285" s="852"/>
      <c r="SHQ285" s="852"/>
      <c r="SHR285" s="852"/>
      <c r="SHS285" s="852"/>
      <c r="SHT285" s="852"/>
      <c r="SHU285" s="852"/>
      <c r="SHV285" s="852"/>
      <c r="SHW285" s="852"/>
      <c r="SHX285" s="852"/>
      <c r="SHY285" s="852"/>
      <c r="SHZ285" s="852"/>
      <c r="SIA285" s="852"/>
      <c r="SIB285" s="852"/>
      <c r="SIC285" s="852"/>
      <c r="SID285" s="852"/>
      <c r="SIE285" s="852"/>
      <c r="SIF285" s="852"/>
      <c r="SIG285" s="852"/>
      <c r="SIH285" s="852"/>
      <c r="SII285" s="852"/>
      <c r="SIJ285" s="852"/>
      <c r="SIK285" s="852"/>
      <c r="SIL285" s="852"/>
      <c r="SIM285" s="852"/>
      <c r="SIN285" s="852"/>
      <c r="SIO285" s="852"/>
      <c r="SIP285" s="852"/>
      <c r="SIQ285" s="852"/>
      <c r="SIR285" s="852"/>
      <c r="SIS285" s="852"/>
      <c r="SIT285" s="852"/>
      <c r="SIU285" s="852"/>
      <c r="SIV285" s="852"/>
      <c r="SIW285" s="852"/>
      <c r="SIX285" s="852"/>
      <c r="SIY285" s="852"/>
      <c r="SIZ285" s="852"/>
      <c r="SJA285" s="852"/>
      <c r="SJB285" s="852"/>
      <c r="SJC285" s="852"/>
      <c r="SJD285" s="852"/>
      <c r="SJE285" s="852"/>
      <c r="SJF285" s="852"/>
      <c r="SJG285" s="852"/>
      <c r="SJH285" s="852"/>
      <c r="SJI285" s="852"/>
      <c r="SJJ285" s="852"/>
      <c r="SJK285" s="852"/>
      <c r="SJL285" s="852"/>
      <c r="SJM285" s="852"/>
      <c r="SJN285" s="852"/>
      <c r="SJO285" s="852"/>
      <c r="SJP285" s="852"/>
      <c r="SJQ285" s="852"/>
      <c r="SJR285" s="852"/>
      <c r="SJS285" s="852"/>
      <c r="SJT285" s="852"/>
      <c r="SJU285" s="852"/>
      <c r="SJV285" s="852"/>
      <c r="SJW285" s="852"/>
      <c r="SJX285" s="852"/>
      <c r="SJY285" s="852"/>
      <c r="SJZ285" s="852"/>
      <c r="SKA285" s="852"/>
      <c r="SKB285" s="852"/>
      <c r="SKC285" s="852"/>
      <c r="SKD285" s="852"/>
      <c r="SKE285" s="852"/>
      <c r="SKF285" s="852"/>
      <c r="SKG285" s="852"/>
      <c r="SKH285" s="852"/>
      <c r="SKI285" s="852"/>
      <c r="SKJ285" s="852"/>
      <c r="SKK285" s="852"/>
      <c r="SKL285" s="852"/>
      <c r="SKM285" s="852"/>
      <c r="SKN285" s="852"/>
      <c r="SKO285" s="852"/>
      <c r="SKP285" s="852"/>
      <c r="SKQ285" s="852"/>
      <c r="SKR285" s="852"/>
      <c r="SKS285" s="852"/>
      <c r="SKT285" s="852"/>
      <c r="SKU285" s="852"/>
      <c r="SKV285" s="852"/>
      <c r="SKW285" s="852"/>
      <c r="SKX285" s="852"/>
      <c r="SKY285" s="852"/>
      <c r="SKZ285" s="852"/>
      <c r="SLA285" s="852"/>
      <c r="SLB285" s="852"/>
      <c r="SLC285" s="852"/>
      <c r="SLD285" s="852"/>
      <c r="SLE285" s="852"/>
      <c r="SLF285" s="852"/>
      <c r="SLG285" s="852"/>
      <c r="SLH285" s="852"/>
      <c r="SLI285" s="852"/>
      <c r="SLJ285" s="852"/>
      <c r="SLK285" s="852"/>
      <c r="SLL285" s="852"/>
      <c r="SLM285" s="852"/>
      <c r="SLN285" s="852"/>
      <c r="SLO285" s="852"/>
      <c r="SLP285" s="852"/>
      <c r="SLQ285" s="852"/>
      <c r="SLR285" s="852"/>
      <c r="SLS285" s="852"/>
      <c r="SLT285" s="852"/>
      <c r="SLU285" s="852"/>
      <c r="SLV285" s="852"/>
      <c r="SLW285" s="852"/>
      <c r="SLX285" s="852"/>
      <c r="SLY285" s="852"/>
      <c r="SLZ285" s="852"/>
      <c r="SMA285" s="852"/>
      <c r="SMB285" s="852"/>
      <c r="SMC285" s="852"/>
      <c r="SMD285" s="852"/>
      <c r="SME285" s="852"/>
      <c r="SMF285" s="852"/>
      <c r="SMG285" s="852"/>
      <c r="SMH285" s="852"/>
      <c r="SMI285" s="852"/>
      <c r="SMJ285" s="852"/>
      <c r="SMK285" s="852"/>
      <c r="SML285" s="852"/>
      <c r="SMM285" s="852"/>
      <c r="SMN285" s="852"/>
      <c r="SMO285" s="852"/>
      <c r="SMP285" s="852"/>
      <c r="SMQ285" s="852"/>
      <c r="SMR285" s="852"/>
      <c r="SMS285" s="852"/>
      <c r="SMT285" s="852"/>
      <c r="SMU285" s="852"/>
      <c r="SMV285" s="852"/>
      <c r="SMW285" s="852"/>
      <c r="SMX285" s="852"/>
      <c r="SMY285" s="852"/>
      <c r="SMZ285" s="852"/>
      <c r="SNA285" s="852"/>
      <c r="SNB285" s="852"/>
      <c r="SNC285" s="852"/>
      <c r="SND285" s="852"/>
      <c r="SNE285" s="852"/>
      <c r="SNF285" s="852"/>
      <c r="SNG285" s="852"/>
      <c r="SNH285" s="852"/>
      <c r="SNI285" s="852"/>
      <c r="SNJ285" s="852"/>
      <c r="SNK285" s="852"/>
      <c r="SNL285" s="852"/>
      <c r="SNM285" s="852"/>
      <c r="SNN285" s="852"/>
      <c r="SNO285" s="852"/>
      <c r="SNP285" s="852"/>
      <c r="SNQ285" s="852"/>
      <c r="SNR285" s="852"/>
      <c r="SNS285" s="852"/>
      <c r="SNT285" s="852"/>
      <c r="SNU285" s="852"/>
      <c r="SNV285" s="852"/>
      <c r="SNW285" s="852"/>
      <c r="SNX285" s="852"/>
      <c r="SNY285" s="852"/>
      <c r="SNZ285" s="852"/>
      <c r="SOA285" s="852"/>
      <c r="SOB285" s="852"/>
      <c r="SOC285" s="852"/>
      <c r="SOD285" s="852"/>
      <c r="SOE285" s="852"/>
      <c r="SOF285" s="852"/>
      <c r="SOG285" s="852"/>
      <c r="SOH285" s="852"/>
      <c r="SOI285" s="852"/>
      <c r="SOJ285" s="852"/>
      <c r="SOK285" s="852"/>
      <c r="SOL285" s="852"/>
      <c r="SOM285" s="852"/>
      <c r="SON285" s="852"/>
      <c r="SOO285" s="852"/>
      <c r="SOP285" s="852"/>
      <c r="SOQ285" s="852"/>
      <c r="SOR285" s="852"/>
      <c r="SOS285" s="852"/>
      <c r="SOT285" s="852"/>
      <c r="SOU285" s="852"/>
      <c r="SOV285" s="852"/>
      <c r="SOW285" s="852"/>
      <c r="SOX285" s="852"/>
      <c r="SOY285" s="852"/>
      <c r="SOZ285" s="852"/>
      <c r="SPA285" s="852"/>
      <c r="SPB285" s="852"/>
      <c r="SPC285" s="852"/>
      <c r="SPD285" s="852"/>
      <c r="SPE285" s="852"/>
      <c r="SPF285" s="852"/>
      <c r="SPG285" s="852"/>
      <c r="SPH285" s="852"/>
      <c r="SPI285" s="852"/>
      <c r="SPJ285" s="852"/>
      <c r="SPK285" s="852"/>
      <c r="SPL285" s="852"/>
      <c r="SPM285" s="852"/>
      <c r="SPN285" s="852"/>
      <c r="SPO285" s="852"/>
      <c r="SPP285" s="852"/>
      <c r="SPQ285" s="852"/>
      <c r="SPR285" s="852"/>
      <c r="SPS285" s="852"/>
      <c r="SPT285" s="852"/>
      <c r="SPU285" s="852"/>
      <c r="SPV285" s="852"/>
      <c r="SPW285" s="852"/>
      <c r="SPX285" s="852"/>
      <c r="SPY285" s="852"/>
      <c r="SPZ285" s="852"/>
      <c r="SQA285" s="852"/>
      <c r="SQB285" s="852"/>
      <c r="SQC285" s="852"/>
      <c r="SQD285" s="852"/>
      <c r="SQE285" s="852"/>
      <c r="SQF285" s="852"/>
      <c r="SQG285" s="852"/>
      <c r="SQH285" s="852"/>
      <c r="SQI285" s="852"/>
      <c r="SQJ285" s="852"/>
      <c r="SQK285" s="852"/>
      <c r="SQL285" s="852"/>
      <c r="SQM285" s="852"/>
      <c r="SQN285" s="852"/>
      <c r="SQO285" s="852"/>
      <c r="SQP285" s="852"/>
      <c r="SQQ285" s="852"/>
      <c r="SQR285" s="852"/>
      <c r="SQS285" s="852"/>
      <c r="SQT285" s="852"/>
      <c r="SQU285" s="852"/>
      <c r="SQV285" s="852"/>
      <c r="SQW285" s="852"/>
      <c r="SQX285" s="852"/>
      <c r="SQY285" s="852"/>
      <c r="SQZ285" s="852"/>
      <c r="SRA285" s="852"/>
      <c r="SRB285" s="852"/>
      <c r="SRC285" s="852"/>
      <c r="SRD285" s="852"/>
      <c r="SRE285" s="852"/>
      <c r="SRF285" s="852"/>
      <c r="SRG285" s="852"/>
      <c r="SRH285" s="852"/>
      <c r="SRI285" s="852"/>
      <c r="SRJ285" s="852"/>
      <c r="SRK285" s="852"/>
      <c r="SRL285" s="852"/>
      <c r="SRM285" s="852"/>
      <c r="SRN285" s="852"/>
      <c r="SRO285" s="852"/>
      <c r="SRP285" s="852"/>
      <c r="SRQ285" s="852"/>
      <c r="SRR285" s="852"/>
      <c r="SRS285" s="852"/>
      <c r="SRT285" s="852"/>
      <c r="SRU285" s="852"/>
      <c r="SRV285" s="852"/>
      <c r="SRW285" s="852"/>
      <c r="SRX285" s="852"/>
      <c r="SRY285" s="852"/>
      <c r="SRZ285" s="852"/>
      <c r="SSA285" s="852"/>
      <c r="SSB285" s="852"/>
      <c r="SSC285" s="852"/>
      <c r="SSD285" s="852"/>
      <c r="SSE285" s="852"/>
      <c r="SSF285" s="852"/>
      <c r="SSG285" s="852"/>
      <c r="SSH285" s="852"/>
      <c r="SSI285" s="852"/>
      <c r="SSJ285" s="852"/>
      <c r="SSK285" s="852"/>
      <c r="SSL285" s="852"/>
      <c r="SSM285" s="852"/>
      <c r="SSN285" s="852"/>
      <c r="SSO285" s="852"/>
      <c r="SSP285" s="852"/>
      <c r="SSQ285" s="852"/>
      <c r="SSR285" s="852"/>
      <c r="SSS285" s="852"/>
      <c r="SST285" s="852"/>
      <c r="SSU285" s="852"/>
      <c r="SSV285" s="852"/>
      <c r="SSW285" s="852"/>
      <c r="SSX285" s="852"/>
      <c r="SSY285" s="852"/>
      <c r="SSZ285" s="852"/>
      <c r="STA285" s="852"/>
      <c r="STB285" s="852"/>
      <c r="STC285" s="852"/>
      <c r="STD285" s="852"/>
      <c r="STE285" s="852"/>
      <c r="STF285" s="852"/>
      <c r="STG285" s="852"/>
      <c r="STH285" s="852"/>
      <c r="STI285" s="852"/>
      <c r="STJ285" s="852"/>
      <c r="STK285" s="852"/>
      <c r="STL285" s="852"/>
      <c r="STM285" s="852"/>
      <c r="STN285" s="852"/>
      <c r="STO285" s="852"/>
      <c r="STP285" s="852"/>
      <c r="STQ285" s="852"/>
      <c r="STR285" s="852"/>
      <c r="STS285" s="852"/>
      <c r="STT285" s="852"/>
      <c r="STU285" s="852"/>
      <c r="STV285" s="852"/>
      <c r="STW285" s="852"/>
      <c r="STX285" s="852"/>
      <c r="STY285" s="852"/>
      <c r="STZ285" s="852"/>
      <c r="SUA285" s="852"/>
      <c r="SUB285" s="852"/>
      <c r="SUC285" s="852"/>
      <c r="SUD285" s="852"/>
      <c r="SUE285" s="852"/>
      <c r="SUF285" s="852"/>
      <c r="SUG285" s="852"/>
      <c r="SUH285" s="852"/>
      <c r="SUI285" s="852"/>
      <c r="SUJ285" s="852"/>
      <c r="SUK285" s="852"/>
      <c r="SUL285" s="852"/>
      <c r="SUM285" s="852"/>
      <c r="SUN285" s="852"/>
      <c r="SUO285" s="852"/>
      <c r="SUP285" s="852"/>
      <c r="SUQ285" s="852"/>
      <c r="SUR285" s="852"/>
      <c r="SUS285" s="852"/>
      <c r="SUT285" s="852"/>
      <c r="SUU285" s="852"/>
      <c r="SUV285" s="852"/>
      <c r="SUW285" s="852"/>
      <c r="SUX285" s="852"/>
      <c r="SUY285" s="852"/>
      <c r="SUZ285" s="852"/>
      <c r="SVA285" s="852"/>
      <c r="SVB285" s="852"/>
      <c r="SVC285" s="852"/>
      <c r="SVD285" s="852"/>
      <c r="SVE285" s="852"/>
      <c r="SVF285" s="852"/>
      <c r="SVG285" s="852"/>
      <c r="SVH285" s="852"/>
      <c r="SVI285" s="852"/>
      <c r="SVJ285" s="852"/>
      <c r="SVK285" s="852"/>
      <c r="SVL285" s="852"/>
      <c r="SVM285" s="852"/>
      <c r="SVN285" s="852"/>
      <c r="SVO285" s="852"/>
      <c r="SVP285" s="852"/>
      <c r="SVQ285" s="852"/>
      <c r="SVR285" s="852"/>
      <c r="SVS285" s="852"/>
      <c r="SVT285" s="852"/>
      <c r="SVU285" s="852"/>
      <c r="SVV285" s="852"/>
      <c r="SVW285" s="852"/>
      <c r="SVX285" s="852"/>
      <c r="SVY285" s="852"/>
      <c r="SVZ285" s="852"/>
      <c r="SWA285" s="852"/>
      <c r="SWB285" s="852"/>
      <c r="SWC285" s="852"/>
      <c r="SWD285" s="852"/>
      <c r="SWE285" s="852"/>
      <c r="SWF285" s="852"/>
      <c r="SWG285" s="852"/>
      <c r="SWH285" s="852"/>
      <c r="SWI285" s="852"/>
      <c r="SWJ285" s="852"/>
      <c r="SWK285" s="852"/>
      <c r="SWL285" s="852"/>
      <c r="SWM285" s="852"/>
      <c r="SWN285" s="852"/>
      <c r="SWO285" s="852"/>
      <c r="SWP285" s="852"/>
      <c r="SWQ285" s="852"/>
      <c r="SWR285" s="852"/>
      <c r="SWS285" s="852"/>
      <c r="SWT285" s="852"/>
      <c r="SWU285" s="852"/>
      <c r="SWV285" s="852"/>
      <c r="SWW285" s="852"/>
      <c r="SWX285" s="852"/>
      <c r="SWY285" s="852"/>
      <c r="SWZ285" s="852"/>
      <c r="SXA285" s="852"/>
      <c r="SXB285" s="852"/>
      <c r="SXC285" s="852"/>
      <c r="SXD285" s="852"/>
      <c r="SXE285" s="852"/>
      <c r="SXF285" s="852"/>
      <c r="SXG285" s="852"/>
      <c r="SXH285" s="852"/>
      <c r="SXI285" s="852"/>
      <c r="SXJ285" s="852"/>
      <c r="SXK285" s="852"/>
      <c r="SXL285" s="852"/>
      <c r="SXM285" s="852"/>
      <c r="SXN285" s="852"/>
      <c r="SXO285" s="852"/>
      <c r="SXP285" s="852"/>
      <c r="SXQ285" s="852"/>
      <c r="SXR285" s="852"/>
      <c r="SXS285" s="852"/>
      <c r="SXT285" s="852"/>
      <c r="SXU285" s="852"/>
      <c r="SXV285" s="852"/>
      <c r="SXW285" s="852"/>
      <c r="SXX285" s="852"/>
      <c r="SXY285" s="852"/>
      <c r="SXZ285" s="852"/>
      <c r="SYA285" s="852"/>
      <c r="SYB285" s="852"/>
      <c r="SYC285" s="852"/>
      <c r="SYD285" s="852"/>
      <c r="SYE285" s="852"/>
      <c r="SYF285" s="852"/>
      <c r="SYG285" s="852"/>
      <c r="SYH285" s="852"/>
      <c r="SYI285" s="852"/>
      <c r="SYJ285" s="852"/>
      <c r="SYK285" s="852"/>
      <c r="SYL285" s="852"/>
      <c r="SYM285" s="852"/>
      <c r="SYN285" s="852"/>
      <c r="SYO285" s="852"/>
      <c r="SYP285" s="852"/>
      <c r="SYQ285" s="852"/>
      <c r="SYR285" s="852"/>
      <c r="SYS285" s="852"/>
      <c r="SYT285" s="852"/>
      <c r="SYU285" s="852"/>
      <c r="SYV285" s="852"/>
      <c r="SYW285" s="852"/>
      <c r="SYX285" s="852"/>
      <c r="SYY285" s="852"/>
      <c r="SYZ285" s="852"/>
      <c r="SZA285" s="852"/>
      <c r="SZB285" s="852"/>
      <c r="SZC285" s="852"/>
      <c r="SZD285" s="852"/>
      <c r="SZE285" s="852"/>
      <c r="SZF285" s="852"/>
      <c r="SZG285" s="852"/>
      <c r="SZH285" s="852"/>
      <c r="SZI285" s="852"/>
      <c r="SZJ285" s="852"/>
      <c r="SZK285" s="852"/>
      <c r="SZL285" s="852"/>
      <c r="SZM285" s="852"/>
      <c r="SZN285" s="852"/>
      <c r="SZO285" s="852"/>
      <c r="SZP285" s="852"/>
      <c r="SZQ285" s="852"/>
      <c r="SZR285" s="852"/>
      <c r="SZS285" s="852"/>
      <c r="SZT285" s="852"/>
      <c r="SZU285" s="852"/>
      <c r="SZV285" s="852"/>
      <c r="SZW285" s="852"/>
      <c r="SZX285" s="852"/>
      <c r="SZY285" s="852"/>
      <c r="SZZ285" s="852"/>
      <c r="TAA285" s="852"/>
      <c r="TAB285" s="852"/>
      <c r="TAC285" s="852"/>
      <c r="TAD285" s="852"/>
      <c r="TAE285" s="852"/>
      <c r="TAF285" s="852"/>
      <c r="TAG285" s="852"/>
      <c r="TAH285" s="852"/>
      <c r="TAI285" s="852"/>
      <c r="TAJ285" s="852"/>
      <c r="TAK285" s="852"/>
      <c r="TAL285" s="852"/>
      <c r="TAM285" s="852"/>
      <c r="TAN285" s="852"/>
      <c r="TAO285" s="852"/>
      <c r="TAP285" s="852"/>
      <c r="TAQ285" s="852"/>
      <c r="TAR285" s="852"/>
      <c r="TAS285" s="852"/>
      <c r="TAT285" s="852"/>
      <c r="TAU285" s="852"/>
      <c r="TAV285" s="852"/>
      <c r="TAW285" s="852"/>
      <c r="TAX285" s="852"/>
      <c r="TAY285" s="852"/>
      <c r="TAZ285" s="852"/>
      <c r="TBA285" s="852"/>
      <c r="TBB285" s="852"/>
      <c r="TBC285" s="852"/>
      <c r="TBD285" s="852"/>
      <c r="TBE285" s="852"/>
      <c r="TBF285" s="852"/>
      <c r="TBG285" s="852"/>
      <c r="TBH285" s="852"/>
      <c r="TBI285" s="852"/>
      <c r="TBJ285" s="852"/>
      <c r="TBK285" s="852"/>
      <c r="TBL285" s="852"/>
      <c r="TBM285" s="852"/>
      <c r="TBN285" s="852"/>
      <c r="TBO285" s="852"/>
      <c r="TBP285" s="852"/>
      <c r="TBQ285" s="852"/>
      <c r="TBR285" s="852"/>
      <c r="TBS285" s="852"/>
      <c r="TBT285" s="852"/>
      <c r="TBU285" s="852"/>
      <c r="TBV285" s="852"/>
      <c r="TBW285" s="852"/>
      <c r="TBX285" s="852"/>
      <c r="TBY285" s="852"/>
      <c r="TBZ285" s="852"/>
      <c r="TCA285" s="852"/>
      <c r="TCB285" s="852"/>
      <c r="TCC285" s="852"/>
      <c r="TCD285" s="852"/>
      <c r="TCE285" s="852"/>
      <c r="TCF285" s="852"/>
      <c r="TCG285" s="852"/>
      <c r="TCH285" s="852"/>
      <c r="TCI285" s="852"/>
      <c r="TCJ285" s="852"/>
      <c r="TCK285" s="852"/>
      <c r="TCL285" s="852"/>
      <c r="TCM285" s="852"/>
      <c r="TCN285" s="852"/>
      <c r="TCO285" s="852"/>
      <c r="TCP285" s="852"/>
      <c r="TCQ285" s="852"/>
      <c r="TCR285" s="852"/>
      <c r="TCS285" s="852"/>
      <c r="TCT285" s="852"/>
      <c r="TCU285" s="852"/>
      <c r="TCV285" s="852"/>
      <c r="TCW285" s="852"/>
      <c r="TCX285" s="852"/>
      <c r="TCY285" s="852"/>
      <c r="TCZ285" s="852"/>
      <c r="TDA285" s="852"/>
      <c r="TDB285" s="852"/>
      <c r="TDC285" s="852"/>
      <c r="TDD285" s="852"/>
      <c r="TDE285" s="852"/>
      <c r="TDF285" s="852"/>
      <c r="TDG285" s="852"/>
      <c r="TDH285" s="852"/>
      <c r="TDI285" s="852"/>
      <c r="TDJ285" s="852"/>
      <c r="TDK285" s="852"/>
      <c r="TDL285" s="852"/>
      <c r="TDM285" s="852"/>
      <c r="TDN285" s="852"/>
      <c r="TDO285" s="852"/>
      <c r="TDP285" s="852"/>
      <c r="TDQ285" s="852"/>
      <c r="TDR285" s="852"/>
      <c r="TDS285" s="852"/>
      <c r="TDT285" s="852"/>
      <c r="TDU285" s="852"/>
      <c r="TDV285" s="852"/>
      <c r="TDW285" s="852"/>
      <c r="TDX285" s="852"/>
      <c r="TDY285" s="852"/>
      <c r="TDZ285" s="852"/>
      <c r="TEA285" s="852"/>
      <c r="TEB285" s="852"/>
      <c r="TEC285" s="852"/>
      <c r="TED285" s="852"/>
      <c r="TEE285" s="852"/>
      <c r="TEF285" s="852"/>
      <c r="TEG285" s="852"/>
      <c r="TEH285" s="852"/>
      <c r="TEI285" s="852"/>
      <c r="TEJ285" s="852"/>
      <c r="TEK285" s="852"/>
      <c r="TEL285" s="852"/>
      <c r="TEM285" s="852"/>
      <c r="TEN285" s="852"/>
      <c r="TEO285" s="852"/>
      <c r="TEP285" s="852"/>
      <c r="TEQ285" s="852"/>
      <c r="TER285" s="852"/>
      <c r="TES285" s="852"/>
      <c r="TET285" s="852"/>
      <c r="TEU285" s="852"/>
      <c r="TEV285" s="852"/>
      <c r="TEW285" s="852"/>
      <c r="TEX285" s="852"/>
      <c r="TEY285" s="852"/>
      <c r="TEZ285" s="852"/>
      <c r="TFA285" s="852"/>
      <c r="TFB285" s="852"/>
      <c r="TFC285" s="852"/>
      <c r="TFD285" s="852"/>
      <c r="TFE285" s="852"/>
      <c r="TFF285" s="852"/>
      <c r="TFG285" s="852"/>
      <c r="TFH285" s="852"/>
      <c r="TFI285" s="852"/>
      <c r="TFJ285" s="852"/>
      <c r="TFK285" s="852"/>
      <c r="TFL285" s="852"/>
      <c r="TFM285" s="852"/>
      <c r="TFN285" s="852"/>
      <c r="TFO285" s="852"/>
      <c r="TFP285" s="852"/>
      <c r="TFQ285" s="852"/>
      <c r="TFR285" s="852"/>
      <c r="TFS285" s="852"/>
      <c r="TFT285" s="852"/>
      <c r="TFU285" s="852"/>
      <c r="TFV285" s="852"/>
      <c r="TFW285" s="852"/>
      <c r="TFX285" s="852"/>
      <c r="TFY285" s="852"/>
      <c r="TFZ285" s="852"/>
      <c r="TGA285" s="852"/>
      <c r="TGB285" s="852"/>
      <c r="TGC285" s="852"/>
      <c r="TGD285" s="852"/>
      <c r="TGE285" s="852"/>
      <c r="TGF285" s="852"/>
      <c r="TGG285" s="852"/>
      <c r="TGH285" s="852"/>
      <c r="TGI285" s="852"/>
      <c r="TGJ285" s="852"/>
      <c r="TGK285" s="852"/>
      <c r="TGL285" s="852"/>
      <c r="TGM285" s="852"/>
      <c r="TGN285" s="852"/>
      <c r="TGO285" s="852"/>
      <c r="TGP285" s="852"/>
      <c r="TGQ285" s="852"/>
      <c r="TGR285" s="852"/>
      <c r="TGS285" s="852"/>
      <c r="TGT285" s="852"/>
      <c r="TGU285" s="852"/>
      <c r="TGV285" s="852"/>
      <c r="TGW285" s="852"/>
      <c r="TGX285" s="852"/>
      <c r="TGY285" s="852"/>
      <c r="TGZ285" s="852"/>
      <c r="THA285" s="852"/>
      <c r="THB285" s="852"/>
      <c r="THC285" s="852"/>
      <c r="THD285" s="852"/>
      <c r="THE285" s="852"/>
      <c r="THF285" s="852"/>
      <c r="THG285" s="852"/>
      <c r="THH285" s="852"/>
      <c r="THI285" s="852"/>
      <c r="THJ285" s="852"/>
      <c r="THK285" s="852"/>
      <c r="THL285" s="852"/>
      <c r="THM285" s="852"/>
      <c r="THN285" s="852"/>
      <c r="THO285" s="852"/>
      <c r="THP285" s="852"/>
      <c r="THQ285" s="852"/>
      <c r="THR285" s="852"/>
      <c r="THS285" s="852"/>
      <c r="THT285" s="852"/>
      <c r="THU285" s="852"/>
      <c r="THV285" s="852"/>
      <c r="THW285" s="852"/>
      <c r="THX285" s="852"/>
      <c r="THY285" s="852"/>
      <c r="THZ285" s="852"/>
      <c r="TIA285" s="852"/>
      <c r="TIB285" s="852"/>
      <c r="TIC285" s="852"/>
      <c r="TID285" s="852"/>
      <c r="TIE285" s="852"/>
      <c r="TIF285" s="852"/>
      <c r="TIG285" s="852"/>
      <c r="TIH285" s="852"/>
      <c r="TII285" s="852"/>
      <c r="TIJ285" s="852"/>
      <c r="TIK285" s="852"/>
      <c r="TIL285" s="852"/>
      <c r="TIM285" s="852"/>
      <c r="TIN285" s="852"/>
      <c r="TIO285" s="852"/>
      <c r="TIP285" s="852"/>
      <c r="TIQ285" s="852"/>
      <c r="TIR285" s="852"/>
      <c r="TIS285" s="852"/>
      <c r="TIT285" s="852"/>
      <c r="TIU285" s="852"/>
      <c r="TIV285" s="852"/>
      <c r="TIW285" s="852"/>
      <c r="TIX285" s="852"/>
      <c r="TIY285" s="852"/>
      <c r="TIZ285" s="852"/>
      <c r="TJA285" s="852"/>
      <c r="TJB285" s="852"/>
      <c r="TJC285" s="852"/>
      <c r="TJD285" s="852"/>
      <c r="TJE285" s="852"/>
      <c r="TJF285" s="852"/>
      <c r="TJG285" s="852"/>
      <c r="TJH285" s="852"/>
      <c r="TJI285" s="852"/>
      <c r="TJJ285" s="852"/>
      <c r="TJK285" s="852"/>
      <c r="TJL285" s="852"/>
      <c r="TJM285" s="852"/>
      <c r="TJN285" s="852"/>
      <c r="TJO285" s="852"/>
      <c r="TJP285" s="852"/>
      <c r="TJQ285" s="852"/>
      <c r="TJR285" s="852"/>
      <c r="TJS285" s="852"/>
      <c r="TJT285" s="852"/>
      <c r="TJU285" s="852"/>
      <c r="TJV285" s="852"/>
      <c r="TJW285" s="852"/>
      <c r="TJX285" s="852"/>
      <c r="TJY285" s="852"/>
      <c r="TJZ285" s="852"/>
      <c r="TKA285" s="852"/>
      <c r="TKB285" s="852"/>
      <c r="TKC285" s="852"/>
      <c r="TKD285" s="852"/>
      <c r="TKE285" s="852"/>
      <c r="TKF285" s="852"/>
      <c r="TKG285" s="852"/>
      <c r="TKH285" s="852"/>
      <c r="TKI285" s="852"/>
      <c r="TKJ285" s="852"/>
      <c r="TKK285" s="852"/>
      <c r="TKL285" s="852"/>
      <c r="TKM285" s="852"/>
      <c r="TKN285" s="852"/>
      <c r="TKO285" s="852"/>
      <c r="TKP285" s="852"/>
      <c r="TKQ285" s="852"/>
      <c r="TKR285" s="852"/>
      <c r="TKS285" s="852"/>
      <c r="TKT285" s="852"/>
      <c r="TKU285" s="852"/>
      <c r="TKV285" s="852"/>
      <c r="TKW285" s="852"/>
      <c r="TKX285" s="852"/>
      <c r="TKY285" s="852"/>
      <c r="TKZ285" s="852"/>
      <c r="TLA285" s="852"/>
      <c r="TLB285" s="852"/>
      <c r="TLC285" s="852"/>
      <c r="TLD285" s="852"/>
      <c r="TLE285" s="852"/>
      <c r="TLF285" s="852"/>
      <c r="TLG285" s="852"/>
      <c r="TLH285" s="852"/>
      <c r="TLI285" s="852"/>
      <c r="TLJ285" s="852"/>
      <c r="TLK285" s="852"/>
      <c r="TLL285" s="852"/>
      <c r="TLM285" s="852"/>
      <c r="TLN285" s="852"/>
      <c r="TLO285" s="852"/>
      <c r="TLP285" s="852"/>
      <c r="TLQ285" s="852"/>
      <c r="TLR285" s="852"/>
      <c r="TLS285" s="852"/>
      <c r="TLT285" s="852"/>
      <c r="TLU285" s="852"/>
      <c r="TLV285" s="852"/>
      <c r="TLW285" s="852"/>
      <c r="TLX285" s="852"/>
      <c r="TLY285" s="852"/>
      <c r="TLZ285" s="852"/>
      <c r="TMA285" s="852"/>
      <c r="TMB285" s="852"/>
      <c r="TMC285" s="852"/>
      <c r="TMD285" s="852"/>
      <c r="TME285" s="852"/>
      <c r="TMF285" s="852"/>
      <c r="TMG285" s="852"/>
      <c r="TMH285" s="852"/>
      <c r="TMI285" s="852"/>
      <c r="TMJ285" s="852"/>
      <c r="TMK285" s="852"/>
      <c r="TML285" s="852"/>
      <c r="TMM285" s="852"/>
      <c r="TMN285" s="852"/>
      <c r="TMO285" s="852"/>
      <c r="TMP285" s="852"/>
      <c r="TMQ285" s="852"/>
      <c r="TMR285" s="852"/>
      <c r="TMS285" s="852"/>
      <c r="TMT285" s="852"/>
      <c r="TMU285" s="852"/>
      <c r="TMV285" s="852"/>
      <c r="TMW285" s="852"/>
      <c r="TMX285" s="852"/>
      <c r="TMY285" s="852"/>
      <c r="TMZ285" s="852"/>
      <c r="TNA285" s="852"/>
      <c r="TNB285" s="852"/>
      <c r="TNC285" s="852"/>
      <c r="TND285" s="852"/>
      <c r="TNE285" s="852"/>
      <c r="TNF285" s="852"/>
      <c r="TNG285" s="852"/>
      <c r="TNH285" s="852"/>
      <c r="TNI285" s="852"/>
      <c r="TNJ285" s="852"/>
      <c r="TNK285" s="852"/>
      <c r="TNL285" s="852"/>
      <c r="TNM285" s="852"/>
      <c r="TNN285" s="852"/>
      <c r="TNO285" s="852"/>
      <c r="TNP285" s="852"/>
      <c r="TNQ285" s="852"/>
      <c r="TNR285" s="852"/>
      <c r="TNS285" s="852"/>
      <c r="TNT285" s="852"/>
      <c r="TNU285" s="852"/>
      <c r="TNV285" s="852"/>
      <c r="TNW285" s="852"/>
      <c r="TNX285" s="852"/>
      <c r="TNY285" s="852"/>
      <c r="TNZ285" s="852"/>
      <c r="TOA285" s="852"/>
      <c r="TOB285" s="852"/>
      <c r="TOC285" s="852"/>
      <c r="TOD285" s="852"/>
      <c r="TOE285" s="852"/>
      <c r="TOF285" s="852"/>
      <c r="TOG285" s="852"/>
      <c r="TOH285" s="852"/>
      <c r="TOI285" s="852"/>
      <c r="TOJ285" s="852"/>
      <c r="TOK285" s="852"/>
      <c r="TOL285" s="852"/>
      <c r="TOM285" s="852"/>
      <c r="TON285" s="852"/>
      <c r="TOO285" s="852"/>
      <c r="TOP285" s="852"/>
      <c r="TOQ285" s="852"/>
      <c r="TOR285" s="852"/>
      <c r="TOS285" s="852"/>
      <c r="TOT285" s="852"/>
      <c r="TOU285" s="852"/>
      <c r="TOV285" s="852"/>
      <c r="TOW285" s="852"/>
      <c r="TOX285" s="852"/>
      <c r="TOY285" s="852"/>
      <c r="TOZ285" s="852"/>
      <c r="TPA285" s="852"/>
      <c r="TPB285" s="852"/>
      <c r="TPC285" s="852"/>
      <c r="TPD285" s="852"/>
      <c r="TPE285" s="852"/>
      <c r="TPF285" s="852"/>
      <c r="TPG285" s="852"/>
      <c r="TPH285" s="852"/>
      <c r="TPI285" s="852"/>
      <c r="TPJ285" s="852"/>
      <c r="TPK285" s="852"/>
      <c r="TPL285" s="852"/>
      <c r="TPM285" s="852"/>
      <c r="TPN285" s="852"/>
      <c r="TPO285" s="852"/>
      <c r="TPP285" s="852"/>
      <c r="TPQ285" s="852"/>
      <c r="TPR285" s="852"/>
      <c r="TPS285" s="852"/>
      <c r="TPT285" s="852"/>
      <c r="TPU285" s="852"/>
      <c r="TPV285" s="852"/>
      <c r="TPW285" s="852"/>
      <c r="TPX285" s="852"/>
      <c r="TPY285" s="852"/>
      <c r="TPZ285" s="852"/>
      <c r="TQA285" s="852"/>
      <c r="TQB285" s="852"/>
      <c r="TQC285" s="852"/>
      <c r="TQD285" s="852"/>
      <c r="TQE285" s="852"/>
      <c r="TQF285" s="852"/>
      <c r="TQG285" s="852"/>
      <c r="TQH285" s="852"/>
      <c r="TQI285" s="852"/>
      <c r="TQJ285" s="852"/>
      <c r="TQK285" s="852"/>
      <c r="TQL285" s="852"/>
      <c r="TQM285" s="852"/>
      <c r="TQN285" s="852"/>
      <c r="TQO285" s="852"/>
      <c r="TQP285" s="852"/>
      <c r="TQQ285" s="852"/>
      <c r="TQR285" s="852"/>
      <c r="TQS285" s="852"/>
      <c r="TQT285" s="852"/>
      <c r="TQU285" s="852"/>
      <c r="TQV285" s="852"/>
      <c r="TQW285" s="852"/>
      <c r="TQX285" s="852"/>
      <c r="TQY285" s="852"/>
      <c r="TQZ285" s="852"/>
      <c r="TRA285" s="852"/>
      <c r="TRB285" s="852"/>
      <c r="TRC285" s="852"/>
      <c r="TRD285" s="852"/>
      <c r="TRE285" s="852"/>
      <c r="TRF285" s="852"/>
      <c r="TRG285" s="852"/>
      <c r="TRH285" s="852"/>
      <c r="TRI285" s="852"/>
      <c r="TRJ285" s="852"/>
      <c r="TRK285" s="852"/>
      <c r="TRL285" s="852"/>
      <c r="TRM285" s="852"/>
      <c r="TRN285" s="852"/>
      <c r="TRO285" s="852"/>
      <c r="TRP285" s="852"/>
      <c r="TRQ285" s="852"/>
      <c r="TRR285" s="852"/>
      <c r="TRS285" s="852"/>
      <c r="TRT285" s="852"/>
      <c r="TRU285" s="852"/>
      <c r="TRV285" s="852"/>
      <c r="TRW285" s="852"/>
      <c r="TRX285" s="852"/>
      <c r="TRY285" s="852"/>
      <c r="TRZ285" s="852"/>
      <c r="TSA285" s="852"/>
      <c r="TSB285" s="852"/>
      <c r="TSC285" s="852"/>
      <c r="TSD285" s="852"/>
      <c r="TSE285" s="852"/>
      <c r="TSF285" s="852"/>
      <c r="TSG285" s="852"/>
      <c r="TSH285" s="852"/>
      <c r="TSI285" s="852"/>
      <c r="TSJ285" s="852"/>
      <c r="TSK285" s="852"/>
      <c r="TSL285" s="852"/>
      <c r="TSM285" s="852"/>
      <c r="TSN285" s="852"/>
      <c r="TSO285" s="852"/>
      <c r="TSP285" s="852"/>
      <c r="TSQ285" s="852"/>
      <c r="TSR285" s="852"/>
      <c r="TSS285" s="852"/>
      <c r="TST285" s="852"/>
      <c r="TSU285" s="852"/>
      <c r="TSV285" s="852"/>
      <c r="TSW285" s="852"/>
      <c r="TSX285" s="852"/>
      <c r="TSY285" s="852"/>
      <c r="TSZ285" s="852"/>
      <c r="TTA285" s="852"/>
      <c r="TTB285" s="852"/>
      <c r="TTC285" s="852"/>
      <c r="TTD285" s="852"/>
      <c r="TTE285" s="852"/>
      <c r="TTF285" s="852"/>
      <c r="TTG285" s="852"/>
      <c r="TTH285" s="852"/>
      <c r="TTI285" s="852"/>
      <c r="TTJ285" s="852"/>
      <c r="TTK285" s="852"/>
      <c r="TTL285" s="852"/>
      <c r="TTM285" s="852"/>
      <c r="TTN285" s="852"/>
      <c r="TTO285" s="852"/>
      <c r="TTP285" s="852"/>
      <c r="TTQ285" s="852"/>
      <c r="TTR285" s="852"/>
      <c r="TTS285" s="852"/>
      <c r="TTT285" s="852"/>
      <c r="TTU285" s="852"/>
      <c r="TTV285" s="852"/>
      <c r="TTW285" s="852"/>
      <c r="TTX285" s="852"/>
      <c r="TTY285" s="852"/>
      <c r="TTZ285" s="852"/>
      <c r="TUA285" s="852"/>
      <c r="TUB285" s="852"/>
      <c r="TUC285" s="852"/>
      <c r="TUD285" s="852"/>
      <c r="TUE285" s="852"/>
      <c r="TUF285" s="852"/>
      <c r="TUG285" s="852"/>
      <c r="TUH285" s="852"/>
      <c r="TUI285" s="852"/>
      <c r="TUJ285" s="852"/>
      <c r="TUK285" s="852"/>
      <c r="TUL285" s="852"/>
      <c r="TUM285" s="852"/>
      <c r="TUN285" s="852"/>
      <c r="TUO285" s="852"/>
      <c r="TUP285" s="852"/>
      <c r="TUQ285" s="852"/>
      <c r="TUR285" s="852"/>
      <c r="TUS285" s="852"/>
      <c r="TUT285" s="852"/>
      <c r="TUU285" s="852"/>
      <c r="TUV285" s="852"/>
      <c r="TUW285" s="852"/>
      <c r="TUX285" s="852"/>
      <c r="TUY285" s="852"/>
      <c r="TUZ285" s="852"/>
      <c r="TVA285" s="852"/>
      <c r="TVB285" s="852"/>
      <c r="TVC285" s="852"/>
      <c r="TVD285" s="852"/>
      <c r="TVE285" s="852"/>
      <c r="TVF285" s="852"/>
      <c r="TVG285" s="852"/>
      <c r="TVH285" s="852"/>
      <c r="TVI285" s="852"/>
      <c r="TVJ285" s="852"/>
      <c r="TVK285" s="852"/>
      <c r="TVL285" s="852"/>
      <c r="TVM285" s="852"/>
      <c r="TVN285" s="852"/>
      <c r="TVO285" s="852"/>
      <c r="TVP285" s="852"/>
      <c r="TVQ285" s="852"/>
      <c r="TVR285" s="852"/>
      <c r="TVS285" s="852"/>
      <c r="TVT285" s="852"/>
      <c r="TVU285" s="852"/>
      <c r="TVV285" s="852"/>
      <c r="TVW285" s="852"/>
      <c r="TVX285" s="852"/>
      <c r="TVY285" s="852"/>
      <c r="TVZ285" s="852"/>
      <c r="TWA285" s="852"/>
      <c r="TWB285" s="852"/>
      <c r="TWC285" s="852"/>
      <c r="TWD285" s="852"/>
      <c r="TWE285" s="852"/>
      <c r="TWF285" s="852"/>
      <c r="TWG285" s="852"/>
      <c r="TWH285" s="852"/>
      <c r="TWI285" s="852"/>
      <c r="TWJ285" s="852"/>
      <c r="TWK285" s="852"/>
      <c r="TWL285" s="852"/>
      <c r="TWM285" s="852"/>
      <c r="TWN285" s="852"/>
      <c r="TWO285" s="852"/>
      <c r="TWP285" s="852"/>
      <c r="TWQ285" s="852"/>
      <c r="TWR285" s="852"/>
      <c r="TWS285" s="852"/>
      <c r="TWT285" s="852"/>
      <c r="TWU285" s="852"/>
      <c r="TWV285" s="852"/>
      <c r="TWW285" s="852"/>
      <c r="TWX285" s="852"/>
      <c r="TWY285" s="852"/>
      <c r="TWZ285" s="852"/>
      <c r="TXA285" s="852"/>
      <c r="TXB285" s="852"/>
      <c r="TXC285" s="852"/>
      <c r="TXD285" s="852"/>
      <c r="TXE285" s="852"/>
      <c r="TXF285" s="852"/>
      <c r="TXG285" s="852"/>
      <c r="TXH285" s="852"/>
      <c r="TXI285" s="852"/>
      <c r="TXJ285" s="852"/>
      <c r="TXK285" s="852"/>
      <c r="TXL285" s="852"/>
      <c r="TXM285" s="852"/>
      <c r="TXN285" s="852"/>
      <c r="TXO285" s="852"/>
      <c r="TXP285" s="852"/>
      <c r="TXQ285" s="852"/>
      <c r="TXR285" s="852"/>
      <c r="TXS285" s="852"/>
      <c r="TXT285" s="852"/>
      <c r="TXU285" s="852"/>
      <c r="TXV285" s="852"/>
      <c r="TXW285" s="852"/>
      <c r="TXX285" s="852"/>
      <c r="TXY285" s="852"/>
      <c r="TXZ285" s="852"/>
      <c r="TYA285" s="852"/>
      <c r="TYB285" s="852"/>
      <c r="TYC285" s="852"/>
      <c r="TYD285" s="852"/>
      <c r="TYE285" s="852"/>
      <c r="TYF285" s="852"/>
      <c r="TYG285" s="852"/>
      <c r="TYH285" s="852"/>
      <c r="TYI285" s="852"/>
      <c r="TYJ285" s="852"/>
      <c r="TYK285" s="852"/>
      <c r="TYL285" s="852"/>
      <c r="TYM285" s="852"/>
      <c r="TYN285" s="852"/>
      <c r="TYO285" s="852"/>
      <c r="TYP285" s="852"/>
      <c r="TYQ285" s="852"/>
      <c r="TYR285" s="852"/>
      <c r="TYS285" s="852"/>
      <c r="TYT285" s="852"/>
      <c r="TYU285" s="852"/>
      <c r="TYV285" s="852"/>
      <c r="TYW285" s="852"/>
      <c r="TYX285" s="852"/>
      <c r="TYY285" s="852"/>
      <c r="TYZ285" s="852"/>
      <c r="TZA285" s="852"/>
      <c r="TZB285" s="852"/>
      <c r="TZC285" s="852"/>
      <c r="TZD285" s="852"/>
      <c r="TZE285" s="852"/>
      <c r="TZF285" s="852"/>
      <c r="TZG285" s="852"/>
      <c r="TZH285" s="852"/>
      <c r="TZI285" s="852"/>
      <c r="TZJ285" s="852"/>
      <c r="TZK285" s="852"/>
      <c r="TZL285" s="852"/>
      <c r="TZM285" s="852"/>
      <c r="TZN285" s="852"/>
      <c r="TZO285" s="852"/>
      <c r="TZP285" s="852"/>
      <c r="TZQ285" s="852"/>
      <c r="TZR285" s="852"/>
      <c r="TZS285" s="852"/>
      <c r="TZT285" s="852"/>
      <c r="TZU285" s="852"/>
      <c r="TZV285" s="852"/>
      <c r="TZW285" s="852"/>
      <c r="TZX285" s="852"/>
      <c r="TZY285" s="852"/>
      <c r="TZZ285" s="852"/>
      <c r="UAA285" s="852"/>
      <c r="UAB285" s="852"/>
      <c r="UAC285" s="852"/>
      <c r="UAD285" s="852"/>
      <c r="UAE285" s="852"/>
      <c r="UAF285" s="852"/>
      <c r="UAG285" s="852"/>
      <c r="UAH285" s="852"/>
      <c r="UAI285" s="852"/>
      <c r="UAJ285" s="852"/>
      <c r="UAK285" s="852"/>
      <c r="UAL285" s="852"/>
      <c r="UAM285" s="852"/>
      <c r="UAN285" s="852"/>
      <c r="UAO285" s="852"/>
      <c r="UAP285" s="852"/>
      <c r="UAQ285" s="852"/>
      <c r="UAR285" s="852"/>
      <c r="UAS285" s="852"/>
      <c r="UAT285" s="852"/>
      <c r="UAU285" s="852"/>
      <c r="UAV285" s="852"/>
      <c r="UAW285" s="852"/>
      <c r="UAX285" s="852"/>
      <c r="UAY285" s="852"/>
      <c r="UAZ285" s="852"/>
      <c r="UBA285" s="852"/>
      <c r="UBB285" s="852"/>
      <c r="UBC285" s="852"/>
      <c r="UBD285" s="852"/>
      <c r="UBE285" s="852"/>
      <c r="UBF285" s="852"/>
      <c r="UBG285" s="852"/>
      <c r="UBH285" s="852"/>
      <c r="UBI285" s="852"/>
      <c r="UBJ285" s="852"/>
      <c r="UBK285" s="852"/>
      <c r="UBL285" s="852"/>
      <c r="UBM285" s="852"/>
      <c r="UBN285" s="852"/>
      <c r="UBO285" s="852"/>
      <c r="UBP285" s="852"/>
      <c r="UBQ285" s="852"/>
      <c r="UBR285" s="852"/>
      <c r="UBS285" s="852"/>
      <c r="UBT285" s="852"/>
      <c r="UBU285" s="852"/>
      <c r="UBV285" s="852"/>
      <c r="UBW285" s="852"/>
      <c r="UBX285" s="852"/>
      <c r="UBY285" s="852"/>
      <c r="UBZ285" s="852"/>
      <c r="UCA285" s="852"/>
      <c r="UCB285" s="852"/>
      <c r="UCC285" s="852"/>
      <c r="UCD285" s="852"/>
      <c r="UCE285" s="852"/>
      <c r="UCF285" s="852"/>
      <c r="UCG285" s="852"/>
      <c r="UCH285" s="852"/>
      <c r="UCI285" s="852"/>
      <c r="UCJ285" s="852"/>
      <c r="UCK285" s="852"/>
      <c r="UCL285" s="852"/>
      <c r="UCM285" s="852"/>
      <c r="UCN285" s="852"/>
      <c r="UCO285" s="852"/>
      <c r="UCP285" s="852"/>
      <c r="UCQ285" s="852"/>
      <c r="UCR285" s="852"/>
      <c r="UCS285" s="852"/>
      <c r="UCT285" s="852"/>
      <c r="UCU285" s="852"/>
      <c r="UCV285" s="852"/>
      <c r="UCW285" s="852"/>
      <c r="UCX285" s="852"/>
      <c r="UCY285" s="852"/>
      <c r="UCZ285" s="852"/>
      <c r="UDA285" s="852"/>
      <c r="UDB285" s="852"/>
      <c r="UDC285" s="852"/>
      <c r="UDD285" s="852"/>
      <c r="UDE285" s="852"/>
      <c r="UDF285" s="852"/>
      <c r="UDG285" s="852"/>
      <c r="UDH285" s="852"/>
      <c r="UDI285" s="852"/>
      <c r="UDJ285" s="852"/>
      <c r="UDK285" s="852"/>
      <c r="UDL285" s="852"/>
      <c r="UDM285" s="852"/>
      <c r="UDN285" s="852"/>
      <c r="UDO285" s="852"/>
      <c r="UDP285" s="852"/>
      <c r="UDQ285" s="852"/>
      <c r="UDR285" s="852"/>
      <c r="UDS285" s="852"/>
      <c r="UDT285" s="852"/>
      <c r="UDU285" s="852"/>
      <c r="UDV285" s="852"/>
      <c r="UDW285" s="852"/>
      <c r="UDX285" s="852"/>
      <c r="UDY285" s="852"/>
      <c r="UDZ285" s="852"/>
      <c r="UEA285" s="852"/>
      <c r="UEB285" s="852"/>
      <c r="UEC285" s="852"/>
      <c r="UED285" s="852"/>
      <c r="UEE285" s="852"/>
      <c r="UEF285" s="852"/>
      <c r="UEG285" s="852"/>
      <c r="UEH285" s="852"/>
      <c r="UEI285" s="852"/>
      <c r="UEJ285" s="852"/>
      <c r="UEK285" s="852"/>
      <c r="UEL285" s="852"/>
      <c r="UEM285" s="852"/>
      <c r="UEN285" s="852"/>
      <c r="UEO285" s="852"/>
      <c r="UEP285" s="852"/>
      <c r="UEQ285" s="852"/>
      <c r="UER285" s="852"/>
      <c r="UES285" s="852"/>
      <c r="UET285" s="852"/>
      <c r="UEU285" s="852"/>
      <c r="UEV285" s="852"/>
      <c r="UEW285" s="852"/>
      <c r="UEX285" s="852"/>
      <c r="UEY285" s="852"/>
      <c r="UEZ285" s="852"/>
      <c r="UFA285" s="852"/>
      <c r="UFB285" s="852"/>
      <c r="UFC285" s="852"/>
      <c r="UFD285" s="852"/>
      <c r="UFE285" s="852"/>
      <c r="UFF285" s="852"/>
      <c r="UFG285" s="852"/>
      <c r="UFH285" s="852"/>
      <c r="UFI285" s="852"/>
      <c r="UFJ285" s="852"/>
      <c r="UFK285" s="852"/>
      <c r="UFL285" s="852"/>
      <c r="UFM285" s="852"/>
      <c r="UFN285" s="852"/>
      <c r="UFO285" s="852"/>
      <c r="UFP285" s="852"/>
      <c r="UFQ285" s="852"/>
      <c r="UFR285" s="852"/>
      <c r="UFS285" s="852"/>
      <c r="UFT285" s="852"/>
      <c r="UFU285" s="852"/>
      <c r="UFV285" s="852"/>
      <c r="UFW285" s="852"/>
      <c r="UFX285" s="852"/>
      <c r="UFY285" s="852"/>
      <c r="UFZ285" s="852"/>
      <c r="UGA285" s="852"/>
      <c r="UGB285" s="852"/>
      <c r="UGC285" s="852"/>
      <c r="UGD285" s="852"/>
      <c r="UGE285" s="852"/>
      <c r="UGF285" s="852"/>
      <c r="UGG285" s="852"/>
      <c r="UGH285" s="852"/>
      <c r="UGI285" s="852"/>
      <c r="UGJ285" s="852"/>
      <c r="UGK285" s="852"/>
      <c r="UGL285" s="852"/>
      <c r="UGM285" s="852"/>
      <c r="UGN285" s="852"/>
      <c r="UGO285" s="852"/>
      <c r="UGP285" s="852"/>
      <c r="UGQ285" s="852"/>
      <c r="UGR285" s="852"/>
      <c r="UGS285" s="852"/>
      <c r="UGT285" s="852"/>
      <c r="UGU285" s="852"/>
      <c r="UGV285" s="852"/>
      <c r="UGW285" s="852"/>
      <c r="UGX285" s="852"/>
      <c r="UGY285" s="852"/>
      <c r="UGZ285" s="852"/>
      <c r="UHA285" s="852"/>
      <c r="UHB285" s="852"/>
      <c r="UHC285" s="852"/>
      <c r="UHD285" s="852"/>
      <c r="UHE285" s="852"/>
      <c r="UHF285" s="852"/>
      <c r="UHG285" s="852"/>
      <c r="UHH285" s="852"/>
      <c r="UHI285" s="852"/>
      <c r="UHJ285" s="852"/>
      <c r="UHK285" s="852"/>
      <c r="UHL285" s="852"/>
      <c r="UHM285" s="852"/>
      <c r="UHN285" s="852"/>
      <c r="UHO285" s="852"/>
      <c r="UHP285" s="852"/>
      <c r="UHQ285" s="852"/>
      <c r="UHR285" s="852"/>
      <c r="UHS285" s="852"/>
      <c r="UHT285" s="852"/>
      <c r="UHU285" s="852"/>
      <c r="UHV285" s="852"/>
      <c r="UHW285" s="852"/>
      <c r="UHX285" s="852"/>
      <c r="UHY285" s="852"/>
      <c r="UHZ285" s="852"/>
      <c r="UIA285" s="852"/>
      <c r="UIB285" s="852"/>
      <c r="UIC285" s="852"/>
      <c r="UID285" s="852"/>
      <c r="UIE285" s="852"/>
      <c r="UIF285" s="852"/>
      <c r="UIG285" s="852"/>
      <c r="UIH285" s="852"/>
      <c r="UII285" s="852"/>
      <c r="UIJ285" s="852"/>
      <c r="UIK285" s="852"/>
      <c r="UIL285" s="852"/>
      <c r="UIM285" s="852"/>
      <c r="UIN285" s="852"/>
      <c r="UIO285" s="852"/>
      <c r="UIP285" s="852"/>
      <c r="UIQ285" s="852"/>
      <c r="UIR285" s="852"/>
      <c r="UIS285" s="852"/>
      <c r="UIT285" s="852"/>
      <c r="UIU285" s="852"/>
      <c r="UIV285" s="852"/>
      <c r="UIW285" s="852"/>
      <c r="UIX285" s="852"/>
      <c r="UIY285" s="852"/>
      <c r="UIZ285" s="852"/>
      <c r="UJA285" s="852"/>
      <c r="UJB285" s="852"/>
      <c r="UJC285" s="852"/>
      <c r="UJD285" s="852"/>
      <c r="UJE285" s="852"/>
      <c r="UJF285" s="852"/>
      <c r="UJG285" s="852"/>
      <c r="UJH285" s="852"/>
      <c r="UJI285" s="852"/>
      <c r="UJJ285" s="852"/>
      <c r="UJK285" s="852"/>
      <c r="UJL285" s="852"/>
      <c r="UJM285" s="852"/>
      <c r="UJN285" s="852"/>
      <c r="UJO285" s="852"/>
      <c r="UJP285" s="852"/>
      <c r="UJQ285" s="852"/>
      <c r="UJR285" s="852"/>
      <c r="UJS285" s="852"/>
      <c r="UJT285" s="852"/>
      <c r="UJU285" s="852"/>
      <c r="UJV285" s="852"/>
      <c r="UJW285" s="852"/>
      <c r="UJX285" s="852"/>
      <c r="UJY285" s="852"/>
      <c r="UJZ285" s="852"/>
      <c r="UKA285" s="852"/>
      <c r="UKB285" s="852"/>
      <c r="UKC285" s="852"/>
      <c r="UKD285" s="852"/>
      <c r="UKE285" s="852"/>
      <c r="UKF285" s="852"/>
      <c r="UKG285" s="852"/>
      <c r="UKH285" s="852"/>
      <c r="UKI285" s="852"/>
      <c r="UKJ285" s="852"/>
      <c r="UKK285" s="852"/>
      <c r="UKL285" s="852"/>
      <c r="UKM285" s="852"/>
      <c r="UKN285" s="852"/>
      <c r="UKO285" s="852"/>
      <c r="UKP285" s="852"/>
      <c r="UKQ285" s="852"/>
      <c r="UKR285" s="852"/>
      <c r="UKS285" s="852"/>
      <c r="UKT285" s="852"/>
      <c r="UKU285" s="852"/>
      <c r="UKV285" s="852"/>
      <c r="UKW285" s="852"/>
      <c r="UKX285" s="852"/>
      <c r="UKY285" s="852"/>
      <c r="UKZ285" s="852"/>
      <c r="ULA285" s="852"/>
      <c r="ULB285" s="852"/>
      <c r="ULC285" s="852"/>
      <c r="ULD285" s="852"/>
      <c r="ULE285" s="852"/>
      <c r="ULF285" s="852"/>
      <c r="ULG285" s="852"/>
      <c r="ULH285" s="852"/>
      <c r="ULI285" s="852"/>
      <c r="ULJ285" s="852"/>
      <c r="ULK285" s="852"/>
      <c r="ULL285" s="852"/>
      <c r="ULM285" s="852"/>
      <c r="ULN285" s="852"/>
      <c r="ULO285" s="852"/>
      <c r="ULP285" s="852"/>
      <c r="ULQ285" s="852"/>
      <c r="ULR285" s="852"/>
      <c r="ULS285" s="852"/>
      <c r="ULT285" s="852"/>
      <c r="ULU285" s="852"/>
      <c r="ULV285" s="852"/>
      <c r="ULW285" s="852"/>
      <c r="ULX285" s="852"/>
      <c r="ULY285" s="852"/>
      <c r="ULZ285" s="852"/>
      <c r="UMA285" s="852"/>
      <c r="UMB285" s="852"/>
      <c r="UMC285" s="852"/>
      <c r="UMD285" s="852"/>
      <c r="UME285" s="852"/>
      <c r="UMF285" s="852"/>
      <c r="UMG285" s="852"/>
      <c r="UMH285" s="852"/>
      <c r="UMI285" s="852"/>
      <c r="UMJ285" s="852"/>
      <c r="UMK285" s="852"/>
      <c r="UML285" s="852"/>
      <c r="UMM285" s="852"/>
      <c r="UMN285" s="852"/>
      <c r="UMO285" s="852"/>
      <c r="UMP285" s="852"/>
      <c r="UMQ285" s="852"/>
      <c r="UMR285" s="852"/>
      <c r="UMS285" s="852"/>
      <c r="UMT285" s="852"/>
      <c r="UMU285" s="852"/>
      <c r="UMV285" s="852"/>
      <c r="UMW285" s="852"/>
      <c r="UMX285" s="852"/>
      <c r="UMY285" s="852"/>
      <c r="UMZ285" s="852"/>
      <c r="UNA285" s="852"/>
      <c r="UNB285" s="852"/>
      <c r="UNC285" s="852"/>
      <c r="UND285" s="852"/>
      <c r="UNE285" s="852"/>
      <c r="UNF285" s="852"/>
      <c r="UNG285" s="852"/>
      <c r="UNH285" s="852"/>
      <c r="UNI285" s="852"/>
      <c r="UNJ285" s="852"/>
      <c r="UNK285" s="852"/>
      <c r="UNL285" s="852"/>
      <c r="UNM285" s="852"/>
      <c r="UNN285" s="852"/>
      <c r="UNO285" s="852"/>
      <c r="UNP285" s="852"/>
      <c r="UNQ285" s="852"/>
      <c r="UNR285" s="852"/>
      <c r="UNS285" s="852"/>
      <c r="UNT285" s="852"/>
      <c r="UNU285" s="852"/>
      <c r="UNV285" s="852"/>
      <c r="UNW285" s="852"/>
      <c r="UNX285" s="852"/>
      <c r="UNY285" s="852"/>
      <c r="UNZ285" s="852"/>
      <c r="UOA285" s="852"/>
      <c r="UOB285" s="852"/>
      <c r="UOC285" s="852"/>
      <c r="UOD285" s="852"/>
      <c r="UOE285" s="852"/>
      <c r="UOF285" s="852"/>
      <c r="UOG285" s="852"/>
      <c r="UOH285" s="852"/>
      <c r="UOI285" s="852"/>
      <c r="UOJ285" s="852"/>
      <c r="UOK285" s="852"/>
      <c r="UOL285" s="852"/>
      <c r="UOM285" s="852"/>
      <c r="UON285" s="852"/>
      <c r="UOO285" s="852"/>
      <c r="UOP285" s="852"/>
      <c r="UOQ285" s="852"/>
      <c r="UOR285" s="852"/>
      <c r="UOS285" s="852"/>
      <c r="UOT285" s="852"/>
      <c r="UOU285" s="852"/>
      <c r="UOV285" s="852"/>
      <c r="UOW285" s="852"/>
      <c r="UOX285" s="852"/>
      <c r="UOY285" s="852"/>
      <c r="UOZ285" s="852"/>
      <c r="UPA285" s="852"/>
      <c r="UPB285" s="852"/>
      <c r="UPC285" s="852"/>
      <c r="UPD285" s="852"/>
      <c r="UPE285" s="852"/>
      <c r="UPF285" s="852"/>
      <c r="UPG285" s="852"/>
      <c r="UPH285" s="852"/>
      <c r="UPI285" s="852"/>
      <c r="UPJ285" s="852"/>
      <c r="UPK285" s="852"/>
      <c r="UPL285" s="852"/>
      <c r="UPM285" s="852"/>
      <c r="UPN285" s="852"/>
      <c r="UPO285" s="852"/>
      <c r="UPP285" s="852"/>
      <c r="UPQ285" s="852"/>
      <c r="UPR285" s="852"/>
      <c r="UPS285" s="852"/>
      <c r="UPT285" s="852"/>
      <c r="UPU285" s="852"/>
      <c r="UPV285" s="852"/>
      <c r="UPW285" s="852"/>
      <c r="UPX285" s="852"/>
      <c r="UPY285" s="852"/>
      <c r="UPZ285" s="852"/>
      <c r="UQA285" s="852"/>
      <c r="UQB285" s="852"/>
      <c r="UQC285" s="852"/>
      <c r="UQD285" s="852"/>
      <c r="UQE285" s="852"/>
      <c r="UQF285" s="852"/>
      <c r="UQG285" s="852"/>
      <c r="UQH285" s="852"/>
      <c r="UQI285" s="852"/>
      <c r="UQJ285" s="852"/>
      <c r="UQK285" s="852"/>
      <c r="UQL285" s="852"/>
      <c r="UQM285" s="852"/>
      <c r="UQN285" s="852"/>
      <c r="UQO285" s="852"/>
      <c r="UQP285" s="852"/>
      <c r="UQQ285" s="852"/>
      <c r="UQR285" s="852"/>
      <c r="UQS285" s="852"/>
      <c r="UQT285" s="852"/>
      <c r="UQU285" s="852"/>
      <c r="UQV285" s="852"/>
      <c r="UQW285" s="852"/>
      <c r="UQX285" s="852"/>
      <c r="UQY285" s="852"/>
      <c r="UQZ285" s="852"/>
      <c r="URA285" s="852"/>
      <c r="URB285" s="852"/>
      <c r="URC285" s="852"/>
      <c r="URD285" s="852"/>
      <c r="URE285" s="852"/>
      <c r="URF285" s="852"/>
      <c r="URG285" s="852"/>
      <c r="URH285" s="852"/>
      <c r="URI285" s="852"/>
      <c r="URJ285" s="852"/>
      <c r="URK285" s="852"/>
      <c r="URL285" s="852"/>
      <c r="URM285" s="852"/>
      <c r="URN285" s="852"/>
      <c r="URO285" s="852"/>
      <c r="URP285" s="852"/>
      <c r="URQ285" s="852"/>
      <c r="URR285" s="852"/>
      <c r="URS285" s="852"/>
      <c r="URT285" s="852"/>
      <c r="URU285" s="852"/>
      <c r="URV285" s="852"/>
      <c r="URW285" s="852"/>
      <c r="URX285" s="852"/>
      <c r="URY285" s="852"/>
      <c r="URZ285" s="852"/>
      <c r="USA285" s="852"/>
      <c r="USB285" s="852"/>
      <c r="USC285" s="852"/>
      <c r="USD285" s="852"/>
      <c r="USE285" s="852"/>
      <c r="USF285" s="852"/>
      <c r="USG285" s="852"/>
      <c r="USH285" s="852"/>
      <c r="USI285" s="852"/>
      <c r="USJ285" s="852"/>
      <c r="USK285" s="852"/>
      <c r="USL285" s="852"/>
      <c r="USM285" s="852"/>
      <c r="USN285" s="852"/>
      <c r="USO285" s="852"/>
      <c r="USP285" s="852"/>
      <c r="USQ285" s="852"/>
      <c r="USR285" s="852"/>
      <c r="USS285" s="852"/>
      <c r="UST285" s="852"/>
      <c r="USU285" s="852"/>
      <c r="USV285" s="852"/>
      <c r="USW285" s="852"/>
      <c r="USX285" s="852"/>
      <c r="USY285" s="852"/>
      <c r="USZ285" s="852"/>
      <c r="UTA285" s="852"/>
      <c r="UTB285" s="852"/>
      <c r="UTC285" s="852"/>
      <c r="UTD285" s="852"/>
      <c r="UTE285" s="852"/>
      <c r="UTF285" s="852"/>
      <c r="UTG285" s="852"/>
      <c r="UTH285" s="852"/>
      <c r="UTI285" s="852"/>
      <c r="UTJ285" s="852"/>
      <c r="UTK285" s="852"/>
      <c r="UTL285" s="852"/>
      <c r="UTM285" s="852"/>
      <c r="UTN285" s="852"/>
      <c r="UTO285" s="852"/>
      <c r="UTP285" s="852"/>
      <c r="UTQ285" s="852"/>
      <c r="UTR285" s="852"/>
      <c r="UTS285" s="852"/>
      <c r="UTT285" s="852"/>
      <c r="UTU285" s="852"/>
      <c r="UTV285" s="852"/>
      <c r="UTW285" s="852"/>
      <c r="UTX285" s="852"/>
      <c r="UTY285" s="852"/>
      <c r="UTZ285" s="852"/>
      <c r="UUA285" s="852"/>
      <c r="UUB285" s="852"/>
      <c r="UUC285" s="852"/>
      <c r="UUD285" s="852"/>
      <c r="UUE285" s="852"/>
      <c r="UUF285" s="852"/>
      <c r="UUG285" s="852"/>
      <c r="UUH285" s="852"/>
      <c r="UUI285" s="852"/>
      <c r="UUJ285" s="852"/>
      <c r="UUK285" s="852"/>
      <c r="UUL285" s="852"/>
      <c r="UUM285" s="852"/>
      <c r="UUN285" s="852"/>
      <c r="UUO285" s="852"/>
      <c r="UUP285" s="852"/>
      <c r="UUQ285" s="852"/>
      <c r="UUR285" s="852"/>
      <c r="UUS285" s="852"/>
      <c r="UUT285" s="852"/>
      <c r="UUU285" s="852"/>
      <c r="UUV285" s="852"/>
      <c r="UUW285" s="852"/>
      <c r="UUX285" s="852"/>
      <c r="UUY285" s="852"/>
      <c r="UUZ285" s="852"/>
      <c r="UVA285" s="852"/>
      <c r="UVB285" s="852"/>
      <c r="UVC285" s="852"/>
      <c r="UVD285" s="852"/>
      <c r="UVE285" s="852"/>
      <c r="UVF285" s="852"/>
      <c r="UVG285" s="852"/>
      <c r="UVH285" s="852"/>
      <c r="UVI285" s="852"/>
      <c r="UVJ285" s="852"/>
      <c r="UVK285" s="852"/>
      <c r="UVL285" s="852"/>
      <c r="UVM285" s="852"/>
      <c r="UVN285" s="852"/>
      <c r="UVO285" s="852"/>
      <c r="UVP285" s="852"/>
      <c r="UVQ285" s="852"/>
      <c r="UVR285" s="852"/>
      <c r="UVS285" s="852"/>
      <c r="UVT285" s="852"/>
      <c r="UVU285" s="852"/>
      <c r="UVV285" s="852"/>
      <c r="UVW285" s="852"/>
      <c r="UVX285" s="852"/>
      <c r="UVY285" s="852"/>
      <c r="UVZ285" s="852"/>
      <c r="UWA285" s="852"/>
      <c r="UWB285" s="852"/>
      <c r="UWC285" s="852"/>
      <c r="UWD285" s="852"/>
      <c r="UWE285" s="852"/>
      <c r="UWF285" s="852"/>
      <c r="UWG285" s="852"/>
      <c r="UWH285" s="852"/>
      <c r="UWI285" s="852"/>
      <c r="UWJ285" s="852"/>
      <c r="UWK285" s="852"/>
      <c r="UWL285" s="852"/>
      <c r="UWM285" s="852"/>
      <c r="UWN285" s="852"/>
      <c r="UWO285" s="852"/>
      <c r="UWP285" s="852"/>
      <c r="UWQ285" s="852"/>
      <c r="UWR285" s="852"/>
      <c r="UWS285" s="852"/>
      <c r="UWT285" s="852"/>
      <c r="UWU285" s="852"/>
      <c r="UWV285" s="852"/>
      <c r="UWW285" s="852"/>
      <c r="UWX285" s="852"/>
      <c r="UWY285" s="852"/>
      <c r="UWZ285" s="852"/>
      <c r="UXA285" s="852"/>
      <c r="UXB285" s="852"/>
      <c r="UXC285" s="852"/>
      <c r="UXD285" s="852"/>
      <c r="UXE285" s="852"/>
      <c r="UXF285" s="852"/>
      <c r="UXG285" s="852"/>
      <c r="UXH285" s="852"/>
      <c r="UXI285" s="852"/>
      <c r="UXJ285" s="852"/>
      <c r="UXK285" s="852"/>
      <c r="UXL285" s="852"/>
      <c r="UXM285" s="852"/>
      <c r="UXN285" s="852"/>
      <c r="UXO285" s="852"/>
      <c r="UXP285" s="852"/>
      <c r="UXQ285" s="852"/>
      <c r="UXR285" s="852"/>
      <c r="UXS285" s="852"/>
      <c r="UXT285" s="852"/>
      <c r="UXU285" s="852"/>
      <c r="UXV285" s="852"/>
      <c r="UXW285" s="852"/>
      <c r="UXX285" s="852"/>
      <c r="UXY285" s="852"/>
      <c r="UXZ285" s="852"/>
      <c r="UYA285" s="852"/>
      <c r="UYB285" s="852"/>
      <c r="UYC285" s="852"/>
      <c r="UYD285" s="852"/>
      <c r="UYE285" s="852"/>
      <c r="UYF285" s="852"/>
      <c r="UYG285" s="852"/>
      <c r="UYH285" s="852"/>
      <c r="UYI285" s="852"/>
      <c r="UYJ285" s="852"/>
      <c r="UYK285" s="852"/>
      <c r="UYL285" s="852"/>
      <c r="UYM285" s="852"/>
      <c r="UYN285" s="852"/>
      <c r="UYO285" s="852"/>
      <c r="UYP285" s="852"/>
      <c r="UYQ285" s="852"/>
      <c r="UYR285" s="852"/>
      <c r="UYS285" s="852"/>
      <c r="UYT285" s="852"/>
      <c r="UYU285" s="852"/>
      <c r="UYV285" s="852"/>
      <c r="UYW285" s="852"/>
      <c r="UYX285" s="852"/>
      <c r="UYY285" s="852"/>
      <c r="UYZ285" s="852"/>
      <c r="UZA285" s="852"/>
      <c r="UZB285" s="852"/>
      <c r="UZC285" s="852"/>
      <c r="UZD285" s="852"/>
      <c r="UZE285" s="852"/>
      <c r="UZF285" s="852"/>
      <c r="UZG285" s="852"/>
      <c r="UZH285" s="852"/>
      <c r="UZI285" s="852"/>
      <c r="UZJ285" s="852"/>
      <c r="UZK285" s="852"/>
      <c r="UZL285" s="852"/>
      <c r="UZM285" s="852"/>
      <c r="UZN285" s="852"/>
      <c r="UZO285" s="852"/>
      <c r="UZP285" s="852"/>
      <c r="UZQ285" s="852"/>
      <c r="UZR285" s="852"/>
      <c r="UZS285" s="852"/>
      <c r="UZT285" s="852"/>
      <c r="UZU285" s="852"/>
      <c r="UZV285" s="852"/>
      <c r="UZW285" s="852"/>
      <c r="UZX285" s="852"/>
      <c r="UZY285" s="852"/>
      <c r="UZZ285" s="852"/>
      <c r="VAA285" s="852"/>
      <c r="VAB285" s="852"/>
      <c r="VAC285" s="852"/>
      <c r="VAD285" s="852"/>
      <c r="VAE285" s="852"/>
      <c r="VAF285" s="852"/>
      <c r="VAG285" s="852"/>
      <c r="VAH285" s="852"/>
      <c r="VAI285" s="852"/>
      <c r="VAJ285" s="852"/>
      <c r="VAK285" s="852"/>
      <c r="VAL285" s="852"/>
      <c r="VAM285" s="852"/>
      <c r="VAN285" s="852"/>
      <c r="VAO285" s="852"/>
      <c r="VAP285" s="852"/>
      <c r="VAQ285" s="852"/>
      <c r="VAR285" s="852"/>
      <c r="VAS285" s="852"/>
      <c r="VAT285" s="852"/>
      <c r="VAU285" s="852"/>
      <c r="VAV285" s="852"/>
      <c r="VAW285" s="852"/>
      <c r="VAX285" s="852"/>
      <c r="VAY285" s="852"/>
      <c r="VAZ285" s="852"/>
      <c r="VBA285" s="852"/>
      <c r="VBB285" s="852"/>
      <c r="VBC285" s="852"/>
      <c r="VBD285" s="852"/>
      <c r="VBE285" s="852"/>
      <c r="VBF285" s="852"/>
      <c r="VBG285" s="852"/>
      <c r="VBH285" s="852"/>
      <c r="VBI285" s="852"/>
      <c r="VBJ285" s="852"/>
      <c r="VBK285" s="852"/>
      <c r="VBL285" s="852"/>
      <c r="VBM285" s="852"/>
      <c r="VBN285" s="852"/>
      <c r="VBO285" s="852"/>
      <c r="VBP285" s="852"/>
      <c r="VBQ285" s="852"/>
      <c r="VBR285" s="852"/>
      <c r="VBS285" s="852"/>
      <c r="VBT285" s="852"/>
      <c r="VBU285" s="852"/>
      <c r="VBV285" s="852"/>
      <c r="VBW285" s="852"/>
      <c r="VBX285" s="852"/>
      <c r="VBY285" s="852"/>
      <c r="VBZ285" s="852"/>
      <c r="VCA285" s="852"/>
      <c r="VCB285" s="852"/>
      <c r="VCC285" s="852"/>
      <c r="VCD285" s="852"/>
      <c r="VCE285" s="852"/>
      <c r="VCF285" s="852"/>
      <c r="VCG285" s="852"/>
      <c r="VCH285" s="852"/>
      <c r="VCI285" s="852"/>
      <c r="VCJ285" s="852"/>
      <c r="VCK285" s="852"/>
      <c r="VCL285" s="852"/>
      <c r="VCM285" s="852"/>
      <c r="VCN285" s="852"/>
      <c r="VCO285" s="852"/>
      <c r="VCP285" s="852"/>
      <c r="VCQ285" s="852"/>
      <c r="VCR285" s="852"/>
      <c r="VCS285" s="852"/>
      <c r="VCT285" s="852"/>
      <c r="VCU285" s="852"/>
      <c r="VCV285" s="852"/>
      <c r="VCW285" s="852"/>
      <c r="VCX285" s="852"/>
      <c r="VCY285" s="852"/>
      <c r="VCZ285" s="852"/>
      <c r="VDA285" s="852"/>
      <c r="VDB285" s="852"/>
      <c r="VDC285" s="852"/>
      <c r="VDD285" s="852"/>
      <c r="VDE285" s="852"/>
      <c r="VDF285" s="852"/>
      <c r="VDG285" s="852"/>
      <c r="VDH285" s="852"/>
      <c r="VDI285" s="852"/>
      <c r="VDJ285" s="852"/>
      <c r="VDK285" s="852"/>
      <c r="VDL285" s="852"/>
      <c r="VDM285" s="852"/>
      <c r="VDN285" s="852"/>
      <c r="VDO285" s="852"/>
      <c r="VDP285" s="852"/>
      <c r="VDQ285" s="852"/>
      <c r="VDR285" s="852"/>
      <c r="VDS285" s="852"/>
      <c r="VDT285" s="852"/>
      <c r="VDU285" s="852"/>
      <c r="VDV285" s="852"/>
      <c r="VDW285" s="852"/>
      <c r="VDX285" s="852"/>
      <c r="VDY285" s="852"/>
      <c r="VDZ285" s="852"/>
      <c r="VEA285" s="852"/>
      <c r="VEB285" s="852"/>
      <c r="VEC285" s="852"/>
      <c r="VED285" s="852"/>
      <c r="VEE285" s="852"/>
      <c r="VEF285" s="852"/>
      <c r="VEG285" s="852"/>
      <c r="VEH285" s="852"/>
      <c r="VEI285" s="852"/>
      <c r="VEJ285" s="852"/>
      <c r="VEK285" s="852"/>
      <c r="VEL285" s="852"/>
      <c r="VEM285" s="852"/>
      <c r="VEN285" s="852"/>
      <c r="VEO285" s="852"/>
      <c r="VEP285" s="852"/>
      <c r="VEQ285" s="852"/>
      <c r="VER285" s="852"/>
      <c r="VES285" s="852"/>
      <c r="VET285" s="852"/>
      <c r="VEU285" s="852"/>
      <c r="VEV285" s="852"/>
      <c r="VEW285" s="852"/>
      <c r="VEX285" s="852"/>
      <c r="VEY285" s="852"/>
      <c r="VEZ285" s="852"/>
      <c r="VFA285" s="852"/>
      <c r="VFB285" s="852"/>
      <c r="VFC285" s="852"/>
      <c r="VFD285" s="852"/>
      <c r="VFE285" s="852"/>
      <c r="VFF285" s="852"/>
      <c r="VFG285" s="852"/>
      <c r="VFH285" s="852"/>
      <c r="VFI285" s="852"/>
      <c r="VFJ285" s="852"/>
      <c r="VFK285" s="852"/>
      <c r="VFL285" s="852"/>
      <c r="VFM285" s="852"/>
      <c r="VFN285" s="852"/>
      <c r="VFO285" s="852"/>
      <c r="VFP285" s="852"/>
      <c r="VFQ285" s="852"/>
      <c r="VFR285" s="852"/>
      <c r="VFS285" s="852"/>
      <c r="VFT285" s="852"/>
      <c r="VFU285" s="852"/>
      <c r="VFV285" s="852"/>
      <c r="VFW285" s="852"/>
      <c r="VFX285" s="852"/>
      <c r="VFY285" s="852"/>
      <c r="VFZ285" s="852"/>
      <c r="VGA285" s="852"/>
      <c r="VGB285" s="852"/>
      <c r="VGC285" s="852"/>
      <c r="VGD285" s="852"/>
      <c r="VGE285" s="852"/>
      <c r="VGF285" s="852"/>
      <c r="VGG285" s="852"/>
      <c r="VGH285" s="852"/>
      <c r="VGI285" s="852"/>
      <c r="VGJ285" s="852"/>
      <c r="VGK285" s="852"/>
      <c r="VGL285" s="852"/>
      <c r="VGM285" s="852"/>
      <c r="VGN285" s="852"/>
      <c r="VGO285" s="852"/>
      <c r="VGP285" s="852"/>
      <c r="VGQ285" s="852"/>
      <c r="VGR285" s="852"/>
      <c r="VGS285" s="852"/>
      <c r="VGT285" s="852"/>
      <c r="VGU285" s="852"/>
      <c r="VGV285" s="852"/>
      <c r="VGW285" s="852"/>
      <c r="VGX285" s="852"/>
      <c r="VGY285" s="852"/>
      <c r="VGZ285" s="852"/>
      <c r="VHA285" s="852"/>
      <c r="VHB285" s="852"/>
      <c r="VHC285" s="852"/>
      <c r="VHD285" s="852"/>
      <c r="VHE285" s="852"/>
      <c r="VHF285" s="852"/>
      <c r="VHG285" s="852"/>
      <c r="VHH285" s="852"/>
      <c r="VHI285" s="852"/>
      <c r="VHJ285" s="852"/>
      <c r="VHK285" s="852"/>
      <c r="VHL285" s="852"/>
      <c r="VHM285" s="852"/>
      <c r="VHN285" s="852"/>
      <c r="VHO285" s="852"/>
      <c r="VHP285" s="852"/>
      <c r="VHQ285" s="852"/>
      <c r="VHR285" s="852"/>
      <c r="VHS285" s="852"/>
      <c r="VHT285" s="852"/>
      <c r="VHU285" s="852"/>
      <c r="VHV285" s="852"/>
      <c r="VHW285" s="852"/>
      <c r="VHX285" s="852"/>
      <c r="VHY285" s="852"/>
      <c r="VHZ285" s="852"/>
      <c r="VIA285" s="852"/>
      <c r="VIB285" s="852"/>
      <c r="VIC285" s="852"/>
      <c r="VID285" s="852"/>
      <c r="VIE285" s="852"/>
      <c r="VIF285" s="852"/>
      <c r="VIG285" s="852"/>
      <c r="VIH285" s="852"/>
      <c r="VII285" s="852"/>
      <c r="VIJ285" s="852"/>
      <c r="VIK285" s="852"/>
      <c r="VIL285" s="852"/>
      <c r="VIM285" s="852"/>
      <c r="VIN285" s="852"/>
      <c r="VIO285" s="852"/>
      <c r="VIP285" s="852"/>
      <c r="VIQ285" s="852"/>
      <c r="VIR285" s="852"/>
      <c r="VIS285" s="852"/>
      <c r="VIT285" s="852"/>
      <c r="VIU285" s="852"/>
      <c r="VIV285" s="852"/>
      <c r="VIW285" s="852"/>
      <c r="VIX285" s="852"/>
      <c r="VIY285" s="852"/>
      <c r="VIZ285" s="852"/>
      <c r="VJA285" s="852"/>
      <c r="VJB285" s="852"/>
      <c r="VJC285" s="852"/>
      <c r="VJD285" s="852"/>
      <c r="VJE285" s="852"/>
      <c r="VJF285" s="852"/>
      <c r="VJG285" s="852"/>
      <c r="VJH285" s="852"/>
      <c r="VJI285" s="852"/>
      <c r="VJJ285" s="852"/>
      <c r="VJK285" s="852"/>
      <c r="VJL285" s="852"/>
      <c r="VJM285" s="852"/>
      <c r="VJN285" s="852"/>
      <c r="VJO285" s="852"/>
      <c r="VJP285" s="852"/>
      <c r="VJQ285" s="852"/>
      <c r="VJR285" s="852"/>
      <c r="VJS285" s="852"/>
      <c r="VJT285" s="852"/>
      <c r="VJU285" s="852"/>
      <c r="VJV285" s="852"/>
      <c r="VJW285" s="852"/>
      <c r="VJX285" s="852"/>
      <c r="VJY285" s="852"/>
      <c r="VJZ285" s="852"/>
      <c r="VKA285" s="852"/>
      <c r="VKB285" s="852"/>
      <c r="VKC285" s="852"/>
      <c r="VKD285" s="852"/>
      <c r="VKE285" s="852"/>
      <c r="VKF285" s="852"/>
      <c r="VKG285" s="852"/>
      <c r="VKH285" s="852"/>
      <c r="VKI285" s="852"/>
      <c r="VKJ285" s="852"/>
      <c r="VKK285" s="852"/>
      <c r="VKL285" s="852"/>
      <c r="VKM285" s="852"/>
      <c r="VKN285" s="852"/>
      <c r="VKO285" s="852"/>
      <c r="VKP285" s="852"/>
      <c r="VKQ285" s="852"/>
      <c r="VKR285" s="852"/>
      <c r="VKS285" s="852"/>
      <c r="VKT285" s="852"/>
      <c r="VKU285" s="852"/>
      <c r="VKV285" s="852"/>
      <c r="VKW285" s="852"/>
      <c r="VKX285" s="852"/>
      <c r="VKY285" s="852"/>
      <c r="VKZ285" s="852"/>
      <c r="VLA285" s="852"/>
      <c r="VLB285" s="852"/>
      <c r="VLC285" s="852"/>
      <c r="VLD285" s="852"/>
      <c r="VLE285" s="852"/>
      <c r="VLF285" s="852"/>
      <c r="VLG285" s="852"/>
      <c r="VLH285" s="852"/>
      <c r="VLI285" s="852"/>
      <c r="VLJ285" s="852"/>
      <c r="VLK285" s="852"/>
      <c r="VLL285" s="852"/>
      <c r="VLM285" s="852"/>
      <c r="VLN285" s="852"/>
      <c r="VLO285" s="852"/>
      <c r="VLP285" s="852"/>
      <c r="VLQ285" s="852"/>
      <c r="VLR285" s="852"/>
      <c r="VLS285" s="852"/>
      <c r="VLT285" s="852"/>
      <c r="VLU285" s="852"/>
      <c r="VLV285" s="852"/>
      <c r="VLW285" s="852"/>
      <c r="VLX285" s="852"/>
      <c r="VLY285" s="852"/>
      <c r="VLZ285" s="852"/>
      <c r="VMA285" s="852"/>
      <c r="VMB285" s="852"/>
      <c r="VMC285" s="852"/>
      <c r="VMD285" s="852"/>
      <c r="VME285" s="852"/>
      <c r="VMF285" s="852"/>
      <c r="VMG285" s="852"/>
      <c r="VMH285" s="852"/>
      <c r="VMI285" s="852"/>
      <c r="VMJ285" s="852"/>
      <c r="VMK285" s="852"/>
      <c r="VML285" s="852"/>
      <c r="VMM285" s="852"/>
      <c r="VMN285" s="852"/>
      <c r="VMO285" s="852"/>
      <c r="VMP285" s="852"/>
      <c r="VMQ285" s="852"/>
      <c r="VMR285" s="852"/>
      <c r="VMS285" s="852"/>
      <c r="VMT285" s="852"/>
      <c r="VMU285" s="852"/>
      <c r="VMV285" s="852"/>
      <c r="VMW285" s="852"/>
      <c r="VMX285" s="852"/>
      <c r="VMY285" s="852"/>
      <c r="VMZ285" s="852"/>
      <c r="VNA285" s="852"/>
      <c r="VNB285" s="852"/>
      <c r="VNC285" s="852"/>
      <c r="VND285" s="852"/>
      <c r="VNE285" s="852"/>
      <c r="VNF285" s="852"/>
      <c r="VNG285" s="852"/>
      <c r="VNH285" s="852"/>
      <c r="VNI285" s="852"/>
      <c r="VNJ285" s="852"/>
      <c r="VNK285" s="852"/>
      <c r="VNL285" s="852"/>
      <c r="VNM285" s="852"/>
      <c r="VNN285" s="852"/>
      <c r="VNO285" s="852"/>
      <c r="VNP285" s="852"/>
      <c r="VNQ285" s="852"/>
      <c r="VNR285" s="852"/>
      <c r="VNS285" s="852"/>
      <c r="VNT285" s="852"/>
      <c r="VNU285" s="852"/>
      <c r="VNV285" s="852"/>
      <c r="VNW285" s="852"/>
      <c r="VNX285" s="852"/>
      <c r="VNY285" s="852"/>
      <c r="VNZ285" s="852"/>
      <c r="VOA285" s="852"/>
      <c r="VOB285" s="852"/>
      <c r="VOC285" s="852"/>
      <c r="VOD285" s="852"/>
      <c r="VOE285" s="852"/>
      <c r="VOF285" s="852"/>
      <c r="VOG285" s="852"/>
      <c r="VOH285" s="852"/>
      <c r="VOI285" s="852"/>
      <c r="VOJ285" s="852"/>
      <c r="VOK285" s="852"/>
      <c r="VOL285" s="852"/>
      <c r="VOM285" s="852"/>
      <c r="VON285" s="852"/>
      <c r="VOO285" s="852"/>
      <c r="VOP285" s="852"/>
      <c r="VOQ285" s="852"/>
      <c r="VOR285" s="852"/>
      <c r="VOS285" s="852"/>
      <c r="VOT285" s="852"/>
      <c r="VOU285" s="852"/>
      <c r="VOV285" s="852"/>
      <c r="VOW285" s="852"/>
      <c r="VOX285" s="852"/>
      <c r="VOY285" s="852"/>
      <c r="VOZ285" s="852"/>
      <c r="VPA285" s="852"/>
      <c r="VPB285" s="852"/>
      <c r="VPC285" s="852"/>
      <c r="VPD285" s="852"/>
      <c r="VPE285" s="852"/>
      <c r="VPF285" s="852"/>
      <c r="VPG285" s="852"/>
      <c r="VPH285" s="852"/>
      <c r="VPI285" s="852"/>
      <c r="VPJ285" s="852"/>
      <c r="VPK285" s="852"/>
      <c r="VPL285" s="852"/>
      <c r="VPM285" s="852"/>
      <c r="VPN285" s="852"/>
      <c r="VPO285" s="852"/>
      <c r="VPP285" s="852"/>
      <c r="VPQ285" s="852"/>
      <c r="VPR285" s="852"/>
      <c r="VPS285" s="852"/>
      <c r="VPT285" s="852"/>
      <c r="VPU285" s="852"/>
      <c r="VPV285" s="852"/>
      <c r="VPW285" s="852"/>
      <c r="VPX285" s="852"/>
      <c r="VPY285" s="852"/>
      <c r="VPZ285" s="852"/>
      <c r="VQA285" s="852"/>
      <c r="VQB285" s="852"/>
      <c r="VQC285" s="852"/>
      <c r="VQD285" s="852"/>
      <c r="VQE285" s="852"/>
      <c r="VQF285" s="852"/>
      <c r="VQG285" s="852"/>
      <c r="VQH285" s="852"/>
      <c r="VQI285" s="852"/>
      <c r="VQJ285" s="852"/>
      <c r="VQK285" s="852"/>
      <c r="VQL285" s="852"/>
      <c r="VQM285" s="852"/>
      <c r="VQN285" s="852"/>
      <c r="VQO285" s="852"/>
      <c r="VQP285" s="852"/>
      <c r="VQQ285" s="852"/>
      <c r="VQR285" s="852"/>
      <c r="VQS285" s="852"/>
      <c r="VQT285" s="852"/>
      <c r="VQU285" s="852"/>
      <c r="VQV285" s="852"/>
      <c r="VQW285" s="852"/>
      <c r="VQX285" s="852"/>
      <c r="VQY285" s="852"/>
      <c r="VQZ285" s="852"/>
      <c r="VRA285" s="852"/>
      <c r="VRB285" s="852"/>
      <c r="VRC285" s="852"/>
      <c r="VRD285" s="852"/>
      <c r="VRE285" s="852"/>
      <c r="VRF285" s="852"/>
      <c r="VRG285" s="852"/>
      <c r="VRH285" s="852"/>
      <c r="VRI285" s="852"/>
      <c r="VRJ285" s="852"/>
      <c r="VRK285" s="852"/>
      <c r="VRL285" s="852"/>
      <c r="VRM285" s="852"/>
      <c r="VRN285" s="852"/>
      <c r="VRO285" s="852"/>
      <c r="VRP285" s="852"/>
      <c r="VRQ285" s="852"/>
      <c r="VRR285" s="852"/>
      <c r="VRS285" s="852"/>
      <c r="VRT285" s="852"/>
      <c r="VRU285" s="852"/>
      <c r="VRV285" s="852"/>
      <c r="VRW285" s="852"/>
      <c r="VRX285" s="852"/>
      <c r="VRY285" s="852"/>
      <c r="VRZ285" s="852"/>
      <c r="VSA285" s="852"/>
      <c r="VSB285" s="852"/>
      <c r="VSC285" s="852"/>
      <c r="VSD285" s="852"/>
      <c r="VSE285" s="852"/>
      <c r="VSF285" s="852"/>
      <c r="VSG285" s="852"/>
      <c r="VSH285" s="852"/>
      <c r="VSI285" s="852"/>
      <c r="VSJ285" s="852"/>
      <c r="VSK285" s="852"/>
      <c r="VSL285" s="852"/>
      <c r="VSM285" s="852"/>
      <c r="VSN285" s="852"/>
      <c r="VSO285" s="852"/>
      <c r="VSP285" s="852"/>
      <c r="VSQ285" s="852"/>
      <c r="VSR285" s="852"/>
      <c r="VSS285" s="852"/>
      <c r="VST285" s="852"/>
      <c r="VSU285" s="852"/>
      <c r="VSV285" s="852"/>
      <c r="VSW285" s="852"/>
      <c r="VSX285" s="852"/>
      <c r="VSY285" s="852"/>
      <c r="VSZ285" s="852"/>
      <c r="VTA285" s="852"/>
      <c r="VTB285" s="852"/>
      <c r="VTC285" s="852"/>
      <c r="VTD285" s="852"/>
      <c r="VTE285" s="852"/>
      <c r="VTF285" s="852"/>
      <c r="VTG285" s="852"/>
      <c r="VTH285" s="852"/>
      <c r="VTI285" s="852"/>
      <c r="VTJ285" s="852"/>
      <c r="VTK285" s="852"/>
      <c r="VTL285" s="852"/>
      <c r="VTM285" s="852"/>
      <c r="VTN285" s="852"/>
      <c r="VTO285" s="852"/>
      <c r="VTP285" s="852"/>
      <c r="VTQ285" s="852"/>
      <c r="VTR285" s="852"/>
      <c r="VTS285" s="852"/>
      <c r="VTT285" s="852"/>
      <c r="VTU285" s="852"/>
      <c r="VTV285" s="852"/>
      <c r="VTW285" s="852"/>
      <c r="VTX285" s="852"/>
      <c r="VTY285" s="852"/>
      <c r="VTZ285" s="852"/>
      <c r="VUA285" s="852"/>
      <c r="VUB285" s="852"/>
      <c r="VUC285" s="852"/>
      <c r="VUD285" s="852"/>
      <c r="VUE285" s="852"/>
      <c r="VUF285" s="852"/>
      <c r="VUG285" s="852"/>
      <c r="VUH285" s="852"/>
      <c r="VUI285" s="852"/>
      <c r="VUJ285" s="852"/>
      <c r="VUK285" s="852"/>
      <c r="VUL285" s="852"/>
      <c r="VUM285" s="852"/>
      <c r="VUN285" s="852"/>
      <c r="VUO285" s="852"/>
      <c r="VUP285" s="852"/>
      <c r="VUQ285" s="852"/>
      <c r="VUR285" s="852"/>
      <c r="VUS285" s="852"/>
      <c r="VUT285" s="852"/>
      <c r="VUU285" s="852"/>
      <c r="VUV285" s="852"/>
      <c r="VUW285" s="852"/>
      <c r="VUX285" s="852"/>
      <c r="VUY285" s="852"/>
      <c r="VUZ285" s="852"/>
      <c r="VVA285" s="852"/>
      <c r="VVB285" s="852"/>
      <c r="VVC285" s="852"/>
      <c r="VVD285" s="852"/>
      <c r="VVE285" s="852"/>
      <c r="VVF285" s="852"/>
      <c r="VVG285" s="852"/>
      <c r="VVH285" s="852"/>
      <c r="VVI285" s="852"/>
      <c r="VVJ285" s="852"/>
      <c r="VVK285" s="852"/>
      <c r="VVL285" s="852"/>
      <c r="VVM285" s="852"/>
      <c r="VVN285" s="852"/>
      <c r="VVO285" s="852"/>
      <c r="VVP285" s="852"/>
      <c r="VVQ285" s="852"/>
      <c r="VVR285" s="852"/>
      <c r="VVS285" s="852"/>
      <c r="VVT285" s="852"/>
      <c r="VVU285" s="852"/>
      <c r="VVV285" s="852"/>
      <c r="VVW285" s="852"/>
      <c r="VVX285" s="852"/>
      <c r="VVY285" s="852"/>
      <c r="VVZ285" s="852"/>
      <c r="VWA285" s="852"/>
      <c r="VWB285" s="852"/>
      <c r="VWC285" s="852"/>
      <c r="VWD285" s="852"/>
      <c r="VWE285" s="852"/>
      <c r="VWF285" s="852"/>
      <c r="VWG285" s="852"/>
      <c r="VWH285" s="852"/>
      <c r="VWI285" s="852"/>
      <c r="VWJ285" s="852"/>
      <c r="VWK285" s="852"/>
      <c r="VWL285" s="852"/>
      <c r="VWM285" s="852"/>
      <c r="VWN285" s="852"/>
      <c r="VWO285" s="852"/>
      <c r="VWP285" s="852"/>
      <c r="VWQ285" s="852"/>
      <c r="VWR285" s="852"/>
      <c r="VWS285" s="852"/>
      <c r="VWT285" s="852"/>
      <c r="VWU285" s="852"/>
      <c r="VWV285" s="852"/>
      <c r="VWW285" s="852"/>
      <c r="VWX285" s="852"/>
      <c r="VWY285" s="852"/>
      <c r="VWZ285" s="852"/>
      <c r="VXA285" s="852"/>
      <c r="VXB285" s="852"/>
      <c r="VXC285" s="852"/>
      <c r="VXD285" s="852"/>
      <c r="VXE285" s="852"/>
      <c r="VXF285" s="852"/>
      <c r="VXG285" s="852"/>
      <c r="VXH285" s="852"/>
      <c r="VXI285" s="852"/>
      <c r="VXJ285" s="852"/>
      <c r="VXK285" s="852"/>
      <c r="VXL285" s="852"/>
      <c r="VXM285" s="852"/>
      <c r="VXN285" s="852"/>
      <c r="VXO285" s="852"/>
      <c r="VXP285" s="852"/>
      <c r="VXQ285" s="852"/>
      <c r="VXR285" s="852"/>
      <c r="VXS285" s="852"/>
      <c r="VXT285" s="852"/>
      <c r="VXU285" s="852"/>
      <c r="VXV285" s="852"/>
      <c r="VXW285" s="852"/>
      <c r="VXX285" s="852"/>
      <c r="VXY285" s="852"/>
      <c r="VXZ285" s="852"/>
      <c r="VYA285" s="852"/>
      <c r="VYB285" s="852"/>
      <c r="VYC285" s="852"/>
      <c r="VYD285" s="852"/>
      <c r="VYE285" s="852"/>
      <c r="VYF285" s="852"/>
      <c r="VYG285" s="852"/>
      <c r="VYH285" s="852"/>
      <c r="VYI285" s="852"/>
      <c r="VYJ285" s="852"/>
      <c r="VYK285" s="852"/>
      <c r="VYL285" s="852"/>
      <c r="VYM285" s="852"/>
      <c r="VYN285" s="852"/>
      <c r="VYO285" s="852"/>
      <c r="VYP285" s="852"/>
      <c r="VYQ285" s="852"/>
      <c r="VYR285" s="852"/>
      <c r="VYS285" s="852"/>
      <c r="VYT285" s="852"/>
      <c r="VYU285" s="852"/>
      <c r="VYV285" s="852"/>
      <c r="VYW285" s="852"/>
      <c r="VYX285" s="852"/>
      <c r="VYY285" s="852"/>
      <c r="VYZ285" s="852"/>
      <c r="VZA285" s="852"/>
      <c r="VZB285" s="852"/>
      <c r="VZC285" s="852"/>
      <c r="VZD285" s="852"/>
      <c r="VZE285" s="852"/>
      <c r="VZF285" s="852"/>
      <c r="VZG285" s="852"/>
      <c r="VZH285" s="852"/>
      <c r="VZI285" s="852"/>
      <c r="VZJ285" s="852"/>
      <c r="VZK285" s="852"/>
      <c r="VZL285" s="852"/>
      <c r="VZM285" s="852"/>
      <c r="VZN285" s="852"/>
      <c r="VZO285" s="852"/>
      <c r="VZP285" s="852"/>
      <c r="VZQ285" s="852"/>
      <c r="VZR285" s="852"/>
      <c r="VZS285" s="852"/>
      <c r="VZT285" s="852"/>
      <c r="VZU285" s="852"/>
      <c r="VZV285" s="852"/>
      <c r="VZW285" s="852"/>
      <c r="VZX285" s="852"/>
      <c r="VZY285" s="852"/>
      <c r="VZZ285" s="852"/>
      <c r="WAA285" s="852"/>
      <c r="WAB285" s="852"/>
      <c r="WAC285" s="852"/>
      <c r="WAD285" s="852"/>
      <c r="WAE285" s="852"/>
      <c r="WAF285" s="852"/>
      <c r="WAG285" s="852"/>
      <c r="WAH285" s="852"/>
      <c r="WAI285" s="852"/>
      <c r="WAJ285" s="852"/>
      <c r="WAK285" s="852"/>
      <c r="WAL285" s="852"/>
      <c r="WAM285" s="852"/>
      <c r="WAN285" s="852"/>
      <c r="WAO285" s="852"/>
      <c r="WAP285" s="852"/>
      <c r="WAQ285" s="852"/>
      <c r="WAR285" s="852"/>
      <c r="WAS285" s="852"/>
      <c r="WAT285" s="852"/>
      <c r="WAU285" s="852"/>
      <c r="WAV285" s="852"/>
      <c r="WAW285" s="852"/>
      <c r="WAX285" s="852"/>
      <c r="WAY285" s="852"/>
      <c r="WAZ285" s="852"/>
      <c r="WBA285" s="852"/>
      <c r="WBB285" s="852"/>
      <c r="WBC285" s="852"/>
      <c r="WBD285" s="852"/>
      <c r="WBE285" s="852"/>
      <c r="WBF285" s="852"/>
      <c r="WBG285" s="852"/>
      <c r="WBH285" s="852"/>
      <c r="WBI285" s="852"/>
      <c r="WBJ285" s="852"/>
      <c r="WBK285" s="852"/>
      <c r="WBL285" s="852"/>
      <c r="WBM285" s="852"/>
      <c r="WBN285" s="852"/>
      <c r="WBO285" s="852"/>
      <c r="WBP285" s="852"/>
      <c r="WBQ285" s="852"/>
      <c r="WBR285" s="852"/>
      <c r="WBS285" s="852"/>
      <c r="WBT285" s="852"/>
      <c r="WBU285" s="852"/>
      <c r="WBV285" s="852"/>
      <c r="WBW285" s="852"/>
      <c r="WBX285" s="852"/>
      <c r="WBY285" s="852"/>
      <c r="WBZ285" s="852"/>
      <c r="WCA285" s="852"/>
      <c r="WCB285" s="852"/>
      <c r="WCC285" s="852"/>
      <c r="WCD285" s="852"/>
      <c r="WCE285" s="852"/>
      <c r="WCF285" s="852"/>
      <c r="WCG285" s="852"/>
      <c r="WCH285" s="852"/>
      <c r="WCI285" s="852"/>
      <c r="WCJ285" s="852"/>
      <c r="WCK285" s="852"/>
      <c r="WCL285" s="852"/>
      <c r="WCM285" s="852"/>
      <c r="WCN285" s="852"/>
      <c r="WCO285" s="852"/>
      <c r="WCP285" s="852"/>
      <c r="WCQ285" s="852"/>
      <c r="WCR285" s="852"/>
      <c r="WCS285" s="852"/>
      <c r="WCT285" s="852"/>
      <c r="WCU285" s="852"/>
      <c r="WCV285" s="852"/>
      <c r="WCW285" s="852"/>
      <c r="WCX285" s="852"/>
      <c r="WCY285" s="852"/>
      <c r="WCZ285" s="852"/>
      <c r="WDA285" s="852"/>
      <c r="WDB285" s="852"/>
      <c r="WDC285" s="852"/>
      <c r="WDD285" s="852"/>
      <c r="WDE285" s="852"/>
      <c r="WDF285" s="852"/>
      <c r="WDG285" s="852"/>
      <c r="WDH285" s="852"/>
      <c r="WDI285" s="852"/>
      <c r="WDJ285" s="852"/>
      <c r="WDK285" s="852"/>
      <c r="WDL285" s="852"/>
      <c r="WDM285" s="852"/>
      <c r="WDN285" s="852"/>
      <c r="WDO285" s="852"/>
      <c r="WDP285" s="852"/>
      <c r="WDQ285" s="852"/>
      <c r="WDR285" s="852"/>
      <c r="WDS285" s="852"/>
      <c r="WDT285" s="852"/>
      <c r="WDU285" s="852"/>
      <c r="WDV285" s="852"/>
      <c r="WDW285" s="852"/>
      <c r="WDX285" s="852"/>
      <c r="WDY285" s="852"/>
      <c r="WDZ285" s="852"/>
      <c r="WEA285" s="852"/>
      <c r="WEB285" s="852"/>
      <c r="WEC285" s="852"/>
      <c r="WED285" s="852"/>
      <c r="WEE285" s="852"/>
      <c r="WEF285" s="852"/>
      <c r="WEG285" s="852"/>
      <c r="WEH285" s="852"/>
      <c r="WEI285" s="852"/>
      <c r="WEJ285" s="852"/>
      <c r="WEK285" s="852"/>
      <c r="WEL285" s="852"/>
      <c r="WEM285" s="852"/>
      <c r="WEN285" s="852"/>
      <c r="WEO285" s="852"/>
      <c r="WEP285" s="852"/>
      <c r="WEQ285" s="852"/>
      <c r="WER285" s="852"/>
      <c r="WES285" s="852"/>
      <c r="WET285" s="852"/>
      <c r="WEU285" s="852"/>
      <c r="WEV285" s="852"/>
      <c r="WEW285" s="852"/>
      <c r="WEX285" s="852"/>
      <c r="WEY285" s="852"/>
      <c r="WEZ285" s="852"/>
      <c r="WFA285" s="852"/>
      <c r="WFB285" s="852"/>
      <c r="WFC285" s="852"/>
      <c r="WFD285" s="852"/>
      <c r="WFE285" s="852"/>
      <c r="WFF285" s="852"/>
      <c r="WFG285" s="852"/>
      <c r="WFH285" s="852"/>
      <c r="WFI285" s="852"/>
      <c r="WFJ285" s="852"/>
      <c r="WFK285" s="852"/>
      <c r="WFL285" s="852"/>
      <c r="WFM285" s="852"/>
      <c r="WFN285" s="852"/>
      <c r="WFO285" s="852"/>
      <c r="WFP285" s="852"/>
      <c r="WFQ285" s="852"/>
      <c r="WFR285" s="852"/>
      <c r="WFS285" s="852"/>
      <c r="WFT285" s="852"/>
      <c r="WFU285" s="852"/>
      <c r="WFV285" s="852"/>
      <c r="WFW285" s="852"/>
      <c r="WFX285" s="852"/>
      <c r="WFY285" s="852"/>
      <c r="WFZ285" s="852"/>
      <c r="WGA285" s="852"/>
      <c r="WGB285" s="852"/>
      <c r="WGC285" s="852"/>
      <c r="WGD285" s="852"/>
      <c r="WGE285" s="852"/>
      <c r="WGF285" s="852"/>
      <c r="WGG285" s="852"/>
      <c r="WGH285" s="852"/>
      <c r="WGI285" s="852"/>
      <c r="WGJ285" s="852"/>
      <c r="WGK285" s="852"/>
      <c r="WGL285" s="852"/>
      <c r="WGM285" s="852"/>
      <c r="WGN285" s="852"/>
      <c r="WGO285" s="852"/>
      <c r="WGP285" s="852"/>
      <c r="WGQ285" s="852"/>
      <c r="WGR285" s="852"/>
      <c r="WGS285" s="852"/>
      <c r="WGT285" s="852"/>
      <c r="WGU285" s="852"/>
      <c r="WGV285" s="852"/>
      <c r="WGW285" s="852"/>
      <c r="WGX285" s="852"/>
      <c r="WGY285" s="852"/>
      <c r="WGZ285" s="852"/>
      <c r="WHA285" s="852"/>
      <c r="WHB285" s="852"/>
      <c r="WHC285" s="852"/>
      <c r="WHD285" s="852"/>
      <c r="WHE285" s="852"/>
      <c r="WHF285" s="852"/>
      <c r="WHG285" s="852"/>
      <c r="WHH285" s="852"/>
      <c r="WHI285" s="852"/>
      <c r="WHJ285" s="852"/>
      <c r="WHK285" s="852"/>
      <c r="WHL285" s="852"/>
      <c r="WHM285" s="852"/>
      <c r="WHN285" s="852"/>
      <c r="WHO285" s="852"/>
      <c r="WHP285" s="852"/>
      <c r="WHQ285" s="852"/>
      <c r="WHR285" s="852"/>
      <c r="WHS285" s="852"/>
      <c r="WHT285" s="852"/>
      <c r="WHU285" s="852"/>
      <c r="WHV285" s="852"/>
      <c r="WHW285" s="852"/>
      <c r="WHX285" s="852"/>
      <c r="WHY285" s="852"/>
      <c r="WHZ285" s="852"/>
      <c r="WIA285" s="852"/>
      <c r="WIB285" s="852"/>
      <c r="WIC285" s="852"/>
      <c r="WID285" s="852"/>
      <c r="WIE285" s="852"/>
      <c r="WIF285" s="852"/>
      <c r="WIG285" s="852"/>
      <c r="WIH285" s="852"/>
      <c r="WII285" s="852"/>
      <c r="WIJ285" s="852"/>
      <c r="WIK285" s="852"/>
      <c r="WIL285" s="852"/>
      <c r="WIM285" s="852"/>
      <c r="WIN285" s="852"/>
      <c r="WIO285" s="852"/>
      <c r="WIP285" s="852"/>
      <c r="WIQ285" s="852"/>
      <c r="WIR285" s="852"/>
      <c r="WIS285" s="852"/>
      <c r="WIT285" s="852"/>
      <c r="WIU285" s="852"/>
      <c r="WIV285" s="852"/>
      <c r="WIW285" s="852"/>
      <c r="WIX285" s="852"/>
      <c r="WIY285" s="852"/>
      <c r="WIZ285" s="852"/>
      <c r="WJA285" s="852"/>
      <c r="WJB285" s="852"/>
      <c r="WJC285" s="852"/>
      <c r="WJD285" s="852"/>
      <c r="WJE285" s="852"/>
      <c r="WJF285" s="852"/>
      <c r="WJG285" s="852"/>
      <c r="WJH285" s="852"/>
      <c r="WJI285" s="852"/>
      <c r="WJJ285" s="852"/>
      <c r="WJK285" s="852"/>
      <c r="WJL285" s="852"/>
      <c r="WJM285" s="852"/>
      <c r="WJN285" s="852"/>
      <c r="WJO285" s="852"/>
      <c r="WJP285" s="852"/>
      <c r="WJQ285" s="852"/>
      <c r="WJR285" s="852"/>
      <c r="WJS285" s="852"/>
      <c r="WJT285" s="852"/>
      <c r="WJU285" s="852"/>
      <c r="WJV285" s="852"/>
      <c r="WJW285" s="852"/>
      <c r="WJX285" s="852"/>
      <c r="WJY285" s="852"/>
      <c r="WJZ285" s="852"/>
      <c r="WKA285" s="852"/>
      <c r="WKB285" s="852"/>
      <c r="WKC285" s="852"/>
      <c r="WKD285" s="852"/>
      <c r="WKE285" s="852"/>
      <c r="WKF285" s="852"/>
      <c r="WKG285" s="852"/>
      <c r="WKH285" s="852"/>
      <c r="WKI285" s="852"/>
      <c r="WKJ285" s="852"/>
      <c r="WKK285" s="852"/>
      <c r="WKL285" s="852"/>
      <c r="WKM285" s="852"/>
      <c r="WKN285" s="852"/>
      <c r="WKO285" s="852"/>
      <c r="WKP285" s="852"/>
      <c r="WKQ285" s="852"/>
      <c r="WKR285" s="852"/>
      <c r="WKS285" s="852"/>
      <c r="WKT285" s="852"/>
      <c r="WKU285" s="852"/>
      <c r="WKV285" s="852"/>
      <c r="WKW285" s="852"/>
      <c r="WKX285" s="852"/>
      <c r="WKY285" s="852"/>
      <c r="WKZ285" s="852"/>
      <c r="WLA285" s="852"/>
      <c r="WLB285" s="852"/>
      <c r="WLC285" s="852"/>
      <c r="WLD285" s="852"/>
      <c r="WLE285" s="852"/>
      <c r="WLF285" s="852"/>
      <c r="WLG285" s="852"/>
      <c r="WLH285" s="852"/>
      <c r="WLI285" s="852"/>
      <c r="WLJ285" s="852"/>
      <c r="WLK285" s="852"/>
      <c r="WLL285" s="852"/>
      <c r="WLM285" s="852"/>
      <c r="WLN285" s="852"/>
      <c r="WLO285" s="852"/>
      <c r="WLP285" s="852"/>
      <c r="WLQ285" s="852"/>
      <c r="WLR285" s="852"/>
      <c r="WLS285" s="852"/>
      <c r="WLT285" s="852"/>
      <c r="WLU285" s="852"/>
      <c r="WLV285" s="852"/>
      <c r="WLW285" s="852"/>
      <c r="WLX285" s="852"/>
      <c r="WLY285" s="852"/>
      <c r="WLZ285" s="852"/>
      <c r="WMA285" s="852"/>
      <c r="WMB285" s="852"/>
      <c r="WMC285" s="852"/>
      <c r="WMD285" s="852"/>
      <c r="WME285" s="852"/>
      <c r="WMF285" s="852"/>
      <c r="WMG285" s="852"/>
      <c r="WMH285" s="852"/>
      <c r="WMI285" s="852"/>
      <c r="WMJ285" s="852"/>
      <c r="WMK285" s="852"/>
      <c r="WML285" s="852"/>
      <c r="WMM285" s="852"/>
      <c r="WMN285" s="852"/>
      <c r="WMO285" s="852"/>
      <c r="WMP285" s="852"/>
      <c r="WMQ285" s="852"/>
      <c r="WMR285" s="852"/>
      <c r="WMS285" s="852"/>
      <c r="WMT285" s="852"/>
      <c r="WMU285" s="852"/>
      <c r="WMV285" s="852"/>
      <c r="WMW285" s="852"/>
      <c r="WMX285" s="852"/>
      <c r="WMY285" s="852"/>
      <c r="WMZ285" s="852"/>
      <c r="WNA285" s="852"/>
      <c r="WNB285" s="852"/>
      <c r="WNC285" s="852"/>
      <c r="WND285" s="852"/>
      <c r="WNE285" s="852"/>
      <c r="WNF285" s="852"/>
      <c r="WNG285" s="852"/>
      <c r="WNH285" s="852"/>
      <c r="WNI285" s="852"/>
      <c r="WNJ285" s="852"/>
      <c r="WNK285" s="852"/>
      <c r="WNL285" s="852"/>
      <c r="WNM285" s="852"/>
      <c r="WNN285" s="852"/>
      <c r="WNO285" s="852"/>
      <c r="WNP285" s="852"/>
      <c r="WNQ285" s="852"/>
      <c r="WNR285" s="852"/>
      <c r="WNS285" s="852"/>
      <c r="WNT285" s="852"/>
      <c r="WNU285" s="852"/>
      <c r="WNV285" s="852"/>
      <c r="WNW285" s="852"/>
      <c r="WNX285" s="852"/>
      <c r="WNY285" s="852"/>
      <c r="WNZ285" s="852"/>
      <c r="WOA285" s="852"/>
      <c r="WOB285" s="852"/>
      <c r="WOC285" s="852"/>
      <c r="WOD285" s="852"/>
      <c r="WOE285" s="852"/>
      <c r="WOF285" s="852"/>
      <c r="WOG285" s="852"/>
      <c r="WOH285" s="852"/>
      <c r="WOI285" s="852"/>
      <c r="WOJ285" s="852"/>
      <c r="WOK285" s="852"/>
      <c r="WOL285" s="852"/>
      <c r="WOM285" s="852"/>
      <c r="WON285" s="852"/>
      <c r="WOO285" s="852"/>
      <c r="WOP285" s="852"/>
      <c r="WOQ285" s="852"/>
      <c r="WOR285" s="852"/>
      <c r="WOS285" s="852"/>
      <c r="WOT285" s="852"/>
      <c r="WOU285" s="852"/>
      <c r="WOV285" s="852"/>
      <c r="WOW285" s="852"/>
      <c r="WOX285" s="852"/>
      <c r="WOY285" s="852"/>
      <c r="WOZ285" s="852"/>
      <c r="WPA285" s="852"/>
      <c r="WPB285" s="852"/>
      <c r="WPC285" s="852"/>
      <c r="WPD285" s="852"/>
      <c r="WPE285" s="852"/>
      <c r="WPF285" s="852"/>
      <c r="WPG285" s="852"/>
      <c r="WPH285" s="852"/>
      <c r="WPI285" s="852"/>
      <c r="WPJ285" s="852"/>
      <c r="WPK285" s="852"/>
      <c r="WPL285" s="852"/>
      <c r="WPM285" s="852"/>
      <c r="WPN285" s="852"/>
      <c r="WPO285" s="852"/>
      <c r="WPP285" s="852"/>
      <c r="WPQ285" s="852"/>
      <c r="WPR285" s="852"/>
      <c r="WPS285" s="852"/>
      <c r="WPT285" s="852"/>
      <c r="WPU285" s="852"/>
      <c r="WPV285" s="852"/>
      <c r="WPW285" s="852"/>
      <c r="WPX285" s="852"/>
      <c r="WPY285" s="852"/>
      <c r="WPZ285" s="852"/>
      <c r="WQA285" s="852"/>
      <c r="WQB285" s="852"/>
      <c r="WQC285" s="852"/>
      <c r="WQD285" s="852"/>
      <c r="WQE285" s="852"/>
      <c r="WQF285" s="852"/>
      <c r="WQG285" s="852"/>
      <c r="WQH285" s="852"/>
      <c r="WQI285" s="852"/>
      <c r="WQJ285" s="852"/>
      <c r="WQK285" s="852"/>
      <c r="WQL285" s="852"/>
      <c r="WQM285" s="852"/>
      <c r="WQN285" s="852"/>
      <c r="WQO285" s="852"/>
      <c r="WQP285" s="852"/>
      <c r="WQQ285" s="852"/>
      <c r="WQR285" s="852"/>
      <c r="WQS285" s="852"/>
      <c r="WQT285" s="852"/>
      <c r="WQU285" s="852"/>
      <c r="WQV285" s="852"/>
      <c r="WQW285" s="852"/>
      <c r="WQX285" s="852"/>
      <c r="WQY285" s="852"/>
      <c r="WQZ285" s="852"/>
      <c r="WRA285" s="852"/>
      <c r="WRB285" s="852"/>
      <c r="WRC285" s="852"/>
      <c r="WRD285" s="852"/>
      <c r="WRE285" s="852"/>
      <c r="WRF285" s="852"/>
      <c r="WRG285" s="852"/>
      <c r="WRH285" s="852"/>
      <c r="WRI285" s="852"/>
      <c r="WRJ285" s="852"/>
      <c r="WRK285" s="852"/>
      <c r="WRL285" s="852"/>
      <c r="WRM285" s="852"/>
      <c r="WRN285" s="852"/>
      <c r="WRO285" s="852"/>
      <c r="WRP285" s="852"/>
      <c r="WRQ285" s="852"/>
      <c r="WRR285" s="852"/>
      <c r="WRS285" s="852"/>
      <c r="WRT285" s="852"/>
      <c r="WRU285" s="852"/>
      <c r="WRV285" s="852"/>
      <c r="WRW285" s="852"/>
      <c r="WRX285" s="852"/>
      <c r="WRY285" s="852"/>
      <c r="WRZ285" s="852"/>
      <c r="WSA285" s="852"/>
      <c r="WSB285" s="852"/>
      <c r="WSC285" s="852"/>
      <c r="WSD285" s="852"/>
      <c r="WSE285" s="852"/>
      <c r="WSF285" s="852"/>
      <c r="WSG285" s="852"/>
      <c r="WSH285" s="852"/>
      <c r="WSI285" s="852"/>
      <c r="WSJ285" s="852"/>
      <c r="WSK285" s="852"/>
      <c r="WSL285" s="852"/>
      <c r="WSM285" s="852"/>
      <c r="WSN285" s="852"/>
      <c r="WSO285" s="852"/>
      <c r="WSP285" s="852"/>
      <c r="WSQ285" s="852"/>
      <c r="WSR285" s="852"/>
      <c r="WSS285" s="852"/>
      <c r="WST285" s="852"/>
      <c r="WSU285" s="852"/>
      <c r="WSV285" s="852"/>
      <c r="WSW285" s="852"/>
      <c r="WSX285" s="852"/>
      <c r="WSY285" s="852"/>
      <c r="WSZ285" s="852"/>
      <c r="WTA285" s="852"/>
      <c r="WTB285" s="852"/>
      <c r="WTC285" s="852"/>
      <c r="WTD285" s="852"/>
      <c r="WTE285" s="852"/>
      <c r="WTF285" s="852"/>
      <c r="WTG285" s="852"/>
      <c r="WTH285" s="852"/>
      <c r="WTI285" s="852"/>
      <c r="WTJ285" s="852"/>
      <c r="WTK285" s="852"/>
      <c r="WTL285" s="852"/>
      <c r="WTM285" s="852"/>
      <c r="WTN285" s="852"/>
      <c r="WTO285" s="852"/>
      <c r="WTP285" s="852"/>
      <c r="WTQ285" s="852"/>
      <c r="WTR285" s="852"/>
      <c r="WTS285" s="852"/>
      <c r="WTT285" s="852"/>
      <c r="WTU285" s="852"/>
      <c r="WTV285" s="852"/>
      <c r="WTW285" s="852"/>
      <c r="WTX285" s="852"/>
      <c r="WTY285" s="852"/>
      <c r="WTZ285" s="852"/>
      <c r="WUA285" s="852"/>
      <c r="WUB285" s="852"/>
      <c r="WUC285" s="852"/>
      <c r="WUD285" s="852"/>
      <c r="WUE285" s="852"/>
      <c r="WUF285" s="852"/>
      <c r="WUG285" s="852"/>
      <c r="WUH285" s="852"/>
      <c r="WUI285" s="852"/>
      <c r="WUJ285" s="852"/>
      <c r="WUK285" s="852"/>
      <c r="WUL285" s="852"/>
      <c r="WUM285" s="852"/>
      <c r="WUN285" s="852"/>
      <c r="WUO285" s="852"/>
      <c r="WUP285" s="852"/>
      <c r="WUQ285" s="852"/>
      <c r="WUR285" s="852"/>
      <c r="WUS285" s="852"/>
      <c r="WUT285" s="852"/>
      <c r="WUU285" s="852"/>
      <c r="WUV285" s="852"/>
      <c r="WUW285" s="852"/>
      <c r="WUX285" s="852"/>
      <c r="WUY285" s="852"/>
      <c r="WUZ285" s="852"/>
      <c r="WVA285" s="852"/>
      <c r="WVB285" s="852"/>
      <c r="WVC285" s="852"/>
      <c r="WVD285" s="852"/>
      <c r="WVE285" s="852"/>
      <c r="WVF285" s="852"/>
      <c r="WVG285" s="852"/>
      <c r="WVH285" s="852"/>
      <c r="WVI285" s="852"/>
      <c r="WVJ285" s="852"/>
      <c r="WVK285" s="852"/>
      <c r="WVL285" s="852"/>
      <c r="WVM285" s="852"/>
      <c r="WVN285" s="852"/>
      <c r="WVO285" s="852"/>
      <c r="WVP285" s="852"/>
      <c r="WVQ285" s="852"/>
      <c r="WVR285" s="852"/>
      <c r="WVS285" s="852"/>
      <c r="WVT285" s="852"/>
      <c r="WVU285" s="852"/>
      <c r="WVV285" s="852"/>
      <c r="WVW285" s="852"/>
      <c r="WVX285" s="852"/>
      <c r="WVY285" s="852"/>
      <c r="WVZ285" s="852"/>
      <c r="WWA285" s="852"/>
      <c r="WWB285" s="852"/>
      <c r="WWC285" s="852"/>
      <c r="WWD285" s="852"/>
      <c r="WWE285" s="852"/>
      <c r="WWF285" s="852"/>
      <c r="WWG285" s="852"/>
      <c r="WWH285" s="852"/>
      <c r="WWI285" s="852"/>
      <c r="WWJ285" s="852"/>
      <c r="WWK285" s="852"/>
      <c r="WWL285" s="852"/>
      <c r="WWM285" s="852"/>
      <c r="WWN285" s="852"/>
      <c r="WWO285" s="852"/>
      <c r="WWP285" s="852"/>
      <c r="WWQ285" s="852"/>
      <c r="WWR285" s="852"/>
      <c r="WWS285" s="852"/>
      <c r="WWT285" s="852"/>
      <c r="WWU285" s="852"/>
      <c r="WWV285" s="852"/>
      <c r="WWW285" s="852"/>
      <c r="WWX285" s="852"/>
      <c r="WWY285" s="852"/>
      <c r="WWZ285" s="852"/>
      <c r="WXA285" s="852"/>
      <c r="WXB285" s="852"/>
      <c r="WXC285" s="852"/>
      <c r="WXD285" s="852"/>
      <c r="WXE285" s="852"/>
      <c r="WXF285" s="852"/>
      <c r="WXG285" s="852"/>
      <c r="WXH285" s="852"/>
      <c r="WXI285" s="852"/>
      <c r="WXJ285" s="852"/>
      <c r="WXK285" s="852"/>
      <c r="WXL285" s="852"/>
      <c r="WXM285" s="852"/>
      <c r="WXN285" s="852"/>
      <c r="WXO285" s="852"/>
      <c r="WXP285" s="852"/>
      <c r="WXQ285" s="852"/>
      <c r="WXR285" s="852"/>
      <c r="WXS285" s="852"/>
      <c r="WXT285" s="852"/>
      <c r="WXU285" s="852"/>
      <c r="WXV285" s="852"/>
      <c r="WXW285" s="852"/>
      <c r="WXX285" s="852"/>
      <c r="WXY285" s="852"/>
      <c r="WXZ285" s="852"/>
      <c r="WYA285" s="852"/>
      <c r="WYB285" s="852"/>
      <c r="WYC285" s="852"/>
      <c r="WYD285" s="852"/>
      <c r="WYE285" s="852"/>
      <c r="WYF285" s="852"/>
      <c r="WYG285" s="852"/>
      <c r="WYH285" s="852"/>
      <c r="WYI285" s="852"/>
      <c r="WYJ285" s="852"/>
      <c r="WYK285" s="852"/>
      <c r="WYL285" s="852"/>
      <c r="WYM285" s="852"/>
      <c r="WYN285" s="852"/>
      <c r="WYO285" s="852"/>
      <c r="WYP285" s="852"/>
      <c r="WYQ285" s="852"/>
      <c r="WYR285" s="852"/>
      <c r="WYS285" s="852"/>
      <c r="WYT285" s="852"/>
      <c r="WYU285" s="852"/>
      <c r="WYV285" s="852"/>
      <c r="WYW285" s="852"/>
      <c r="WYX285" s="852"/>
      <c r="WYY285" s="852"/>
      <c r="WYZ285" s="852"/>
      <c r="WZA285" s="852"/>
      <c r="WZB285" s="852"/>
      <c r="WZC285" s="852"/>
      <c r="WZD285" s="852"/>
      <c r="WZE285" s="852"/>
      <c r="WZF285" s="852"/>
      <c r="WZG285" s="852"/>
      <c r="WZH285" s="852"/>
      <c r="WZI285" s="852"/>
      <c r="WZJ285" s="852"/>
      <c r="WZK285" s="852"/>
      <c r="WZL285" s="852"/>
      <c r="WZM285" s="852"/>
      <c r="WZN285" s="852"/>
      <c r="WZO285" s="852"/>
      <c r="WZP285" s="852"/>
      <c r="WZQ285" s="852"/>
      <c r="WZR285" s="852"/>
      <c r="WZS285" s="852"/>
      <c r="WZT285" s="852"/>
      <c r="WZU285" s="852"/>
      <c r="WZV285" s="852"/>
      <c r="WZW285" s="852"/>
      <c r="WZX285" s="852"/>
      <c r="WZY285" s="852"/>
      <c r="WZZ285" s="852"/>
      <c r="XAA285" s="852"/>
      <c r="XAB285" s="852"/>
      <c r="XAC285" s="852"/>
      <c r="XAD285" s="852"/>
      <c r="XAE285" s="852"/>
      <c r="XAF285" s="852"/>
      <c r="XAG285" s="852"/>
      <c r="XAH285" s="852"/>
      <c r="XAI285" s="852"/>
      <c r="XAJ285" s="852"/>
      <c r="XAK285" s="852"/>
      <c r="XAL285" s="852"/>
      <c r="XAM285" s="852"/>
      <c r="XAN285" s="852"/>
      <c r="XAO285" s="852"/>
      <c r="XAP285" s="852"/>
      <c r="XAQ285" s="852"/>
      <c r="XAR285" s="852"/>
      <c r="XAS285" s="852"/>
      <c r="XAT285" s="852"/>
      <c r="XAU285" s="852"/>
      <c r="XAV285" s="852"/>
      <c r="XAW285" s="852"/>
      <c r="XAX285" s="852"/>
      <c r="XAY285" s="852"/>
      <c r="XAZ285" s="852"/>
      <c r="XBA285" s="852"/>
      <c r="XBB285" s="852"/>
      <c r="XBC285" s="852"/>
      <c r="XBD285" s="852"/>
      <c r="XBE285" s="852"/>
      <c r="XBF285" s="852"/>
      <c r="XBG285" s="852"/>
      <c r="XBH285" s="852"/>
      <c r="XBI285" s="852"/>
      <c r="XBJ285" s="852"/>
      <c r="XBK285" s="852"/>
      <c r="XBL285" s="852"/>
      <c r="XBM285" s="852"/>
      <c r="XBN285" s="852"/>
      <c r="XBO285" s="852"/>
      <c r="XBP285" s="852"/>
      <c r="XBQ285" s="852"/>
      <c r="XBR285" s="852"/>
      <c r="XBS285" s="852"/>
      <c r="XBT285" s="852"/>
      <c r="XBU285" s="852"/>
      <c r="XBV285" s="852"/>
      <c r="XBW285" s="852"/>
      <c r="XBX285" s="852"/>
      <c r="XBY285" s="852"/>
      <c r="XBZ285" s="852"/>
      <c r="XCA285" s="852"/>
      <c r="XCB285" s="852"/>
      <c r="XCC285" s="852"/>
      <c r="XCD285" s="852"/>
      <c r="XCE285" s="852"/>
      <c r="XCF285" s="852"/>
      <c r="XCG285" s="852"/>
      <c r="XCH285" s="852"/>
      <c r="XCI285" s="852"/>
      <c r="XCJ285" s="852"/>
      <c r="XCK285" s="852"/>
      <c r="XCL285" s="852"/>
      <c r="XCM285" s="852"/>
      <c r="XCN285" s="852"/>
      <c r="XCO285" s="852"/>
      <c r="XCP285" s="852"/>
      <c r="XCQ285" s="852"/>
      <c r="XCR285" s="852"/>
      <c r="XCS285" s="852"/>
      <c r="XCT285" s="852"/>
      <c r="XCU285" s="852"/>
      <c r="XCV285" s="852"/>
      <c r="XCW285" s="852"/>
      <c r="XCX285" s="852"/>
      <c r="XCY285" s="852"/>
      <c r="XCZ285" s="852"/>
      <c r="XDA285" s="852"/>
      <c r="XDB285" s="852"/>
      <c r="XDC285" s="852"/>
      <c r="XDD285" s="852"/>
      <c r="XDE285" s="852"/>
      <c r="XDF285" s="852"/>
      <c r="XDG285" s="852"/>
      <c r="XDH285" s="852"/>
      <c r="XDI285" s="852"/>
      <c r="XDJ285" s="852"/>
      <c r="XDK285" s="852"/>
      <c r="XDL285" s="852"/>
      <c r="XDM285" s="852"/>
      <c r="XDN285" s="852"/>
      <c r="XDO285" s="852"/>
      <c r="XDP285" s="852"/>
      <c r="XDQ285" s="852"/>
      <c r="XDR285" s="852"/>
      <c r="XDS285" s="852"/>
      <c r="XDT285" s="852"/>
      <c r="XDU285" s="852"/>
      <c r="XDV285" s="852"/>
      <c r="XDW285" s="852"/>
      <c r="XDX285" s="852"/>
      <c r="XDY285" s="852"/>
      <c r="XDZ285" s="852"/>
      <c r="XEA285" s="852"/>
      <c r="XEB285" s="852"/>
      <c r="XEC285" s="852"/>
      <c r="XED285" s="852"/>
      <c r="XEE285" s="852"/>
      <c r="XEF285" s="852"/>
      <c r="XEG285" s="852"/>
      <c r="XEH285" s="852"/>
      <c r="XEI285" s="852"/>
      <c r="XEJ285" s="852"/>
      <c r="XEK285" s="852"/>
      <c r="XEL285" s="852"/>
      <c r="XEM285" s="852"/>
      <c r="XEN285" s="852"/>
      <c r="XEO285" s="852"/>
      <c r="XEP285" s="852"/>
      <c r="XEQ285" s="852"/>
      <c r="XER285" s="852"/>
      <c r="XES285" s="852"/>
      <c r="XET285" s="852"/>
      <c r="XEU285" s="852"/>
      <c r="XEV285" s="852"/>
      <c r="XEW285" s="852"/>
      <c r="XEX285" s="852"/>
      <c r="XEY285" s="852"/>
      <c r="XEZ285" s="852"/>
      <c r="XFA285" s="852"/>
      <c r="XFB285" s="852"/>
    </row>
    <row r="286" spans="1:16382" s="831" customFormat="1" ht="32.25" customHeight="1">
      <c r="A286" s="852"/>
      <c r="B286" s="1192" t="s">
        <v>1425</v>
      </c>
      <c r="C286" s="1192"/>
      <c r="D286" s="850"/>
      <c r="E286" s="850"/>
      <c r="F286" s="1193"/>
      <c r="G286" s="1193"/>
      <c r="H286" s="1193"/>
      <c r="I286" s="1193" t="s">
        <v>1426</v>
      </c>
      <c r="J286" s="1193"/>
      <c r="K286" s="1193"/>
      <c r="L286" s="852"/>
      <c r="M286" s="720" t="s">
        <v>1261</v>
      </c>
      <c r="N286" s="852"/>
      <c r="O286" s="852"/>
      <c r="P286" s="852"/>
      <c r="Q286" s="852"/>
      <c r="R286" s="852"/>
      <c r="S286" s="852"/>
      <c r="T286" s="852"/>
      <c r="U286" s="852"/>
      <c r="V286" s="852"/>
      <c r="W286" s="852"/>
      <c r="X286" s="852"/>
      <c r="Y286" s="852"/>
      <c r="Z286" s="852"/>
      <c r="AA286" s="852"/>
      <c r="AB286" s="852"/>
      <c r="AC286" s="852"/>
      <c r="AD286" s="852"/>
      <c r="AE286" s="852"/>
      <c r="AF286" s="852"/>
      <c r="AG286" s="852"/>
      <c r="AH286" s="852"/>
      <c r="AI286" s="852"/>
      <c r="AJ286" s="852"/>
      <c r="AK286" s="852"/>
      <c r="AL286" s="852"/>
      <c r="AM286" s="852"/>
      <c r="AN286" s="852"/>
      <c r="AO286" s="852"/>
      <c r="AP286" s="852"/>
      <c r="AQ286" s="852"/>
      <c r="AR286" s="852"/>
      <c r="AS286" s="852"/>
      <c r="AT286" s="852"/>
      <c r="AU286" s="852"/>
      <c r="AV286" s="852"/>
      <c r="AW286" s="852"/>
      <c r="AX286" s="852"/>
      <c r="AY286" s="852"/>
      <c r="AZ286" s="852"/>
      <c r="BA286" s="852"/>
      <c r="BB286" s="852"/>
      <c r="BC286" s="852"/>
      <c r="BD286" s="852"/>
      <c r="BE286" s="852"/>
      <c r="BF286" s="852"/>
      <c r="BG286" s="852"/>
      <c r="BH286" s="852"/>
      <c r="BI286" s="852"/>
      <c r="BJ286" s="852"/>
      <c r="BK286" s="852"/>
      <c r="BL286" s="852"/>
      <c r="BM286" s="852"/>
      <c r="BN286" s="852"/>
      <c r="BO286" s="852"/>
      <c r="BP286" s="852"/>
      <c r="BQ286" s="852"/>
      <c r="BR286" s="852"/>
      <c r="BS286" s="852"/>
      <c r="BT286" s="852"/>
      <c r="BU286" s="852"/>
      <c r="BV286" s="852"/>
      <c r="BW286" s="852"/>
      <c r="BX286" s="852"/>
      <c r="BY286" s="852"/>
      <c r="BZ286" s="852"/>
      <c r="CA286" s="852"/>
      <c r="CB286" s="852"/>
      <c r="CC286" s="852"/>
      <c r="CD286" s="852"/>
      <c r="CE286" s="852"/>
      <c r="CF286" s="852"/>
      <c r="CG286" s="852"/>
      <c r="CH286" s="852"/>
      <c r="CI286" s="852"/>
      <c r="CJ286" s="852"/>
      <c r="CK286" s="852"/>
      <c r="CL286" s="852"/>
      <c r="CM286" s="852"/>
      <c r="CN286" s="852"/>
      <c r="CO286" s="852"/>
      <c r="CP286" s="852"/>
      <c r="CQ286" s="852"/>
      <c r="CR286" s="852"/>
      <c r="CS286" s="852"/>
      <c r="CT286" s="852"/>
      <c r="CU286" s="852"/>
      <c r="CV286" s="852"/>
      <c r="CW286" s="852"/>
      <c r="CX286" s="852"/>
      <c r="CY286" s="852"/>
      <c r="CZ286" s="852"/>
      <c r="DA286" s="852"/>
      <c r="DB286" s="852"/>
      <c r="DC286" s="852"/>
      <c r="DD286" s="852"/>
      <c r="DE286" s="852"/>
      <c r="DF286" s="852"/>
      <c r="DG286" s="852"/>
      <c r="DH286" s="852"/>
      <c r="DI286" s="852"/>
      <c r="DJ286" s="852"/>
      <c r="DK286" s="852"/>
      <c r="DL286" s="852"/>
      <c r="DM286" s="852"/>
      <c r="DN286" s="852"/>
      <c r="DO286" s="852"/>
      <c r="DP286" s="852"/>
      <c r="DQ286" s="852"/>
      <c r="DR286" s="852"/>
      <c r="DS286" s="852"/>
      <c r="DT286" s="852"/>
      <c r="DU286" s="852"/>
      <c r="DV286" s="852"/>
      <c r="DW286" s="852"/>
      <c r="DX286" s="852"/>
      <c r="DY286" s="852"/>
      <c r="DZ286" s="852"/>
      <c r="EA286" s="852"/>
      <c r="EB286" s="852"/>
      <c r="EC286" s="852"/>
      <c r="ED286" s="852"/>
      <c r="EE286" s="852"/>
      <c r="EF286" s="852"/>
      <c r="EG286" s="852"/>
      <c r="EH286" s="852"/>
      <c r="EI286" s="852"/>
      <c r="EJ286" s="852"/>
      <c r="EK286" s="852"/>
      <c r="EL286" s="852"/>
      <c r="EM286" s="852"/>
      <c r="EN286" s="852"/>
      <c r="EO286" s="852"/>
      <c r="EP286" s="852"/>
      <c r="EQ286" s="852"/>
      <c r="ER286" s="852"/>
      <c r="ES286" s="852"/>
      <c r="ET286" s="852"/>
      <c r="EU286" s="852"/>
      <c r="EV286" s="852"/>
      <c r="EW286" s="852"/>
      <c r="EX286" s="852"/>
      <c r="EY286" s="852"/>
      <c r="EZ286" s="852"/>
      <c r="FA286" s="852"/>
      <c r="FB286" s="852"/>
      <c r="FC286" s="852"/>
      <c r="FD286" s="852"/>
      <c r="FE286" s="852"/>
      <c r="FF286" s="852"/>
      <c r="FG286" s="852"/>
      <c r="FH286" s="852"/>
      <c r="FI286" s="852"/>
      <c r="FJ286" s="852"/>
      <c r="FK286" s="852"/>
      <c r="FL286" s="852"/>
      <c r="FM286" s="852"/>
      <c r="FN286" s="852"/>
      <c r="FO286" s="852"/>
      <c r="FP286" s="852"/>
      <c r="FQ286" s="852"/>
      <c r="FR286" s="852"/>
      <c r="FS286" s="852"/>
      <c r="FT286" s="852"/>
      <c r="FU286" s="852"/>
      <c r="FV286" s="852"/>
      <c r="FW286" s="852"/>
      <c r="FX286" s="852"/>
      <c r="FY286" s="852"/>
      <c r="FZ286" s="852"/>
      <c r="GA286" s="852"/>
      <c r="GB286" s="852"/>
      <c r="GC286" s="852"/>
      <c r="GD286" s="852"/>
      <c r="GE286" s="852"/>
      <c r="GF286" s="852"/>
      <c r="GG286" s="852"/>
      <c r="GH286" s="852"/>
      <c r="GI286" s="852"/>
      <c r="GJ286" s="852"/>
      <c r="GK286" s="852"/>
      <c r="GL286" s="852"/>
      <c r="GM286" s="852"/>
      <c r="GN286" s="852"/>
      <c r="GO286" s="852"/>
      <c r="GP286" s="852"/>
      <c r="GQ286" s="852"/>
      <c r="GR286" s="852"/>
      <c r="GS286" s="852"/>
      <c r="GT286" s="852"/>
      <c r="GU286" s="852"/>
      <c r="GV286" s="852"/>
      <c r="GW286" s="852"/>
      <c r="GX286" s="852"/>
      <c r="GY286" s="852"/>
      <c r="GZ286" s="852"/>
      <c r="HA286" s="852"/>
      <c r="HB286" s="852"/>
      <c r="HC286" s="852"/>
      <c r="HD286" s="852"/>
      <c r="HE286" s="852"/>
      <c r="HF286" s="852"/>
      <c r="HG286" s="852"/>
      <c r="HH286" s="852"/>
      <c r="HI286" s="852"/>
      <c r="HJ286" s="852"/>
      <c r="HK286" s="852"/>
      <c r="HL286" s="852"/>
      <c r="HM286" s="852"/>
      <c r="HN286" s="852"/>
      <c r="HO286" s="852"/>
      <c r="HP286" s="852"/>
      <c r="HQ286" s="852"/>
      <c r="HR286" s="852"/>
      <c r="HS286" s="852"/>
      <c r="HT286" s="852"/>
      <c r="HU286" s="852"/>
      <c r="HV286" s="852"/>
      <c r="HW286" s="852"/>
      <c r="HX286" s="852"/>
      <c r="HY286" s="852"/>
      <c r="HZ286" s="852"/>
      <c r="IA286" s="852"/>
      <c r="IB286" s="852"/>
      <c r="IC286" s="852"/>
      <c r="ID286" s="852"/>
      <c r="IE286" s="852"/>
      <c r="IF286" s="852"/>
      <c r="IG286" s="852"/>
      <c r="IH286" s="852"/>
      <c r="II286" s="852"/>
      <c r="IJ286" s="852"/>
      <c r="IK286" s="852"/>
      <c r="IL286" s="852"/>
      <c r="IM286" s="852"/>
      <c r="IN286" s="852"/>
      <c r="IO286" s="852"/>
      <c r="IP286" s="852"/>
      <c r="IQ286" s="852"/>
      <c r="IR286" s="852"/>
      <c r="IS286" s="852"/>
      <c r="IT286" s="852"/>
      <c r="IU286" s="852"/>
      <c r="IV286" s="852"/>
      <c r="IW286" s="852"/>
      <c r="IX286" s="852"/>
      <c r="IY286" s="852"/>
      <c r="IZ286" s="852"/>
      <c r="JA286" s="852"/>
      <c r="JB286" s="852"/>
      <c r="JC286" s="852"/>
      <c r="JD286" s="852"/>
      <c r="JE286" s="852"/>
      <c r="JF286" s="852"/>
      <c r="JG286" s="852"/>
      <c r="JH286" s="852"/>
      <c r="JI286" s="852"/>
      <c r="JJ286" s="852"/>
      <c r="JK286" s="852"/>
      <c r="JL286" s="852"/>
      <c r="JM286" s="852"/>
      <c r="JN286" s="852"/>
      <c r="JO286" s="852"/>
      <c r="JP286" s="852"/>
      <c r="JQ286" s="852"/>
      <c r="JR286" s="852"/>
      <c r="JS286" s="852"/>
      <c r="JT286" s="852"/>
      <c r="JU286" s="852"/>
      <c r="JV286" s="852"/>
      <c r="JW286" s="852"/>
      <c r="JX286" s="852"/>
      <c r="JY286" s="852"/>
      <c r="JZ286" s="852"/>
      <c r="KA286" s="852"/>
      <c r="KB286" s="852"/>
      <c r="KC286" s="852"/>
      <c r="KD286" s="852"/>
      <c r="KE286" s="852"/>
      <c r="KF286" s="852"/>
      <c r="KG286" s="852"/>
      <c r="KH286" s="852"/>
      <c r="KI286" s="852"/>
      <c r="KJ286" s="852"/>
      <c r="KK286" s="852"/>
      <c r="KL286" s="852"/>
      <c r="KM286" s="852"/>
      <c r="KN286" s="852"/>
      <c r="KO286" s="852"/>
      <c r="KP286" s="852"/>
      <c r="KQ286" s="852"/>
      <c r="KR286" s="852"/>
      <c r="KS286" s="852"/>
      <c r="KT286" s="852"/>
      <c r="KU286" s="852"/>
      <c r="KV286" s="852"/>
      <c r="KW286" s="852"/>
      <c r="KX286" s="852"/>
      <c r="KY286" s="852"/>
      <c r="KZ286" s="852"/>
      <c r="LA286" s="852"/>
      <c r="LB286" s="852"/>
      <c r="LC286" s="852"/>
      <c r="LD286" s="852"/>
      <c r="LE286" s="852"/>
      <c r="LF286" s="852"/>
      <c r="LG286" s="852"/>
      <c r="LH286" s="852"/>
      <c r="LI286" s="852"/>
      <c r="LJ286" s="852"/>
      <c r="LK286" s="852"/>
      <c r="LL286" s="852"/>
      <c r="LM286" s="852"/>
      <c r="LN286" s="852"/>
      <c r="LO286" s="852"/>
      <c r="LP286" s="852"/>
      <c r="LQ286" s="852"/>
      <c r="LR286" s="852"/>
      <c r="LS286" s="852"/>
      <c r="LT286" s="852"/>
      <c r="LU286" s="852"/>
      <c r="LV286" s="852"/>
      <c r="LW286" s="852"/>
      <c r="LX286" s="852"/>
      <c r="LY286" s="852"/>
      <c r="LZ286" s="852"/>
      <c r="MA286" s="852"/>
      <c r="MB286" s="852"/>
      <c r="MC286" s="852"/>
      <c r="MD286" s="852"/>
      <c r="ME286" s="852"/>
      <c r="MF286" s="852"/>
      <c r="MG286" s="852"/>
      <c r="MH286" s="852"/>
      <c r="MI286" s="852"/>
      <c r="MJ286" s="852"/>
      <c r="MK286" s="852"/>
      <c r="ML286" s="852"/>
      <c r="MM286" s="852"/>
      <c r="MN286" s="852"/>
      <c r="MO286" s="852"/>
      <c r="MP286" s="852"/>
      <c r="MQ286" s="852"/>
      <c r="MR286" s="852"/>
      <c r="MS286" s="852"/>
      <c r="MT286" s="852"/>
      <c r="MU286" s="852"/>
      <c r="MV286" s="852"/>
      <c r="MW286" s="852"/>
      <c r="MX286" s="852"/>
      <c r="MY286" s="852"/>
      <c r="MZ286" s="852"/>
      <c r="NA286" s="852"/>
      <c r="NB286" s="852"/>
      <c r="NC286" s="852"/>
      <c r="ND286" s="852"/>
      <c r="NE286" s="852"/>
      <c r="NF286" s="852"/>
      <c r="NG286" s="852"/>
      <c r="NH286" s="852"/>
      <c r="NI286" s="852"/>
      <c r="NJ286" s="852"/>
      <c r="NK286" s="852"/>
      <c r="NL286" s="852"/>
      <c r="NM286" s="852"/>
      <c r="NN286" s="852"/>
      <c r="NO286" s="852"/>
      <c r="NP286" s="852"/>
      <c r="NQ286" s="852"/>
      <c r="NR286" s="852"/>
      <c r="NS286" s="852"/>
      <c r="NT286" s="852"/>
      <c r="NU286" s="852"/>
      <c r="NV286" s="852"/>
      <c r="NW286" s="852"/>
      <c r="NX286" s="852"/>
      <c r="NY286" s="852"/>
      <c r="NZ286" s="852"/>
      <c r="OA286" s="852"/>
      <c r="OB286" s="852"/>
      <c r="OC286" s="852"/>
      <c r="OD286" s="852"/>
      <c r="OE286" s="852"/>
      <c r="OF286" s="852"/>
      <c r="OG286" s="852"/>
      <c r="OH286" s="852"/>
      <c r="OI286" s="852"/>
      <c r="OJ286" s="852"/>
      <c r="OK286" s="852"/>
      <c r="OL286" s="852"/>
      <c r="OM286" s="852"/>
      <c r="ON286" s="852"/>
      <c r="OO286" s="852"/>
      <c r="OP286" s="852"/>
      <c r="OQ286" s="852"/>
      <c r="OR286" s="852"/>
      <c r="OS286" s="852"/>
      <c r="OT286" s="852"/>
      <c r="OU286" s="852"/>
      <c r="OV286" s="852"/>
      <c r="OW286" s="852"/>
      <c r="OX286" s="852"/>
      <c r="OY286" s="852"/>
      <c r="OZ286" s="852"/>
      <c r="PA286" s="852"/>
      <c r="PB286" s="852"/>
      <c r="PC286" s="852"/>
      <c r="PD286" s="852"/>
      <c r="PE286" s="852"/>
      <c r="PF286" s="852"/>
      <c r="PG286" s="852"/>
      <c r="PH286" s="852"/>
      <c r="PI286" s="852"/>
      <c r="PJ286" s="852"/>
      <c r="PK286" s="852"/>
      <c r="PL286" s="852"/>
      <c r="PM286" s="852"/>
      <c r="PN286" s="852"/>
      <c r="PO286" s="852"/>
      <c r="PP286" s="852"/>
      <c r="PQ286" s="852"/>
      <c r="PR286" s="852"/>
      <c r="PS286" s="852"/>
      <c r="PT286" s="852"/>
      <c r="PU286" s="852"/>
      <c r="PV286" s="852"/>
      <c r="PW286" s="852"/>
      <c r="PX286" s="852"/>
      <c r="PY286" s="852"/>
      <c r="PZ286" s="852"/>
      <c r="QA286" s="852"/>
      <c r="QB286" s="852"/>
      <c r="QC286" s="852"/>
      <c r="QD286" s="852"/>
      <c r="QE286" s="852"/>
      <c r="QF286" s="852"/>
      <c r="QG286" s="852"/>
      <c r="QH286" s="852"/>
      <c r="QI286" s="852"/>
      <c r="QJ286" s="852"/>
      <c r="QK286" s="852"/>
      <c r="QL286" s="852"/>
      <c r="QM286" s="852"/>
      <c r="QN286" s="852"/>
      <c r="QO286" s="852"/>
      <c r="QP286" s="852"/>
      <c r="QQ286" s="852"/>
      <c r="QR286" s="852"/>
      <c r="QS286" s="852"/>
      <c r="QT286" s="852"/>
      <c r="QU286" s="852"/>
      <c r="QV286" s="852"/>
      <c r="QW286" s="852"/>
      <c r="QX286" s="852"/>
      <c r="QY286" s="852"/>
      <c r="QZ286" s="852"/>
      <c r="RA286" s="852"/>
      <c r="RB286" s="852"/>
      <c r="RC286" s="852"/>
      <c r="RD286" s="852"/>
      <c r="RE286" s="852"/>
      <c r="RF286" s="852"/>
      <c r="RG286" s="852"/>
      <c r="RH286" s="852"/>
      <c r="RI286" s="852"/>
      <c r="RJ286" s="852"/>
      <c r="RK286" s="852"/>
      <c r="RL286" s="852"/>
      <c r="RM286" s="852"/>
      <c r="RN286" s="852"/>
      <c r="RO286" s="852"/>
      <c r="RP286" s="852"/>
      <c r="RQ286" s="852"/>
      <c r="RR286" s="852"/>
      <c r="RS286" s="852"/>
      <c r="RT286" s="852"/>
      <c r="RU286" s="852"/>
      <c r="RV286" s="852"/>
      <c r="RW286" s="852"/>
      <c r="RX286" s="852"/>
      <c r="RY286" s="852"/>
      <c r="RZ286" s="852"/>
      <c r="SA286" s="852"/>
      <c r="SB286" s="852"/>
      <c r="SC286" s="852"/>
      <c r="SD286" s="852"/>
      <c r="SE286" s="852"/>
      <c r="SF286" s="852"/>
      <c r="SG286" s="852"/>
      <c r="SH286" s="852"/>
      <c r="SI286" s="852"/>
      <c r="SJ286" s="852"/>
      <c r="SK286" s="852"/>
      <c r="SL286" s="852"/>
      <c r="SM286" s="852"/>
      <c r="SN286" s="852"/>
      <c r="SO286" s="852"/>
      <c r="SP286" s="852"/>
      <c r="SQ286" s="852"/>
      <c r="SR286" s="852"/>
      <c r="SS286" s="852"/>
      <c r="ST286" s="852"/>
      <c r="SU286" s="852"/>
      <c r="SV286" s="852"/>
      <c r="SW286" s="852"/>
      <c r="SX286" s="852"/>
      <c r="SY286" s="852"/>
      <c r="SZ286" s="852"/>
      <c r="TA286" s="852"/>
      <c r="TB286" s="852"/>
      <c r="TC286" s="852"/>
      <c r="TD286" s="852"/>
      <c r="TE286" s="852"/>
      <c r="TF286" s="852"/>
      <c r="TG286" s="852"/>
      <c r="TH286" s="852"/>
      <c r="TI286" s="852"/>
      <c r="TJ286" s="852"/>
      <c r="TK286" s="852"/>
      <c r="TL286" s="852"/>
      <c r="TM286" s="852"/>
      <c r="TN286" s="852"/>
      <c r="TO286" s="852"/>
      <c r="TP286" s="852"/>
      <c r="TQ286" s="852"/>
      <c r="TR286" s="852"/>
      <c r="TS286" s="852"/>
      <c r="TT286" s="852"/>
      <c r="TU286" s="852"/>
      <c r="TV286" s="852"/>
      <c r="TW286" s="852"/>
      <c r="TX286" s="852"/>
      <c r="TY286" s="852"/>
      <c r="TZ286" s="852"/>
      <c r="UA286" s="852"/>
      <c r="UB286" s="852"/>
      <c r="UC286" s="852"/>
      <c r="UD286" s="852"/>
      <c r="UE286" s="852"/>
      <c r="UF286" s="852"/>
      <c r="UG286" s="852"/>
      <c r="UH286" s="852"/>
      <c r="UI286" s="852"/>
      <c r="UJ286" s="852"/>
      <c r="UK286" s="852"/>
      <c r="UL286" s="852"/>
      <c r="UM286" s="852"/>
      <c r="UN286" s="852"/>
      <c r="UO286" s="852"/>
      <c r="UP286" s="852"/>
      <c r="UQ286" s="852"/>
      <c r="UR286" s="852"/>
      <c r="US286" s="852"/>
      <c r="UT286" s="852"/>
      <c r="UU286" s="852"/>
      <c r="UV286" s="852"/>
      <c r="UW286" s="852"/>
      <c r="UX286" s="852"/>
      <c r="UY286" s="852"/>
      <c r="UZ286" s="852"/>
      <c r="VA286" s="852"/>
      <c r="VB286" s="852"/>
      <c r="VC286" s="852"/>
      <c r="VD286" s="852"/>
      <c r="VE286" s="852"/>
      <c r="VF286" s="852"/>
      <c r="VG286" s="852"/>
      <c r="VH286" s="852"/>
      <c r="VI286" s="852"/>
      <c r="VJ286" s="852"/>
      <c r="VK286" s="852"/>
      <c r="VL286" s="852"/>
      <c r="VM286" s="852"/>
      <c r="VN286" s="852"/>
      <c r="VO286" s="852"/>
      <c r="VP286" s="852"/>
      <c r="VQ286" s="852"/>
      <c r="VR286" s="852"/>
      <c r="VS286" s="852"/>
      <c r="VT286" s="852"/>
      <c r="VU286" s="852"/>
      <c r="VV286" s="852"/>
      <c r="VW286" s="852"/>
      <c r="VX286" s="852"/>
      <c r="VY286" s="852"/>
      <c r="VZ286" s="852"/>
      <c r="WA286" s="852"/>
      <c r="WB286" s="852"/>
      <c r="WC286" s="852"/>
      <c r="WD286" s="852"/>
      <c r="WE286" s="852"/>
      <c r="WF286" s="852"/>
      <c r="WG286" s="852"/>
      <c r="WH286" s="852"/>
      <c r="WI286" s="852"/>
      <c r="WJ286" s="852"/>
      <c r="WK286" s="852"/>
      <c r="WL286" s="852"/>
      <c r="WM286" s="852"/>
      <c r="WN286" s="852"/>
      <c r="WO286" s="852"/>
      <c r="WP286" s="852"/>
      <c r="WQ286" s="852"/>
      <c r="WR286" s="852"/>
      <c r="WS286" s="852"/>
      <c r="WT286" s="852"/>
      <c r="WU286" s="852"/>
      <c r="WV286" s="852"/>
      <c r="WW286" s="852"/>
      <c r="WX286" s="852"/>
      <c r="WY286" s="852"/>
      <c r="WZ286" s="852"/>
      <c r="XA286" s="852"/>
      <c r="XB286" s="852"/>
      <c r="XC286" s="852"/>
      <c r="XD286" s="852"/>
      <c r="XE286" s="852"/>
      <c r="XF286" s="852"/>
      <c r="XG286" s="852"/>
      <c r="XH286" s="852"/>
      <c r="XI286" s="852"/>
      <c r="XJ286" s="852"/>
      <c r="XK286" s="852"/>
      <c r="XL286" s="852"/>
      <c r="XM286" s="852"/>
      <c r="XN286" s="852"/>
      <c r="XO286" s="852"/>
      <c r="XP286" s="852"/>
      <c r="XQ286" s="852"/>
      <c r="XR286" s="852"/>
      <c r="XS286" s="852"/>
      <c r="XT286" s="852"/>
      <c r="XU286" s="852"/>
      <c r="XV286" s="852"/>
      <c r="XW286" s="852"/>
      <c r="XX286" s="852"/>
      <c r="XY286" s="852"/>
      <c r="XZ286" s="852"/>
      <c r="YA286" s="852"/>
      <c r="YB286" s="852"/>
      <c r="YC286" s="852"/>
      <c r="YD286" s="852"/>
      <c r="YE286" s="852"/>
      <c r="YF286" s="852"/>
      <c r="YG286" s="852"/>
      <c r="YH286" s="852"/>
      <c r="YI286" s="852"/>
      <c r="YJ286" s="852"/>
      <c r="YK286" s="852"/>
      <c r="YL286" s="852"/>
      <c r="YM286" s="852"/>
      <c r="YN286" s="852"/>
      <c r="YO286" s="852"/>
      <c r="YP286" s="852"/>
      <c r="YQ286" s="852"/>
      <c r="YR286" s="852"/>
      <c r="YS286" s="852"/>
      <c r="YT286" s="852"/>
      <c r="YU286" s="852"/>
      <c r="YV286" s="852"/>
      <c r="YW286" s="852"/>
      <c r="YX286" s="852"/>
      <c r="YY286" s="852"/>
      <c r="YZ286" s="852"/>
      <c r="ZA286" s="852"/>
      <c r="ZB286" s="852"/>
      <c r="ZC286" s="852"/>
      <c r="ZD286" s="852"/>
      <c r="ZE286" s="852"/>
      <c r="ZF286" s="852"/>
      <c r="ZG286" s="852"/>
      <c r="ZH286" s="852"/>
      <c r="ZI286" s="852"/>
      <c r="ZJ286" s="852"/>
      <c r="ZK286" s="852"/>
      <c r="ZL286" s="852"/>
      <c r="ZM286" s="852"/>
      <c r="ZN286" s="852"/>
      <c r="ZO286" s="852"/>
      <c r="ZP286" s="852"/>
      <c r="ZQ286" s="852"/>
      <c r="ZR286" s="852"/>
      <c r="ZS286" s="852"/>
      <c r="ZT286" s="852"/>
      <c r="ZU286" s="852"/>
      <c r="ZV286" s="852"/>
      <c r="ZW286" s="852"/>
      <c r="ZX286" s="852"/>
      <c r="ZY286" s="852"/>
      <c r="ZZ286" s="852"/>
      <c r="AAA286" s="852"/>
      <c r="AAB286" s="852"/>
      <c r="AAC286" s="852"/>
      <c r="AAD286" s="852"/>
      <c r="AAE286" s="852"/>
      <c r="AAF286" s="852"/>
      <c r="AAG286" s="852"/>
      <c r="AAH286" s="852"/>
      <c r="AAI286" s="852"/>
      <c r="AAJ286" s="852"/>
      <c r="AAK286" s="852"/>
      <c r="AAL286" s="852"/>
      <c r="AAM286" s="852"/>
      <c r="AAN286" s="852"/>
      <c r="AAO286" s="852"/>
      <c r="AAP286" s="852"/>
      <c r="AAQ286" s="852"/>
      <c r="AAR286" s="852"/>
      <c r="AAS286" s="852"/>
      <c r="AAT286" s="852"/>
      <c r="AAU286" s="852"/>
      <c r="AAV286" s="852"/>
      <c r="AAW286" s="852"/>
      <c r="AAX286" s="852"/>
      <c r="AAY286" s="852"/>
      <c r="AAZ286" s="852"/>
      <c r="ABA286" s="852"/>
      <c r="ABB286" s="852"/>
      <c r="ABC286" s="852"/>
      <c r="ABD286" s="852"/>
      <c r="ABE286" s="852"/>
      <c r="ABF286" s="852"/>
      <c r="ABG286" s="852"/>
      <c r="ABH286" s="852"/>
      <c r="ABI286" s="852"/>
      <c r="ABJ286" s="852"/>
      <c r="ABK286" s="852"/>
      <c r="ABL286" s="852"/>
      <c r="ABM286" s="852"/>
      <c r="ABN286" s="852"/>
      <c r="ABO286" s="852"/>
      <c r="ABP286" s="852"/>
      <c r="ABQ286" s="852"/>
      <c r="ABR286" s="852"/>
      <c r="ABS286" s="852"/>
      <c r="ABT286" s="852"/>
      <c r="ABU286" s="852"/>
      <c r="ABV286" s="852"/>
      <c r="ABW286" s="852"/>
      <c r="ABX286" s="852"/>
      <c r="ABY286" s="852"/>
      <c r="ABZ286" s="852"/>
      <c r="ACA286" s="852"/>
      <c r="ACB286" s="852"/>
      <c r="ACC286" s="852"/>
      <c r="ACD286" s="852"/>
      <c r="ACE286" s="852"/>
      <c r="ACF286" s="852"/>
      <c r="ACG286" s="852"/>
      <c r="ACH286" s="852"/>
      <c r="ACI286" s="852"/>
      <c r="ACJ286" s="852"/>
      <c r="ACK286" s="852"/>
      <c r="ACL286" s="852"/>
      <c r="ACM286" s="852"/>
      <c r="ACN286" s="852"/>
      <c r="ACO286" s="852"/>
      <c r="ACP286" s="852"/>
      <c r="ACQ286" s="852"/>
      <c r="ACR286" s="852"/>
      <c r="ACS286" s="852"/>
      <c r="ACT286" s="852"/>
      <c r="ACU286" s="852"/>
      <c r="ACV286" s="852"/>
      <c r="ACW286" s="852"/>
      <c r="ACX286" s="852"/>
      <c r="ACY286" s="852"/>
      <c r="ACZ286" s="852"/>
      <c r="ADA286" s="852"/>
      <c r="ADB286" s="852"/>
      <c r="ADC286" s="852"/>
      <c r="ADD286" s="852"/>
      <c r="ADE286" s="852"/>
      <c r="ADF286" s="852"/>
      <c r="ADG286" s="852"/>
      <c r="ADH286" s="852"/>
      <c r="ADI286" s="852"/>
      <c r="ADJ286" s="852"/>
      <c r="ADK286" s="852"/>
      <c r="ADL286" s="852"/>
      <c r="ADM286" s="852"/>
      <c r="ADN286" s="852"/>
      <c r="ADO286" s="852"/>
      <c r="ADP286" s="852"/>
      <c r="ADQ286" s="852"/>
      <c r="ADR286" s="852"/>
      <c r="ADS286" s="852"/>
      <c r="ADT286" s="852"/>
      <c r="ADU286" s="852"/>
      <c r="ADV286" s="852"/>
      <c r="ADW286" s="852"/>
      <c r="ADX286" s="852"/>
      <c r="ADY286" s="852"/>
      <c r="ADZ286" s="852"/>
      <c r="AEA286" s="852"/>
      <c r="AEB286" s="852"/>
      <c r="AEC286" s="852"/>
      <c r="AED286" s="852"/>
      <c r="AEE286" s="852"/>
      <c r="AEF286" s="852"/>
      <c r="AEG286" s="852"/>
      <c r="AEH286" s="852"/>
      <c r="AEI286" s="852"/>
      <c r="AEJ286" s="852"/>
      <c r="AEK286" s="852"/>
      <c r="AEL286" s="852"/>
      <c r="AEM286" s="852"/>
      <c r="AEN286" s="852"/>
      <c r="AEO286" s="852"/>
      <c r="AEP286" s="852"/>
      <c r="AEQ286" s="852"/>
      <c r="AER286" s="852"/>
      <c r="AES286" s="852"/>
      <c r="AET286" s="852"/>
      <c r="AEU286" s="852"/>
      <c r="AEV286" s="852"/>
      <c r="AEW286" s="852"/>
      <c r="AEX286" s="852"/>
      <c r="AEY286" s="852"/>
      <c r="AEZ286" s="852"/>
      <c r="AFA286" s="852"/>
      <c r="AFB286" s="852"/>
      <c r="AFC286" s="852"/>
      <c r="AFD286" s="852"/>
      <c r="AFE286" s="852"/>
      <c r="AFF286" s="852"/>
      <c r="AFG286" s="852"/>
      <c r="AFH286" s="852"/>
      <c r="AFI286" s="852"/>
      <c r="AFJ286" s="852"/>
      <c r="AFK286" s="852"/>
      <c r="AFL286" s="852"/>
      <c r="AFM286" s="852"/>
      <c r="AFN286" s="852"/>
      <c r="AFO286" s="852"/>
      <c r="AFP286" s="852"/>
      <c r="AFQ286" s="852"/>
      <c r="AFR286" s="852"/>
      <c r="AFS286" s="852"/>
      <c r="AFT286" s="852"/>
      <c r="AFU286" s="852"/>
      <c r="AFV286" s="852"/>
      <c r="AFW286" s="852"/>
      <c r="AFX286" s="852"/>
      <c r="AFY286" s="852"/>
      <c r="AFZ286" s="852"/>
      <c r="AGA286" s="852"/>
      <c r="AGB286" s="852"/>
      <c r="AGC286" s="852"/>
      <c r="AGD286" s="852"/>
      <c r="AGE286" s="852"/>
      <c r="AGF286" s="852"/>
      <c r="AGG286" s="852"/>
      <c r="AGH286" s="852"/>
      <c r="AGI286" s="852"/>
      <c r="AGJ286" s="852"/>
      <c r="AGK286" s="852"/>
      <c r="AGL286" s="852"/>
      <c r="AGM286" s="852"/>
      <c r="AGN286" s="852"/>
      <c r="AGO286" s="852"/>
      <c r="AGP286" s="852"/>
      <c r="AGQ286" s="852"/>
      <c r="AGR286" s="852"/>
      <c r="AGS286" s="852"/>
      <c r="AGT286" s="852"/>
      <c r="AGU286" s="852"/>
      <c r="AGV286" s="852"/>
      <c r="AGW286" s="852"/>
      <c r="AGX286" s="852"/>
      <c r="AGY286" s="852"/>
      <c r="AGZ286" s="852"/>
      <c r="AHA286" s="852"/>
      <c r="AHB286" s="852"/>
      <c r="AHC286" s="852"/>
      <c r="AHD286" s="852"/>
      <c r="AHE286" s="852"/>
      <c r="AHF286" s="852"/>
      <c r="AHG286" s="852"/>
      <c r="AHH286" s="852"/>
      <c r="AHI286" s="852"/>
      <c r="AHJ286" s="852"/>
      <c r="AHK286" s="852"/>
      <c r="AHL286" s="852"/>
      <c r="AHM286" s="852"/>
      <c r="AHN286" s="852"/>
      <c r="AHO286" s="852"/>
      <c r="AHP286" s="852"/>
      <c r="AHQ286" s="852"/>
      <c r="AHR286" s="852"/>
      <c r="AHS286" s="852"/>
      <c r="AHT286" s="852"/>
      <c r="AHU286" s="852"/>
      <c r="AHV286" s="852"/>
      <c r="AHW286" s="852"/>
      <c r="AHX286" s="852"/>
      <c r="AHY286" s="852"/>
      <c r="AHZ286" s="852"/>
      <c r="AIA286" s="852"/>
      <c r="AIB286" s="852"/>
      <c r="AIC286" s="852"/>
      <c r="AID286" s="852"/>
      <c r="AIE286" s="852"/>
      <c r="AIF286" s="852"/>
      <c r="AIG286" s="852"/>
      <c r="AIH286" s="852"/>
      <c r="AII286" s="852"/>
      <c r="AIJ286" s="852"/>
      <c r="AIK286" s="852"/>
      <c r="AIL286" s="852"/>
      <c r="AIM286" s="852"/>
      <c r="AIN286" s="852"/>
      <c r="AIO286" s="852"/>
      <c r="AIP286" s="852"/>
      <c r="AIQ286" s="852"/>
      <c r="AIR286" s="852"/>
      <c r="AIS286" s="852"/>
      <c r="AIT286" s="852"/>
      <c r="AIU286" s="852"/>
      <c r="AIV286" s="852"/>
      <c r="AIW286" s="852"/>
      <c r="AIX286" s="852"/>
      <c r="AIY286" s="852"/>
      <c r="AIZ286" s="852"/>
      <c r="AJA286" s="852"/>
      <c r="AJB286" s="852"/>
      <c r="AJC286" s="852"/>
      <c r="AJD286" s="852"/>
      <c r="AJE286" s="852"/>
      <c r="AJF286" s="852"/>
      <c r="AJG286" s="852"/>
      <c r="AJH286" s="852"/>
      <c r="AJI286" s="852"/>
      <c r="AJJ286" s="852"/>
      <c r="AJK286" s="852"/>
      <c r="AJL286" s="852"/>
      <c r="AJM286" s="852"/>
      <c r="AJN286" s="852"/>
      <c r="AJO286" s="852"/>
      <c r="AJP286" s="852"/>
      <c r="AJQ286" s="852"/>
      <c r="AJR286" s="852"/>
      <c r="AJS286" s="852"/>
      <c r="AJT286" s="852"/>
      <c r="AJU286" s="852"/>
      <c r="AJV286" s="852"/>
      <c r="AJW286" s="852"/>
      <c r="AJX286" s="852"/>
      <c r="AJY286" s="852"/>
      <c r="AJZ286" s="852"/>
      <c r="AKA286" s="852"/>
      <c r="AKB286" s="852"/>
      <c r="AKC286" s="852"/>
      <c r="AKD286" s="852"/>
      <c r="AKE286" s="852"/>
      <c r="AKF286" s="852"/>
      <c r="AKG286" s="852"/>
      <c r="AKH286" s="852"/>
      <c r="AKI286" s="852"/>
      <c r="AKJ286" s="852"/>
      <c r="AKK286" s="852"/>
      <c r="AKL286" s="852"/>
      <c r="AKM286" s="852"/>
      <c r="AKN286" s="852"/>
      <c r="AKO286" s="852"/>
      <c r="AKP286" s="852"/>
      <c r="AKQ286" s="852"/>
      <c r="AKR286" s="852"/>
      <c r="AKS286" s="852"/>
      <c r="AKT286" s="852"/>
      <c r="AKU286" s="852"/>
      <c r="AKV286" s="852"/>
      <c r="AKW286" s="852"/>
      <c r="AKX286" s="852"/>
      <c r="AKY286" s="852"/>
      <c r="AKZ286" s="852"/>
      <c r="ALA286" s="852"/>
      <c r="ALB286" s="852"/>
      <c r="ALC286" s="852"/>
      <c r="ALD286" s="852"/>
      <c r="ALE286" s="852"/>
      <c r="ALF286" s="852"/>
      <c r="ALG286" s="852"/>
      <c r="ALH286" s="852"/>
      <c r="ALI286" s="852"/>
      <c r="ALJ286" s="852"/>
      <c r="ALK286" s="852"/>
      <c r="ALL286" s="852"/>
      <c r="ALM286" s="852"/>
      <c r="ALN286" s="852"/>
      <c r="ALO286" s="852"/>
      <c r="ALP286" s="852"/>
      <c r="ALQ286" s="852"/>
      <c r="ALR286" s="852"/>
      <c r="ALS286" s="852"/>
      <c r="ALT286" s="852"/>
      <c r="ALU286" s="852"/>
      <c r="ALV286" s="852"/>
      <c r="ALW286" s="852"/>
      <c r="ALX286" s="852"/>
      <c r="ALY286" s="852"/>
      <c r="ALZ286" s="852"/>
      <c r="AMA286" s="852"/>
      <c r="AMB286" s="852"/>
      <c r="AMC286" s="852"/>
      <c r="AMD286" s="852"/>
      <c r="AME286" s="852"/>
      <c r="AMF286" s="852"/>
      <c r="AMG286" s="852"/>
      <c r="AMH286" s="852"/>
      <c r="AMI286" s="852"/>
      <c r="AMJ286" s="852"/>
      <c r="AMK286" s="852"/>
      <c r="AML286" s="852"/>
      <c r="AMM286" s="852"/>
      <c r="AMN286" s="852"/>
      <c r="AMO286" s="852"/>
      <c r="AMP286" s="852"/>
      <c r="AMQ286" s="852"/>
      <c r="AMR286" s="852"/>
      <c r="AMS286" s="852"/>
      <c r="AMT286" s="852"/>
      <c r="AMU286" s="852"/>
      <c r="AMV286" s="852"/>
      <c r="AMW286" s="852"/>
      <c r="AMX286" s="852"/>
      <c r="AMY286" s="852"/>
      <c r="AMZ286" s="852"/>
      <c r="ANA286" s="852"/>
      <c r="ANB286" s="852"/>
      <c r="ANC286" s="852"/>
      <c r="AND286" s="852"/>
      <c r="ANE286" s="852"/>
      <c r="ANF286" s="852"/>
      <c r="ANG286" s="852"/>
      <c r="ANH286" s="852"/>
      <c r="ANI286" s="852"/>
      <c r="ANJ286" s="852"/>
      <c r="ANK286" s="852"/>
      <c r="ANL286" s="852"/>
      <c r="ANM286" s="852"/>
      <c r="ANN286" s="852"/>
      <c r="ANO286" s="852"/>
      <c r="ANP286" s="852"/>
      <c r="ANQ286" s="852"/>
      <c r="ANR286" s="852"/>
      <c r="ANS286" s="852"/>
      <c r="ANT286" s="852"/>
      <c r="ANU286" s="852"/>
      <c r="ANV286" s="852"/>
      <c r="ANW286" s="852"/>
      <c r="ANX286" s="852"/>
      <c r="ANY286" s="852"/>
      <c r="ANZ286" s="852"/>
      <c r="AOA286" s="852"/>
      <c r="AOB286" s="852"/>
      <c r="AOC286" s="852"/>
      <c r="AOD286" s="852"/>
      <c r="AOE286" s="852"/>
      <c r="AOF286" s="852"/>
      <c r="AOG286" s="852"/>
      <c r="AOH286" s="852"/>
      <c r="AOI286" s="852"/>
      <c r="AOJ286" s="852"/>
      <c r="AOK286" s="852"/>
      <c r="AOL286" s="852"/>
      <c r="AOM286" s="852"/>
      <c r="AON286" s="852"/>
      <c r="AOO286" s="852"/>
      <c r="AOP286" s="852"/>
      <c r="AOQ286" s="852"/>
      <c r="AOR286" s="852"/>
      <c r="AOS286" s="852"/>
      <c r="AOT286" s="852"/>
      <c r="AOU286" s="852"/>
      <c r="AOV286" s="852"/>
      <c r="AOW286" s="852"/>
      <c r="AOX286" s="852"/>
      <c r="AOY286" s="852"/>
      <c r="AOZ286" s="852"/>
      <c r="APA286" s="852"/>
      <c r="APB286" s="852"/>
      <c r="APC286" s="852"/>
      <c r="APD286" s="852"/>
      <c r="APE286" s="852"/>
      <c r="APF286" s="852"/>
      <c r="APG286" s="852"/>
      <c r="APH286" s="852"/>
      <c r="API286" s="852"/>
      <c r="APJ286" s="852"/>
      <c r="APK286" s="852"/>
      <c r="APL286" s="852"/>
      <c r="APM286" s="852"/>
      <c r="APN286" s="852"/>
      <c r="APO286" s="852"/>
      <c r="APP286" s="852"/>
      <c r="APQ286" s="852"/>
      <c r="APR286" s="852"/>
      <c r="APS286" s="852"/>
      <c r="APT286" s="852"/>
      <c r="APU286" s="852"/>
      <c r="APV286" s="852"/>
      <c r="APW286" s="852"/>
      <c r="APX286" s="852"/>
      <c r="APY286" s="852"/>
      <c r="APZ286" s="852"/>
      <c r="AQA286" s="852"/>
      <c r="AQB286" s="852"/>
      <c r="AQC286" s="852"/>
      <c r="AQD286" s="852"/>
      <c r="AQE286" s="852"/>
      <c r="AQF286" s="852"/>
      <c r="AQG286" s="852"/>
      <c r="AQH286" s="852"/>
      <c r="AQI286" s="852"/>
      <c r="AQJ286" s="852"/>
      <c r="AQK286" s="852"/>
      <c r="AQL286" s="852"/>
      <c r="AQM286" s="852"/>
      <c r="AQN286" s="852"/>
      <c r="AQO286" s="852"/>
      <c r="AQP286" s="852"/>
      <c r="AQQ286" s="852"/>
      <c r="AQR286" s="852"/>
      <c r="AQS286" s="852"/>
      <c r="AQT286" s="852"/>
      <c r="AQU286" s="852"/>
      <c r="AQV286" s="852"/>
      <c r="AQW286" s="852"/>
      <c r="AQX286" s="852"/>
      <c r="AQY286" s="852"/>
      <c r="AQZ286" s="852"/>
      <c r="ARA286" s="852"/>
      <c r="ARB286" s="852"/>
      <c r="ARC286" s="852"/>
      <c r="ARD286" s="852"/>
      <c r="ARE286" s="852"/>
      <c r="ARF286" s="852"/>
      <c r="ARG286" s="852"/>
      <c r="ARH286" s="852"/>
      <c r="ARI286" s="852"/>
      <c r="ARJ286" s="852"/>
      <c r="ARK286" s="852"/>
      <c r="ARL286" s="852"/>
      <c r="ARM286" s="852"/>
      <c r="ARN286" s="852"/>
      <c r="ARO286" s="852"/>
      <c r="ARP286" s="852"/>
      <c r="ARQ286" s="852"/>
      <c r="ARR286" s="852"/>
      <c r="ARS286" s="852"/>
      <c r="ART286" s="852"/>
      <c r="ARU286" s="852"/>
      <c r="ARV286" s="852"/>
      <c r="ARW286" s="852"/>
      <c r="ARX286" s="852"/>
      <c r="ARY286" s="852"/>
      <c r="ARZ286" s="852"/>
      <c r="ASA286" s="852"/>
      <c r="ASB286" s="852"/>
      <c r="ASC286" s="852"/>
      <c r="ASD286" s="852"/>
      <c r="ASE286" s="852"/>
      <c r="ASF286" s="852"/>
      <c r="ASG286" s="852"/>
      <c r="ASH286" s="852"/>
      <c r="ASI286" s="852"/>
      <c r="ASJ286" s="852"/>
      <c r="ASK286" s="852"/>
      <c r="ASL286" s="852"/>
      <c r="ASM286" s="852"/>
      <c r="ASN286" s="852"/>
      <c r="ASO286" s="852"/>
      <c r="ASP286" s="852"/>
      <c r="ASQ286" s="852"/>
      <c r="ASR286" s="852"/>
      <c r="ASS286" s="852"/>
      <c r="AST286" s="852"/>
      <c r="ASU286" s="852"/>
      <c r="ASV286" s="852"/>
      <c r="ASW286" s="852"/>
      <c r="ASX286" s="852"/>
      <c r="ASY286" s="852"/>
      <c r="ASZ286" s="852"/>
      <c r="ATA286" s="852"/>
      <c r="ATB286" s="852"/>
      <c r="ATC286" s="852"/>
      <c r="ATD286" s="852"/>
      <c r="ATE286" s="852"/>
      <c r="ATF286" s="852"/>
      <c r="ATG286" s="852"/>
      <c r="ATH286" s="852"/>
      <c r="ATI286" s="852"/>
      <c r="ATJ286" s="852"/>
      <c r="ATK286" s="852"/>
      <c r="ATL286" s="852"/>
      <c r="ATM286" s="852"/>
      <c r="ATN286" s="852"/>
      <c r="ATO286" s="852"/>
      <c r="ATP286" s="852"/>
      <c r="ATQ286" s="852"/>
      <c r="ATR286" s="852"/>
      <c r="ATS286" s="852"/>
      <c r="ATT286" s="852"/>
      <c r="ATU286" s="852"/>
      <c r="ATV286" s="852"/>
      <c r="ATW286" s="852"/>
      <c r="ATX286" s="852"/>
      <c r="ATY286" s="852"/>
      <c r="ATZ286" s="852"/>
      <c r="AUA286" s="852"/>
      <c r="AUB286" s="852"/>
      <c r="AUC286" s="852"/>
      <c r="AUD286" s="852"/>
      <c r="AUE286" s="852"/>
      <c r="AUF286" s="852"/>
      <c r="AUG286" s="852"/>
      <c r="AUH286" s="852"/>
      <c r="AUI286" s="852"/>
      <c r="AUJ286" s="852"/>
      <c r="AUK286" s="852"/>
      <c r="AUL286" s="852"/>
      <c r="AUM286" s="852"/>
      <c r="AUN286" s="852"/>
      <c r="AUO286" s="852"/>
      <c r="AUP286" s="852"/>
      <c r="AUQ286" s="852"/>
      <c r="AUR286" s="852"/>
      <c r="AUS286" s="852"/>
      <c r="AUT286" s="852"/>
      <c r="AUU286" s="852"/>
      <c r="AUV286" s="852"/>
      <c r="AUW286" s="852"/>
      <c r="AUX286" s="852"/>
      <c r="AUY286" s="852"/>
      <c r="AUZ286" s="852"/>
      <c r="AVA286" s="852"/>
      <c r="AVB286" s="852"/>
      <c r="AVC286" s="852"/>
      <c r="AVD286" s="852"/>
      <c r="AVE286" s="852"/>
      <c r="AVF286" s="852"/>
      <c r="AVG286" s="852"/>
      <c r="AVH286" s="852"/>
      <c r="AVI286" s="852"/>
      <c r="AVJ286" s="852"/>
      <c r="AVK286" s="852"/>
      <c r="AVL286" s="852"/>
      <c r="AVM286" s="852"/>
      <c r="AVN286" s="852"/>
      <c r="AVO286" s="852"/>
      <c r="AVP286" s="852"/>
      <c r="AVQ286" s="852"/>
      <c r="AVR286" s="852"/>
      <c r="AVS286" s="852"/>
      <c r="AVT286" s="852"/>
      <c r="AVU286" s="852"/>
      <c r="AVV286" s="852"/>
      <c r="AVW286" s="852"/>
      <c r="AVX286" s="852"/>
      <c r="AVY286" s="852"/>
      <c r="AVZ286" s="852"/>
      <c r="AWA286" s="852"/>
      <c r="AWB286" s="852"/>
      <c r="AWC286" s="852"/>
      <c r="AWD286" s="852"/>
      <c r="AWE286" s="852"/>
      <c r="AWF286" s="852"/>
      <c r="AWG286" s="852"/>
      <c r="AWH286" s="852"/>
      <c r="AWI286" s="852"/>
      <c r="AWJ286" s="852"/>
      <c r="AWK286" s="852"/>
      <c r="AWL286" s="852"/>
      <c r="AWM286" s="852"/>
      <c r="AWN286" s="852"/>
      <c r="AWO286" s="852"/>
      <c r="AWP286" s="852"/>
      <c r="AWQ286" s="852"/>
      <c r="AWR286" s="852"/>
      <c r="AWS286" s="852"/>
      <c r="AWT286" s="852"/>
      <c r="AWU286" s="852"/>
      <c r="AWV286" s="852"/>
      <c r="AWW286" s="852"/>
      <c r="AWX286" s="852"/>
      <c r="AWY286" s="852"/>
      <c r="AWZ286" s="852"/>
      <c r="AXA286" s="852"/>
      <c r="AXB286" s="852"/>
      <c r="AXC286" s="852"/>
      <c r="AXD286" s="852"/>
      <c r="AXE286" s="852"/>
      <c r="AXF286" s="852"/>
      <c r="AXG286" s="852"/>
      <c r="AXH286" s="852"/>
      <c r="AXI286" s="852"/>
      <c r="AXJ286" s="852"/>
      <c r="AXK286" s="852"/>
      <c r="AXL286" s="852"/>
      <c r="AXM286" s="852"/>
      <c r="AXN286" s="852"/>
      <c r="AXO286" s="852"/>
      <c r="AXP286" s="852"/>
      <c r="AXQ286" s="852"/>
      <c r="AXR286" s="852"/>
      <c r="AXS286" s="852"/>
      <c r="AXT286" s="852"/>
      <c r="AXU286" s="852"/>
      <c r="AXV286" s="852"/>
      <c r="AXW286" s="852"/>
      <c r="AXX286" s="852"/>
      <c r="AXY286" s="852"/>
      <c r="AXZ286" s="852"/>
      <c r="AYA286" s="852"/>
      <c r="AYB286" s="852"/>
      <c r="AYC286" s="852"/>
      <c r="AYD286" s="852"/>
      <c r="AYE286" s="852"/>
      <c r="AYF286" s="852"/>
      <c r="AYG286" s="852"/>
      <c r="AYH286" s="852"/>
      <c r="AYI286" s="852"/>
      <c r="AYJ286" s="852"/>
      <c r="AYK286" s="852"/>
      <c r="AYL286" s="852"/>
      <c r="AYM286" s="852"/>
      <c r="AYN286" s="852"/>
      <c r="AYO286" s="852"/>
      <c r="AYP286" s="852"/>
      <c r="AYQ286" s="852"/>
      <c r="AYR286" s="852"/>
      <c r="AYS286" s="852"/>
      <c r="AYT286" s="852"/>
      <c r="AYU286" s="852"/>
      <c r="AYV286" s="852"/>
      <c r="AYW286" s="852"/>
      <c r="AYX286" s="852"/>
      <c r="AYY286" s="852"/>
      <c r="AYZ286" s="852"/>
      <c r="AZA286" s="852"/>
      <c r="AZB286" s="852"/>
      <c r="AZC286" s="852"/>
      <c r="AZD286" s="852"/>
      <c r="AZE286" s="852"/>
      <c r="AZF286" s="852"/>
      <c r="AZG286" s="852"/>
      <c r="AZH286" s="852"/>
      <c r="AZI286" s="852"/>
      <c r="AZJ286" s="852"/>
      <c r="AZK286" s="852"/>
      <c r="AZL286" s="852"/>
      <c r="AZM286" s="852"/>
      <c r="AZN286" s="852"/>
      <c r="AZO286" s="852"/>
      <c r="AZP286" s="852"/>
      <c r="AZQ286" s="852"/>
      <c r="AZR286" s="852"/>
      <c r="AZS286" s="852"/>
      <c r="AZT286" s="852"/>
      <c r="AZU286" s="852"/>
      <c r="AZV286" s="852"/>
      <c r="AZW286" s="852"/>
      <c r="AZX286" s="852"/>
      <c r="AZY286" s="852"/>
      <c r="AZZ286" s="852"/>
      <c r="BAA286" s="852"/>
      <c r="BAB286" s="852"/>
      <c r="BAC286" s="852"/>
      <c r="BAD286" s="852"/>
      <c r="BAE286" s="852"/>
      <c r="BAF286" s="852"/>
      <c r="BAG286" s="852"/>
      <c r="BAH286" s="852"/>
      <c r="BAI286" s="852"/>
      <c r="BAJ286" s="852"/>
      <c r="BAK286" s="852"/>
      <c r="BAL286" s="852"/>
      <c r="BAM286" s="852"/>
      <c r="BAN286" s="852"/>
      <c r="BAO286" s="852"/>
      <c r="BAP286" s="852"/>
      <c r="BAQ286" s="852"/>
      <c r="BAR286" s="852"/>
      <c r="BAS286" s="852"/>
      <c r="BAT286" s="852"/>
      <c r="BAU286" s="852"/>
      <c r="BAV286" s="852"/>
      <c r="BAW286" s="852"/>
      <c r="BAX286" s="852"/>
      <c r="BAY286" s="852"/>
      <c r="BAZ286" s="852"/>
      <c r="BBA286" s="852"/>
      <c r="BBB286" s="852"/>
      <c r="BBC286" s="852"/>
      <c r="BBD286" s="852"/>
      <c r="BBE286" s="852"/>
      <c r="BBF286" s="852"/>
      <c r="BBG286" s="852"/>
      <c r="BBH286" s="852"/>
      <c r="BBI286" s="852"/>
      <c r="BBJ286" s="852"/>
      <c r="BBK286" s="852"/>
      <c r="BBL286" s="852"/>
      <c r="BBM286" s="852"/>
      <c r="BBN286" s="852"/>
      <c r="BBO286" s="852"/>
      <c r="BBP286" s="852"/>
      <c r="BBQ286" s="852"/>
      <c r="BBR286" s="852"/>
      <c r="BBS286" s="852"/>
      <c r="BBT286" s="852"/>
      <c r="BBU286" s="852"/>
      <c r="BBV286" s="852"/>
      <c r="BBW286" s="852"/>
      <c r="BBX286" s="852"/>
      <c r="BBY286" s="852"/>
      <c r="BBZ286" s="852"/>
      <c r="BCA286" s="852"/>
      <c r="BCB286" s="852"/>
      <c r="BCC286" s="852"/>
      <c r="BCD286" s="852"/>
      <c r="BCE286" s="852"/>
      <c r="BCF286" s="852"/>
      <c r="BCG286" s="852"/>
      <c r="BCH286" s="852"/>
      <c r="BCI286" s="852"/>
      <c r="BCJ286" s="852"/>
      <c r="BCK286" s="852"/>
      <c r="BCL286" s="852"/>
      <c r="BCM286" s="852"/>
      <c r="BCN286" s="852"/>
      <c r="BCO286" s="852"/>
      <c r="BCP286" s="852"/>
      <c r="BCQ286" s="852"/>
      <c r="BCR286" s="852"/>
      <c r="BCS286" s="852"/>
      <c r="BCT286" s="852"/>
      <c r="BCU286" s="852"/>
      <c r="BCV286" s="852"/>
      <c r="BCW286" s="852"/>
      <c r="BCX286" s="852"/>
      <c r="BCY286" s="852"/>
      <c r="BCZ286" s="852"/>
      <c r="BDA286" s="852"/>
      <c r="BDB286" s="852"/>
      <c r="BDC286" s="852"/>
      <c r="BDD286" s="852"/>
      <c r="BDE286" s="852"/>
      <c r="BDF286" s="852"/>
      <c r="BDG286" s="852"/>
      <c r="BDH286" s="852"/>
      <c r="BDI286" s="852"/>
      <c r="BDJ286" s="852"/>
      <c r="BDK286" s="852"/>
      <c r="BDL286" s="852"/>
      <c r="BDM286" s="852"/>
      <c r="BDN286" s="852"/>
      <c r="BDO286" s="852"/>
      <c r="BDP286" s="852"/>
      <c r="BDQ286" s="852"/>
      <c r="BDR286" s="852"/>
      <c r="BDS286" s="852"/>
      <c r="BDT286" s="852"/>
      <c r="BDU286" s="852"/>
      <c r="BDV286" s="852"/>
      <c r="BDW286" s="852"/>
      <c r="BDX286" s="852"/>
      <c r="BDY286" s="852"/>
      <c r="BDZ286" s="852"/>
      <c r="BEA286" s="852"/>
      <c r="BEB286" s="852"/>
      <c r="BEC286" s="852"/>
      <c r="BED286" s="852"/>
      <c r="BEE286" s="852"/>
      <c r="BEF286" s="852"/>
      <c r="BEG286" s="852"/>
      <c r="BEH286" s="852"/>
      <c r="BEI286" s="852"/>
      <c r="BEJ286" s="852"/>
      <c r="BEK286" s="852"/>
      <c r="BEL286" s="852"/>
      <c r="BEM286" s="852"/>
      <c r="BEN286" s="852"/>
      <c r="BEO286" s="852"/>
      <c r="BEP286" s="852"/>
      <c r="BEQ286" s="852"/>
      <c r="BER286" s="852"/>
      <c r="BES286" s="852"/>
      <c r="BET286" s="852"/>
      <c r="BEU286" s="852"/>
      <c r="BEV286" s="852"/>
      <c r="BEW286" s="852"/>
      <c r="BEX286" s="852"/>
      <c r="BEY286" s="852"/>
      <c r="BEZ286" s="852"/>
      <c r="BFA286" s="852"/>
      <c r="BFB286" s="852"/>
      <c r="BFC286" s="852"/>
      <c r="BFD286" s="852"/>
      <c r="BFE286" s="852"/>
      <c r="BFF286" s="852"/>
      <c r="BFG286" s="852"/>
      <c r="BFH286" s="852"/>
      <c r="BFI286" s="852"/>
      <c r="BFJ286" s="852"/>
      <c r="BFK286" s="852"/>
      <c r="BFL286" s="852"/>
      <c r="BFM286" s="852"/>
      <c r="BFN286" s="852"/>
      <c r="BFO286" s="852"/>
      <c r="BFP286" s="852"/>
      <c r="BFQ286" s="852"/>
      <c r="BFR286" s="852"/>
      <c r="BFS286" s="852"/>
      <c r="BFT286" s="852"/>
      <c r="BFU286" s="852"/>
      <c r="BFV286" s="852"/>
      <c r="BFW286" s="852"/>
      <c r="BFX286" s="852"/>
      <c r="BFY286" s="852"/>
      <c r="BFZ286" s="852"/>
      <c r="BGA286" s="852"/>
      <c r="BGB286" s="852"/>
      <c r="BGC286" s="852"/>
      <c r="BGD286" s="852"/>
      <c r="BGE286" s="852"/>
      <c r="BGF286" s="852"/>
      <c r="BGG286" s="852"/>
      <c r="BGH286" s="852"/>
      <c r="BGI286" s="852"/>
      <c r="BGJ286" s="852"/>
      <c r="BGK286" s="852"/>
      <c r="BGL286" s="852"/>
      <c r="BGM286" s="852"/>
      <c r="BGN286" s="852"/>
      <c r="BGO286" s="852"/>
      <c r="BGP286" s="852"/>
      <c r="BGQ286" s="852"/>
      <c r="BGR286" s="852"/>
      <c r="BGS286" s="852"/>
      <c r="BGT286" s="852"/>
      <c r="BGU286" s="852"/>
      <c r="BGV286" s="852"/>
      <c r="BGW286" s="852"/>
      <c r="BGX286" s="852"/>
      <c r="BGY286" s="852"/>
      <c r="BGZ286" s="852"/>
      <c r="BHA286" s="852"/>
      <c r="BHB286" s="852"/>
      <c r="BHC286" s="852"/>
      <c r="BHD286" s="852"/>
      <c r="BHE286" s="852"/>
      <c r="BHF286" s="852"/>
      <c r="BHG286" s="852"/>
      <c r="BHH286" s="852"/>
      <c r="BHI286" s="852"/>
      <c r="BHJ286" s="852"/>
      <c r="BHK286" s="852"/>
      <c r="BHL286" s="852"/>
      <c r="BHM286" s="852"/>
      <c r="BHN286" s="852"/>
      <c r="BHO286" s="852"/>
      <c r="BHP286" s="852"/>
      <c r="BHQ286" s="852"/>
      <c r="BHR286" s="852"/>
      <c r="BHS286" s="852"/>
      <c r="BHT286" s="852"/>
      <c r="BHU286" s="852"/>
      <c r="BHV286" s="852"/>
      <c r="BHW286" s="852"/>
      <c r="BHX286" s="852"/>
      <c r="BHY286" s="852"/>
      <c r="BHZ286" s="852"/>
      <c r="BIA286" s="852"/>
      <c r="BIB286" s="852"/>
      <c r="BIC286" s="852"/>
      <c r="BID286" s="852"/>
      <c r="BIE286" s="852"/>
      <c r="BIF286" s="852"/>
      <c r="BIG286" s="852"/>
      <c r="BIH286" s="852"/>
      <c r="BII286" s="852"/>
      <c r="BIJ286" s="852"/>
      <c r="BIK286" s="852"/>
      <c r="BIL286" s="852"/>
      <c r="BIM286" s="852"/>
      <c r="BIN286" s="852"/>
      <c r="BIO286" s="852"/>
      <c r="BIP286" s="852"/>
      <c r="BIQ286" s="852"/>
      <c r="BIR286" s="852"/>
      <c r="BIS286" s="852"/>
      <c r="BIT286" s="852"/>
      <c r="BIU286" s="852"/>
      <c r="BIV286" s="852"/>
      <c r="BIW286" s="852"/>
      <c r="BIX286" s="852"/>
      <c r="BIY286" s="852"/>
      <c r="BIZ286" s="852"/>
      <c r="BJA286" s="852"/>
      <c r="BJB286" s="852"/>
      <c r="BJC286" s="852"/>
      <c r="BJD286" s="852"/>
      <c r="BJE286" s="852"/>
      <c r="BJF286" s="852"/>
      <c r="BJG286" s="852"/>
      <c r="BJH286" s="852"/>
      <c r="BJI286" s="852"/>
      <c r="BJJ286" s="852"/>
      <c r="BJK286" s="852"/>
      <c r="BJL286" s="852"/>
      <c r="BJM286" s="852"/>
      <c r="BJN286" s="852"/>
      <c r="BJO286" s="852"/>
      <c r="BJP286" s="852"/>
      <c r="BJQ286" s="852"/>
      <c r="BJR286" s="852"/>
      <c r="BJS286" s="852"/>
      <c r="BJT286" s="852"/>
      <c r="BJU286" s="852"/>
      <c r="BJV286" s="852"/>
      <c r="BJW286" s="852"/>
      <c r="BJX286" s="852"/>
      <c r="BJY286" s="852"/>
      <c r="BJZ286" s="852"/>
      <c r="BKA286" s="852"/>
      <c r="BKB286" s="852"/>
      <c r="BKC286" s="852"/>
      <c r="BKD286" s="852"/>
      <c r="BKE286" s="852"/>
      <c r="BKF286" s="852"/>
      <c r="BKG286" s="852"/>
      <c r="BKH286" s="852"/>
      <c r="BKI286" s="852"/>
      <c r="BKJ286" s="852"/>
      <c r="BKK286" s="852"/>
      <c r="BKL286" s="852"/>
      <c r="BKM286" s="852"/>
      <c r="BKN286" s="852"/>
      <c r="BKO286" s="852"/>
      <c r="BKP286" s="852"/>
      <c r="BKQ286" s="852"/>
      <c r="BKR286" s="852"/>
      <c r="BKS286" s="852"/>
      <c r="BKT286" s="852"/>
      <c r="BKU286" s="852"/>
      <c r="BKV286" s="852"/>
      <c r="BKW286" s="852"/>
      <c r="BKX286" s="852"/>
      <c r="BKY286" s="852"/>
      <c r="BKZ286" s="852"/>
      <c r="BLA286" s="852"/>
      <c r="BLB286" s="852"/>
      <c r="BLC286" s="852"/>
      <c r="BLD286" s="852"/>
      <c r="BLE286" s="852"/>
      <c r="BLF286" s="852"/>
      <c r="BLG286" s="852"/>
      <c r="BLH286" s="852"/>
      <c r="BLI286" s="852"/>
      <c r="BLJ286" s="852"/>
      <c r="BLK286" s="852"/>
      <c r="BLL286" s="852"/>
      <c r="BLM286" s="852"/>
      <c r="BLN286" s="852"/>
      <c r="BLO286" s="852"/>
      <c r="BLP286" s="852"/>
      <c r="BLQ286" s="852"/>
      <c r="BLR286" s="852"/>
      <c r="BLS286" s="852"/>
      <c r="BLT286" s="852"/>
      <c r="BLU286" s="852"/>
      <c r="BLV286" s="852"/>
      <c r="BLW286" s="852"/>
      <c r="BLX286" s="852"/>
      <c r="BLY286" s="852"/>
      <c r="BLZ286" s="852"/>
      <c r="BMA286" s="852"/>
      <c r="BMB286" s="852"/>
      <c r="BMC286" s="852"/>
      <c r="BMD286" s="852"/>
      <c r="BME286" s="852"/>
      <c r="BMF286" s="852"/>
      <c r="BMG286" s="852"/>
      <c r="BMH286" s="852"/>
      <c r="BMI286" s="852"/>
      <c r="BMJ286" s="852"/>
      <c r="BMK286" s="852"/>
      <c r="BML286" s="852"/>
      <c r="BMM286" s="852"/>
      <c r="BMN286" s="852"/>
      <c r="BMO286" s="852"/>
      <c r="BMP286" s="852"/>
      <c r="BMQ286" s="852"/>
      <c r="BMR286" s="852"/>
      <c r="BMS286" s="852"/>
      <c r="BMT286" s="852"/>
      <c r="BMU286" s="852"/>
      <c r="BMV286" s="852"/>
      <c r="BMW286" s="852"/>
      <c r="BMX286" s="852"/>
      <c r="BMY286" s="852"/>
      <c r="BMZ286" s="852"/>
      <c r="BNA286" s="852"/>
      <c r="BNB286" s="852"/>
      <c r="BNC286" s="852"/>
      <c r="BND286" s="852"/>
      <c r="BNE286" s="852"/>
      <c r="BNF286" s="852"/>
      <c r="BNG286" s="852"/>
      <c r="BNH286" s="852"/>
      <c r="BNI286" s="852"/>
      <c r="BNJ286" s="852"/>
      <c r="BNK286" s="852"/>
      <c r="BNL286" s="852"/>
      <c r="BNM286" s="852"/>
      <c r="BNN286" s="852"/>
      <c r="BNO286" s="852"/>
      <c r="BNP286" s="852"/>
      <c r="BNQ286" s="852"/>
      <c r="BNR286" s="852"/>
      <c r="BNS286" s="852"/>
      <c r="BNT286" s="852"/>
      <c r="BNU286" s="852"/>
      <c r="BNV286" s="852"/>
      <c r="BNW286" s="852"/>
      <c r="BNX286" s="852"/>
      <c r="BNY286" s="852"/>
      <c r="BNZ286" s="852"/>
      <c r="BOA286" s="852"/>
      <c r="BOB286" s="852"/>
      <c r="BOC286" s="852"/>
      <c r="BOD286" s="852"/>
      <c r="BOE286" s="852"/>
      <c r="BOF286" s="852"/>
      <c r="BOG286" s="852"/>
      <c r="BOH286" s="852"/>
      <c r="BOI286" s="852"/>
      <c r="BOJ286" s="852"/>
      <c r="BOK286" s="852"/>
      <c r="BOL286" s="852"/>
      <c r="BOM286" s="852"/>
      <c r="BON286" s="852"/>
      <c r="BOO286" s="852"/>
      <c r="BOP286" s="852"/>
      <c r="BOQ286" s="852"/>
      <c r="BOR286" s="852"/>
      <c r="BOS286" s="852"/>
      <c r="BOT286" s="852"/>
      <c r="BOU286" s="852"/>
      <c r="BOV286" s="852"/>
      <c r="BOW286" s="852"/>
      <c r="BOX286" s="852"/>
      <c r="BOY286" s="852"/>
      <c r="BOZ286" s="852"/>
      <c r="BPA286" s="852"/>
      <c r="BPB286" s="852"/>
      <c r="BPC286" s="852"/>
      <c r="BPD286" s="852"/>
      <c r="BPE286" s="852"/>
      <c r="BPF286" s="852"/>
      <c r="BPG286" s="852"/>
      <c r="BPH286" s="852"/>
      <c r="BPI286" s="852"/>
      <c r="BPJ286" s="852"/>
      <c r="BPK286" s="852"/>
      <c r="BPL286" s="852"/>
      <c r="BPM286" s="852"/>
      <c r="BPN286" s="852"/>
      <c r="BPO286" s="852"/>
      <c r="BPP286" s="852"/>
      <c r="BPQ286" s="852"/>
      <c r="BPR286" s="852"/>
      <c r="BPS286" s="852"/>
      <c r="BPT286" s="852"/>
      <c r="BPU286" s="852"/>
      <c r="BPV286" s="852"/>
      <c r="BPW286" s="852"/>
      <c r="BPX286" s="852"/>
      <c r="BPY286" s="852"/>
      <c r="BPZ286" s="852"/>
      <c r="BQA286" s="852"/>
      <c r="BQB286" s="852"/>
      <c r="BQC286" s="852"/>
      <c r="BQD286" s="852"/>
      <c r="BQE286" s="852"/>
      <c r="BQF286" s="852"/>
      <c r="BQG286" s="852"/>
      <c r="BQH286" s="852"/>
      <c r="BQI286" s="852"/>
      <c r="BQJ286" s="852"/>
      <c r="BQK286" s="852"/>
      <c r="BQL286" s="852"/>
      <c r="BQM286" s="852"/>
      <c r="BQN286" s="852"/>
      <c r="BQO286" s="852"/>
      <c r="BQP286" s="852"/>
      <c r="BQQ286" s="852"/>
      <c r="BQR286" s="852"/>
      <c r="BQS286" s="852"/>
      <c r="BQT286" s="852"/>
      <c r="BQU286" s="852"/>
      <c r="BQV286" s="852"/>
      <c r="BQW286" s="852"/>
      <c r="BQX286" s="852"/>
      <c r="BQY286" s="852"/>
      <c r="BQZ286" s="852"/>
      <c r="BRA286" s="852"/>
      <c r="BRB286" s="852"/>
      <c r="BRC286" s="852"/>
      <c r="BRD286" s="852"/>
      <c r="BRE286" s="852"/>
      <c r="BRF286" s="852"/>
      <c r="BRG286" s="852"/>
      <c r="BRH286" s="852"/>
      <c r="BRI286" s="852"/>
      <c r="BRJ286" s="852"/>
      <c r="BRK286" s="852"/>
      <c r="BRL286" s="852"/>
      <c r="BRM286" s="852"/>
      <c r="BRN286" s="852"/>
      <c r="BRO286" s="852"/>
      <c r="BRP286" s="852"/>
      <c r="BRQ286" s="852"/>
      <c r="BRR286" s="852"/>
      <c r="BRS286" s="852"/>
      <c r="BRT286" s="852"/>
      <c r="BRU286" s="852"/>
      <c r="BRV286" s="852"/>
      <c r="BRW286" s="852"/>
      <c r="BRX286" s="852"/>
      <c r="BRY286" s="852"/>
      <c r="BRZ286" s="852"/>
      <c r="BSA286" s="852"/>
      <c r="BSB286" s="852"/>
      <c r="BSC286" s="852"/>
      <c r="BSD286" s="852"/>
      <c r="BSE286" s="852"/>
      <c r="BSF286" s="852"/>
      <c r="BSG286" s="852"/>
      <c r="BSH286" s="852"/>
      <c r="BSI286" s="852"/>
      <c r="BSJ286" s="852"/>
      <c r="BSK286" s="852"/>
      <c r="BSL286" s="852"/>
      <c r="BSM286" s="852"/>
      <c r="BSN286" s="852"/>
      <c r="BSO286" s="852"/>
      <c r="BSP286" s="852"/>
      <c r="BSQ286" s="852"/>
      <c r="BSR286" s="852"/>
      <c r="BSS286" s="852"/>
      <c r="BST286" s="852"/>
      <c r="BSU286" s="852"/>
      <c r="BSV286" s="852"/>
      <c r="BSW286" s="852"/>
      <c r="BSX286" s="852"/>
      <c r="BSY286" s="852"/>
      <c r="BSZ286" s="852"/>
      <c r="BTA286" s="852"/>
      <c r="BTB286" s="852"/>
      <c r="BTC286" s="852"/>
      <c r="BTD286" s="852"/>
      <c r="BTE286" s="852"/>
      <c r="BTF286" s="852"/>
      <c r="BTG286" s="852"/>
      <c r="BTH286" s="852"/>
      <c r="BTI286" s="852"/>
      <c r="BTJ286" s="852"/>
      <c r="BTK286" s="852"/>
      <c r="BTL286" s="852"/>
      <c r="BTM286" s="852"/>
      <c r="BTN286" s="852"/>
      <c r="BTO286" s="852"/>
      <c r="BTP286" s="852"/>
      <c r="BTQ286" s="852"/>
      <c r="BTR286" s="852"/>
      <c r="BTS286" s="852"/>
      <c r="BTT286" s="852"/>
      <c r="BTU286" s="852"/>
      <c r="BTV286" s="852"/>
      <c r="BTW286" s="852"/>
      <c r="BTX286" s="852"/>
      <c r="BTY286" s="852"/>
      <c r="BTZ286" s="852"/>
      <c r="BUA286" s="852"/>
      <c r="BUB286" s="852"/>
      <c r="BUC286" s="852"/>
      <c r="BUD286" s="852"/>
      <c r="BUE286" s="852"/>
      <c r="BUF286" s="852"/>
      <c r="BUG286" s="852"/>
      <c r="BUH286" s="852"/>
      <c r="BUI286" s="852"/>
      <c r="BUJ286" s="852"/>
      <c r="BUK286" s="852"/>
      <c r="BUL286" s="852"/>
      <c r="BUM286" s="852"/>
      <c r="BUN286" s="852"/>
      <c r="BUO286" s="852"/>
      <c r="BUP286" s="852"/>
      <c r="BUQ286" s="852"/>
      <c r="BUR286" s="852"/>
      <c r="BUS286" s="852"/>
      <c r="BUT286" s="852"/>
      <c r="BUU286" s="852"/>
      <c r="BUV286" s="852"/>
      <c r="BUW286" s="852"/>
      <c r="BUX286" s="852"/>
      <c r="BUY286" s="852"/>
      <c r="BUZ286" s="852"/>
      <c r="BVA286" s="852"/>
      <c r="BVB286" s="852"/>
      <c r="BVC286" s="852"/>
      <c r="BVD286" s="852"/>
      <c r="BVE286" s="852"/>
      <c r="BVF286" s="852"/>
      <c r="BVG286" s="852"/>
      <c r="BVH286" s="852"/>
      <c r="BVI286" s="852"/>
      <c r="BVJ286" s="852"/>
      <c r="BVK286" s="852"/>
      <c r="BVL286" s="852"/>
      <c r="BVM286" s="852"/>
      <c r="BVN286" s="852"/>
      <c r="BVO286" s="852"/>
      <c r="BVP286" s="852"/>
      <c r="BVQ286" s="852"/>
      <c r="BVR286" s="852"/>
      <c r="BVS286" s="852"/>
      <c r="BVT286" s="852"/>
      <c r="BVU286" s="852"/>
      <c r="BVV286" s="852"/>
      <c r="BVW286" s="852"/>
      <c r="BVX286" s="852"/>
      <c r="BVY286" s="852"/>
      <c r="BVZ286" s="852"/>
      <c r="BWA286" s="852"/>
      <c r="BWB286" s="852"/>
      <c r="BWC286" s="852"/>
      <c r="BWD286" s="852"/>
      <c r="BWE286" s="852"/>
      <c r="BWF286" s="852"/>
      <c r="BWG286" s="852"/>
      <c r="BWH286" s="852"/>
      <c r="BWI286" s="852"/>
      <c r="BWJ286" s="852"/>
      <c r="BWK286" s="852"/>
      <c r="BWL286" s="852"/>
      <c r="BWM286" s="852"/>
      <c r="BWN286" s="852"/>
      <c r="BWO286" s="852"/>
      <c r="BWP286" s="852"/>
      <c r="BWQ286" s="852"/>
      <c r="BWR286" s="852"/>
      <c r="BWS286" s="852"/>
      <c r="BWT286" s="852"/>
      <c r="BWU286" s="852"/>
      <c r="BWV286" s="852"/>
      <c r="BWW286" s="852"/>
      <c r="BWX286" s="852"/>
      <c r="BWY286" s="852"/>
      <c r="BWZ286" s="852"/>
      <c r="BXA286" s="852"/>
      <c r="BXB286" s="852"/>
      <c r="BXC286" s="852"/>
      <c r="BXD286" s="852"/>
      <c r="BXE286" s="852"/>
      <c r="BXF286" s="852"/>
      <c r="BXG286" s="852"/>
      <c r="BXH286" s="852"/>
      <c r="BXI286" s="852"/>
      <c r="BXJ286" s="852"/>
      <c r="BXK286" s="852"/>
      <c r="BXL286" s="852"/>
      <c r="BXM286" s="852"/>
      <c r="BXN286" s="852"/>
      <c r="BXO286" s="852"/>
      <c r="BXP286" s="852"/>
      <c r="BXQ286" s="852"/>
      <c r="BXR286" s="852"/>
      <c r="BXS286" s="852"/>
      <c r="BXT286" s="852"/>
      <c r="BXU286" s="852"/>
      <c r="BXV286" s="852"/>
      <c r="BXW286" s="852"/>
      <c r="BXX286" s="852"/>
      <c r="BXY286" s="852"/>
      <c r="BXZ286" s="852"/>
      <c r="BYA286" s="852"/>
      <c r="BYB286" s="852"/>
      <c r="BYC286" s="852"/>
      <c r="BYD286" s="852"/>
      <c r="BYE286" s="852"/>
      <c r="BYF286" s="852"/>
      <c r="BYG286" s="852"/>
      <c r="BYH286" s="852"/>
      <c r="BYI286" s="852"/>
      <c r="BYJ286" s="852"/>
      <c r="BYK286" s="852"/>
      <c r="BYL286" s="852"/>
      <c r="BYM286" s="852"/>
      <c r="BYN286" s="852"/>
      <c r="BYO286" s="852"/>
      <c r="BYP286" s="852"/>
      <c r="BYQ286" s="852"/>
      <c r="BYR286" s="852"/>
      <c r="BYS286" s="852"/>
      <c r="BYT286" s="852"/>
      <c r="BYU286" s="852"/>
      <c r="BYV286" s="852"/>
      <c r="BYW286" s="852"/>
      <c r="BYX286" s="852"/>
      <c r="BYY286" s="852"/>
      <c r="BYZ286" s="852"/>
      <c r="BZA286" s="852"/>
      <c r="BZB286" s="852"/>
      <c r="BZC286" s="852"/>
      <c r="BZD286" s="852"/>
      <c r="BZE286" s="852"/>
      <c r="BZF286" s="852"/>
      <c r="BZG286" s="852"/>
      <c r="BZH286" s="852"/>
      <c r="BZI286" s="852"/>
      <c r="BZJ286" s="852"/>
      <c r="BZK286" s="852"/>
      <c r="BZL286" s="852"/>
      <c r="BZM286" s="852"/>
      <c r="BZN286" s="852"/>
      <c r="BZO286" s="852"/>
      <c r="BZP286" s="852"/>
      <c r="BZQ286" s="852"/>
      <c r="BZR286" s="852"/>
      <c r="BZS286" s="852"/>
      <c r="BZT286" s="852"/>
      <c r="BZU286" s="852"/>
      <c r="BZV286" s="852"/>
      <c r="BZW286" s="852"/>
      <c r="BZX286" s="852"/>
      <c r="BZY286" s="852"/>
      <c r="BZZ286" s="852"/>
      <c r="CAA286" s="852"/>
      <c r="CAB286" s="852"/>
      <c r="CAC286" s="852"/>
      <c r="CAD286" s="852"/>
      <c r="CAE286" s="852"/>
      <c r="CAF286" s="852"/>
      <c r="CAG286" s="852"/>
      <c r="CAH286" s="852"/>
      <c r="CAI286" s="852"/>
      <c r="CAJ286" s="852"/>
      <c r="CAK286" s="852"/>
      <c r="CAL286" s="852"/>
      <c r="CAM286" s="852"/>
      <c r="CAN286" s="852"/>
      <c r="CAO286" s="852"/>
      <c r="CAP286" s="852"/>
      <c r="CAQ286" s="852"/>
      <c r="CAR286" s="852"/>
      <c r="CAS286" s="852"/>
      <c r="CAT286" s="852"/>
      <c r="CAU286" s="852"/>
      <c r="CAV286" s="852"/>
      <c r="CAW286" s="852"/>
      <c r="CAX286" s="852"/>
      <c r="CAY286" s="852"/>
      <c r="CAZ286" s="852"/>
      <c r="CBA286" s="852"/>
      <c r="CBB286" s="852"/>
      <c r="CBC286" s="852"/>
      <c r="CBD286" s="852"/>
      <c r="CBE286" s="852"/>
      <c r="CBF286" s="852"/>
      <c r="CBG286" s="852"/>
      <c r="CBH286" s="852"/>
      <c r="CBI286" s="852"/>
      <c r="CBJ286" s="852"/>
      <c r="CBK286" s="852"/>
      <c r="CBL286" s="852"/>
      <c r="CBM286" s="852"/>
      <c r="CBN286" s="852"/>
      <c r="CBO286" s="852"/>
      <c r="CBP286" s="852"/>
      <c r="CBQ286" s="852"/>
      <c r="CBR286" s="852"/>
      <c r="CBS286" s="852"/>
      <c r="CBT286" s="852"/>
      <c r="CBU286" s="852"/>
      <c r="CBV286" s="852"/>
      <c r="CBW286" s="852"/>
      <c r="CBX286" s="852"/>
      <c r="CBY286" s="852"/>
      <c r="CBZ286" s="852"/>
      <c r="CCA286" s="852"/>
      <c r="CCB286" s="852"/>
      <c r="CCC286" s="852"/>
      <c r="CCD286" s="852"/>
      <c r="CCE286" s="852"/>
      <c r="CCF286" s="852"/>
      <c r="CCG286" s="852"/>
      <c r="CCH286" s="852"/>
      <c r="CCI286" s="852"/>
      <c r="CCJ286" s="852"/>
      <c r="CCK286" s="852"/>
      <c r="CCL286" s="852"/>
      <c r="CCM286" s="852"/>
      <c r="CCN286" s="852"/>
      <c r="CCO286" s="852"/>
      <c r="CCP286" s="852"/>
      <c r="CCQ286" s="852"/>
      <c r="CCR286" s="852"/>
      <c r="CCS286" s="852"/>
      <c r="CCT286" s="852"/>
      <c r="CCU286" s="852"/>
      <c r="CCV286" s="852"/>
      <c r="CCW286" s="852"/>
      <c r="CCX286" s="852"/>
      <c r="CCY286" s="852"/>
      <c r="CCZ286" s="852"/>
      <c r="CDA286" s="852"/>
      <c r="CDB286" s="852"/>
      <c r="CDC286" s="852"/>
      <c r="CDD286" s="852"/>
      <c r="CDE286" s="852"/>
      <c r="CDF286" s="852"/>
      <c r="CDG286" s="852"/>
      <c r="CDH286" s="852"/>
      <c r="CDI286" s="852"/>
      <c r="CDJ286" s="852"/>
      <c r="CDK286" s="852"/>
      <c r="CDL286" s="852"/>
      <c r="CDM286" s="852"/>
      <c r="CDN286" s="852"/>
      <c r="CDO286" s="852"/>
      <c r="CDP286" s="852"/>
      <c r="CDQ286" s="852"/>
      <c r="CDR286" s="852"/>
      <c r="CDS286" s="852"/>
      <c r="CDT286" s="852"/>
      <c r="CDU286" s="852"/>
      <c r="CDV286" s="852"/>
      <c r="CDW286" s="852"/>
      <c r="CDX286" s="852"/>
      <c r="CDY286" s="852"/>
      <c r="CDZ286" s="852"/>
      <c r="CEA286" s="852"/>
      <c r="CEB286" s="852"/>
      <c r="CEC286" s="852"/>
      <c r="CED286" s="852"/>
      <c r="CEE286" s="852"/>
      <c r="CEF286" s="852"/>
      <c r="CEG286" s="852"/>
      <c r="CEH286" s="852"/>
      <c r="CEI286" s="852"/>
      <c r="CEJ286" s="852"/>
      <c r="CEK286" s="852"/>
      <c r="CEL286" s="852"/>
      <c r="CEM286" s="852"/>
      <c r="CEN286" s="852"/>
      <c r="CEO286" s="852"/>
      <c r="CEP286" s="852"/>
      <c r="CEQ286" s="852"/>
      <c r="CER286" s="852"/>
      <c r="CES286" s="852"/>
      <c r="CET286" s="852"/>
      <c r="CEU286" s="852"/>
      <c r="CEV286" s="852"/>
      <c r="CEW286" s="852"/>
      <c r="CEX286" s="852"/>
      <c r="CEY286" s="852"/>
      <c r="CEZ286" s="852"/>
      <c r="CFA286" s="852"/>
      <c r="CFB286" s="852"/>
      <c r="CFC286" s="852"/>
      <c r="CFD286" s="852"/>
      <c r="CFE286" s="852"/>
      <c r="CFF286" s="852"/>
      <c r="CFG286" s="852"/>
      <c r="CFH286" s="852"/>
      <c r="CFI286" s="852"/>
      <c r="CFJ286" s="852"/>
      <c r="CFK286" s="852"/>
      <c r="CFL286" s="852"/>
      <c r="CFM286" s="852"/>
      <c r="CFN286" s="852"/>
      <c r="CFO286" s="852"/>
      <c r="CFP286" s="852"/>
      <c r="CFQ286" s="852"/>
      <c r="CFR286" s="852"/>
      <c r="CFS286" s="852"/>
      <c r="CFT286" s="852"/>
      <c r="CFU286" s="852"/>
      <c r="CFV286" s="852"/>
      <c r="CFW286" s="852"/>
      <c r="CFX286" s="852"/>
      <c r="CFY286" s="852"/>
      <c r="CFZ286" s="852"/>
      <c r="CGA286" s="852"/>
      <c r="CGB286" s="852"/>
      <c r="CGC286" s="852"/>
      <c r="CGD286" s="852"/>
      <c r="CGE286" s="852"/>
      <c r="CGF286" s="852"/>
      <c r="CGG286" s="852"/>
      <c r="CGH286" s="852"/>
      <c r="CGI286" s="852"/>
      <c r="CGJ286" s="852"/>
      <c r="CGK286" s="852"/>
      <c r="CGL286" s="852"/>
      <c r="CGM286" s="852"/>
      <c r="CGN286" s="852"/>
      <c r="CGO286" s="852"/>
      <c r="CGP286" s="852"/>
      <c r="CGQ286" s="852"/>
      <c r="CGR286" s="852"/>
      <c r="CGS286" s="852"/>
      <c r="CGT286" s="852"/>
      <c r="CGU286" s="852"/>
      <c r="CGV286" s="852"/>
      <c r="CGW286" s="852"/>
      <c r="CGX286" s="852"/>
      <c r="CGY286" s="852"/>
      <c r="CGZ286" s="852"/>
      <c r="CHA286" s="852"/>
      <c r="CHB286" s="852"/>
      <c r="CHC286" s="852"/>
      <c r="CHD286" s="852"/>
      <c r="CHE286" s="852"/>
      <c r="CHF286" s="852"/>
      <c r="CHG286" s="852"/>
      <c r="CHH286" s="852"/>
      <c r="CHI286" s="852"/>
      <c r="CHJ286" s="852"/>
      <c r="CHK286" s="852"/>
      <c r="CHL286" s="852"/>
      <c r="CHM286" s="852"/>
      <c r="CHN286" s="852"/>
      <c r="CHO286" s="852"/>
      <c r="CHP286" s="852"/>
      <c r="CHQ286" s="852"/>
      <c r="CHR286" s="852"/>
      <c r="CHS286" s="852"/>
      <c r="CHT286" s="852"/>
      <c r="CHU286" s="852"/>
      <c r="CHV286" s="852"/>
      <c r="CHW286" s="852"/>
      <c r="CHX286" s="852"/>
      <c r="CHY286" s="852"/>
      <c r="CHZ286" s="852"/>
      <c r="CIA286" s="852"/>
      <c r="CIB286" s="852"/>
      <c r="CIC286" s="852"/>
      <c r="CID286" s="852"/>
      <c r="CIE286" s="852"/>
      <c r="CIF286" s="852"/>
      <c r="CIG286" s="852"/>
      <c r="CIH286" s="852"/>
      <c r="CII286" s="852"/>
      <c r="CIJ286" s="852"/>
      <c r="CIK286" s="852"/>
      <c r="CIL286" s="852"/>
      <c r="CIM286" s="852"/>
      <c r="CIN286" s="852"/>
      <c r="CIO286" s="852"/>
      <c r="CIP286" s="852"/>
      <c r="CIQ286" s="852"/>
      <c r="CIR286" s="852"/>
      <c r="CIS286" s="852"/>
      <c r="CIT286" s="852"/>
      <c r="CIU286" s="852"/>
      <c r="CIV286" s="852"/>
      <c r="CIW286" s="852"/>
      <c r="CIX286" s="852"/>
      <c r="CIY286" s="852"/>
      <c r="CIZ286" s="852"/>
      <c r="CJA286" s="852"/>
      <c r="CJB286" s="852"/>
      <c r="CJC286" s="852"/>
      <c r="CJD286" s="852"/>
      <c r="CJE286" s="852"/>
      <c r="CJF286" s="852"/>
      <c r="CJG286" s="852"/>
      <c r="CJH286" s="852"/>
      <c r="CJI286" s="852"/>
      <c r="CJJ286" s="852"/>
      <c r="CJK286" s="852"/>
      <c r="CJL286" s="852"/>
      <c r="CJM286" s="852"/>
      <c r="CJN286" s="852"/>
      <c r="CJO286" s="852"/>
      <c r="CJP286" s="852"/>
      <c r="CJQ286" s="852"/>
      <c r="CJR286" s="852"/>
      <c r="CJS286" s="852"/>
      <c r="CJT286" s="852"/>
      <c r="CJU286" s="852"/>
      <c r="CJV286" s="852"/>
      <c r="CJW286" s="852"/>
      <c r="CJX286" s="852"/>
      <c r="CJY286" s="852"/>
      <c r="CJZ286" s="852"/>
      <c r="CKA286" s="852"/>
      <c r="CKB286" s="852"/>
      <c r="CKC286" s="852"/>
      <c r="CKD286" s="852"/>
      <c r="CKE286" s="852"/>
      <c r="CKF286" s="852"/>
      <c r="CKG286" s="852"/>
      <c r="CKH286" s="852"/>
      <c r="CKI286" s="852"/>
      <c r="CKJ286" s="852"/>
      <c r="CKK286" s="852"/>
      <c r="CKL286" s="852"/>
      <c r="CKM286" s="852"/>
      <c r="CKN286" s="852"/>
      <c r="CKO286" s="852"/>
      <c r="CKP286" s="852"/>
      <c r="CKQ286" s="852"/>
      <c r="CKR286" s="852"/>
      <c r="CKS286" s="852"/>
      <c r="CKT286" s="852"/>
      <c r="CKU286" s="852"/>
      <c r="CKV286" s="852"/>
      <c r="CKW286" s="852"/>
      <c r="CKX286" s="852"/>
      <c r="CKY286" s="852"/>
      <c r="CKZ286" s="852"/>
      <c r="CLA286" s="852"/>
      <c r="CLB286" s="852"/>
      <c r="CLC286" s="852"/>
      <c r="CLD286" s="852"/>
      <c r="CLE286" s="852"/>
      <c r="CLF286" s="852"/>
      <c r="CLG286" s="852"/>
      <c r="CLH286" s="852"/>
      <c r="CLI286" s="852"/>
      <c r="CLJ286" s="852"/>
      <c r="CLK286" s="852"/>
      <c r="CLL286" s="852"/>
      <c r="CLM286" s="852"/>
      <c r="CLN286" s="852"/>
      <c r="CLO286" s="852"/>
      <c r="CLP286" s="852"/>
      <c r="CLQ286" s="852"/>
      <c r="CLR286" s="852"/>
      <c r="CLS286" s="852"/>
      <c r="CLT286" s="852"/>
      <c r="CLU286" s="852"/>
      <c r="CLV286" s="852"/>
      <c r="CLW286" s="852"/>
      <c r="CLX286" s="852"/>
      <c r="CLY286" s="852"/>
      <c r="CLZ286" s="852"/>
      <c r="CMA286" s="852"/>
      <c r="CMB286" s="852"/>
      <c r="CMC286" s="852"/>
      <c r="CMD286" s="852"/>
      <c r="CME286" s="852"/>
      <c r="CMF286" s="852"/>
      <c r="CMG286" s="852"/>
      <c r="CMH286" s="852"/>
      <c r="CMI286" s="852"/>
      <c r="CMJ286" s="852"/>
      <c r="CMK286" s="852"/>
      <c r="CML286" s="852"/>
      <c r="CMM286" s="852"/>
      <c r="CMN286" s="852"/>
      <c r="CMO286" s="852"/>
      <c r="CMP286" s="852"/>
      <c r="CMQ286" s="852"/>
      <c r="CMR286" s="852"/>
      <c r="CMS286" s="852"/>
      <c r="CMT286" s="852"/>
      <c r="CMU286" s="852"/>
      <c r="CMV286" s="852"/>
      <c r="CMW286" s="852"/>
      <c r="CMX286" s="852"/>
      <c r="CMY286" s="852"/>
      <c r="CMZ286" s="852"/>
      <c r="CNA286" s="852"/>
      <c r="CNB286" s="852"/>
      <c r="CNC286" s="852"/>
      <c r="CND286" s="852"/>
      <c r="CNE286" s="852"/>
      <c r="CNF286" s="852"/>
      <c r="CNG286" s="852"/>
      <c r="CNH286" s="852"/>
      <c r="CNI286" s="852"/>
      <c r="CNJ286" s="852"/>
      <c r="CNK286" s="852"/>
      <c r="CNL286" s="852"/>
      <c r="CNM286" s="852"/>
      <c r="CNN286" s="852"/>
      <c r="CNO286" s="852"/>
      <c r="CNP286" s="852"/>
      <c r="CNQ286" s="852"/>
      <c r="CNR286" s="852"/>
      <c r="CNS286" s="852"/>
      <c r="CNT286" s="852"/>
      <c r="CNU286" s="852"/>
      <c r="CNV286" s="852"/>
      <c r="CNW286" s="852"/>
      <c r="CNX286" s="852"/>
      <c r="CNY286" s="852"/>
      <c r="CNZ286" s="852"/>
      <c r="COA286" s="852"/>
      <c r="COB286" s="852"/>
      <c r="COC286" s="852"/>
      <c r="COD286" s="852"/>
      <c r="COE286" s="852"/>
      <c r="COF286" s="852"/>
      <c r="COG286" s="852"/>
      <c r="COH286" s="852"/>
      <c r="COI286" s="852"/>
      <c r="COJ286" s="852"/>
      <c r="COK286" s="852"/>
      <c r="COL286" s="852"/>
      <c r="COM286" s="852"/>
      <c r="CON286" s="852"/>
      <c r="COO286" s="852"/>
      <c r="COP286" s="852"/>
      <c r="COQ286" s="852"/>
      <c r="COR286" s="852"/>
      <c r="COS286" s="852"/>
      <c r="COT286" s="852"/>
      <c r="COU286" s="852"/>
      <c r="COV286" s="852"/>
      <c r="COW286" s="852"/>
      <c r="COX286" s="852"/>
      <c r="COY286" s="852"/>
      <c r="COZ286" s="852"/>
      <c r="CPA286" s="852"/>
      <c r="CPB286" s="852"/>
      <c r="CPC286" s="852"/>
      <c r="CPD286" s="852"/>
      <c r="CPE286" s="852"/>
      <c r="CPF286" s="852"/>
      <c r="CPG286" s="852"/>
      <c r="CPH286" s="852"/>
      <c r="CPI286" s="852"/>
      <c r="CPJ286" s="852"/>
      <c r="CPK286" s="852"/>
      <c r="CPL286" s="852"/>
      <c r="CPM286" s="852"/>
      <c r="CPN286" s="852"/>
      <c r="CPO286" s="852"/>
      <c r="CPP286" s="852"/>
      <c r="CPQ286" s="852"/>
      <c r="CPR286" s="852"/>
      <c r="CPS286" s="852"/>
      <c r="CPT286" s="852"/>
      <c r="CPU286" s="852"/>
      <c r="CPV286" s="852"/>
      <c r="CPW286" s="852"/>
      <c r="CPX286" s="852"/>
      <c r="CPY286" s="852"/>
      <c r="CPZ286" s="852"/>
      <c r="CQA286" s="852"/>
      <c r="CQB286" s="852"/>
      <c r="CQC286" s="852"/>
      <c r="CQD286" s="852"/>
      <c r="CQE286" s="852"/>
      <c r="CQF286" s="852"/>
      <c r="CQG286" s="852"/>
      <c r="CQH286" s="852"/>
      <c r="CQI286" s="852"/>
      <c r="CQJ286" s="852"/>
      <c r="CQK286" s="852"/>
      <c r="CQL286" s="852"/>
      <c r="CQM286" s="852"/>
      <c r="CQN286" s="852"/>
      <c r="CQO286" s="852"/>
      <c r="CQP286" s="852"/>
      <c r="CQQ286" s="852"/>
      <c r="CQR286" s="852"/>
      <c r="CQS286" s="852"/>
      <c r="CQT286" s="852"/>
      <c r="CQU286" s="852"/>
      <c r="CQV286" s="852"/>
      <c r="CQW286" s="852"/>
      <c r="CQX286" s="852"/>
      <c r="CQY286" s="852"/>
      <c r="CQZ286" s="852"/>
      <c r="CRA286" s="852"/>
      <c r="CRB286" s="852"/>
      <c r="CRC286" s="852"/>
      <c r="CRD286" s="852"/>
      <c r="CRE286" s="852"/>
      <c r="CRF286" s="852"/>
      <c r="CRG286" s="852"/>
      <c r="CRH286" s="852"/>
      <c r="CRI286" s="852"/>
      <c r="CRJ286" s="852"/>
      <c r="CRK286" s="852"/>
      <c r="CRL286" s="852"/>
      <c r="CRM286" s="852"/>
      <c r="CRN286" s="852"/>
      <c r="CRO286" s="852"/>
      <c r="CRP286" s="852"/>
      <c r="CRQ286" s="852"/>
      <c r="CRR286" s="852"/>
      <c r="CRS286" s="852"/>
      <c r="CRT286" s="852"/>
      <c r="CRU286" s="852"/>
      <c r="CRV286" s="852"/>
      <c r="CRW286" s="852"/>
      <c r="CRX286" s="852"/>
      <c r="CRY286" s="852"/>
      <c r="CRZ286" s="852"/>
      <c r="CSA286" s="852"/>
      <c r="CSB286" s="852"/>
      <c r="CSC286" s="852"/>
      <c r="CSD286" s="852"/>
      <c r="CSE286" s="852"/>
      <c r="CSF286" s="852"/>
      <c r="CSG286" s="852"/>
      <c r="CSH286" s="852"/>
      <c r="CSI286" s="852"/>
      <c r="CSJ286" s="852"/>
      <c r="CSK286" s="852"/>
      <c r="CSL286" s="852"/>
      <c r="CSM286" s="852"/>
      <c r="CSN286" s="852"/>
      <c r="CSO286" s="852"/>
      <c r="CSP286" s="852"/>
      <c r="CSQ286" s="852"/>
      <c r="CSR286" s="852"/>
      <c r="CSS286" s="852"/>
      <c r="CST286" s="852"/>
      <c r="CSU286" s="852"/>
      <c r="CSV286" s="852"/>
      <c r="CSW286" s="852"/>
      <c r="CSX286" s="852"/>
      <c r="CSY286" s="852"/>
      <c r="CSZ286" s="852"/>
      <c r="CTA286" s="852"/>
      <c r="CTB286" s="852"/>
      <c r="CTC286" s="852"/>
      <c r="CTD286" s="852"/>
      <c r="CTE286" s="852"/>
      <c r="CTF286" s="852"/>
      <c r="CTG286" s="852"/>
      <c r="CTH286" s="852"/>
      <c r="CTI286" s="852"/>
      <c r="CTJ286" s="852"/>
      <c r="CTK286" s="852"/>
      <c r="CTL286" s="852"/>
      <c r="CTM286" s="852"/>
      <c r="CTN286" s="852"/>
      <c r="CTO286" s="852"/>
      <c r="CTP286" s="852"/>
      <c r="CTQ286" s="852"/>
      <c r="CTR286" s="852"/>
      <c r="CTS286" s="852"/>
      <c r="CTT286" s="852"/>
      <c r="CTU286" s="852"/>
      <c r="CTV286" s="852"/>
      <c r="CTW286" s="852"/>
      <c r="CTX286" s="852"/>
      <c r="CTY286" s="852"/>
      <c r="CTZ286" s="852"/>
      <c r="CUA286" s="852"/>
      <c r="CUB286" s="852"/>
      <c r="CUC286" s="852"/>
      <c r="CUD286" s="852"/>
      <c r="CUE286" s="852"/>
      <c r="CUF286" s="852"/>
      <c r="CUG286" s="852"/>
      <c r="CUH286" s="852"/>
      <c r="CUI286" s="852"/>
      <c r="CUJ286" s="852"/>
      <c r="CUK286" s="852"/>
      <c r="CUL286" s="852"/>
      <c r="CUM286" s="852"/>
      <c r="CUN286" s="852"/>
      <c r="CUO286" s="852"/>
      <c r="CUP286" s="852"/>
      <c r="CUQ286" s="852"/>
      <c r="CUR286" s="852"/>
      <c r="CUS286" s="852"/>
      <c r="CUT286" s="852"/>
      <c r="CUU286" s="852"/>
      <c r="CUV286" s="852"/>
      <c r="CUW286" s="852"/>
      <c r="CUX286" s="852"/>
      <c r="CUY286" s="852"/>
      <c r="CUZ286" s="852"/>
      <c r="CVA286" s="852"/>
      <c r="CVB286" s="852"/>
      <c r="CVC286" s="852"/>
      <c r="CVD286" s="852"/>
      <c r="CVE286" s="852"/>
      <c r="CVF286" s="852"/>
      <c r="CVG286" s="852"/>
      <c r="CVH286" s="852"/>
      <c r="CVI286" s="852"/>
      <c r="CVJ286" s="852"/>
      <c r="CVK286" s="852"/>
      <c r="CVL286" s="852"/>
      <c r="CVM286" s="852"/>
      <c r="CVN286" s="852"/>
      <c r="CVO286" s="852"/>
      <c r="CVP286" s="852"/>
      <c r="CVQ286" s="852"/>
      <c r="CVR286" s="852"/>
      <c r="CVS286" s="852"/>
      <c r="CVT286" s="852"/>
      <c r="CVU286" s="852"/>
      <c r="CVV286" s="852"/>
      <c r="CVW286" s="852"/>
      <c r="CVX286" s="852"/>
      <c r="CVY286" s="852"/>
      <c r="CVZ286" s="852"/>
      <c r="CWA286" s="852"/>
      <c r="CWB286" s="852"/>
      <c r="CWC286" s="852"/>
      <c r="CWD286" s="852"/>
      <c r="CWE286" s="852"/>
      <c r="CWF286" s="852"/>
      <c r="CWG286" s="852"/>
      <c r="CWH286" s="852"/>
      <c r="CWI286" s="852"/>
      <c r="CWJ286" s="852"/>
      <c r="CWK286" s="852"/>
      <c r="CWL286" s="852"/>
      <c r="CWM286" s="852"/>
      <c r="CWN286" s="852"/>
      <c r="CWO286" s="852"/>
      <c r="CWP286" s="852"/>
      <c r="CWQ286" s="852"/>
      <c r="CWR286" s="852"/>
      <c r="CWS286" s="852"/>
      <c r="CWT286" s="852"/>
      <c r="CWU286" s="852"/>
      <c r="CWV286" s="852"/>
      <c r="CWW286" s="852"/>
      <c r="CWX286" s="852"/>
      <c r="CWY286" s="852"/>
      <c r="CWZ286" s="852"/>
      <c r="CXA286" s="852"/>
      <c r="CXB286" s="852"/>
      <c r="CXC286" s="852"/>
      <c r="CXD286" s="852"/>
      <c r="CXE286" s="852"/>
      <c r="CXF286" s="852"/>
      <c r="CXG286" s="852"/>
      <c r="CXH286" s="852"/>
      <c r="CXI286" s="852"/>
      <c r="CXJ286" s="852"/>
      <c r="CXK286" s="852"/>
      <c r="CXL286" s="852"/>
      <c r="CXM286" s="852"/>
      <c r="CXN286" s="852"/>
      <c r="CXO286" s="852"/>
      <c r="CXP286" s="852"/>
      <c r="CXQ286" s="852"/>
      <c r="CXR286" s="852"/>
      <c r="CXS286" s="852"/>
      <c r="CXT286" s="852"/>
      <c r="CXU286" s="852"/>
      <c r="CXV286" s="852"/>
      <c r="CXW286" s="852"/>
      <c r="CXX286" s="852"/>
      <c r="CXY286" s="852"/>
      <c r="CXZ286" s="852"/>
      <c r="CYA286" s="852"/>
      <c r="CYB286" s="852"/>
      <c r="CYC286" s="852"/>
      <c r="CYD286" s="852"/>
      <c r="CYE286" s="852"/>
      <c r="CYF286" s="852"/>
      <c r="CYG286" s="852"/>
      <c r="CYH286" s="852"/>
      <c r="CYI286" s="852"/>
      <c r="CYJ286" s="852"/>
      <c r="CYK286" s="852"/>
      <c r="CYL286" s="852"/>
      <c r="CYM286" s="852"/>
      <c r="CYN286" s="852"/>
      <c r="CYO286" s="852"/>
      <c r="CYP286" s="852"/>
      <c r="CYQ286" s="852"/>
      <c r="CYR286" s="852"/>
      <c r="CYS286" s="852"/>
      <c r="CYT286" s="852"/>
      <c r="CYU286" s="852"/>
      <c r="CYV286" s="852"/>
      <c r="CYW286" s="852"/>
      <c r="CYX286" s="852"/>
      <c r="CYY286" s="852"/>
      <c r="CYZ286" s="852"/>
      <c r="CZA286" s="852"/>
      <c r="CZB286" s="852"/>
      <c r="CZC286" s="852"/>
      <c r="CZD286" s="852"/>
      <c r="CZE286" s="852"/>
      <c r="CZF286" s="852"/>
      <c r="CZG286" s="852"/>
      <c r="CZH286" s="852"/>
      <c r="CZI286" s="852"/>
      <c r="CZJ286" s="852"/>
      <c r="CZK286" s="852"/>
      <c r="CZL286" s="852"/>
      <c r="CZM286" s="852"/>
      <c r="CZN286" s="852"/>
      <c r="CZO286" s="852"/>
      <c r="CZP286" s="852"/>
      <c r="CZQ286" s="852"/>
      <c r="CZR286" s="852"/>
      <c r="CZS286" s="852"/>
      <c r="CZT286" s="852"/>
      <c r="CZU286" s="852"/>
      <c r="CZV286" s="852"/>
      <c r="CZW286" s="852"/>
      <c r="CZX286" s="852"/>
      <c r="CZY286" s="852"/>
      <c r="CZZ286" s="852"/>
      <c r="DAA286" s="852"/>
      <c r="DAB286" s="852"/>
      <c r="DAC286" s="852"/>
      <c r="DAD286" s="852"/>
      <c r="DAE286" s="852"/>
      <c r="DAF286" s="852"/>
      <c r="DAG286" s="852"/>
      <c r="DAH286" s="852"/>
      <c r="DAI286" s="852"/>
      <c r="DAJ286" s="852"/>
      <c r="DAK286" s="852"/>
      <c r="DAL286" s="852"/>
      <c r="DAM286" s="852"/>
      <c r="DAN286" s="852"/>
      <c r="DAO286" s="852"/>
      <c r="DAP286" s="852"/>
      <c r="DAQ286" s="852"/>
      <c r="DAR286" s="852"/>
      <c r="DAS286" s="852"/>
      <c r="DAT286" s="852"/>
      <c r="DAU286" s="852"/>
      <c r="DAV286" s="852"/>
      <c r="DAW286" s="852"/>
      <c r="DAX286" s="852"/>
      <c r="DAY286" s="852"/>
      <c r="DAZ286" s="852"/>
      <c r="DBA286" s="852"/>
      <c r="DBB286" s="852"/>
      <c r="DBC286" s="852"/>
      <c r="DBD286" s="852"/>
      <c r="DBE286" s="852"/>
      <c r="DBF286" s="852"/>
      <c r="DBG286" s="852"/>
      <c r="DBH286" s="852"/>
      <c r="DBI286" s="852"/>
      <c r="DBJ286" s="852"/>
      <c r="DBK286" s="852"/>
      <c r="DBL286" s="852"/>
      <c r="DBM286" s="852"/>
      <c r="DBN286" s="852"/>
      <c r="DBO286" s="852"/>
      <c r="DBP286" s="852"/>
      <c r="DBQ286" s="852"/>
      <c r="DBR286" s="852"/>
      <c r="DBS286" s="852"/>
      <c r="DBT286" s="852"/>
      <c r="DBU286" s="852"/>
      <c r="DBV286" s="852"/>
      <c r="DBW286" s="852"/>
      <c r="DBX286" s="852"/>
      <c r="DBY286" s="852"/>
      <c r="DBZ286" s="852"/>
      <c r="DCA286" s="852"/>
      <c r="DCB286" s="852"/>
      <c r="DCC286" s="852"/>
      <c r="DCD286" s="852"/>
      <c r="DCE286" s="852"/>
      <c r="DCF286" s="852"/>
      <c r="DCG286" s="852"/>
      <c r="DCH286" s="852"/>
      <c r="DCI286" s="852"/>
      <c r="DCJ286" s="852"/>
      <c r="DCK286" s="852"/>
      <c r="DCL286" s="852"/>
      <c r="DCM286" s="852"/>
      <c r="DCN286" s="852"/>
      <c r="DCO286" s="852"/>
      <c r="DCP286" s="852"/>
      <c r="DCQ286" s="852"/>
      <c r="DCR286" s="852"/>
      <c r="DCS286" s="852"/>
      <c r="DCT286" s="852"/>
      <c r="DCU286" s="852"/>
      <c r="DCV286" s="852"/>
      <c r="DCW286" s="852"/>
      <c r="DCX286" s="852"/>
      <c r="DCY286" s="852"/>
      <c r="DCZ286" s="852"/>
      <c r="DDA286" s="852"/>
      <c r="DDB286" s="852"/>
      <c r="DDC286" s="852"/>
      <c r="DDD286" s="852"/>
      <c r="DDE286" s="852"/>
      <c r="DDF286" s="852"/>
      <c r="DDG286" s="852"/>
      <c r="DDH286" s="852"/>
      <c r="DDI286" s="852"/>
      <c r="DDJ286" s="852"/>
      <c r="DDK286" s="852"/>
      <c r="DDL286" s="852"/>
      <c r="DDM286" s="852"/>
      <c r="DDN286" s="852"/>
      <c r="DDO286" s="852"/>
      <c r="DDP286" s="852"/>
      <c r="DDQ286" s="852"/>
      <c r="DDR286" s="852"/>
      <c r="DDS286" s="852"/>
      <c r="DDT286" s="852"/>
      <c r="DDU286" s="852"/>
      <c r="DDV286" s="852"/>
      <c r="DDW286" s="852"/>
      <c r="DDX286" s="852"/>
      <c r="DDY286" s="852"/>
      <c r="DDZ286" s="852"/>
      <c r="DEA286" s="852"/>
      <c r="DEB286" s="852"/>
      <c r="DEC286" s="852"/>
      <c r="DED286" s="852"/>
      <c r="DEE286" s="852"/>
      <c r="DEF286" s="852"/>
      <c r="DEG286" s="852"/>
      <c r="DEH286" s="852"/>
      <c r="DEI286" s="852"/>
      <c r="DEJ286" s="852"/>
      <c r="DEK286" s="852"/>
      <c r="DEL286" s="852"/>
      <c r="DEM286" s="852"/>
      <c r="DEN286" s="852"/>
      <c r="DEO286" s="852"/>
      <c r="DEP286" s="852"/>
      <c r="DEQ286" s="852"/>
      <c r="DER286" s="852"/>
      <c r="DES286" s="852"/>
      <c r="DET286" s="852"/>
      <c r="DEU286" s="852"/>
      <c r="DEV286" s="852"/>
      <c r="DEW286" s="852"/>
      <c r="DEX286" s="852"/>
      <c r="DEY286" s="852"/>
      <c r="DEZ286" s="852"/>
      <c r="DFA286" s="852"/>
      <c r="DFB286" s="852"/>
      <c r="DFC286" s="852"/>
      <c r="DFD286" s="852"/>
      <c r="DFE286" s="852"/>
      <c r="DFF286" s="852"/>
      <c r="DFG286" s="852"/>
      <c r="DFH286" s="852"/>
      <c r="DFI286" s="852"/>
      <c r="DFJ286" s="852"/>
      <c r="DFK286" s="852"/>
      <c r="DFL286" s="852"/>
      <c r="DFM286" s="852"/>
      <c r="DFN286" s="852"/>
      <c r="DFO286" s="852"/>
      <c r="DFP286" s="852"/>
      <c r="DFQ286" s="852"/>
      <c r="DFR286" s="852"/>
      <c r="DFS286" s="852"/>
      <c r="DFT286" s="852"/>
      <c r="DFU286" s="852"/>
      <c r="DFV286" s="852"/>
      <c r="DFW286" s="852"/>
      <c r="DFX286" s="852"/>
      <c r="DFY286" s="852"/>
      <c r="DFZ286" s="852"/>
      <c r="DGA286" s="852"/>
      <c r="DGB286" s="852"/>
      <c r="DGC286" s="852"/>
      <c r="DGD286" s="852"/>
      <c r="DGE286" s="852"/>
      <c r="DGF286" s="852"/>
      <c r="DGG286" s="852"/>
      <c r="DGH286" s="852"/>
      <c r="DGI286" s="852"/>
      <c r="DGJ286" s="852"/>
      <c r="DGK286" s="852"/>
      <c r="DGL286" s="852"/>
      <c r="DGM286" s="852"/>
      <c r="DGN286" s="852"/>
      <c r="DGO286" s="852"/>
      <c r="DGP286" s="852"/>
      <c r="DGQ286" s="852"/>
      <c r="DGR286" s="852"/>
      <c r="DGS286" s="852"/>
      <c r="DGT286" s="852"/>
      <c r="DGU286" s="852"/>
      <c r="DGV286" s="852"/>
      <c r="DGW286" s="852"/>
      <c r="DGX286" s="852"/>
      <c r="DGY286" s="852"/>
      <c r="DGZ286" s="852"/>
      <c r="DHA286" s="852"/>
      <c r="DHB286" s="852"/>
      <c r="DHC286" s="852"/>
      <c r="DHD286" s="852"/>
      <c r="DHE286" s="852"/>
      <c r="DHF286" s="852"/>
      <c r="DHG286" s="852"/>
      <c r="DHH286" s="852"/>
      <c r="DHI286" s="852"/>
      <c r="DHJ286" s="852"/>
      <c r="DHK286" s="852"/>
      <c r="DHL286" s="852"/>
      <c r="DHM286" s="852"/>
      <c r="DHN286" s="852"/>
      <c r="DHO286" s="852"/>
      <c r="DHP286" s="852"/>
      <c r="DHQ286" s="852"/>
      <c r="DHR286" s="852"/>
      <c r="DHS286" s="852"/>
      <c r="DHT286" s="852"/>
      <c r="DHU286" s="852"/>
      <c r="DHV286" s="852"/>
      <c r="DHW286" s="852"/>
      <c r="DHX286" s="852"/>
      <c r="DHY286" s="852"/>
      <c r="DHZ286" s="852"/>
      <c r="DIA286" s="852"/>
      <c r="DIB286" s="852"/>
      <c r="DIC286" s="852"/>
      <c r="DID286" s="852"/>
      <c r="DIE286" s="852"/>
      <c r="DIF286" s="852"/>
      <c r="DIG286" s="852"/>
      <c r="DIH286" s="852"/>
      <c r="DII286" s="852"/>
      <c r="DIJ286" s="852"/>
      <c r="DIK286" s="852"/>
      <c r="DIL286" s="852"/>
      <c r="DIM286" s="852"/>
      <c r="DIN286" s="852"/>
      <c r="DIO286" s="852"/>
      <c r="DIP286" s="852"/>
      <c r="DIQ286" s="852"/>
      <c r="DIR286" s="852"/>
      <c r="DIS286" s="852"/>
      <c r="DIT286" s="852"/>
      <c r="DIU286" s="852"/>
      <c r="DIV286" s="852"/>
      <c r="DIW286" s="852"/>
      <c r="DIX286" s="852"/>
      <c r="DIY286" s="852"/>
      <c r="DIZ286" s="852"/>
      <c r="DJA286" s="852"/>
      <c r="DJB286" s="852"/>
      <c r="DJC286" s="852"/>
      <c r="DJD286" s="852"/>
      <c r="DJE286" s="852"/>
      <c r="DJF286" s="852"/>
      <c r="DJG286" s="852"/>
      <c r="DJH286" s="852"/>
      <c r="DJI286" s="852"/>
      <c r="DJJ286" s="852"/>
      <c r="DJK286" s="852"/>
      <c r="DJL286" s="852"/>
      <c r="DJM286" s="852"/>
      <c r="DJN286" s="852"/>
      <c r="DJO286" s="852"/>
      <c r="DJP286" s="852"/>
      <c r="DJQ286" s="852"/>
      <c r="DJR286" s="852"/>
      <c r="DJS286" s="852"/>
      <c r="DJT286" s="852"/>
      <c r="DJU286" s="852"/>
      <c r="DJV286" s="852"/>
      <c r="DJW286" s="852"/>
      <c r="DJX286" s="852"/>
      <c r="DJY286" s="852"/>
      <c r="DJZ286" s="852"/>
      <c r="DKA286" s="852"/>
      <c r="DKB286" s="852"/>
      <c r="DKC286" s="852"/>
      <c r="DKD286" s="852"/>
      <c r="DKE286" s="852"/>
      <c r="DKF286" s="852"/>
      <c r="DKG286" s="852"/>
      <c r="DKH286" s="852"/>
      <c r="DKI286" s="852"/>
      <c r="DKJ286" s="852"/>
      <c r="DKK286" s="852"/>
      <c r="DKL286" s="852"/>
      <c r="DKM286" s="852"/>
      <c r="DKN286" s="852"/>
      <c r="DKO286" s="852"/>
      <c r="DKP286" s="852"/>
      <c r="DKQ286" s="852"/>
      <c r="DKR286" s="852"/>
      <c r="DKS286" s="852"/>
      <c r="DKT286" s="852"/>
      <c r="DKU286" s="852"/>
      <c r="DKV286" s="852"/>
      <c r="DKW286" s="852"/>
      <c r="DKX286" s="852"/>
      <c r="DKY286" s="852"/>
      <c r="DKZ286" s="852"/>
      <c r="DLA286" s="852"/>
      <c r="DLB286" s="852"/>
      <c r="DLC286" s="852"/>
      <c r="DLD286" s="852"/>
      <c r="DLE286" s="852"/>
      <c r="DLF286" s="852"/>
      <c r="DLG286" s="852"/>
      <c r="DLH286" s="852"/>
      <c r="DLI286" s="852"/>
      <c r="DLJ286" s="852"/>
      <c r="DLK286" s="852"/>
      <c r="DLL286" s="852"/>
      <c r="DLM286" s="852"/>
      <c r="DLN286" s="852"/>
      <c r="DLO286" s="852"/>
      <c r="DLP286" s="852"/>
      <c r="DLQ286" s="852"/>
      <c r="DLR286" s="852"/>
      <c r="DLS286" s="852"/>
      <c r="DLT286" s="852"/>
      <c r="DLU286" s="852"/>
      <c r="DLV286" s="852"/>
      <c r="DLW286" s="852"/>
      <c r="DLX286" s="852"/>
      <c r="DLY286" s="852"/>
      <c r="DLZ286" s="852"/>
      <c r="DMA286" s="852"/>
      <c r="DMB286" s="852"/>
      <c r="DMC286" s="852"/>
      <c r="DMD286" s="852"/>
      <c r="DME286" s="852"/>
      <c r="DMF286" s="852"/>
      <c r="DMG286" s="852"/>
      <c r="DMH286" s="852"/>
      <c r="DMI286" s="852"/>
      <c r="DMJ286" s="852"/>
      <c r="DMK286" s="852"/>
      <c r="DML286" s="852"/>
      <c r="DMM286" s="852"/>
      <c r="DMN286" s="852"/>
      <c r="DMO286" s="852"/>
      <c r="DMP286" s="852"/>
      <c r="DMQ286" s="852"/>
      <c r="DMR286" s="852"/>
      <c r="DMS286" s="852"/>
      <c r="DMT286" s="852"/>
      <c r="DMU286" s="852"/>
      <c r="DMV286" s="852"/>
      <c r="DMW286" s="852"/>
      <c r="DMX286" s="852"/>
      <c r="DMY286" s="852"/>
      <c r="DMZ286" s="852"/>
      <c r="DNA286" s="852"/>
      <c r="DNB286" s="852"/>
      <c r="DNC286" s="852"/>
      <c r="DND286" s="852"/>
      <c r="DNE286" s="852"/>
      <c r="DNF286" s="852"/>
      <c r="DNG286" s="852"/>
      <c r="DNH286" s="852"/>
      <c r="DNI286" s="852"/>
      <c r="DNJ286" s="852"/>
      <c r="DNK286" s="852"/>
      <c r="DNL286" s="852"/>
      <c r="DNM286" s="852"/>
      <c r="DNN286" s="852"/>
      <c r="DNO286" s="852"/>
      <c r="DNP286" s="852"/>
      <c r="DNQ286" s="852"/>
      <c r="DNR286" s="852"/>
      <c r="DNS286" s="852"/>
      <c r="DNT286" s="852"/>
      <c r="DNU286" s="852"/>
      <c r="DNV286" s="852"/>
      <c r="DNW286" s="852"/>
      <c r="DNX286" s="852"/>
      <c r="DNY286" s="852"/>
      <c r="DNZ286" s="852"/>
      <c r="DOA286" s="852"/>
      <c r="DOB286" s="852"/>
      <c r="DOC286" s="852"/>
      <c r="DOD286" s="852"/>
      <c r="DOE286" s="852"/>
      <c r="DOF286" s="852"/>
      <c r="DOG286" s="852"/>
      <c r="DOH286" s="852"/>
      <c r="DOI286" s="852"/>
      <c r="DOJ286" s="852"/>
      <c r="DOK286" s="852"/>
      <c r="DOL286" s="852"/>
      <c r="DOM286" s="852"/>
      <c r="DON286" s="852"/>
      <c r="DOO286" s="852"/>
      <c r="DOP286" s="852"/>
      <c r="DOQ286" s="852"/>
      <c r="DOR286" s="852"/>
      <c r="DOS286" s="852"/>
      <c r="DOT286" s="852"/>
      <c r="DOU286" s="852"/>
      <c r="DOV286" s="852"/>
      <c r="DOW286" s="852"/>
      <c r="DOX286" s="852"/>
      <c r="DOY286" s="852"/>
      <c r="DOZ286" s="852"/>
      <c r="DPA286" s="852"/>
      <c r="DPB286" s="852"/>
      <c r="DPC286" s="852"/>
      <c r="DPD286" s="852"/>
      <c r="DPE286" s="852"/>
      <c r="DPF286" s="852"/>
      <c r="DPG286" s="852"/>
      <c r="DPH286" s="852"/>
      <c r="DPI286" s="852"/>
      <c r="DPJ286" s="852"/>
      <c r="DPK286" s="852"/>
      <c r="DPL286" s="852"/>
      <c r="DPM286" s="852"/>
      <c r="DPN286" s="852"/>
      <c r="DPO286" s="852"/>
      <c r="DPP286" s="852"/>
      <c r="DPQ286" s="852"/>
      <c r="DPR286" s="852"/>
      <c r="DPS286" s="852"/>
      <c r="DPT286" s="852"/>
      <c r="DPU286" s="852"/>
      <c r="DPV286" s="852"/>
      <c r="DPW286" s="852"/>
      <c r="DPX286" s="852"/>
      <c r="DPY286" s="852"/>
      <c r="DPZ286" s="852"/>
      <c r="DQA286" s="852"/>
      <c r="DQB286" s="852"/>
      <c r="DQC286" s="852"/>
      <c r="DQD286" s="852"/>
      <c r="DQE286" s="852"/>
      <c r="DQF286" s="852"/>
      <c r="DQG286" s="852"/>
      <c r="DQH286" s="852"/>
      <c r="DQI286" s="852"/>
      <c r="DQJ286" s="852"/>
      <c r="DQK286" s="852"/>
      <c r="DQL286" s="852"/>
      <c r="DQM286" s="852"/>
      <c r="DQN286" s="852"/>
      <c r="DQO286" s="852"/>
      <c r="DQP286" s="852"/>
      <c r="DQQ286" s="852"/>
      <c r="DQR286" s="852"/>
      <c r="DQS286" s="852"/>
      <c r="DQT286" s="852"/>
      <c r="DQU286" s="852"/>
      <c r="DQV286" s="852"/>
      <c r="DQW286" s="852"/>
      <c r="DQX286" s="852"/>
      <c r="DQY286" s="852"/>
      <c r="DQZ286" s="852"/>
      <c r="DRA286" s="852"/>
      <c r="DRB286" s="852"/>
      <c r="DRC286" s="852"/>
      <c r="DRD286" s="852"/>
      <c r="DRE286" s="852"/>
      <c r="DRF286" s="852"/>
      <c r="DRG286" s="852"/>
      <c r="DRH286" s="852"/>
      <c r="DRI286" s="852"/>
      <c r="DRJ286" s="852"/>
      <c r="DRK286" s="852"/>
      <c r="DRL286" s="852"/>
      <c r="DRM286" s="852"/>
      <c r="DRN286" s="852"/>
      <c r="DRO286" s="852"/>
      <c r="DRP286" s="852"/>
      <c r="DRQ286" s="852"/>
      <c r="DRR286" s="852"/>
      <c r="DRS286" s="852"/>
      <c r="DRT286" s="852"/>
      <c r="DRU286" s="852"/>
      <c r="DRV286" s="852"/>
      <c r="DRW286" s="852"/>
      <c r="DRX286" s="852"/>
      <c r="DRY286" s="852"/>
      <c r="DRZ286" s="852"/>
      <c r="DSA286" s="852"/>
      <c r="DSB286" s="852"/>
      <c r="DSC286" s="852"/>
      <c r="DSD286" s="852"/>
      <c r="DSE286" s="852"/>
      <c r="DSF286" s="852"/>
      <c r="DSG286" s="852"/>
      <c r="DSH286" s="852"/>
      <c r="DSI286" s="852"/>
      <c r="DSJ286" s="852"/>
      <c r="DSK286" s="852"/>
      <c r="DSL286" s="852"/>
      <c r="DSM286" s="852"/>
      <c r="DSN286" s="852"/>
      <c r="DSO286" s="852"/>
      <c r="DSP286" s="852"/>
      <c r="DSQ286" s="852"/>
      <c r="DSR286" s="852"/>
      <c r="DSS286" s="852"/>
      <c r="DST286" s="852"/>
      <c r="DSU286" s="852"/>
      <c r="DSV286" s="852"/>
      <c r="DSW286" s="852"/>
      <c r="DSX286" s="852"/>
      <c r="DSY286" s="852"/>
      <c r="DSZ286" s="852"/>
      <c r="DTA286" s="852"/>
      <c r="DTB286" s="852"/>
      <c r="DTC286" s="852"/>
      <c r="DTD286" s="852"/>
      <c r="DTE286" s="852"/>
      <c r="DTF286" s="852"/>
      <c r="DTG286" s="852"/>
      <c r="DTH286" s="852"/>
      <c r="DTI286" s="852"/>
      <c r="DTJ286" s="852"/>
      <c r="DTK286" s="852"/>
      <c r="DTL286" s="852"/>
      <c r="DTM286" s="852"/>
      <c r="DTN286" s="852"/>
      <c r="DTO286" s="852"/>
      <c r="DTP286" s="852"/>
      <c r="DTQ286" s="852"/>
      <c r="DTR286" s="852"/>
      <c r="DTS286" s="852"/>
      <c r="DTT286" s="852"/>
      <c r="DTU286" s="852"/>
      <c r="DTV286" s="852"/>
      <c r="DTW286" s="852"/>
      <c r="DTX286" s="852"/>
      <c r="DTY286" s="852"/>
      <c r="DTZ286" s="852"/>
      <c r="DUA286" s="852"/>
      <c r="DUB286" s="852"/>
      <c r="DUC286" s="852"/>
      <c r="DUD286" s="852"/>
      <c r="DUE286" s="852"/>
      <c r="DUF286" s="852"/>
      <c r="DUG286" s="852"/>
      <c r="DUH286" s="852"/>
      <c r="DUI286" s="852"/>
      <c r="DUJ286" s="852"/>
      <c r="DUK286" s="852"/>
      <c r="DUL286" s="852"/>
      <c r="DUM286" s="852"/>
      <c r="DUN286" s="852"/>
      <c r="DUO286" s="852"/>
      <c r="DUP286" s="852"/>
      <c r="DUQ286" s="852"/>
      <c r="DUR286" s="852"/>
      <c r="DUS286" s="852"/>
      <c r="DUT286" s="852"/>
      <c r="DUU286" s="852"/>
      <c r="DUV286" s="852"/>
      <c r="DUW286" s="852"/>
      <c r="DUX286" s="852"/>
      <c r="DUY286" s="852"/>
      <c r="DUZ286" s="852"/>
      <c r="DVA286" s="852"/>
      <c r="DVB286" s="852"/>
      <c r="DVC286" s="852"/>
      <c r="DVD286" s="852"/>
      <c r="DVE286" s="852"/>
      <c r="DVF286" s="852"/>
      <c r="DVG286" s="852"/>
      <c r="DVH286" s="852"/>
      <c r="DVI286" s="852"/>
      <c r="DVJ286" s="852"/>
      <c r="DVK286" s="852"/>
      <c r="DVL286" s="852"/>
      <c r="DVM286" s="852"/>
      <c r="DVN286" s="852"/>
      <c r="DVO286" s="852"/>
      <c r="DVP286" s="852"/>
      <c r="DVQ286" s="852"/>
      <c r="DVR286" s="852"/>
      <c r="DVS286" s="852"/>
      <c r="DVT286" s="852"/>
      <c r="DVU286" s="852"/>
      <c r="DVV286" s="852"/>
      <c r="DVW286" s="852"/>
      <c r="DVX286" s="852"/>
      <c r="DVY286" s="852"/>
      <c r="DVZ286" s="852"/>
      <c r="DWA286" s="852"/>
      <c r="DWB286" s="852"/>
      <c r="DWC286" s="852"/>
      <c r="DWD286" s="852"/>
      <c r="DWE286" s="852"/>
      <c r="DWF286" s="852"/>
      <c r="DWG286" s="852"/>
      <c r="DWH286" s="852"/>
      <c r="DWI286" s="852"/>
      <c r="DWJ286" s="852"/>
      <c r="DWK286" s="852"/>
      <c r="DWL286" s="852"/>
      <c r="DWM286" s="852"/>
      <c r="DWN286" s="852"/>
      <c r="DWO286" s="852"/>
      <c r="DWP286" s="852"/>
      <c r="DWQ286" s="852"/>
      <c r="DWR286" s="852"/>
      <c r="DWS286" s="852"/>
      <c r="DWT286" s="852"/>
      <c r="DWU286" s="852"/>
      <c r="DWV286" s="852"/>
      <c r="DWW286" s="852"/>
      <c r="DWX286" s="852"/>
      <c r="DWY286" s="852"/>
      <c r="DWZ286" s="852"/>
      <c r="DXA286" s="852"/>
      <c r="DXB286" s="852"/>
      <c r="DXC286" s="852"/>
      <c r="DXD286" s="852"/>
      <c r="DXE286" s="852"/>
      <c r="DXF286" s="852"/>
      <c r="DXG286" s="852"/>
      <c r="DXH286" s="852"/>
      <c r="DXI286" s="852"/>
      <c r="DXJ286" s="852"/>
      <c r="DXK286" s="852"/>
      <c r="DXL286" s="852"/>
      <c r="DXM286" s="852"/>
      <c r="DXN286" s="852"/>
      <c r="DXO286" s="852"/>
      <c r="DXP286" s="852"/>
      <c r="DXQ286" s="852"/>
      <c r="DXR286" s="852"/>
      <c r="DXS286" s="852"/>
      <c r="DXT286" s="852"/>
      <c r="DXU286" s="852"/>
      <c r="DXV286" s="852"/>
      <c r="DXW286" s="852"/>
      <c r="DXX286" s="852"/>
      <c r="DXY286" s="852"/>
      <c r="DXZ286" s="852"/>
      <c r="DYA286" s="852"/>
      <c r="DYB286" s="852"/>
      <c r="DYC286" s="852"/>
      <c r="DYD286" s="852"/>
      <c r="DYE286" s="852"/>
      <c r="DYF286" s="852"/>
      <c r="DYG286" s="852"/>
      <c r="DYH286" s="852"/>
      <c r="DYI286" s="852"/>
      <c r="DYJ286" s="852"/>
      <c r="DYK286" s="852"/>
      <c r="DYL286" s="852"/>
      <c r="DYM286" s="852"/>
      <c r="DYN286" s="852"/>
      <c r="DYO286" s="852"/>
      <c r="DYP286" s="852"/>
      <c r="DYQ286" s="852"/>
      <c r="DYR286" s="852"/>
      <c r="DYS286" s="852"/>
      <c r="DYT286" s="852"/>
      <c r="DYU286" s="852"/>
      <c r="DYV286" s="852"/>
      <c r="DYW286" s="852"/>
      <c r="DYX286" s="852"/>
      <c r="DYY286" s="852"/>
      <c r="DYZ286" s="852"/>
      <c r="DZA286" s="852"/>
      <c r="DZB286" s="852"/>
      <c r="DZC286" s="852"/>
      <c r="DZD286" s="852"/>
      <c r="DZE286" s="852"/>
      <c r="DZF286" s="852"/>
      <c r="DZG286" s="852"/>
      <c r="DZH286" s="852"/>
      <c r="DZI286" s="852"/>
      <c r="DZJ286" s="852"/>
      <c r="DZK286" s="852"/>
      <c r="DZL286" s="852"/>
      <c r="DZM286" s="852"/>
      <c r="DZN286" s="852"/>
      <c r="DZO286" s="852"/>
      <c r="DZP286" s="852"/>
      <c r="DZQ286" s="852"/>
      <c r="DZR286" s="852"/>
      <c r="DZS286" s="852"/>
      <c r="DZT286" s="852"/>
      <c r="DZU286" s="852"/>
      <c r="DZV286" s="852"/>
      <c r="DZW286" s="852"/>
      <c r="DZX286" s="852"/>
      <c r="DZY286" s="852"/>
      <c r="DZZ286" s="852"/>
      <c r="EAA286" s="852"/>
      <c r="EAB286" s="852"/>
      <c r="EAC286" s="852"/>
      <c r="EAD286" s="852"/>
      <c r="EAE286" s="852"/>
      <c r="EAF286" s="852"/>
      <c r="EAG286" s="852"/>
      <c r="EAH286" s="852"/>
      <c r="EAI286" s="852"/>
      <c r="EAJ286" s="852"/>
      <c r="EAK286" s="852"/>
      <c r="EAL286" s="852"/>
      <c r="EAM286" s="852"/>
      <c r="EAN286" s="852"/>
      <c r="EAO286" s="852"/>
      <c r="EAP286" s="852"/>
      <c r="EAQ286" s="852"/>
      <c r="EAR286" s="852"/>
      <c r="EAS286" s="852"/>
      <c r="EAT286" s="852"/>
      <c r="EAU286" s="852"/>
      <c r="EAV286" s="852"/>
      <c r="EAW286" s="852"/>
      <c r="EAX286" s="852"/>
      <c r="EAY286" s="852"/>
      <c r="EAZ286" s="852"/>
      <c r="EBA286" s="852"/>
      <c r="EBB286" s="852"/>
      <c r="EBC286" s="852"/>
      <c r="EBD286" s="852"/>
      <c r="EBE286" s="852"/>
      <c r="EBF286" s="852"/>
      <c r="EBG286" s="852"/>
      <c r="EBH286" s="852"/>
      <c r="EBI286" s="852"/>
      <c r="EBJ286" s="852"/>
      <c r="EBK286" s="852"/>
      <c r="EBL286" s="852"/>
      <c r="EBM286" s="852"/>
      <c r="EBN286" s="852"/>
      <c r="EBO286" s="852"/>
      <c r="EBP286" s="852"/>
      <c r="EBQ286" s="852"/>
      <c r="EBR286" s="852"/>
      <c r="EBS286" s="852"/>
      <c r="EBT286" s="852"/>
      <c r="EBU286" s="852"/>
      <c r="EBV286" s="852"/>
      <c r="EBW286" s="852"/>
      <c r="EBX286" s="852"/>
      <c r="EBY286" s="852"/>
      <c r="EBZ286" s="852"/>
      <c r="ECA286" s="852"/>
      <c r="ECB286" s="852"/>
      <c r="ECC286" s="852"/>
      <c r="ECD286" s="852"/>
      <c r="ECE286" s="852"/>
      <c r="ECF286" s="852"/>
      <c r="ECG286" s="852"/>
      <c r="ECH286" s="852"/>
      <c r="ECI286" s="852"/>
      <c r="ECJ286" s="852"/>
      <c r="ECK286" s="852"/>
      <c r="ECL286" s="852"/>
      <c r="ECM286" s="852"/>
      <c r="ECN286" s="852"/>
      <c r="ECO286" s="852"/>
      <c r="ECP286" s="852"/>
      <c r="ECQ286" s="852"/>
      <c r="ECR286" s="852"/>
      <c r="ECS286" s="852"/>
      <c r="ECT286" s="852"/>
      <c r="ECU286" s="852"/>
      <c r="ECV286" s="852"/>
      <c r="ECW286" s="852"/>
      <c r="ECX286" s="852"/>
      <c r="ECY286" s="852"/>
      <c r="ECZ286" s="852"/>
      <c r="EDA286" s="852"/>
      <c r="EDB286" s="852"/>
      <c r="EDC286" s="852"/>
      <c r="EDD286" s="852"/>
      <c r="EDE286" s="852"/>
      <c r="EDF286" s="852"/>
      <c r="EDG286" s="852"/>
      <c r="EDH286" s="852"/>
      <c r="EDI286" s="852"/>
      <c r="EDJ286" s="852"/>
      <c r="EDK286" s="852"/>
      <c r="EDL286" s="852"/>
      <c r="EDM286" s="852"/>
      <c r="EDN286" s="852"/>
      <c r="EDO286" s="852"/>
      <c r="EDP286" s="852"/>
      <c r="EDQ286" s="852"/>
      <c r="EDR286" s="852"/>
      <c r="EDS286" s="852"/>
      <c r="EDT286" s="852"/>
      <c r="EDU286" s="852"/>
      <c r="EDV286" s="852"/>
      <c r="EDW286" s="852"/>
      <c r="EDX286" s="852"/>
      <c r="EDY286" s="852"/>
      <c r="EDZ286" s="852"/>
      <c r="EEA286" s="852"/>
      <c r="EEB286" s="852"/>
      <c r="EEC286" s="852"/>
      <c r="EED286" s="852"/>
      <c r="EEE286" s="852"/>
      <c r="EEF286" s="852"/>
      <c r="EEG286" s="852"/>
      <c r="EEH286" s="852"/>
      <c r="EEI286" s="852"/>
      <c r="EEJ286" s="852"/>
      <c r="EEK286" s="852"/>
      <c r="EEL286" s="852"/>
      <c r="EEM286" s="852"/>
      <c r="EEN286" s="852"/>
      <c r="EEO286" s="852"/>
      <c r="EEP286" s="852"/>
      <c r="EEQ286" s="852"/>
      <c r="EER286" s="852"/>
      <c r="EES286" s="852"/>
      <c r="EET286" s="852"/>
      <c r="EEU286" s="852"/>
      <c r="EEV286" s="852"/>
      <c r="EEW286" s="852"/>
      <c r="EEX286" s="852"/>
      <c r="EEY286" s="852"/>
      <c r="EEZ286" s="852"/>
      <c r="EFA286" s="852"/>
      <c r="EFB286" s="852"/>
      <c r="EFC286" s="852"/>
      <c r="EFD286" s="852"/>
      <c r="EFE286" s="852"/>
      <c r="EFF286" s="852"/>
      <c r="EFG286" s="852"/>
      <c r="EFH286" s="852"/>
      <c r="EFI286" s="852"/>
      <c r="EFJ286" s="852"/>
      <c r="EFK286" s="852"/>
      <c r="EFL286" s="852"/>
      <c r="EFM286" s="852"/>
      <c r="EFN286" s="852"/>
      <c r="EFO286" s="852"/>
      <c r="EFP286" s="852"/>
      <c r="EFQ286" s="852"/>
      <c r="EFR286" s="852"/>
      <c r="EFS286" s="852"/>
      <c r="EFT286" s="852"/>
      <c r="EFU286" s="852"/>
      <c r="EFV286" s="852"/>
      <c r="EFW286" s="852"/>
      <c r="EFX286" s="852"/>
      <c r="EFY286" s="852"/>
      <c r="EFZ286" s="852"/>
      <c r="EGA286" s="852"/>
      <c r="EGB286" s="852"/>
      <c r="EGC286" s="852"/>
      <c r="EGD286" s="852"/>
      <c r="EGE286" s="852"/>
      <c r="EGF286" s="852"/>
      <c r="EGG286" s="852"/>
      <c r="EGH286" s="852"/>
      <c r="EGI286" s="852"/>
      <c r="EGJ286" s="852"/>
      <c r="EGK286" s="852"/>
      <c r="EGL286" s="852"/>
      <c r="EGM286" s="852"/>
      <c r="EGN286" s="852"/>
      <c r="EGO286" s="852"/>
      <c r="EGP286" s="852"/>
      <c r="EGQ286" s="852"/>
      <c r="EGR286" s="852"/>
      <c r="EGS286" s="852"/>
      <c r="EGT286" s="852"/>
      <c r="EGU286" s="852"/>
      <c r="EGV286" s="852"/>
      <c r="EGW286" s="852"/>
      <c r="EGX286" s="852"/>
      <c r="EGY286" s="852"/>
      <c r="EGZ286" s="852"/>
      <c r="EHA286" s="852"/>
      <c r="EHB286" s="852"/>
      <c r="EHC286" s="852"/>
      <c r="EHD286" s="852"/>
      <c r="EHE286" s="852"/>
      <c r="EHF286" s="852"/>
      <c r="EHG286" s="852"/>
      <c r="EHH286" s="852"/>
      <c r="EHI286" s="852"/>
      <c r="EHJ286" s="852"/>
      <c r="EHK286" s="852"/>
      <c r="EHL286" s="852"/>
      <c r="EHM286" s="852"/>
      <c r="EHN286" s="852"/>
      <c r="EHO286" s="852"/>
      <c r="EHP286" s="852"/>
      <c r="EHQ286" s="852"/>
      <c r="EHR286" s="852"/>
      <c r="EHS286" s="852"/>
      <c r="EHT286" s="852"/>
      <c r="EHU286" s="852"/>
      <c r="EHV286" s="852"/>
      <c r="EHW286" s="852"/>
      <c r="EHX286" s="852"/>
      <c r="EHY286" s="852"/>
      <c r="EHZ286" s="852"/>
      <c r="EIA286" s="852"/>
      <c r="EIB286" s="852"/>
      <c r="EIC286" s="852"/>
      <c r="EID286" s="852"/>
      <c r="EIE286" s="852"/>
      <c r="EIF286" s="852"/>
      <c r="EIG286" s="852"/>
      <c r="EIH286" s="852"/>
      <c r="EII286" s="852"/>
      <c r="EIJ286" s="852"/>
      <c r="EIK286" s="852"/>
      <c r="EIL286" s="852"/>
      <c r="EIM286" s="852"/>
      <c r="EIN286" s="852"/>
      <c r="EIO286" s="852"/>
      <c r="EIP286" s="852"/>
      <c r="EIQ286" s="852"/>
      <c r="EIR286" s="852"/>
      <c r="EIS286" s="852"/>
      <c r="EIT286" s="852"/>
      <c r="EIU286" s="852"/>
      <c r="EIV286" s="852"/>
      <c r="EIW286" s="852"/>
      <c r="EIX286" s="852"/>
      <c r="EIY286" s="852"/>
      <c r="EIZ286" s="852"/>
      <c r="EJA286" s="852"/>
      <c r="EJB286" s="852"/>
      <c r="EJC286" s="852"/>
      <c r="EJD286" s="852"/>
      <c r="EJE286" s="852"/>
      <c r="EJF286" s="852"/>
      <c r="EJG286" s="852"/>
      <c r="EJH286" s="852"/>
      <c r="EJI286" s="852"/>
      <c r="EJJ286" s="852"/>
      <c r="EJK286" s="852"/>
      <c r="EJL286" s="852"/>
      <c r="EJM286" s="852"/>
      <c r="EJN286" s="852"/>
      <c r="EJO286" s="852"/>
      <c r="EJP286" s="852"/>
      <c r="EJQ286" s="852"/>
      <c r="EJR286" s="852"/>
      <c r="EJS286" s="852"/>
      <c r="EJT286" s="852"/>
      <c r="EJU286" s="852"/>
      <c r="EJV286" s="852"/>
      <c r="EJW286" s="852"/>
      <c r="EJX286" s="852"/>
      <c r="EJY286" s="852"/>
      <c r="EJZ286" s="852"/>
      <c r="EKA286" s="852"/>
      <c r="EKB286" s="852"/>
      <c r="EKC286" s="852"/>
      <c r="EKD286" s="852"/>
      <c r="EKE286" s="852"/>
      <c r="EKF286" s="852"/>
      <c r="EKG286" s="852"/>
      <c r="EKH286" s="852"/>
      <c r="EKI286" s="852"/>
      <c r="EKJ286" s="852"/>
      <c r="EKK286" s="852"/>
      <c r="EKL286" s="852"/>
      <c r="EKM286" s="852"/>
      <c r="EKN286" s="852"/>
      <c r="EKO286" s="852"/>
      <c r="EKP286" s="852"/>
      <c r="EKQ286" s="852"/>
      <c r="EKR286" s="852"/>
      <c r="EKS286" s="852"/>
      <c r="EKT286" s="852"/>
      <c r="EKU286" s="852"/>
      <c r="EKV286" s="852"/>
      <c r="EKW286" s="852"/>
      <c r="EKX286" s="852"/>
      <c r="EKY286" s="852"/>
      <c r="EKZ286" s="852"/>
      <c r="ELA286" s="852"/>
      <c r="ELB286" s="852"/>
      <c r="ELC286" s="852"/>
      <c r="ELD286" s="852"/>
      <c r="ELE286" s="852"/>
      <c r="ELF286" s="852"/>
      <c r="ELG286" s="852"/>
      <c r="ELH286" s="852"/>
      <c r="ELI286" s="852"/>
      <c r="ELJ286" s="852"/>
      <c r="ELK286" s="852"/>
      <c r="ELL286" s="852"/>
      <c r="ELM286" s="852"/>
      <c r="ELN286" s="852"/>
      <c r="ELO286" s="852"/>
      <c r="ELP286" s="852"/>
      <c r="ELQ286" s="852"/>
      <c r="ELR286" s="852"/>
      <c r="ELS286" s="852"/>
      <c r="ELT286" s="852"/>
      <c r="ELU286" s="852"/>
      <c r="ELV286" s="852"/>
      <c r="ELW286" s="852"/>
      <c r="ELX286" s="852"/>
      <c r="ELY286" s="852"/>
      <c r="ELZ286" s="852"/>
      <c r="EMA286" s="852"/>
      <c r="EMB286" s="852"/>
      <c r="EMC286" s="852"/>
      <c r="EMD286" s="852"/>
      <c r="EME286" s="852"/>
      <c r="EMF286" s="852"/>
      <c r="EMG286" s="852"/>
      <c r="EMH286" s="852"/>
      <c r="EMI286" s="852"/>
      <c r="EMJ286" s="852"/>
      <c r="EMK286" s="852"/>
      <c r="EML286" s="852"/>
      <c r="EMM286" s="852"/>
      <c r="EMN286" s="852"/>
      <c r="EMO286" s="852"/>
      <c r="EMP286" s="852"/>
      <c r="EMQ286" s="852"/>
      <c r="EMR286" s="852"/>
      <c r="EMS286" s="852"/>
      <c r="EMT286" s="852"/>
      <c r="EMU286" s="852"/>
      <c r="EMV286" s="852"/>
      <c r="EMW286" s="852"/>
      <c r="EMX286" s="852"/>
      <c r="EMY286" s="852"/>
      <c r="EMZ286" s="852"/>
      <c r="ENA286" s="852"/>
      <c r="ENB286" s="852"/>
      <c r="ENC286" s="852"/>
      <c r="END286" s="852"/>
      <c r="ENE286" s="852"/>
      <c r="ENF286" s="852"/>
      <c r="ENG286" s="852"/>
      <c r="ENH286" s="852"/>
      <c r="ENI286" s="852"/>
      <c r="ENJ286" s="852"/>
      <c r="ENK286" s="852"/>
      <c r="ENL286" s="852"/>
      <c r="ENM286" s="852"/>
      <c r="ENN286" s="852"/>
      <c r="ENO286" s="852"/>
      <c r="ENP286" s="852"/>
      <c r="ENQ286" s="852"/>
      <c r="ENR286" s="852"/>
      <c r="ENS286" s="852"/>
      <c r="ENT286" s="852"/>
      <c r="ENU286" s="852"/>
      <c r="ENV286" s="852"/>
      <c r="ENW286" s="852"/>
      <c r="ENX286" s="852"/>
      <c r="ENY286" s="852"/>
      <c r="ENZ286" s="852"/>
      <c r="EOA286" s="852"/>
      <c r="EOB286" s="852"/>
      <c r="EOC286" s="852"/>
      <c r="EOD286" s="852"/>
      <c r="EOE286" s="852"/>
      <c r="EOF286" s="852"/>
      <c r="EOG286" s="852"/>
      <c r="EOH286" s="852"/>
      <c r="EOI286" s="852"/>
      <c r="EOJ286" s="852"/>
      <c r="EOK286" s="852"/>
      <c r="EOL286" s="852"/>
      <c r="EOM286" s="852"/>
      <c r="EON286" s="852"/>
      <c r="EOO286" s="852"/>
      <c r="EOP286" s="852"/>
      <c r="EOQ286" s="852"/>
      <c r="EOR286" s="852"/>
      <c r="EOS286" s="852"/>
      <c r="EOT286" s="852"/>
      <c r="EOU286" s="852"/>
      <c r="EOV286" s="852"/>
      <c r="EOW286" s="852"/>
      <c r="EOX286" s="852"/>
      <c r="EOY286" s="852"/>
      <c r="EOZ286" s="852"/>
      <c r="EPA286" s="852"/>
      <c r="EPB286" s="852"/>
      <c r="EPC286" s="852"/>
      <c r="EPD286" s="852"/>
      <c r="EPE286" s="852"/>
      <c r="EPF286" s="852"/>
      <c r="EPG286" s="852"/>
      <c r="EPH286" s="852"/>
      <c r="EPI286" s="852"/>
      <c r="EPJ286" s="852"/>
      <c r="EPK286" s="852"/>
      <c r="EPL286" s="852"/>
      <c r="EPM286" s="852"/>
      <c r="EPN286" s="852"/>
      <c r="EPO286" s="852"/>
      <c r="EPP286" s="852"/>
      <c r="EPQ286" s="852"/>
      <c r="EPR286" s="852"/>
      <c r="EPS286" s="852"/>
      <c r="EPT286" s="852"/>
      <c r="EPU286" s="852"/>
      <c r="EPV286" s="852"/>
      <c r="EPW286" s="852"/>
      <c r="EPX286" s="852"/>
      <c r="EPY286" s="852"/>
      <c r="EPZ286" s="852"/>
      <c r="EQA286" s="852"/>
      <c r="EQB286" s="852"/>
      <c r="EQC286" s="852"/>
      <c r="EQD286" s="852"/>
      <c r="EQE286" s="852"/>
      <c r="EQF286" s="852"/>
      <c r="EQG286" s="852"/>
      <c r="EQH286" s="852"/>
      <c r="EQI286" s="852"/>
      <c r="EQJ286" s="852"/>
      <c r="EQK286" s="852"/>
      <c r="EQL286" s="852"/>
      <c r="EQM286" s="852"/>
      <c r="EQN286" s="852"/>
      <c r="EQO286" s="852"/>
      <c r="EQP286" s="852"/>
      <c r="EQQ286" s="852"/>
      <c r="EQR286" s="852"/>
      <c r="EQS286" s="852"/>
      <c r="EQT286" s="852"/>
      <c r="EQU286" s="852"/>
      <c r="EQV286" s="852"/>
      <c r="EQW286" s="852"/>
      <c r="EQX286" s="852"/>
      <c r="EQY286" s="852"/>
      <c r="EQZ286" s="852"/>
      <c r="ERA286" s="852"/>
      <c r="ERB286" s="852"/>
      <c r="ERC286" s="852"/>
      <c r="ERD286" s="852"/>
      <c r="ERE286" s="852"/>
      <c r="ERF286" s="852"/>
      <c r="ERG286" s="852"/>
      <c r="ERH286" s="852"/>
      <c r="ERI286" s="852"/>
      <c r="ERJ286" s="852"/>
      <c r="ERK286" s="852"/>
      <c r="ERL286" s="852"/>
      <c r="ERM286" s="852"/>
      <c r="ERN286" s="852"/>
      <c r="ERO286" s="852"/>
      <c r="ERP286" s="852"/>
      <c r="ERQ286" s="852"/>
      <c r="ERR286" s="852"/>
      <c r="ERS286" s="852"/>
      <c r="ERT286" s="852"/>
      <c r="ERU286" s="852"/>
      <c r="ERV286" s="852"/>
      <c r="ERW286" s="852"/>
      <c r="ERX286" s="852"/>
      <c r="ERY286" s="852"/>
      <c r="ERZ286" s="852"/>
      <c r="ESA286" s="852"/>
      <c r="ESB286" s="852"/>
      <c r="ESC286" s="852"/>
      <c r="ESD286" s="852"/>
      <c r="ESE286" s="852"/>
      <c r="ESF286" s="852"/>
      <c r="ESG286" s="852"/>
      <c r="ESH286" s="852"/>
      <c r="ESI286" s="852"/>
      <c r="ESJ286" s="852"/>
      <c r="ESK286" s="852"/>
      <c r="ESL286" s="852"/>
      <c r="ESM286" s="852"/>
      <c r="ESN286" s="852"/>
      <c r="ESO286" s="852"/>
      <c r="ESP286" s="852"/>
      <c r="ESQ286" s="852"/>
      <c r="ESR286" s="852"/>
      <c r="ESS286" s="852"/>
      <c r="EST286" s="852"/>
      <c r="ESU286" s="852"/>
      <c r="ESV286" s="852"/>
      <c r="ESW286" s="852"/>
      <c r="ESX286" s="852"/>
      <c r="ESY286" s="852"/>
      <c r="ESZ286" s="852"/>
      <c r="ETA286" s="852"/>
      <c r="ETB286" s="852"/>
      <c r="ETC286" s="852"/>
      <c r="ETD286" s="852"/>
      <c r="ETE286" s="852"/>
      <c r="ETF286" s="852"/>
      <c r="ETG286" s="852"/>
      <c r="ETH286" s="852"/>
      <c r="ETI286" s="852"/>
      <c r="ETJ286" s="852"/>
      <c r="ETK286" s="852"/>
      <c r="ETL286" s="852"/>
      <c r="ETM286" s="852"/>
      <c r="ETN286" s="852"/>
      <c r="ETO286" s="852"/>
      <c r="ETP286" s="852"/>
      <c r="ETQ286" s="852"/>
      <c r="ETR286" s="852"/>
      <c r="ETS286" s="852"/>
      <c r="ETT286" s="852"/>
      <c r="ETU286" s="852"/>
      <c r="ETV286" s="852"/>
      <c r="ETW286" s="852"/>
      <c r="ETX286" s="852"/>
      <c r="ETY286" s="852"/>
      <c r="ETZ286" s="852"/>
      <c r="EUA286" s="852"/>
      <c r="EUB286" s="852"/>
      <c r="EUC286" s="852"/>
      <c r="EUD286" s="852"/>
      <c r="EUE286" s="852"/>
      <c r="EUF286" s="852"/>
      <c r="EUG286" s="852"/>
      <c r="EUH286" s="852"/>
      <c r="EUI286" s="852"/>
      <c r="EUJ286" s="852"/>
      <c r="EUK286" s="852"/>
      <c r="EUL286" s="852"/>
      <c r="EUM286" s="852"/>
      <c r="EUN286" s="852"/>
      <c r="EUO286" s="852"/>
      <c r="EUP286" s="852"/>
      <c r="EUQ286" s="852"/>
      <c r="EUR286" s="852"/>
      <c r="EUS286" s="852"/>
      <c r="EUT286" s="852"/>
      <c r="EUU286" s="852"/>
      <c r="EUV286" s="852"/>
      <c r="EUW286" s="852"/>
      <c r="EUX286" s="852"/>
      <c r="EUY286" s="852"/>
      <c r="EUZ286" s="852"/>
      <c r="EVA286" s="852"/>
      <c r="EVB286" s="852"/>
      <c r="EVC286" s="852"/>
      <c r="EVD286" s="852"/>
      <c r="EVE286" s="852"/>
      <c r="EVF286" s="852"/>
      <c r="EVG286" s="852"/>
      <c r="EVH286" s="852"/>
      <c r="EVI286" s="852"/>
      <c r="EVJ286" s="852"/>
      <c r="EVK286" s="852"/>
      <c r="EVL286" s="852"/>
      <c r="EVM286" s="852"/>
      <c r="EVN286" s="852"/>
      <c r="EVO286" s="852"/>
      <c r="EVP286" s="852"/>
      <c r="EVQ286" s="852"/>
      <c r="EVR286" s="852"/>
      <c r="EVS286" s="852"/>
      <c r="EVT286" s="852"/>
      <c r="EVU286" s="852"/>
      <c r="EVV286" s="852"/>
      <c r="EVW286" s="852"/>
      <c r="EVX286" s="852"/>
      <c r="EVY286" s="852"/>
      <c r="EVZ286" s="852"/>
      <c r="EWA286" s="852"/>
      <c r="EWB286" s="852"/>
      <c r="EWC286" s="852"/>
      <c r="EWD286" s="852"/>
      <c r="EWE286" s="852"/>
      <c r="EWF286" s="852"/>
      <c r="EWG286" s="852"/>
      <c r="EWH286" s="852"/>
      <c r="EWI286" s="852"/>
      <c r="EWJ286" s="852"/>
      <c r="EWK286" s="852"/>
      <c r="EWL286" s="852"/>
      <c r="EWM286" s="852"/>
      <c r="EWN286" s="852"/>
      <c r="EWO286" s="852"/>
      <c r="EWP286" s="852"/>
      <c r="EWQ286" s="852"/>
      <c r="EWR286" s="852"/>
      <c r="EWS286" s="852"/>
      <c r="EWT286" s="852"/>
      <c r="EWU286" s="852"/>
      <c r="EWV286" s="852"/>
      <c r="EWW286" s="852"/>
      <c r="EWX286" s="852"/>
      <c r="EWY286" s="852"/>
      <c r="EWZ286" s="852"/>
      <c r="EXA286" s="852"/>
      <c r="EXB286" s="852"/>
      <c r="EXC286" s="852"/>
      <c r="EXD286" s="852"/>
      <c r="EXE286" s="852"/>
      <c r="EXF286" s="852"/>
      <c r="EXG286" s="852"/>
      <c r="EXH286" s="852"/>
      <c r="EXI286" s="852"/>
      <c r="EXJ286" s="852"/>
      <c r="EXK286" s="852"/>
      <c r="EXL286" s="852"/>
      <c r="EXM286" s="852"/>
      <c r="EXN286" s="852"/>
      <c r="EXO286" s="852"/>
      <c r="EXP286" s="852"/>
      <c r="EXQ286" s="852"/>
      <c r="EXR286" s="852"/>
      <c r="EXS286" s="852"/>
      <c r="EXT286" s="852"/>
      <c r="EXU286" s="852"/>
      <c r="EXV286" s="852"/>
      <c r="EXW286" s="852"/>
      <c r="EXX286" s="852"/>
      <c r="EXY286" s="852"/>
      <c r="EXZ286" s="852"/>
      <c r="EYA286" s="852"/>
      <c r="EYB286" s="852"/>
      <c r="EYC286" s="852"/>
      <c r="EYD286" s="852"/>
      <c r="EYE286" s="852"/>
      <c r="EYF286" s="852"/>
      <c r="EYG286" s="852"/>
      <c r="EYH286" s="852"/>
      <c r="EYI286" s="852"/>
      <c r="EYJ286" s="852"/>
      <c r="EYK286" s="852"/>
      <c r="EYL286" s="852"/>
      <c r="EYM286" s="852"/>
      <c r="EYN286" s="852"/>
      <c r="EYO286" s="852"/>
      <c r="EYP286" s="852"/>
      <c r="EYQ286" s="852"/>
      <c r="EYR286" s="852"/>
      <c r="EYS286" s="852"/>
      <c r="EYT286" s="852"/>
      <c r="EYU286" s="852"/>
      <c r="EYV286" s="852"/>
      <c r="EYW286" s="852"/>
      <c r="EYX286" s="852"/>
      <c r="EYY286" s="852"/>
      <c r="EYZ286" s="852"/>
      <c r="EZA286" s="852"/>
      <c r="EZB286" s="852"/>
      <c r="EZC286" s="852"/>
      <c r="EZD286" s="852"/>
      <c r="EZE286" s="852"/>
      <c r="EZF286" s="852"/>
      <c r="EZG286" s="852"/>
      <c r="EZH286" s="852"/>
      <c r="EZI286" s="852"/>
      <c r="EZJ286" s="852"/>
      <c r="EZK286" s="852"/>
      <c r="EZL286" s="852"/>
      <c r="EZM286" s="852"/>
      <c r="EZN286" s="852"/>
      <c r="EZO286" s="852"/>
      <c r="EZP286" s="852"/>
      <c r="EZQ286" s="852"/>
      <c r="EZR286" s="852"/>
      <c r="EZS286" s="852"/>
      <c r="EZT286" s="852"/>
      <c r="EZU286" s="852"/>
      <c r="EZV286" s="852"/>
      <c r="EZW286" s="852"/>
      <c r="EZX286" s="852"/>
      <c r="EZY286" s="852"/>
      <c r="EZZ286" s="852"/>
      <c r="FAA286" s="852"/>
      <c r="FAB286" s="852"/>
      <c r="FAC286" s="852"/>
      <c r="FAD286" s="852"/>
      <c r="FAE286" s="852"/>
      <c r="FAF286" s="852"/>
      <c r="FAG286" s="852"/>
      <c r="FAH286" s="852"/>
      <c r="FAI286" s="852"/>
      <c r="FAJ286" s="852"/>
      <c r="FAK286" s="852"/>
      <c r="FAL286" s="852"/>
      <c r="FAM286" s="852"/>
      <c r="FAN286" s="852"/>
      <c r="FAO286" s="852"/>
      <c r="FAP286" s="852"/>
      <c r="FAQ286" s="852"/>
      <c r="FAR286" s="852"/>
      <c r="FAS286" s="852"/>
      <c r="FAT286" s="852"/>
      <c r="FAU286" s="852"/>
      <c r="FAV286" s="852"/>
      <c r="FAW286" s="852"/>
      <c r="FAX286" s="852"/>
      <c r="FAY286" s="852"/>
      <c r="FAZ286" s="852"/>
      <c r="FBA286" s="852"/>
      <c r="FBB286" s="852"/>
      <c r="FBC286" s="852"/>
      <c r="FBD286" s="852"/>
      <c r="FBE286" s="852"/>
      <c r="FBF286" s="852"/>
      <c r="FBG286" s="852"/>
      <c r="FBH286" s="852"/>
      <c r="FBI286" s="852"/>
      <c r="FBJ286" s="852"/>
      <c r="FBK286" s="852"/>
      <c r="FBL286" s="852"/>
      <c r="FBM286" s="852"/>
      <c r="FBN286" s="852"/>
      <c r="FBO286" s="852"/>
      <c r="FBP286" s="852"/>
      <c r="FBQ286" s="852"/>
      <c r="FBR286" s="852"/>
      <c r="FBS286" s="852"/>
      <c r="FBT286" s="852"/>
      <c r="FBU286" s="852"/>
      <c r="FBV286" s="852"/>
      <c r="FBW286" s="852"/>
      <c r="FBX286" s="852"/>
      <c r="FBY286" s="852"/>
      <c r="FBZ286" s="852"/>
      <c r="FCA286" s="852"/>
      <c r="FCB286" s="852"/>
      <c r="FCC286" s="852"/>
      <c r="FCD286" s="852"/>
      <c r="FCE286" s="852"/>
      <c r="FCF286" s="852"/>
      <c r="FCG286" s="852"/>
      <c r="FCH286" s="852"/>
      <c r="FCI286" s="852"/>
      <c r="FCJ286" s="852"/>
      <c r="FCK286" s="852"/>
      <c r="FCL286" s="852"/>
      <c r="FCM286" s="852"/>
      <c r="FCN286" s="852"/>
      <c r="FCO286" s="852"/>
      <c r="FCP286" s="852"/>
      <c r="FCQ286" s="852"/>
      <c r="FCR286" s="852"/>
      <c r="FCS286" s="852"/>
      <c r="FCT286" s="852"/>
      <c r="FCU286" s="852"/>
      <c r="FCV286" s="852"/>
      <c r="FCW286" s="852"/>
      <c r="FCX286" s="852"/>
      <c r="FCY286" s="852"/>
      <c r="FCZ286" s="852"/>
      <c r="FDA286" s="852"/>
      <c r="FDB286" s="852"/>
      <c r="FDC286" s="852"/>
      <c r="FDD286" s="852"/>
      <c r="FDE286" s="852"/>
      <c r="FDF286" s="852"/>
      <c r="FDG286" s="852"/>
      <c r="FDH286" s="852"/>
      <c r="FDI286" s="852"/>
      <c r="FDJ286" s="852"/>
      <c r="FDK286" s="852"/>
      <c r="FDL286" s="852"/>
      <c r="FDM286" s="852"/>
      <c r="FDN286" s="852"/>
      <c r="FDO286" s="852"/>
      <c r="FDP286" s="852"/>
      <c r="FDQ286" s="852"/>
      <c r="FDR286" s="852"/>
      <c r="FDS286" s="852"/>
      <c r="FDT286" s="852"/>
      <c r="FDU286" s="852"/>
      <c r="FDV286" s="852"/>
      <c r="FDW286" s="852"/>
      <c r="FDX286" s="852"/>
      <c r="FDY286" s="852"/>
      <c r="FDZ286" s="852"/>
      <c r="FEA286" s="852"/>
      <c r="FEB286" s="852"/>
      <c r="FEC286" s="852"/>
      <c r="FED286" s="852"/>
      <c r="FEE286" s="852"/>
      <c r="FEF286" s="852"/>
      <c r="FEG286" s="852"/>
      <c r="FEH286" s="852"/>
      <c r="FEI286" s="852"/>
      <c r="FEJ286" s="852"/>
      <c r="FEK286" s="852"/>
      <c r="FEL286" s="852"/>
      <c r="FEM286" s="852"/>
      <c r="FEN286" s="852"/>
      <c r="FEO286" s="852"/>
      <c r="FEP286" s="852"/>
      <c r="FEQ286" s="852"/>
      <c r="FER286" s="852"/>
      <c r="FES286" s="852"/>
      <c r="FET286" s="852"/>
      <c r="FEU286" s="852"/>
      <c r="FEV286" s="852"/>
      <c r="FEW286" s="852"/>
      <c r="FEX286" s="852"/>
      <c r="FEY286" s="852"/>
      <c r="FEZ286" s="852"/>
      <c r="FFA286" s="852"/>
      <c r="FFB286" s="852"/>
      <c r="FFC286" s="852"/>
      <c r="FFD286" s="852"/>
      <c r="FFE286" s="852"/>
      <c r="FFF286" s="852"/>
      <c r="FFG286" s="852"/>
      <c r="FFH286" s="852"/>
      <c r="FFI286" s="852"/>
      <c r="FFJ286" s="852"/>
      <c r="FFK286" s="852"/>
      <c r="FFL286" s="852"/>
      <c r="FFM286" s="852"/>
      <c r="FFN286" s="852"/>
      <c r="FFO286" s="852"/>
      <c r="FFP286" s="852"/>
      <c r="FFQ286" s="852"/>
      <c r="FFR286" s="852"/>
      <c r="FFS286" s="852"/>
      <c r="FFT286" s="852"/>
      <c r="FFU286" s="852"/>
      <c r="FFV286" s="852"/>
      <c r="FFW286" s="852"/>
      <c r="FFX286" s="852"/>
      <c r="FFY286" s="852"/>
      <c r="FFZ286" s="852"/>
      <c r="FGA286" s="852"/>
      <c r="FGB286" s="852"/>
      <c r="FGC286" s="852"/>
      <c r="FGD286" s="852"/>
      <c r="FGE286" s="852"/>
      <c r="FGF286" s="852"/>
      <c r="FGG286" s="852"/>
      <c r="FGH286" s="852"/>
      <c r="FGI286" s="852"/>
      <c r="FGJ286" s="852"/>
      <c r="FGK286" s="852"/>
      <c r="FGL286" s="852"/>
      <c r="FGM286" s="852"/>
      <c r="FGN286" s="852"/>
      <c r="FGO286" s="852"/>
      <c r="FGP286" s="852"/>
      <c r="FGQ286" s="852"/>
      <c r="FGR286" s="852"/>
      <c r="FGS286" s="852"/>
      <c r="FGT286" s="852"/>
      <c r="FGU286" s="852"/>
      <c r="FGV286" s="852"/>
      <c r="FGW286" s="852"/>
      <c r="FGX286" s="852"/>
      <c r="FGY286" s="852"/>
      <c r="FGZ286" s="852"/>
      <c r="FHA286" s="852"/>
      <c r="FHB286" s="852"/>
      <c r="FHC286" s="852"/>
      <c r="FHD286" s="852"/>
      <c r="FHE286" s="852"/>
      <c r="FHF286" s="852"/>
      <c r="FHG286" s="852"/>
      <c r="FHH286" s="852"/>
      <c r="FHI286" s="852"/>
      <c r="FHJ286" s="852"/>
      <c r="FHK286" s="852"/>
      <c r="FHL286" s="852"/>
      <c r="FHM286" s="852"/>
      <c r="FHN286" s="852"/>
      <c r="FHO286" s="852"/>
      <c r="FHP286" s="852"/>
      <c r="FHQ286" s="852"/>
      <c r="FHR286" s="852"/>
      <c r="FHS286" s="852"/>
      <c r="FHT286" s="852"/>
      <c r="FHU286" s="852"/>
      <c r="FHV286" s="852"/>
      <c r="FHW286" s="852"/>
      <c r="FHX286" s="852"/>
      <c r="FHY286" s="852"/>
      <c r="FHZ286" s="852"/>
      <c r="FIA286" s="852"/>
      <c r="FIB286" s="852"/>
      <c r="FIC286" s="852"/>
      <c r="FID286" s="852"/>
      <c r="FIE286" s="852"/>
      <c r="FIF286" s="852"/>
      <c r="FIG286" s="852"/>
      <c r="FIH286" s="852"/>
      <c r="FII286" s="852"/>
      <c r="FIJ286" s="852"/>
      <c r="FIK286" s="852"/>
      <c r="FIL286" s="852"/>
      <c r="FIM286" s="852"/>
      <c r="FIN286" s="852"/>
      <c r="FIO286" s="852"/>
      <c r="FIP286" s="852"/>
      <c r="FIQ286" s="852"/>
      <c r="FIR286" s="852"/>
      <c r="FIS286" s="852"/>
      <c r="FIT286" s="852"/>
      <c r="FIU286" s="852"/>
      <c r="FIV286" s="852"/>
      <c r="FIW286" s="852"/>
      <c r="FIX286" s="852"/>
      <c r="FIY286" s="852"/>
      <c r="FIZ286" s="852"/>
      <c r="FJA286" s="852"/>
      <c r="FJB286" s="852"/>
      <c r="FJC286" s="852"/>
      <c r="FJD286" s="852"/>
      <c r="FJE286" s="852"/>
      <c r="FJF286" s="852"/>
      <c r="FJG286" s="852"/>
      <c r="FJH286" s="852"/>
      <c r="FJI286" s="852"/>
      <c r="FJJ286" s="852"/>
      <c r="FJK286" s="852"/>
      <c r="FJL286" s="852"/>
      <c r="FJM286" s="852"/>
      <c r="FJN286" s="852"/>
      <c r="FJO286" s="852"/>
      <c r="FJP286" s="852"/>
      <c r="FJQ286" s="852"/>
      <c r="FJR286" s="852"/>
      <c r="FJS286" s="852"/>
      <c r="FJT286" s="852"/>
      <c r="FJU286" s="852"/>
      <c r="FJV286" s="852"/>
      <c r="FJW286" s="852"/>
      <c r="FJX286" s="852"/>
      <c r="FJY286" s="852"/>
      <c r="FJZ286" s="852"/>
      <c r="FKA286" s="852"/>
      <c r="FKB286" s="852"/>
      <c r="FKC286" s="852"/>
      <c r="FKD286" s="852"/>
      <c r="FKE286" s="852"/>
      <c r="FKF286" s="852"/>
      <c r="FKG286" s="852"/>
      <c r="FKH286" s="852"/>
      <c r="FKI286" s="852"/>
      <c r="FKJ286" s="852"/>
      <c r="FKK286" s="852"/>
      <c r="FKL286" s="852"/>
      <c r="FKM286" s="852"/>
      <c r="FKN286" s="852"/>
      <c r="FKO286" s="852"/>
      <c r="FKP286" s="852"/>
      <c r="FKQ286" s="852"/>
      <c r="FKR286" s="852"/>
      <c r="FKS286" s="852"/>
      <c r="FKT286" s="852"/>
      <c r="FKU286" s="852"/>
      <c r="FKV286" s="852"/>
      <c r="FKW286" s="852"/>
      <c r="FKX286" s="852"/>
      <c r="FKY286" s="852"/>
      <c r="FKZ286" s="852"/>
      <c r="FLA286" s="852"/>
      <c r="FLB286" s="852"/>
      <c r="FLC286" s="852"/>
      <c r="FLD286" s="852"/>
      <c r="FLE286" s="852"/>
      <c r="FLF286" s="852"/>
      <c r="FLG286" s="852"/>
      <c r="FLH286" s="852"/>
      <c r="FLI286" s="852"/>
      <c r="FLJ286" s="852"/>
      <c r="FLK286" s="852"/>
      <c r="FLL286" s="852"/>
      <c r="FLM286" s="852"/>
      <c r="FLN286" s="852"/>
      <c r="FLO286" s="852"/>
      <c r="FLP286" s="852"/>
      <c r="FLQ286" s="852"/>
      <c r="FLR286" s="852"/>
      <c r="FLS286" s="852"/>
      <c r="FLT286" s="852"/>
      <c r="FLU286" s="852"/>
      <c r="FLV286" s="852"/>
      <c r="FLW286" s="852"/>
      <c r="FLX286" s="852"/>
      <c r="FLY286" s="852"/>
      <c r="FLZ286" s="852"/>
      <c r="FMA286" s="852"/>
      <c r="FMB286" s="852"/>
      <c r="FMC286" s="852"/>
      <c r="FMD286" s="852"/>
      <c r="FME286" s="852"/>
      <c r="FMF286" s="852"/>
      <c r="FMG286" s="852"/>
      <c r="FMH286" s="852"/>
      <c r="FMI286" s="852"/>
      <c r="FMJ286" s="852"/>
      <c r="FMK286" s="852"/>
      <c r="FML286" s="852"/>
      <c r="FMM286" s="852"/>
      <c r="FMN286" s="852"/>
      <c r="FMO286" s="852"/>
      <c r="FMP286" s="852"/>
      <c r="FMQ286" s="852"/>
      <c r="FMR286" s="852"/>
      <c r="FMS286" s="852"/>
      <c r="FMT286" s="852"/>
      <c r="FMU286" s="852"/>
      <c r="FMV286" s="852"/>
      <c r="FMW286" s="852"/>
      <c r="FMX286" s="852"/>
      <c r="FMY286" s="852"/>
      <c r="FMZ286" s="852"/>
      <c r="FNA286" s="852"/>
      <c r="FNB286" s="852"/>
      <c r="FNC286" s="852"/>
      <c r="FND286" s="852"/>
      <c r="FNE286" s="852"/>
      <c r="FNF286" s="852"/>
      <c r="FNG286" s="852"/>
      <c r="FNH286" s="852"/>
      <c r="FNI286" s="852"/>
      <c r="FNJ286" s="852"/>
      <c r="FNK286" s="852"/>
      <c r="FNL286" s="852"/>
      <c r="FNM286" s="852"/>
      <c r="FNN286" s="852"/>
      <c r="FNO286" s="852"/>
      <c r="FNP286" s="852"/>
      <c r="FNQ286" s="852"/>
      <c r="FNR286" s="852"/>
      <c r="FNS286" s="852"/>
      <c r="FNT286" s="852"/>
      <c r="FNU286" s="852"/>
      <c r="FNV286" s="852"/>
      <c r="FNW286" s="852"/>
      <c r="FNX286" s="852"/>
      <c r="FNY286" s="852"/>
      <c r="FNZ286" s="852"/>
      <c r="FOA286" s="852"/>
      <c r="FOB286" s="852"/>
      <c r="FOC286" s="852"/>
      <c r="FOD286" s="852"/>
      <c r="FOE286" s="852"/>
      <c r="FOF286" s="852"/>
      <c r="FOG286" s="852"/>
      <c r="FOH286" s="852"/>
      <c r="FOI286" s="852"/>
      <c r="FOJ286" s="852"/>
      <c r="FOK286" s="852"/>
      <c r="FOL286" s="852"/>
      <c r="FOM286" s="852"/>
      <c r="FON286" s="852"/>
      <c r="FOO286" s="852"/>
      <c r="FOP286" s="852"/>
      <c r="FOQ286" s="852"/>
      <c r="FOR286" s="852"/>
      <c r="FOS286" s="852"/>
      <c r="FOT286" s="852"/>
      <c r="FOU286" s="852"/>
      <c r="FOV286" s="852"/>
      <c r="FOW286" s="852"/>
      <c r="FOX286" s="852"/>
      <c r="FOY286" s="852"/>
      <c r="FOZ286" s="852"/>
      <c r="FPA286" s="852"/>
      <c r="FPB286" s="852"/>
      <c r="FPC286" s="852"/>
      <c r="FPD286" s="852"/>
      <c r="FPE286" s="852"/>
      <c r="FPF286" s="852"/>
      <c r="FPG286" s="852"/>
      <c r="FPH286" s="852"/>
      <c r="FPI286" s="852"/>
      <c r="FPJ286" s="852"/>
      <c r="FPK286" s="852"/>
      <c r="FPL286" s="852"/>
      <c r="FPM286" s="852"/>
      <c r="FPN286" s="852"/>
      <c r="FPO286" s="852"/>
      <c r="FPP286" s="852"/>
      <c r="FPQ286" s="852"/>
      <c r="FPR286" s="852"/>
      <c r="FPS286" s="852"/>
      <c r="FPT286" s="852"/>
      <c r="FPU286" s="852"/>
      <c r="FPV286" s="852"/>
      <c r="FPW286" s="852"/>
      <c r="FPX286" s="852"/>
      <c r="FPY286" s="852"/>
      <c r="FPZ286" s="852"/>
      <c r="FQA286" s="852"/>
      <c r="FQB286" s="852"/>
      <c r="FQC286" s="852"/>
      <c r="FQD286" s="852"/>
      <c r="FQE286" s="852"/>
      <c r="FQF286" s="852"/>
      <c r="FQG286" s="852"/>
      <c r="FQH286" s="852"/>
      <c r="FQI286" s="852"/>
      <c r="FQJ286" s="852"/>
      <c r="FQK286" s="852"/>
      <c r="FQL286" s="852"/>
      <c r="FQM286" s="852"/>
      <c r="FQN286" s="852"/>
      <c r="FQO286" s="852"/>
      <c r="FQP286" s="852"/>
      <c r="FQQ286" s="852"/>
      <c r="FQR286" s="852"/>
      <c r="FQS286" s="852"/>
      <c r="FQT286" s="852"/>
      <c r="FQU286" s="852"/>
      <c r="FQV286" s="852"/>
      <c r="FQW286" s="852"/>
      <c r="FQX286" s="852"/>
      <c r="FQY286" s="852"/>
      <c r="FQZ286" s="852"/>
      <c r="FRA286" s="852"/>
      <c r="FRB286" s="852"/>
      <c r="FRC286" s="852"/>
      <c r="FRD286" s="852"/>
      <c r="FRE286" s="852"/>
      <c r="FRF286" s="852"/>
      <c r="FRG286" s="852"/>
      <c r="FRH286" s="852"/>
      <c r="FRI286" s="852"/>
      <c r="FRJ286" s="852"/>
      <c r="FRK286" s="852"/>
      <c r="FRL286" s="852"/>
      <c r="FRM286" s="852"/>
      <c r="FRN286" s="852"/>
      <c r="FRO286" s="852"/>
      <c r="FRP286" s="852"/>
      <c r="FRQ286" s="852"/>
      <c r="FRR286" s="852"/>
      <c r="FRS286" s="852"/>
      <c r="FRT286" s="852"/>
      <c r="FRU286" s="852"/>
      <c r="FRV286" s="852"/>
      <c r="FRW286" s="852"/>
      <c r="FRX286" s="852"/>
      <c r="FRY286" s="852"/>
      <c r="FRZ286" s="852"/>
      <c r="FSA286" s="852"/>
      <c r="FSB286" s="852"/>
      <c r="FSC286" s="852"/>
      <c r="FSD286" s="852"/>
      <c r="FSE286" s="852"/>
      <c r="FSF286" s="852"/>
      <c r="FSG286" s="852"/>
      <c r="FSH286" s="852"/>
      <c r="FSI286" s="852"/>
      <c r="FSJ286" s="852"/>
      <c r="FSK286" s="852"/>
      <c r="FSL286" s="852"/>
      <c r="FSM286" s="852"/>
      <c r="FSN286" s="852"/>
      <c r="FSO286" s="852"/>
      <c r="FSP286" s="852"/>
      <c r="FSQ286" s="852"/>
      <c r="FSR286" s="852"/>
      <c r="FSS286" s="852"/>
      <c r="FST286" s="852"/>
      <c r="FSU286" s="852"/>
      <c r="FSV286" s="852"/>
      <c r="FSW286" s="852"/>
      <c r="FSX286" s="852"/>
      <c r="FSY286" s="852"/>
      <c r="FSZ286" s="852"/>
      <c r="FTA286" s="852"/>
      <c r="FTB286" s="852"/>
      <c r="FTC286" s="852"/>
      <c r="FTD286" s="852"/>
      <c r="FTE286" s="852"/>
      <c r="FTF286" s="852"/>
      <c r="FTG286" s="852"/>
      <c r="FTH286" s="852"/>
      <c r="FTI286" s="852"/>
      <c r="FTJ286" s="852"/>
      <c r="FTK286" s="852"/>
      <c r="FTL286" s="852"/>
      <c r="FTM286" s="852"/>
      <c r="FTN286" s="852"/>
      <c r="FTO286" s="852"/>
      <c r="FTP286" s="852"/>
      <c r="FTQ286" s="852"/>
      <c r="FTR286" s="852"/>
      <c r="FTS286" s="852"/>
      <c r="FTT286" s="852"/>
      <c r="FTU286" s="852"/>
      <c r="FTV286" s="852"/>
      <c r="FTW286" s="852"/>
      <c r="FTX286" s="852"/>
      <c r="FTY286" s="852"/>
      <c r="FTZ286" s="852"/>
      <c r="FUA286" s="852"/>
      <c r="FUB286" s="852"/>
      <c r="FUC286" s="852"/>
      <c r="FUD286" s="852"/>
      <c r="FUE286" s="852"/>
      <c r="FUF286" s="852"/>
      <c r="FUG286" s="852"/>
      <c r="FUH286" s="852"/>
      <c r="FUI286" s="852"/>
      <c r="FUJ286" s="852"/>
      <c r="FUK286" s="852"/>
      <c r="FUL286" s="852"/>
      <c r="FUM286" s="852"/>
      <c r="FUN286" s="852"/>
      <c r="FUO286" s="852"/>
      <c r="FUP286" s="852"/>
      <c r="FUQ286" s="852"/>
      <c r="FUR286" s="852"/>
      <c r="FUS286" s="852"/>
      <c r="FUT286" s="852"/>
      <c r="FUU286" s="852"/>
      <c r="FUV286" s="852"/>
      <c r="FUW286" s="852"/>
      <c r="FUX286" s="852"/>
      <c r="FUY286" s="852"/>
      <c r="FUZ286" s="852"/>
      <c r="FVA286" s="852"/>
      <c r="FVB286" s="852"/>
      <c r="FVC286" s="852"/>
      <c r="FVD286" s="852"/>
      <c r="FVE286" s="852"/>
      <c r="FVF286" s="852"/>
      <c r="FVG286" s="852"/>
      <c r="FVH286" s="852"/>
      <c r="FVI286" s="852"/>
      <c r="FVJ286" s="852"/>
      <c r="FVK286" s="852"/>
      <c r="FVL286" s="852"/>
      <c r="FVM286" s="852"/>
      <c r="FVN286" s="852"/>
      <c r="FVO286" s="852"/>
      <c r="FVP286" s="852"/>
      <c r="FVQ286" s="852"/>
      <c r="FVR286" s="852"/>
      <c r="FVS286" s="852"/>
      <c r="FVT286" s="852"/>
      <c r="FVU286" s="852"/>
      <c r="FVV286" s="852"/>
      <c r="FVW286" s="852"/>
      <c r="FVX286" s="852"/>
      <c r="FVY286" s="852"/>
      <c r="FVZ286" s="852"/>
      <c r="FWA286" s="852"/>
      <c r="FWB286" s="852"/>
      <c r="FWC286" s="852"/>
      <c r="FWD286" s="852"/>
      <c r="FWE286" s="852"/>
      <c r="FWF286" s="852"/>
      <c r="FWG286" s="852"/>
      <c r="FWH286" s="852"/>
      <c r="FWI286" s="852"/>
      <c r="FWJ286" s="852"/>
      <c r="FWK286" s="852"/>
      <c r="FWL286" s="852"/>
      <c r="FWM286" s="852"/>
      <c r="FWN286" s="852"/>
      <c r="FWO286" s="852"/>
      <c r="FWP286" s="852"/>
      <c r="FWQ286" s="852"/>
      <c r="FWR286" s="852"/>
      <c r="FWS286" s="852"/>
      <c r="FWT286" s="852"/>
      <c r="FWU286" s="852"/>
      <c r="FWV286" s="852"/>
      <c r="FWW286" s="852"/>
      <c r="FWX286" s="852"/>
      <c r="FWY286" s="852"/>
      <c r="FWZ286" s="852"/>
      <c r="FXA286" s="852"/>
      <c r="FXB286" s="852"/>
      <c r="FXC286" s="852"/>
      <c r="FXD286" s="852"/>
      <c r="FXE286" s="852"/>
      <c r="FXF286" s="852"/>
      <c r="FXG286" s="852"/>
      <c r="FXH286" s="852"/>
      <c r="FXI286" s="852"/>
      <c r="FXJ286" s="852"/>
      <c r="FXK286" s="852"/>
      <c r="FXL286" s="852"/>
      <c r="FXM286" s="852"/>
      <c r="FXN286" s="852"/>
      <c r="FXO286" s="852"/>
      <c r="FXP286" s="852"/>
      <c r="FXQ286" s="852"/>
      <c r="FXR286" s="852"/>
      <c r="FXS286" s="852"/>
      <c r="FXT286" s="852"/>
      <c r="FXU286" s="852"/>
      <c r="FXV286" s="852"/>
      <c r="FXW286" s="852"/>
      <c r="FXX286" s="852"/>
      <c r="FXY286" s="852"/>
      <c r="FXZ286" s="852"/>
      <c r="FYA286" s="852"/>
      <c r="FYB286" s="852"/>
      <c r="FYC286" s="852"/>
      <c r="FYD286" s="852"/>
      <c r="FYE286" s="852"/>
      <c r="FYF286" s="852"/>
      <c r="FYG286" s="852"/>
      <c r="FYH286" s="852"/>
      <c r="FYI286" s="852"/>
      <c r="FYJ286" s="852"/>
      <c r="FYK286" s="852"/>
      <c r="FYL286" s="852"/>
      <c r="FYM286" s="852"/>
      <c r="FYN286" s="852"/>
      <c r="FYO286" s="852"/>
      <c r="FYP286" s="852"/>
      <c r="FYQ286" s="852"/>
      <c r="FYR286" s="852"/>
      <c r="FYS286" s="852"/>
      <c r="FYT286" s="852"/>
      <c r="FYU286" s="852"/>
      <c r="FYV286" s="852"/>
      <c r="FYW286" s="852"/>
      <c r="FYX286" s="852"/>
      <c r="FYY286" s="852"/>
      <c r="FYZ286" s="852"/>
      <c r="FZA286" s="852"/>
      <c r="FZB286" s="852"/>
      <c r="FZC286" s="852"/>
      <c r="FZD286" s="852"/>
      <c r="FZE286" s="852"/>
      <c r="FZF286" s="852"/>
      <c r="FZG286" s="852"/>
      <c r="FZH286" s="852"/>
      <c r="FZI286" s="852"/>
      <c r="FZJ286" s="852"/>
      <c r="FZK286" s="852"/>
      <c r="FZL286" s="852"/>
      <c r="FZM286" s="852"/>
      <c r="FZN286" s="852"/>
      <c r="FZO286" s="852"/>
      <c r="FZP286" s="852"/>
      <c r="FZQ286" s="852"/>
      <c r="FZR286" s="852"/>
      <c r="FZS286" s="852"/>
      <c r="FZT286" s="852"/>
      <c r="FZU286" s="852"/>
      <c r="FZV286" s="852"/>
      <c r="FZW286" s="852"/>
      <c r="FZX286" s="852"/>
      <c r="FZY286" s="852"/>
      <c r="FZZ286" s="852"/>
      <c r="GAA286" s="852"/>
      <c r="GAB286" s="852"/>
      <c r="GAC286" s="852"/>
      <c r="GAD286" s="852"/>
      <c r="GAE286" s="852"/>
      <c r="GAF286" s="852"/>
      <c r="GAG286" s="852"/>
      <c r="GAH286" s="852"/>
      <c r="GAI286" s="852"/>
      <c r="GAJ286" s="852"/>
      <c r="GAK286" s="852"/>
      <c r="GAL286" s="852"/>
      <c r="GAM286" s="852"/>
      <c r="GAN286" s="852"/>
      <c r="GAO286" s="852"/>
      <c r="GAP286" s="852"/>
      <c r="GAQ286" s="852"/>
      <c r="GAR286" s="852"/>
      <c r="GAS286" s="852"/>
      <c r="GAT286" s="852"/>
      <c r="GAU286" s="852"/>
      <c r="GAV286" s="852"/>
      <c r="GAW286" s="852"/>
      <c r="GAX286" s="852"/>
      <c r="GAY286" s="852"/>
      <c r="GAZ286" s="852"/>
      <c r="GBA286" s="852"/>
      <c r="GBB286" s="852"/>
      <c r="GBC286" s="852"/>
      <c r="GBD286" s="852"/>
      <c r="GBE286" s="852"/>
      <c r="GBF286" s="852"/>
      <c r="GBG286" s="852"/>
      <c r="GBH286" s="852"/>
      <c r="GBI286" s="852"/>
      <c r="GBJ286" s="852"/>
      <c r="GBK286" s="852"/>
      <c r="GBL286" s="852"/>
      <c r="GBM286" s="852"/>
      <c r="GBN286" s="852"/>
      <c r="GBO286" s="852"/>
      <c r="GBP286" s="852"/>
      <c r="GBQ286" s="852"/>
      <c r="GBR286" s="852"/>
      <c r="GBS286" s="852"/>
      <c r="GBT286" s="852"/>
      <c r="GBU286" s="852"/>
      <c r="GBV286" s="852"/>
      <c r="GBW286" s="852"/>
      <c r="GBX286" s="852"/>
      <c r="GBY286" s="852"/>
      <c r="GBZ286" s="852"/>
      <c r="GCA286" s="852"/>
      <c r="GCB286" s="852"/>
      <c r="GCC286" s="852"/>
      <c r="GCD286" s="852"/>
      <c r="GCE286" s="852"/>
      <c r="GCF286" s="852"/>
      <c r="GCG286" s="852"/>
      <c r="GCH286" s="852"/>
      <c r="GCI286" s="852"/>
      <c r="GCJ286" s="852"/>
      <c r="GCK286" s="852"/>
      <c r="GCL286" s="852"/>
      <c r="GCM286" s="852"/>
      <c r="GCN286" s="852"/>
      <c r="GCO286" s="852"/>
      <c r="GCP286" s="852"/>
      <c r="GCQ286" s="852"/>
      <c r="GCR286" s="852"/>
      <c r="GCS286" s="852"/>
      <c r="GCT286" s="852"/>
      <c r="GCU286" s="852"/>
      <c r="GCV286" s="852"/>
      <c r="GCW286" s="852"/>
      <c r="GCX286" s="852"/>
      <c r="GCY286" s="852"/>
      <c r="GCZ286" s="852"/>
      <c r="GDA286" s="852"/>
      <c r="GDB286" s="852"/>
      <c r="GDC286" s="852"/>
      <c r="GDD286" s="852"/>
      <c r="GDE286" s="852"/>
      <c r="GDF286" s="852"/>
      <c r="GDG286" s="852"/>
      <c r="GDH286" s="852"/>
      <c r="GDI286" s="852"/>
      <c r="GDJ286" s="852"/>
      <c r="GDK286" s="852"/>
      <c r="GDL286" s="852"/>
      <c r="GDM286" s="852"/>
      <c r="GDN286" s="852"/>
      <c r="GDO286" s="852"/>
      <c r="GDP286" s="852"/>
      <c r="GDQ286" s="852"/>
      <c r="GDR286" s="852"/>
      <c r="GDS286" s="852"/>
      <c r="GDT286" s="852"/>
      <c r="GDU286" s="852"/>
      <c r="GDV286" s="852"/>
      <c r="GDW286" s="852"/>
      <c r="GDX286" s="852"/>
      <c r="GDY286" s="852"/>
      <c r="GDZ286" s="852"/>
      <c r="GEA286" s="852"/>
      <c r="GEB286" s="852"/>
      <c r="GEC286" s="852"/>
      <c r="GED286" s="852"/>
      <c r="GEE286" s="852"/>
      <c r="GEF286" s="852"/>
      <c r="GEG286" s="852"/>
      <c r="GEH286" s="852"/>
      <c r="GEI286" s="852"/>
      <c r="GEJ286" s="852"/>
      <c r="GEK286" s="852"/>
      <c r="GEL286" s="852"/>
      <c r="GEM286" s="852"/>
      <c r="GEN286" s="852"/>
      <c r="GEO286" s="852"/>
      <c r="GEP286" s="852"/>
      <c r="GEQ286" s="852"/>
      <c r="GER286" s="852"/>
      <c r="GES286" s="852"/>
      <c r="GET286" s="852"/>
      <c r="GEU286" s="852"/>
      <c r="GEV286" s="852"/>
      <c r="GEW286" s="852"/>
      <c r="GEX286" s="852"/>
      <c r="GEY286" s="852"/>
      <c r="GEZ286" s="852"/>
      <c r="GFA286" s="852"/>
      <c r="GFB286" s="852"/>
      <c r="GFC286" s="852"/>
      <c r="GFD286" s="852"/>
      <c r="GFE286" s="852"/>
      <c r="GFF286" s="852"/>
      <c r="GFG286" s="852"/>
      <c r="GFH286" s="852"/>
      <c r="GFI286" s="852"/>
      <c r="GFJ286" s="852"/>
      <c r="GFK286" s="852"/>
      <c r="GFL286" s="852"/>
      <c r="GFM286" s="852"/>
      <c r="GFN286" s="852"/>
      <c r="GFO286" s="852"/>
      <c r="GFP286" s="852"/>
      <c r="GFQ286" s="852"/>
      <c r="GFR286" s="852"/>
      <c r="GFS286" s="852"/>
      <c r="GFT286" s="852"/>
      <c r="GFU286" s="852"/>
      <c r="GFV286" s="852"/>
      <c r="GFW286" s="852"/>
      <c r="GFX286" s="852"/>
      <c r="GFY286" s="852"/>
      <c r="GFZ286" s="852"/>
      <c r="GGA286" s="852"/>
      <c r="GGB286" s="852"/>
      <c r="GGC286" s="852"/>
      <c r="GGD286" s="852"/>
      <c r="GGE286" s="852"/>
      <c r="GGF286" s="852"/>
      <c r="GGG286" s="852"/>
      <c r="GGH286" s="852"/>
      <c r="GGI286" s="852"/>
      <c r="GGJ286" s="852"/>
      <c r="GGK286" s="852"/>
      <c r="GGL286" s="852"/>
      <c r="GGM286" s="852"/>
      <c r="GGN286" s="852"/>
      <c r="GGO286" s="852"/>
      <c r="GGP286" s="852"/>
      <c r="GGQ286" s="852"/>
      <c r="GGR286" s="852"/>
      <c r="GGS286" s="852"/>
      <c r="GGT286" s="852"/>
      <c r="GGU286" s="852"/>
      <c r="GGV286" s="852"/>
      <c r="GGW286" s="852"/>
      <c r="GGX286" s="852"/>
      <c r="GGY286" s="852"/>
      <c r="GGZ286" s="852"/>
      <c r="GHA286" s="852"/>
      <c r="GHB286" s="852"/>
      <c r="GHC286" s="852"/>
      <c r="GHD286" s="852"/>
      <c r="GHE286" s="852"/>
      <c r="GHF286" s="852"/>
      <c r="GHG286" s="852"/>
      <c r="GHH286" s="852"/>
      <c r="GHI286" s="852"/>
      <c r="GHJ286" s="852"/>
      <c r="GHK286" s="852"/>
      <c r="GHL286" s="852"/>
      <c r="GHM286" s="852"/>
      <c r="GHN286" s="852"/>
      <c r="GHO286" s="852"/>
      <c r="GHP286" s="852"/>
      <c r="GHQ286" s="852"/>
      <c r="GHR286" s="852"/>
      <c r="GHS286" s="852"/>
      <c r="GHT286" s="852"/>
      <c r="GHU286" s="852"/>
      <c r="GHV286" s="852"/>
      <c r="GHW286" s="852"/>
      <c r="GHX286" s="852"/>
      <c r="GHY286" s="852"/>
      <c r="GHZ286" s="852"/>
      <c r="GIA286" s="852"/>
      <c r="GIB286" s="852"/>
      <c r="GIC286" s="852"/>
      <c r="GID286" s="852"/>
      <c r="GIE286" s="852"/>
      <c r="GIF286" s="852"/>
      <c r="GIG286" s="852"/>
      <c r="GIH286" s="852"/>
      <c r="GII286" s="852"/>
      <c r="GIJ286" s="852"/>
      <c r="GIK286" s="852"/>
      <c r="GIL286" s="852"/>
      <c r="GIM286" s="852"/>
      <c r="GIN286" s="852"/>
      <c r="GIO286" s="852"/>
      <c r="GIP286" s="852"/>
      <c r="GIQ286" s="852"/>
      <c r="GIR286" s="852"/>
      <c r="GIS286" s="852"/>
      <c r="GIT286" s="852"/>
      <c r="GIU286" s="852"/>
      <c r="GIV286" s="852"/>
      <c r="GIW286" s="852"/>
      <c r="GIX286" s="852"/>
      <c r="GIY286" s="852"/>
      <c r="GIZ286" s="852"/>
      <c r="GJA286" s="852"/>
      <c r="GJB286" s="852"/>
      <c r="GJC286" s="852"/>
      <c r="GJD286" s="852"/>
      <c r="GJE286" s="852"/>
      <c r="GJF286" s="852"/>
      <c r="GJG286" s="852"/>
      <c r="GJH286" s="852"/>
      <c r="GJI286" s="852"/>
      <c r="GJJ286" s="852"/>
      <c r="GJK286" s="852"/>
      <c r="GJL286" s="852"/>
      <c r="GJM286" s="852"/>
      <c r="GJN286" s="852"/>
      <c r="GJO286" s="852"/>
      <c r="GJP286" s="852"/>
      <c r="GJQ286" s="852"/>
      <c r="GJR286" s="852"/>
      <c r="GJS286" s="852"/>
      <c r="GJT286" s="852"/>
      <c r="GJU286" s="852"/>
      <c r="GJV286" s="852"/>
      <c r="GJW286" s="852"/>
      <c r="GJX286" s="852"/>
      <c r="GJY286" s="852"/>
      <c r="GJZ286" s="852"/>
      <c r="GKA286" s="852"/>
      <c r="GKB286" s="852"/>
      <c r="GKC286" s="852"/>
      <c r="GKD286" s="852"/>
      <c r="GKE286" s="852"/>
      <c r="GKF286" s="852"/>
      <c r="GKG286" s="852"/>
      <c r="GKH286" s="852"/>
      <c r="GKI286" s="852"/>
      <c r="GKJ286" s="852"/>
      <c r="GKK286" s="852"/>
      <c r="GKL286" s="852"/>
      <c r="GKM286" s="852"/>
      <c r="GKN286" s="852"/>
      <c r="GKO286" s="852"/>
      <c r="GKP286" s="852"/>
      <c r="GKQ286" s="852"/>
      <c r="GKR286" s="852"/>
      <c r="GKS286" s="852"/>
      <c r="GKT286" s="852"/>
      <c r="GKU286" s="852"/>
      <c r="GKV286" s="852"/>
      <c r="GKW286" s="852"/>
      <c r="GKX286" s="852"/>
      <c r="GKY286" s="852"/>
      <c r="GKZ286" s="852"/>
      <c r="GLA286" s="852"/>
      <c r="GLB286" s="852"/>
      <c r="GLC286" s="852"/>
      <c r="GLD286" s="852"/>
      <c r="GLE286" s="852"/>
      <c r="GLF286" s="852"/>
      <c r="GLG286" s="852"/>
      <c r="GLH286" s="852"/>
      <c r="GLI286" s="852"/>
      <c r="GLJ286" s="852"/>
      <c r="GLK286" s="852"/>
      <c r="GLL286" s="852"/>
      <c r="GLM286" s="852"/>
      <c r="GLN286" s="852"/>
      <c r="GLO286" s="852"/>
      <c r="GLP286" s="852"/>
      <c r="GLQ286" s="852"/>
      <c r="GLR286" s="852"/>
      <c r="GLS286" s="852"/>
      <c r="GLT286" s="852"/>
      <c r="GLU286" s="852"/>
      <c r="GLV286" s="852"/>
      <c r="GLW286" s="852"/>
      <c r="GLX286" s="852"/>
      <c r="GLY286" s="852"/>
      <c r="GLZ286" s="852"/>
      <c r="GMA286" s="852"/>
      <c r="GMB286" s="852"/>
      <c r="GMC286" s="852"/>
      <c r="GMD286" s="852"/>
      <c r="GME286" s="852"/>
      <c r="GMF286" s="852"/>
      <c r="GMG286" s="852"/>
      <c r="GMH286" s="852"/>
      <c r="GMI286" s="852"/>
      <c r="GMJ286" s="852"/>
      <c r="GMK286" s="852"/>
      <c r="GML286" s="852"/>
      <c r="GMM286" s="852"/>
      <c r="GMN286" s="852"/>
      <c r="GMO286" s="852"/>
      <c r="GMP286" s="852"/>
      <c r="GMQ286" s="852"/>
      <c r="GMR286" s="852"/>
      <c r="GMS286" s="852"/>
      <c r="GMT286" s="852"/>
      <c r="GMU286" s="852"/>
      <c r="GMV286" s="852"/>
      <c r="GMW286" s="852"/>
      <c r="GMX286" s="852"/>
      <c r="GMY286" s="852"/>
      <c r="GMZ286" s="852"/>
      <c r="GNA286" s="852"/>
      <c r="GNB286" s="852"/>
      <c r="GNC286" s="852"/>
      <c r="GND286" s="852"/>
      <c r="GNE286" s="852"/>
      <c r="GNF286" s="852"/>
      <c r="GNG286" s="852"/>
      <c r="GNH286" s="852"/>
      <c r="GNI286" s="852"/>
      <c r="GNJ286" s="852"/>
      <c r="GNK286" s="852"/>
      <c r="GNL286" s="852"/>
      <c r="GNM286" s="852"/>
      <c r="GNN286" s="852"/>
      <c r="GNO286" s="852"/>
      <c r="GNP286" s="852"/>
      <c r="GNQ286" s="852"/>
      <c r="GNR286" s="852"/>
      <c r="GNS286" s="852"/>
      <c r="GNT286" s="852"/>
      <c r="GNU286" s="852"/>
      <c r="GNV286" s="852"/>
      <c r="GNW286" s="852"/>
      <c r="GNX286" s="852"/>
      <c r="GNY286" s="852"/>
      <c r="GNZ286" s="852"/>
      <c r="GOA286" s="852"/>
      <c r="GOB286" s="852"/>
      <c r="GOC286" s="852"/>
      <c r="GOD286" s="852"/>
      <c r="GOE286" s="852"/>
      <c r="GOF286" s="852"/>
      <c r="GOG286" s="852"/>
      <c r="GOH286" s="852"/>
      <c r="GOI286" s="852"/>
      <c r="GOJ286" s="852"/>
      <c r="GOK286" s="852"/>
      <c r="GOL286" s="852"/>
      <c r="GOM286" s="852"/>
      <c r="GON286" s="852"/>
      <c r="GOO286" s="852"/>
      <c r="GOP286" s="852"/>
      <c r="GOQ286" s="852"/>
      <c r="GOR286" s="852"/>
      <c r="GOS286" s="852"/>
      <c r="GOT286" s="852"/>
      <c r="GOU286" s="852"/>
      <c r="GOV286" s="852"/>
      <c r="GOW286" s="852"/>
      <c r="GOX286" s="852"/>
      <c r="GOY286" s="852"/>
      <c r="GOZ286" s="852"/>
      <c r="GPA286" s="852"/>
      <c r="GPB286" s="852"/>
      <c r="GPC286" s="852"/>
      <c r="GPD286" s="852"/>
      <c r="GPE286" s="852"/>
      <c r="GPF286" s="852"/>
      <c r="GPG286" s="852"/>
      <c r="GPH286" s="852"/>
      <c r="GPI286" s="852"/>
      <c r="GPJ286" s="852"/>
      <c r="GPK286" s="852"/>
      <c r="GPL286" s="852"/>
      <c r="GPM286" s="852"/>
      <c r="GPN286" s="852"/>
      <c r="GPO286" s="852"/>
      <c r="GPP286" s="852"/>
      <c r="GPQ286" s="852"/>
      <c r="GPR286" s="852"/>
      <c r="GPS286" s="852"/>
      <c r="GPT286" s="852"/>
      <c r="GPU286" s="852"/>
      <c r="GPV286" s="852"/>
      <c r="GPW286" s="852"/>
      <c r="GPX286" s="852"/>
      <c r="GPY286" s="852"/>
      <c r="GPZ286" s="852"/>
      <c r="GQA286" s="852"/>
      <c r="GQB286" s="852"/>
      <c r="GQC286" s="852"/>
      <c r="GQD286" s="852"/>
      <c r="GQE286" s="852"/>
      <c r="GQF286" s="852"/>
      <c r="GQG286" s="852"/>
      <c r="GQH286" s="852"/>
      <c r="GQI286" s="852"/>
      <c r="GQJ286" s="852"/>
      <c r="GQK286" s="852"/>
      <c r="GQL286" s="852"/>
      <c r="GQM286" s="852"/>
      <c r="GQN286" s="852"/>
      <c r="GQO286" s="852"/>
      <c r="GQP286" s="852"/>
      <c r="GQQ286" s="852"/>
      <c r="GQR286" s="852"/>
      <c r="GQS286" s="852"/>
      <c r="GQT286" s="852"/>
      <c r="GQU286" s="852"/>
      <c r="GQV286" s="852"/>
      <c r="GQW286" s="852"/>
      <c r="GQX286" s="852"/>
      <c r="GQY286" s="852"/>
      <c r="GQZ286" s="852"/>
      <c r="GRA286" s="852"/>
      <c r="GRB286" s="852"/>
      <c r="GRC286" s="852"/>
      <c r="GRD286" s="852"/>
      <c r="GRE286" s="852"/>
      <c r="GRF286" s="852"/>
      <c r="GRG286" s="852"/>
      <c r="GRH286" s="852"/>
      <c r="GRI286" s="852"/>
      <c r="GRJ286" s="852"/>
      <c r="GRK286" s="852"/>
      <c r="GRL286" s="852"/>
      <c r="GRM286" s="852"/>
      <c r="GRN286" s="852"/>
      <c r="GRO286" s="852"/>
      <c r="GRP286" s="852"/>
      <c r="GRQ286" s="852"/>
      <c r="GRR286" s="852"/>
      <c r="GRS286" s="852"/>
      <c r="GRT286" s="852"/>
      <c r="GRU286" s="852"/>
      <c r="GRV286" s="852"/>
      <c r="GRW286" s="852"/>
      <c r="GRX286" s="852"/>
      <c r="GRY286" s="852"/>
      <c r="GRZ286" s="852"/>
      <c r="GSA286" s="852"/>
      <c r="GSB286" s="852"/>
      <c r="GSC286" s="852"/>
      <c r="GSD286" s="852"/>
      <c r="GSE286" s="852"/>
      <c r="GSF286" s="852"/>
      <c r="GSG286" s="852"/>
      <c r="GSH286" s="852"/>
      <c r="GSI286" s="852"/>
      <c r="GSJ286" s="852"/>
      <c r="GSK286" s="852"/>
      <c r="GSL286" s="852"/>
      <c r="GSM286" s="852"/>
      <c r="GSN286" s="852"/>
      <c r="GSO286" s="852"/>
      <c r="GSP286" s="852"/>
      <c r="GSQ286" s="852"/>
      <c r="GSR286" s="852"/>
      <c r="GSS286" s="852"/>
      <c r="GST286" s="852"/>
      <c r="GSU286" s="852"/>
      <c r="GSV286" s="852"/>
      <c r="GSW286" s="852"/>
      <c r="GSX286" s="852"/>
      <c r="GSY286" s="852"/>
      <c r="GSZ286" s="852"/>
      <c r="GTA286" s="852"/>
      <c r="GTB286" s="852"/>
      <c r="GTC286" s="852"/>
      <c r="GTD286" s="852"/>
      <c r="GTE286" s="852"/>
      <c r="GTF286" s="852"/>
      <c r="GTG286" s="852"/>
      <c r="GTH286" s="852"/>
      <c r="GTI286" s="852"/>
      <c r="GTJ286" s="852"/>
      <c r="GTK286" s="852"/>
      <c r="GTL286" s="852"/>
      <c r="GTM286" s="852"/>
      <c r="GTN286" s="852"/>
      <c r="GTO286" s="852"/>
      <c r="GTP286" s="852"/>
      <c r="GTQ286" s="852"/>
      <c r="GTR286" s="852"/>
      <c r="GTS286" s="852"/>
      <c r="GTT286" s="852"/>
      <c r="GTU286" s="852"/>
      <c r="GTV286" s="852"/>
      <c r="GTW286" s="852"/>
      <c r="GTX286" s="852"/>
      <c r="GTY286" s="852"/>
      <c r="GTZ286" s="852"/>
      <c r="GUA286" s="852"/>
      <c r="GUB286" s="852"/>
      <c r="GUC286" s="852"/>
      <c r="GUD286" s="852"/>
      <c r="GUE286" s="852"/>
      <c r="GUF286" s="852"/>
      <c r="GUG286" s="852"/>
      <c r="GUH286" s="852"/>
      <c r="GUI286" s="852"/>
      <c r="GUJ286" s="852"/>
      <c r="GUK286" s="852"/>
      <c r="GUL286" s="852"/>
      <c r="GUM286" s="852"/>
      <c r="GUN286" s="852"/>
      <c r="GUO286" s="852"/>
      <c r="GUP286" s="852"/>
      <c r="GUQ286" s="852"/>
      <c r="GUR286" s="852"/>
      <c r="GUS286" s="852"/>
      <c r="GUT286" s="852"/>
      <c r="GUU286" s="852"/>
      <c r="GUV286" s="852"/>
      <c r="GUW286" s="852"/>
      <c r="GUX286" s="852"/>
      <c r="GUY286" s="852"/>
      <c r="GUZ286" s="852"/>
      <c r="GVA286" s="852"/>
      <c r="GVB286" s="852"/>
      <c r="GVC286" s="852"/>
      <c r="GVD286" s="852"/>
      <c r="GVE286" s="852"/>
      <c r="GVF286" s="852"/>
      <c r="GVG286" s="852"/>
      <c r="GVH286" s="852"/>
      <c r="GVI286" s="852"/>
      <c r="GVJ286" s="852"/>
      <c r="GVK286" s="852"/>
      <c r="GVL286" s="852"/>
      <c r="GVM286" s="852"/>
      <c r="GVN286" s="852"/>
      <c r="GVO286" s="852"/>
      <c r="GVP286" s="852"/>
      <c r="GVQ286" s="852"/>
      <c r="GVR286" s="852"/>
      <c r="GVS286" s="852"/>
      <c r="GVT286" s="852"/>
      <c r="GVU286" s="852"/>
      <c r="GVV286" s="852"/>
      <c r="GVW286" s="852"/>
      <c r="GVX286" s="852"/>
      <c r="GVY286" s="852"/>
      <c r="GVZ286" s="852"/>
      <c r="GWA286" s="852"/>
      <c r="GWB286" s="852"/>
      <c r="GWC286" s="852"/>
      <c r="GWD286" s="852"/>
      <c r="GWE286" s="852"/>
      <c r="GWF286" s="852"/>
      <c r="GWG286" s="852"/>
      <c r="GWH286" s="852"/>
      <c r="GWI286" s="852"/>
      <c r="GWJ286" s="852"/>
      <c r="GWK286" s="852"/>
      <c r="GWL286" s="852"/>
      <c r="GWM286" s="852"/>
      <c r="GWN286" s="852"/>
      <c r="GWO286" s="852"/>
      <c r="GWP286" s="852"/>
      <c r="GWQ286" s="852"/>
      <c r="GWR286" s="852"/>
      <c r="GWS286" s="852"/>
      <c r="GWT286" s="852"/>
      <c r="GWU286" s="852"/>
      <c r="GWV286" s="852"/>
      <c r="GWW286" s="852"/>
      <c r="GWX286" s="852"/>
      <c r="GWY286" s="852"/>
      <c r="GWZ286" s="852"/>
      <c r="GXA286" s="852"/>
      <c r="GXB286" s="852"/>
      <c r="GXC286" s="852"/>
      <c r="GXD286" s="852"/>
      <c r="GXE286" s="852"/>
      <c r="GXF286" s="852"/>
      <c r="GXG286" s="852"/>
      <c r="GXH286" s="852"/>
      <c r="GXI286" s="852"/>
      <c r="GXJ286" s="852"/>
      <c r="GXK286" s="852"/>
      <c r="GXL286" s="852"/>
      <c r="GXM286" s="852"/>
      <c r="GXN286" s="852"/>
      <c r="GXO286" s="852"/>
      <c r="GXP286" s="852"/>
      <c r="GXQ286" s="852"/>
      <c r="GXR286" s="852"/>
      <c r="GXS286" s="852"/>
      <c r="GXT286" s="852"/>
      <c r="GXU286" s="852"/>
      <c r="GXV286" s="852"/>
      <c r="GXW286" s="852"/>
      <c r="GXX286" s="852"/>
      <c r="GXY286" s="852"/>
      <c r="GXZ286" s="852"/>
      <c r="GYA286" s="852"/>
      <c r="GYB286" s="852"/>
      <c r="GYC286" s="852"/>
      <c r="GYD286" s="852"/>
      <c r="GYE286" s="852"/>
      <c r="GYF286" s="852"/>
      <c r="GYG286" s="852"/>
      <c r="GYH286" s="852"/>
      <c r="GYI286" s="852"/>
      <c r="GYJ286" s="852"/>
      <c r="GYK286" s="852"/>
      <c r="GYL286" s="852"/>
      <c r="GYM286" s="852"/>
      <c r="GYN286" s="852"/>
      <c r="GYO286" s="852"/>
      <c r="GYP286" s="852"/>
      <c r="GYQ286" s="852"/>
      <c r="GYR286" s="852"/>
      <c r="GYS286" s="852"/>
      <c r="GYT286" s="852"/>
      <c r="GYU286" s="852"/>
      <c r="GYV286" s="852"/>
      <c r="GYW286" s="852"/>
      <c r="GYX286" s="852"/>
      <c r="GYY286" s="852"/>
      <c r="GYZ286" s="852"/>
      <c r="GZA286" s="852"/>
      <c r="GZB286" s="852"/>
      <c r="GZC286" s="852"/>
      <c r="GZD286" s="852"/>
      <c r="GZE286" s="852"/>
      <c r="GZF286" s="852"/>
      <c r="GZG286" s="852"/>
      <c r="GZH286" s="852"/>
      <c r="GZI286" s="852"/>
      <c r="GZJ286" s="852"/>
      <c r="GZK286" s="852"/>
      <c r="GZL286" s="852"/>
      <c r="GZM286" s="852"/>
      <c r="GZN286" s="852"/>
      <c r="GZO286" s="852"/>
      <c r="GZP286" s="852"/>
      <c r="GZQ286" s="852"/>
      <c r="GZR286" s="852"/>
      <c r="GZS286" s="852"/>
      <c r="GZT286" s="852"/>
      <c r="GZU286" s="852"/>
      <c r="GZV286" s="852"/>
      <c r="GZW286" s="852"/>
      <c r="GZX286" s="852"/>
      <c r="GZY286" s="852"/>
      <c r="GZZ286" s="852"/>
      <c r="HAA286" s="852"/>
      <c r="HAB286" s="852"/>
      <c r="HAC286" s="852"/>
      <c r="HAD286" s="852"/>
      <c r="HAE286" s="852"/>
      <c r="HAF286" s="852"/>
      <c r="HAG286" s="852"/>
      <c r="HAH286" s="852"/>
      <c r="HAI286" s="852"/>
      <c r="HAJ286" s="852"/>
      <c r="HAK286" s="852"/>
      <c r="HAL286" s="852"/>
      <c r="HAM286" s="852"/>
      <c r="HAN286" s="852"/>
      <c r="HAO286" s="852"/>
      <c r="HAP286" s="852"/>
      <c r="HAQ286" s="852"/>
      <c r="HAR286" s="852"/>
      <c r="HAS286" s="852"/>
      <c r="HAT286" s="852"/>
      <c r="HAU286" s="852"/>
      <c r="HAV286" s="852"/>
      <c r="HAW286" s="852"/>
      <c r="HAX286" s="852"/>
      <c r="HAY286" s="852"/>
      <c r="HAZ286" s="852"/>
      <c r="HBA286" s="852"/>
      <c r="HBB286" s="852"/>
      <c r="HBC286" s="852"/>
      <c r="HBD286" s="852"/>
      <c r="HBE286" s="852"/>
      <c r="HBF286" s="852"/>
      <c r="HBG286" s="852"/>
      <c r="HBH286" s="852"/>
      <c r="HBI286" s="852"/>
      <c r="HBJ286" s="852"/>
      <c r="HBK286" s="852"/>
      <c r="HBL286" s="852"/>
      <c r="HBM286" s="852"/>
      <c r="HBN286" s="852"/>
      <c r="HBO286" s="852"/>
      <c r="HBP286" s="852"/>
      <c r="HBQ286" s="852"/>
      <c r="HBR286" s="852"/>
      <c r="HBS286" s="852"/>
      <c r="HBT286" s="852"/>
      <c r="HBU286" s="852"/>
      <c r="HBV286" s="852"/>
      <c r="HBW286" s="852"/>
      <c r="HBX286" s="852"/>
      <c r="HBY286" s="852"/>
      <c r="HBZ286" s="852"/>
      <c r="HCA286" s="852"/>
      <c r="HCB286" s="852"/>
      <c r="HCC286" s="852"/>
      <c r="HCD286" s="852"/>
      <c r="HCE286" s="852"/>
      <c r="HCF286" s="852"/>
      <c r="HCG286" s="852"/>
      <c r="HCH286" s="852"/>
      <c r="HCI286" s="852"/>
      <c r="HCJ286" s="852"/>
      <c r="HCK286" s="852"/>
      <c r="HCL286" s="852"/>
      <c r="HCM286" s="852"/>
      <c r="HCN286" s="852"/>
      <c r="HCO286" s="852"/>
      <c r="HCP286" s="852"/>
      <c r="HCQ286" s="852"/>
      <c r="HCR286" s="852"/>
      <c r="HCS286" s="852"/>
      <c r="HCT286" s="852"/>
      <c r="HCU286" s="852"/>
      <c r="HCV286" s="852"/>
      <c r="HCW286" s="852"/>
      <c r="HCX286" s="852"/>
      <c r="HCY286" s="852"/>
      <c r="HCZ286" s="852"/>
      <c r="HDA286" s="852"/>
      <c r="HDB286" s="852"/>
      <c r="HDC286" s="852"/>
      <c r="HDD286" s="852"/>
      <c r="HDE286" s="852"/>
      <c r="HDF286" s="852"/>
      <c r="HDG286" s="852"/>
      <c r="HDH286" s="852"/>
      <c r="HDI286" s="852"/>
      <c r="HDJ286" s="852"/>
      <c r="HDK286" s="852"/>
      <c r="HDL286" s="852"/>
      <c r="HDM286" s="852"/>
      <c r="HDN286" s="852"/>
      <c r="HDO286" s="852"/>
      <c r="HDP286" s="852"/>
      <c r="HDQ286" s="852"/>
      <c r="HDR286" s="852"/>
      <c r="HDS286" s="852"/>
      <c r="HDT286" s="852"/>
      <c r="HDU286" s="852"/>
      <c r="HDV286" s="852"/>
      <c r="HDW286" s="852"/>
      <c r="HDX286" s="852"/>
      <c r="HDY286" s="852"/>
      <c r="HDZ286" s="852"/>
      <c r="HEA286" s="852"/>
      <c r="HEB286" s="852"/>
      <c r="HEC286" s="852"/>
      <c r="HED286" s="852"/>
      <c r="HEE286" s="852"/>
      <c r="HEF286" s="852"/>
      <c r="HEG286" s="852"/>
      <c r="HEH286" s="852"/>
      <c r="HEI286" s="852"/>
      <c r="HEJ286" s="852"/>
      <c r="HEK286" s="852"/>
      <c r="HEL286" s="852"/>
      <c r="HEM286" s="852"/>
      <c r="HEN286" s="852"/>
      <c r="HEO286" s="852"/>
      <c r="HEP286" s="852"/>
      <c r="HEQ286" s="852"/>
      <c r="HER286" s="852"/>
      <c r="HES286" s="852"/>
      <c r="HET286" s="852"/>
      <c r="HEU286" s="852"/>
      <c r="HEV286" s="852"/>
      <c r="HEW286" s="852"/>
      <c r="HEX286" s="852"/>
      <c r="HEY286" s="852"/>
      <c r="HEZ286" s="852"/>
      <c r="HFA286" s="852"/>
      <c r="HFB286" s="852"/>
      <c r="HFC286" s="852"/>
      <c r="HFD286" s="852"/>
      <c r="HFE286" s="852"/>
      <c r="HFF286" s="852"/>
      <c r="HFG286" s="852"/>
      <c r="HFH286" s="852"/>
      <c r="HFI286" s="852"/>
      <c r="HFJ286" s="852"/>
      <c r="HFK286" s="852"/>
      <c r="HFL286" s="852"/>
      <c r="HFM286" s="852"/>
      <c r="HFN286" s="852"/>
      <c r="HFO286" s="852"/>
      <c r="HFP286" s="852"/>
      <c r="HFQ286" s="852"/>
      <c r="HFR286" s="852"/>
      <c r="HFS286" s="852"/>
      <c r="HFT286" s="852"/>
      <c r="HFU286" s="852"/>
      <c r="HFV286" s="852"/>
      <c r="HFW286" s="852"/>
      <c r="HFX286" s="852"/>
      <c r="HFY286" s="852"/>
      <c r="HFZ286" s="852"/>
      <c r="HGA286" s="852"/>
      <c r="HGB286" s="852"/>
      <c r="HGC286" s="852"/>
      <c r="HGD286" s="852"/>
      <c r="HGE286" s="852"/>
      <c r="HGF286" s="852"/>
      <c r="HGG286" s="852"/>
      <c r="HGH286" s="852"/>
      <c r="HGI286" s="852"/>
      <c r="HGJ286" s="852"/>
      <c r="HGK286" s="852"/>
      <c r="HGL286" s="852"/>
      <c r="HGM286" s="852"/>
      <c r="HGN286" s="852"/>
      <c r="HGO286" s="852"/>
      <c r="HGP286" s="852"/>
      <c r="HGQ286" s="852"/>
      <c r="HGR286" s="852"/>
      <c r="HGS286" s="852"/>
      <c r="HGT286" s="852"/>
      <c r="HGU286" s="852"/>
      <c r="HGV286" s="852"/>
      <c r="HGW286" s="852"/>
      <c r="HGX286" s="852"/>
      <c r="HGY286" s="852"/>
      <c r="HGZ286" s="852"/>
      <c r="HHA286" s="852"/>
      <c r="HHB286" s="852"/>
      <c r="HHC286" s="852"/>
      <c r="HHD286" s="852"/>
      <c r="HHE286" s="852"/>
      <c r="HHF286" s="852"/>
      <c r="HHG286" s="852"/>
      <c r="HHH286" s="852"/>
      <c r="HHI286" s="852"/>
      <c r="HHJ286" s="852"/>
      <c r="HHK286" s="852"/>
      <c r="HHL286" s="852"/>
      <c r="HHM286" s="852"/>
      <c r="HHN286" s="852"/>
      <c r="HHO286" s="852"/>
      <c r="HHP286" s="852"/>
      <c r="HHQ286" s="852"/>
      <c r="HHR286" s="852"/>
      <c r="HHS286" s="852"/>
      <c r="HHT286" s="852"/>
      <c r="HHU286" s="852"/>
      <c r="HHV286" s="852"/>
      <c r="HHW286" s="852"/>
      <c r="HHX286" s="852"/>
      <c r="HHY286" s="852"/>
      <c r="HHZ286" s="852"/>
      <c r="HIA286" s="852"/>
      <c r="HIB286" s="852"/>
      <c r="HIC286" s="852"/>
      <c r="HID286" s="852"/>
      <c r="HIE286" s="852"/>
      <c r="HIF286" s="852"/>
      <c r="HIG286" s="852"/>
      <c r="HIH286" s="852"/>
      <c r="HII286" s="852"/>
      <c r="HIJ286" s="852"/>
      <c r="HIK286" s="852"/>
      <c r="HIL286" s="852"/>
      <c r="HIM286" s="852"/>
      <c r="HIN286" s="852"/>
      <c r="HIO286" s="852"/>
      <c r="HIP286" s="852"/>
      <c r="HIQ286" s="852"/>
      <c r="HIR286" s="852"/>
      <c r="HIS286" s="852"/>
      <c r="HIT286" s="852"/>
      <c r="HIU286" s="852"/>
      <c r="HIV286" s="852"/>
      <c r="HIW286" s="852"/>
      <c r="HIX286" s="852"/>
      <c r="HIY286" s="852"/>
      <c r="HIZ286" s="852"/>
      <c r="HJA286" s="852"/>
      <c r="HJB286" s="852"/>
      <c r="HJC286" s="852"/>
      <c r="HJD286" s="852"/>
      <c r="HJE286" s="852"/>
      <c r="HJF286" s="852"/>
      <c r="HJG286" s="852"/>
      <c r="HJH286" s="852"/>
      <c r="HJI286" s="852"/>
      <c r="HJJ286" s="852"/>
      <c r="HJK286" s="852"/>
      <c r="HJL286" s="852"/>
      <c r="HJM286" s="852"/>
      <c r="HJN286" s="852"/>
      <c r="HJO286" s="852"/>
      <c r="HJP286" s="852"/>
      <c r="HJQ286" s="852"/>
      <c r="HJR286" s="852"/>
      <c r="HJS286" s="852"/>
      <c r="HJT286" s="852"/>
      <c r="HJU286" s="852"/>
      <c r="HJV286" s="852"/>
      <c r="HJW286" s="852"/>
      <c r="HJX286" s="852"/>
      <c r="HJY286" s="852"/>
      <c r="HJZ286" s="852"/>
      <c r="HKA286" s="852"/>
      <c r="HKB286" s="852"/>
      <c r="HKC286" s="852"/>
      <c r="HKD286" s="852"/>
      <c r="HKE286" s="852"/>
      <c r="HKF286" s="852"/>
      <c r="HKG286" s="852"/>
      <c r="HKH286" s="852"/>
      <c r="HKI286" s="852"/>
      <c r="HKJ286" s="852"/>
      <c r="HKK286" s="852"/>
      <c r="HKL286" s="852"/>
      <c r="HKM286" s="852"/>
      <c r="HKN286" s="852"/>
      <c r="HKO286" s="852"/>
      <c r="HKP286" s="852"/>
      <c r="HKQ286" s="852"/>
      <c r="HKR286" s="852"/>
      <c r="HKS286" s="852"/>
      <c r="HKT286" s="852"/>
      <c r="HKU286" s="852"/>
      <c r="HKV286" s="852"/>
      <c r="HKW286" s="852"/>
      <c r="HKX286" s="852"/>
      <c r="HKY286" s="852"/>
      <c r="HKZ286" s="852"/>
      <c r="HLA286" s="852"/>
      <c r="HLB286" s="852"/>
      <c r="HLC286" s="852"/>
      <c r="HLD286" s="852"/>
      <c r="HLE286" s="852"/>
      <c r="HLF286" s="852"/>
      <c r="HLG286" s="852"/>
      <c r="HLH286" s="852"/>
      <c r="HLI286" s="852"/>
      <c r="HLJ286" s="852"/>
      <c r="HLK286" s="852"/>
      <c r="HLL286" s="852"/>
      <c r="HLM286" s="852"/>
      <c r="HLN286" s="852"/>
      <c r="HLO286" s="852"/>
      <c r="HLP286" s="852"/>
      <c r="HLQ286" s="852"/>
      <c r="HLR286" s="852"/>
      <c r="HLS286" s="852"/>
      <c r="HLT286" s="852"/>
      <c r="HLU286" s="852"/>
      <c r="HLV286" s="852"/>
      <c r="HLW286" s="852"/>
      <c r="HLX286" s="852"/>
      <c r="HLY286" s="852"/>
      <c r="HLZ286" s="852"/>
      <c r="HMA286" s="852"/>
      <c r="HMB286" s="852"/>
      <c r="HMC286" s="852"/>
      <c r="HMD286" s="852"/>
      <c r="HME286" s="852"/>
      <c r="HMF286" s="852"/>
      <c r="HMG286" s="852"/>
      <c r="HMH286" s="852"/>
      <c r="HMI286" s="852"/>
      <c r="HMJ286" s="852"/>
      <c r="HMK286" s="852"/>
      <c r="HML286" s="852"/>
      <c r="HMM286" s="852"/>
      <c r="HMN286" s="852"/>
      <c r="HMO286" s="852"/>
      <c r="HMP286" s="852"/>
      <c r="HMQ286" s="852"/>
      <c r="HMR286" s="852"/>
      <c r="HMS286" s="852"/>
      <c r="HMT286" s="852"/>
      <c r="HMU286" s="852"/>
      <c r="HMV286" s="852"/>
      <c r="HMW286" s="852"/>
      <c r="HMX286" s="852"/>
      <c r="HMY286" s="852"/>
      <c r="HMZ286" s="852"/>
      <c r="HNA286" s="852"/>
      <c r="HNB286" s="852"/>
      <c r="HNC286" s="852"/>
      <c r="HND286" s="852"/>
      <c r="HNE286" s="852"/>
      <c r="HNF286" s="852"/>
      <c r="HNG286" s="852"/>
      <c r="HNH286" s="852"/>
      <c r="HNI286" s="852"/>
      <c r="HNJ286" s="852"/>
      <c r="HNK286" s="852"/>
      <c r="HNL286" s="852"/>
      <c r="HNM286" s="852"/>
      <c r="HNN286" s="852"/>
      <c r="HNO286" s="852"/>
      <c r="HNP286" s="852"/>
      <c r="HNQ286" s="852"/>
      <c r="HNR286" s="852"/>
      <c r="HNS286" s="852"/>
      <c r="HNT286" s="852"/>
      <c r="HNU286" s="852"/>
      <c r="HNV286" s="852"/>
      <c r="HNW286" s="852"/>
      <c r="HNX286" s="852"/>
      <c r="HNY286" s="852"/>
      <c r="HNZ286" s="852"/>
      <c r="HOA286" s="852"/>
      <c r="HOB286" s="852"/>
      <c r="HOC286" s="852"/>
      <c r="HOD286" s="852"/>
      <c r="HOE286" s="852"/>
      <c r="HOF286" s="852"/>
      <c r="HOG286" s="852"/>
      <c r="HOH286" s="852"/>
      <c r="HOI286" s="852"/>
      <c r="HOJ286" s="852"/>
      <c r="HOK286" s="852"/>
      <c r="HOL286" s="852"/>
      <c r="HOM286" s="852"/>
      <c r="HON286" s="852"/>
      <c r="HOO286" s="852"/>
      <c r="HOP286" s="852"/>
      <c r="HOQ286" s="852"/>
      <c r="HOR286" s="852"/>
      <c r="HOS286" s="852"/>
      <c r="HOT286" s="852"/>
      <c r="HOU286" s="852"/>
      <c r="HOV286" s="852"/>
      <c r="HOW286" s="852"/>
      <c r="HOX286" s="852"/>
      <c r="HOY286" s="852"/>
      <c r="HOZ286" s="852"/>
      <c r="HPA286" s="852"/>
      <c r="HPB286" s="852"/>
      <c r="HPC286" s="852"/>
      <c r="HPD286" s="852"/>
      <c r="HPE286" s="852"/>
      <c r="HPF286" s="852"/>
      <c r="HPG286" s="852"/>
      <c r="HPH286" s="852"/>
      <c r="HPI286" s="852"/>
      <c r="HPJ286" s="852"/>
      <c r="HPK286" s="852"/>
      <c r="HPL286" s="852"/>
      <c r="HPM286" s="852"/>
      <c r="HPN286" s="852"/>
      <c r="HPO286" s="852"/>
      <c r="HPP286" s="852"/>
      <c r="HPQ286" s="852"/>
      <c r="HPR286" s="852"/>
      <c r="HPS286" s="852"/>
      <c r="HPT286" s="852"/>
      <c r="HPU286" s="852"/>
      <c r="HPV286" s="852"/>
      <c r="HPW286" s="852"/>
      <c r="HPX286" s="852"/>
      <c r="HPY286" s="852"/>
      <c r="HPZ286" s="852"/>
      <c r="HQA286" s="852"/>
      <c r="HQB286" s="852"/>
      <c r="HQC286" s="852"/>
      <c r="HQD286" s="852"/>
      <c r="HQE286" s="852"/>
      <c r="HQF286" s="852"/>
      <c r="HQG286" s="852"/>
      <c r="HQH286" s="852"/>
      <c r="HQI286" s="852"/>
      <c r="HQJ286" s="852"/>
      <c r="HQK286" s="852"/>
      <c r="HQL286" s="852"/>
      <c r="HQM286" s="852"/>
      <c r="HQN286" s="852"/>
      <c r="HQO286" s="852"/>
      <c r="HQP286" s="852"/>
      <c r="HQQ286" s="852"/>
      <c r="HQR286" s="852"/>
      <c r="HQS286" s="852"/>
      <c r="HQT286" s="852"/>
      <c r="HQU286" s="852"/>
      <c r="HQV286" s="852"/>
      <c r="HQW286" s="852"/>
      <c r="HQX286" s="852"/>
      <c r="HQY286" s="852"/>
      <c r="HQZ286" s="852"/>
      <c r="HRA286" s="852"/>
      <c r="HRB286" s="852"/>
      <c r="HRC286" s="852"/>
      <c r="HRD286" s="852"/>
      <c r="HRE286" s="852"/>
      <c r="HRF286" s="852"/>
      <c r="HRG286" s="852"/>
      <c r="HRH286" s="852"/>
      <c r="HRI286" s="852"/>
      <c r="HRJ286" s="852"/>
      <c r="HRK286" s="852"/>
      <c r="HRL286" s="852"/>
      <c r="HRM286" s="852"/>
      <c r="HRN286" s="852"/>
      <c r="HRO286" s="852"/>
      <c r="HRP286" s="852"/>
      <c r="HRQ286" s="852"/>
      <c r="HRR286" s="852"/>
      <c r="HRS286" s="852"/>
      <c r="HRT286" s="852"/>
      <c r="HRU286" s="852"/>
      <c r="HRV286" s="852"/>
      <c r="HRW286" s="852"/>
      <c r="HRX286" s="852"/>
      <c r="HRY286" s="852"/>
      <c r="HRZ286" s="852"/>
      <c r="HSA286" s="852"/>
      <c r="HSB286" s="852"/>
      <c r="HSC286" s="852"/>
      <c r="HSD286" s="852"/>
      <c r="HSE286" s="852"/>
      <c r="HSF286" s="852"/>
      <c r="HSG286" s="852"/>
      <c r="HSH286" s="852"/>
      <c r="HSI286" s="852"/>
      <c r="HSJ286" s="852"/>
      <c r="HSK286" s="852"/>
      <c r="HSL286" s="852"/>
      <c r="HSM286" s="852"/>
      <c r="HSN286" s="852"/>
      <c r="HSO286" s="852"/>
      <c r="HSP286" s="852"/>
      <c r="HSQ286" s="852"/>
      <c r="HSR286" s="852"/>
      <c r="HSS286" s="852"/>
      <c r="HST286" s="852"/>
      <c r="HSU286" s="852"/>
      <c r="HSV286" s="852"/>
      <c r="HSW286" s="852"/>
      <c r="HSX286" s="852"/>
      <c r="HSY286" s="852"/>
      <c r="HSZ286" s="852"/>
      <c r="HTA286" s="852"/>
      <c r="HTB286" s="852"/>
      <c r="HTC286" s="852"/>
      <c r="HTD286" s="852"/>
      <c r="HTE286" s="852"/>
      <c r="HTF286" s="852"/>
      <c r="HTG286" s="852"/>
      <c r="HTH286" s="852"/>
      <c r="HTI286" s="852"/>
      <c r="HTJ286" s="852"/>
      <c r="HTK286" s="852"/>
      <c r="HTL286" s="852"/>
      <c r="HTM286" s="852"/>
      <c r="HTN286" s="852"/>
      <c r="HTO286" s="852"/>
      <c r="HTP286" s="852"/>
      <c r="HTQ286" s="852"/>
      <c r="HTR286" s="852"/>
      <c r="HTS286" s="852"/>
      <c r="HTT286" s="852"/>
      <c r="HTU286" s="852"/>
      <c r="HTV286" s="852"/>
      <c r="HTW286" s="852"/>
      <c r="HTX286" s="852"/>
      <c r="HTY286" s="852"/>
      <c r="HTZ286" s="852"/>
      <c r="HUA286" s="852"/>
      <c r="HUB286" s="852"/>
      <c r="HUC286" s="852"/>
      <c r="HUD286" s="852"/>
      <c r="HUE286" s="852"/>
      <c r="HUF286" s="852"/>
      <c r="HUG286" s="852"/>
      <c r="HUH286" s="852"/>
      <c r="HUI286" s="852"/>
      <c r="HUJ286" s="852"/>
      <c r="HUK286" s="852"/>
      <c r="HUL286" s="852"/>
      <c r="HUM286" s="852"/>
      <c r="HUN286" s="852"/>
      <c r="HUO286" s="852"/>
      <c r="HUP286" s="852"/>
      <c r="HUQ286" s="852"/>
      <c r="HUR286" s="852"/>
      <c r="HUS286" s="852"/>
      <c r="HUT286" s="852"/>
      <c r="HUU286" s="852"/>
      <c r="HUV286" s="852"/>
      <c r="HUW286" s="852"/>
      <c r="HUX286" s="852"/>
      <c r="HUY286" s="852"/>
      <c r="HUZ286" s="852"/>
      <c r="HVA286" s="852"/>
      <c r="HVB286" s="852"/>
      <c r="HVC286" s="852"/>
      <c r="HVD286" s="852"/>
      <c r="HVE286" s="852"/>
      <c r="HVF286" s="852"/>
      <c r="HVG286" s="852"/>
      <c r="HVH286" s="852"/>
      <c r="HVI286" s="852"/>
      <c r="HVJ286" s="852"/>
      <c r="HVK286" s="852"/>
      <c r="HVL286" s="852"/>
      <c r="HVM286" s="852"/>
      <c r="HVN286" s="852"/>
      <c r="HVO286" s="852"/>
      <c r="HVP286" s="852"/>
      <c r="HVQ286" s="852"/>
      <c r="HVR286" s="852"/>
      <c r="HVS286" s="852"/>
      <c r="HVT286" s="852"/>
      <c r="HVU286" s="852"/>
      <c r="HVV286" s="852"/>
      <c r="HVW286" s="852"/>
      <c r="HVX286" s="852"/>
      <c r="HVY286" s="852"/>
      <c r="HVZ286" s="852"/>
      <c r="HWA286" s="852"/>
      <c r="HWB286" s="852"/>
      <c r="HWC286" s="852"/>
      <c r="HWD286" s="852"/>
      <c r="HWE286" s="852"/>
      <c r="HWF286" s="852"/>
      <c r="HWG286" s="852"/>
      <c r="HWH286" s="852"/>
      <c r="HWI286" s="852"/>
      <c r="HWJ286" s="852"/>
      <c r="HWK286" s="852"/>
      <c r="HWL286" s="852"/>
      <c r="HWM286" s="852"/>
      <c r="HWN286" s="852"/>
      <c r="HWO286" s="852"/>
      <c r="HWP286" s="852"/>
      <c r="HWQ286" s="852"/>
      <c r="HWR286" s="852"/>
      <c r="HWS286" s="852"/>
      <c r="HWT286" s="852"/>
      <c r="HWU286" s="852"/>
      <c r="HWV286" s="852"/>
      <c r="HWW286" s="852"/>
      <c r="HWX286" s="852"/>
      <c r="HWY286" s="852"/>
      <c r="HWZ286" s="852"/>
      <c r="HXA286" s="852"/>
      <c r="HXB286" s="852"/>
      <c r="HXC286" s="852"/>
      <c r="HXD286" s="852"/>
      <c r="HXE286" s="852"/>
      <c r="HXF286" s="852"/>
      <c r="HXG286" s="852"/>
      <c r="HXH286" s="852"/>
      <c r="HXI286" s="852"/>
      <c r="HXJ286" s="852"/>
      <c r="HXK286" s="852"/>
      <c r="HXL286" s="852"/>
      <c r="HXM286" s="852"/>
      <c r="HXN286" s="852"/>
      <c r="HXO286" s="852"/>
      <c r="HXP286" s="852"/>
      <c r="HXQ286" s="852"/>
      <c r="HXR286" s="852"/>
      <c r="HXS286" s="852"/>
      <c r="HXT286" s="852"/>
      <c r="HXU286" s="852"/>
      <c r="HXV286" s="852"/>
      <c r="HXW286" s="852"/>
      <c r="HXX286" s="852"/>
      <c r="HXY286" s="852"/>
      <c r="HXZ286" s="852"/>
      <c r="HYA286" s="852"/>
      <c r="HYB286" s="852"/>
      <c r="HYC286" s="852"/>
      <c r="HYD286" s="852"/>
      <c r="HYE286" s="852"/>
      <c r="HYF286" s="852"/>
      <c r="HYG286" s="852"/>
      <c r="HYH286" s="852"/>
      <c r="HYI286" s="852"/>
      <c r="HYJ286" s="852"/>
      <c r="HYK286" s="852"/>
      <c r="HYL286" s="852"/>
      <c r="HYM286" s="852"/>
      <c r="HYN286" s="852"/>
      <c r="HYO286" s="852"/>
      <c r="HYP286" s="852"/>
      <c r="HYQ286" s="852"/>
      <c r="HYR286" s="852"/>
      <c r="HYS286" s="852"/>
      <c r="HYT286" s="852"/>
      <c r="HYU286" s="852"/>
      <c r="HYV286" s="852"/>
      <c r="HYW286" s="852"/>
      <c r="HYX286" s="852"/>
      <c r="HYY286" s="852"/>
      <c r="HYZ286" s="852"/>
      <c r="HZA286" s="852"/>
      <c r="HZB286" s="852"/>
      <c r="HZC286" s="852"/>
      <c r="HZD286" s="852"/>
      <c r="HZE286" s="852"/>
      <c r="HZF286" s="852"/>
      <c r="HZG286" s="852"/>
      <c r="HZH286" s="852"/>
      <c r="HZI286" s="852"/>
      <c r="HZJ286" s="852"/>
      <c r="HZK286" s="852"/>
      <c r="HZL286" s="852"/>
      <c r="HZM286" s="852"/>
      <c r="HZN286" s="852"/>
      <c r="HZO286" s="852"/>
      <c r="HZP286" s="852"/>
      <c r="HZQ286" s="852"/>
      <c r="HZR286" s="852"/>
      <c r="HZS286" s="852"/>
      <c r="HZT286" s="852"/>
      <c r="HZU286" s="852"/>
      <c r="HZV286" s="852"/>
      <c r="HZW286" s="852"/>
      <c r="HZX286" s="852"/>
      <c r="HZY286" s="852"/>
      <c r="HZZ286" s="852"/>
      <c r="IAA286" s="852"/>
      <c r="IAB286" s="852"/>
      <c r="IAC286" s="852"/>
      <c r="IAD286" s="852"/>
      <c r="IAE286" s="852"/>
      <c r="IAF286" s="852"/>
      <c r="IAG286" s="852"/>
      <c r="IAH286" s="852"/>
      <c r="IAI286" s="852"/>
      <c r="IAJ286" s="852"/>
      <c r="IAK286" s="852"/>
      <c r="IAL286" s="852"/>
      <c r="IAM286" s="852"/>
      <c r="IAN286" s="852"/>
      <c r="IAO286" s="852"/>
      <c r="IAP286" s="852"/>
      <c r="IAQ286" s="852"/>
      <c r="IAR286" s="852"/>
      <c r="IAS286" s="852"/>
      <c r="IAT286" s="852"/>
      <c r="IAU286" s="852"/>
      <c r="IAV286" s="852"/>
      <c r="IAW286" s="852"/>
      <c r="IAX286" s="852"/>
      <c r="IAY286" s="852"/>
      <c r="IAZ286" s="852"/>
      <c r="IBA286" s="852"/>
      <c r="IBB286" s="852"/>
      <c r="IBC286" s="852"/>
      <c r="IBD286" s="852"/>
      <c r="IBE286" s="852"/>
      <c r="IBF286" s="852"/>
      <c r="IBG286" s="852"/>
      <c r="IBH286" s="852"/>
      <c r="IBI286" s="852"/>
      <c r="IBJ286" s="852"/>
      <c r="IBK286" s="852"/>
      <c r="IBL286" s="852"/>
      <c r="IBM286" s="852"/>
      <c r="IBN286" s="852"/>
      <c r="IBO286" s="852"/>
      <c r="IBP286" s="852"/>
      <c r="IBQ286" s="852"/>
      <c r="IBR286" s="852"/>
      <c r="IBS286" s="852"/>
      <c r="IBT286" s="852"/>
      <c r="IBU286" s="852"/>
      <c r="IBV286" s="852"/>
      <c r="IBW286" s="852"/>
      <c r="IBX286" s="852"/>
      <c r="IBY286" s="852"/>
      <c r="IBZ286" s="852"/>
      <c r="ICA286" s="852"/>
      <c r="ICB286" s="852"/>
      <c r="ICC286" s="852"/>
      <c r="ICD286" s="852"/>
      <c r="ICE286" s="852"/>
      <c r="ICF286" s="852"/>
      <c r="ICG286" s="852"/>
      <c r="ICH286" s="852"/>
      <c r="ICI286" s="852"/>
      <c r="ICJ286" s="852"/>
      <c r="ICK286" s="852"/>
      <c r="ICL286" s="852"/>
      <c r="ICM286" s="852"/>
      <c r="ICN286" s="852"/>
      <c r="ICO286" s="852"/>
      <c r="ICP286" s="852"/>
      <c r="ICQ286" s="852"/>
      <c r="ICR286" s="852"/>
      <c r="ICS286" s="852"/>
      <c r="ICT286" s="852"/>
      <c r="ICU286" s="852"/>
      <c r="ICV286" s="852"/>
      <c r="ICW286" s="852"/>
      <c r="ICX286" s="852"/>
      <c r="ICY286" s="852"/>
      <c r="ICZ286" s="852"/>
      <c r="IDA286" s="852"/>
      <c r="IDB286" s="852"/>
      <c r="IDC286" s="852"/>
      <c r="IDD286" s="852"/>
      <c r="IDE286" s="852"/>
      <c r="IDF286" s="852"/>
      <c r="IDG286" s="852"/>
      <c r="IDH286" s="852"/>
      <c r="IDI286" s="852"/>
      <c r="IDJ286" s="852"/>
      <c r="IDK286" s="852"/>
      <c r="IDL286" s="852"/>
      <c r="IDM286" s="852"/>
      <c r="IDN286" s="852"/>
      <c r="IDO286" s="852"/>
      <c r="IDP286" s="852"/>
      <c r="IDQ286" s="852"/>
      <c r="IDR286" s="852"/>
      <c r="IDS286" s="852"/>
      <c r="IDT286" s="852"/>
      <c r="IDU286" s="852"/>
      <c r="IDV286" s="852"/>
      <c r="IDW286" s="852"/>
      <c r="IDX286" s="852"/>
      <c r="IDY286" s="852"/>
      <c r="IDZ286" s="852"/>
      <c r="IEA286" s="852"/>
      <c r="IEB286" s="852"/>
      <c r="IEC286" s="852"/>
      <c r="IED286" s="852"/>
      <c r="IEE286" s="852"/>
      <c r="IEF286" s="852"/>
      <c r="IEG286" s="852"/>
      <c r="IEH286" s="852"/>
      <c r="IEI286" s="852"/>
      <c r="IEJ286" s="852"/>
      <c r="IEK286" s="852"/>
      <c r="IEL286" s="852"/>
      <c r="IEM286" s="852"/>
      <c r="IEN286" s="852"/>
      <c r="IEO286" s="852"/>
      <c r="IEP286" s="852"/>
      <c r="IEQ286" s="852"/>
      <c r="IER286" s="852"/>
      <c r="IES286" s="852"/>
      <c r="IET286" s="852"/>
      <c r="IEU286" s="852"/>
      <c r="IEV286" s="852"/>
      <c r="IEW286" s="852"/>
      <c r="IEX286" s="852"/>
      <c r="IEY286" s="852"/>
      <c r="IEZ286" s="852"/>
      <c r="IFA286" s="852"/>
      <c r="IFB286" s="852"/>
      <c r="IFC286" s="852"/>
      <c r="IFD286" s="852"/>
      <c r="IFE286" s="852"/>
      <c r="IFF286" s="852"/>
      <c r="IFG286" s="852"/>
      <c r="IFH286" s="852"/>
      <c r="IFI286" s="852"/>
      <c r="IFJ286" s="852"/>
      <c r="IFK286" s="852"/>
      <c r="IFL286" s="852"/>
      <c r="IFM286" s="852"/>
      <c r="IFN286" s="852"/>
      <c r="IFO286" s="852"/>
      <c r="IFP286" s="852"/>
      <c r="IFQ286" s="852"/>
      <c r="IFR286" s="852"/>
      <c r="IFS286" s="852"/>
      <c r="IFT286" s="852"/>
      <c r="IFU286" s="852"/>
      <c r="IFV286" s="852"/>
      <c r="IFW286" s="852"/>
      <c r="IFX286" s="852"/>
      <c r="IFY286" s="852"/>
      <c r="IFZ286" s="852"/>
      <c r="IGA286" s="852"/>
      <c r="IGB286" s="852"/>
      <c r="IGC286" s="852"/>
      <c r="IGD286" s="852"/>
      <c r="IGE286" s="852"/>
      <c r="IGF286" s="852"/>
      <c r="IGG286" s="852"/>
      <c r="IGH286" s="852"/>
      <c r="IGI286" s="852"/>
      <c r="IGJ286" s="852"/>
      <c r="IGK286" s="852"/>
      <c r="IGL286" s="852"/>
      <c r="IGM286" s="852"/>
      <c r="IGN286" s="852"/>
      <c r="IGO286" s="852"/>
      <c r="IGP286" s="852"/>
      <c r="IGQ286" s="852"/>
      <c r="IGR286" s="852"/>
      <c r="IGS286" s="852"/>
      <c r="IGT286" s="852"/>
      <c r="IGU286" s="852"/>
      <c r="IGV286" s="852"/>
      <c r="IGW286" s="852"/>
      <c r="IGX286" s="852"/>
      <c r="IGY286" s="852"/>
      <c r="IGZ286" s="852"/>
      <c r="IHA286" s="852"/>
      <c r="IHB286" s="852"/>
      <c r="IHC286" s="852"/>
      <c r="IHD286" s="852"/>
      <c r="IHE286" s="852"/>
      <c r="IHF286" s="852"/>
      <c r="IHG286" s="852"/>
      <c r="IHH286" s="852"/>
      <c r="IHI286" s="852"/>
      <c r="IHJ286" s="852"/>
      <c r="IHK286" s="852"/>
      <c r="IHL286" s="852"/>
      <c r="IHM286" s="852"/>
      <c r="IHN286" s="852"/>
      <c r="IHO286" s="852"/>
      <c r="IHP286" s="852"/>
      <c r="IHQ286" s="852"/>
      <c r="IHR286" s="852"/>
      <c r="IHS286" s="852"/>
      <c r="IHT286" s="852"/>
      <c r="IHU286" s="852"/>
      <c r="IHV286" s="852"/>
      <c r="IHW286" s="852"/>
      <c r="IHX286" s="852"/>
      <c r="IHY286" s="852"/>
      <c r="IHZ286" s="852"/>
      <c r="IIA286" s="852"/>
      <c r="IIB286" s="852"/>
      <c r="IIC286" s="852"/>
      <c r="IID286" s="852"/>
      <c r="IIE286" s="852"/>
      <c r="IIF286" s="852"/>
      <c r="IIG286" s="852"/>
      <c r="IIH286" s="852"/>
      <c r="III286" s="852"/>
      <c r="IIJ286" s="852"/>
      <c r="IIK286" s="852"/>
      <c r="IIL286" s="852"/>
      <c r="IIM286" s="852"/>
      <c r="IIN286" s="852"/>
      <c r="IIO286" s="852"/>
      <c r="IIP286" s="852"/>
      <c r="IIQ286" s="852"/>
      <c r="IIR286" s="852"/>
      <c r="IIS286" s="852"/>
      <c r="IIT286" s="852"/>
      <c r="IIU286" s="852"/>
      <c r="IIV286" s="852"/>
      <c r="IIW286" s="852"/>
      <c r="IIX286" s="852"/>
      <c r="IIY286" s="852"/>
      <c r="IIZ286" s="852"/>
      <c r="IJA286" s="852"/>
      <c r="IJB286" s="852"/>
      <c r="IJC286" s="852"/>
      <c r="IJD286" s="852"/>
      <c r="IJE286" s="852"/>
      <c r="IJF286" s="852"/>
      <c r="IJG286" s="852"/>
      <c r="IJH286" s="852"/>
      <c r="IJI286" s="852"/>
      <c r="IJJ286" s="852"/>
      <c r="IJK286" s="852"/>
      <c r="IJL286" s="852"/>
      <c r="IJM286" s="852"/>
      <c r="IJN286" s="852"/>
      <c r="IJO286" s="852"/>
      <c r="IJP286" s="852"/>
      <c r="IJQ286" s="852"/>
      <c r="IJR286" s="852"/>
      <c r="IJS286" s="852"/>
      <c r="IJT286" s="852"/>
      <c r="IJU286" s="852"/>
      <c r="IJV286" s="852"/>
      <c r="IJW286" s="852"/>
      <c r="IJX286" s="852"/>
      <c r="IJY286" s="852"/>
      <c r="IJZ286" s="852"/>
      <c r="IKA286" s="852"/>
      <c r="IKB286" s="852"/>
      <c r="IKC286" s="852"/>
      <c r="IKD286" s="852"/>
      <c r="IKE286" s="852"/>
      <c r="IKF286" s="852"/>
      <c r="IKG286" s="852"/>
      <c r="IKH286" s="852"/>
      <c r="IKI286" s="852"/>
      <c r="IKJ286" s="852"/>
      <c r="IKK286" s="852"/>
      <c r="IKL286" s="852"/>
      <c r="IKM286" s="852"/>
      <c r="IKN286" s="852"/>
      <c r="IKO286" s="852"/>
      <c r="IKP286" s="852"/>
      <c r="IKQ286" s="852"/>
      <c r="IKR286" s="852"/>
      <c r="IKS286" s="852"/>
      <c r="IKT286" s="852"/>
      <c r="IKU286" s="852"/>
      <c r="IKV286" s="852"/>
      <c r="IKW286" s="852"/>
      <c r="IKX286" s="852"/>
      <c r="IKY286" s="852"/>
      <c r="IKZ286" s="852"/>
      <c r="ILA286" s="852"/>
      <c r="ILB286" s="852"/>
      <c r="ILC286" s="852"/>
      <c r="ILD286" s="852"/>
      <c r="ILE286" s="852"/>
      <c r="ILF286" s="852"/>
      <c r="ILG286" s="852"/>
      <c r="ILH286" s="852"/>
      <c r="ILI286" s="852"/>
      <c r="ILJ286" s="852"/>
      <c r="ILK286" s="852"/>
      <c r="ILL286" s="852"/>
      <c r="ILM286" s="852"/>
      <c r="ILN286" s="852"/>
      <c r="ILO286" s="852"/>
      <c r="ILP286" s="852"/>
      <c r="ILQ286" s="852"/>
      <c r="ILR286" s="852"/>
      <c r="ILS286" s="852"/>
      <c r="ILT286" s="852"/>
      <c r="ILU286" s="852"/>
      <c r="ILV286" s="852"/>
      <c r="ILW286" s="852"/>
      <c r="ILX286" s="852"/>
      <c r="ILY286" s="852"/>
      <c r="ILZ286" s="852"/>
      <c r="IMA286" s="852"/>
      <c r="IMB286" s="852"/>
      <c r="IMC286" s="852"/>
      <c r="IMD286" s="852"/>
      <c r="IME286" s="852"/>
      <c r="IMF286" s="852"/>
      <c r="IMG286" s="852"/>
      <c r="IMH286" s="852"/>
      <c r="IMI286" s="852"/>
      <c r="IMJ286" s="852"/>
      <c r="IMK286" s="852"/>
      <c r="IML286" s="852"/>
      <c r="IMM286" s="852"/>
      <c r="IMN286" s="852"/>
      <c r="IMO286" s="852"/>
      <c r="IMP286" s="852"/>
      <c r="IMQ286" s="852"/>
      <c r="IMR286" s="852"/>
      <c r="IMS286" s="852"/>
      <c r="IMT286" s="852"/>
      <c r="IMU286" s="852"/>
      <c r="IMV286" s="852"/>
      <c r="IMW286" s="852"/>
      <c r="IMX286" s="852"/>
      <c r="IMY286" s="852"/>
      <c r="IMZ286" s="852"/>
      <c r="INA286" s="852"/>
      <c r="INB286" s="852"/>
      <c r="INC286" s="852"/>
      <c r="IND286" s="852"/>
      <c r="INE286" s="852"/>
      <c r="INF286" s="852"/>
      <c r="ING286" s="852"/>
      <c r="INH286" s="852"/>
      <c r="INI286" s="852"/>
      <c r="INJ286" s="852"/>
      <c r="INK286" s="852"/>
      <c r="INL286" s="852"/>
      <c r="INM286" s="852"/>
      <c r="INN286" s="852"/>
      <c r="INO286" s="852"/>
      <c r="INP286" s="852"/>
      <c r="INQ286" s="852"/>
      <c r="INR286" s="852"/>
      <c r="INS286" s="852"/>
      <c r="INT286" s="852"/>
      <c r="INU286" s="852"/>
      <c r="INV286" s="852"/>
      <c r="INW286" s="852"/>
      <c r="INX286" s="852"/>
      <c r="INY286" s="852"/>
      <c r="INZ286" s="852"/>
      <c r="IOA286" s="852"/>
      <c r="IOB286" s="852"/>
      <c r="IOC286" s="852"/>
      <c r="IOD286" s="852"/>
      <c r="IOE286" s="852"/>
      <c r="IOF286" s="852"/>
      <c r="IOG286" s="852"/>
      <c r="IOH286" s="852"/>
      <c r="IOI286" s="852"/>
      <c r="IOJ286" s="852"/>
      <c r="IOK286" s="852"/>
      <c r="IOL286" s="852"/>
      <c r="IOM286" s="852"/>
      <c r="ION286" s="852"/>
      <c r="IOO286" s="852"/>
      <c r="IOP286" s="852"/>
      <c r="IOQ286" s="852"/>
      <c r="IOR286" s="852"/>
      <c r="IOS286" s="852"/>
      <c r="IOT286" s="852"/>
      <c r="IOU286" s="852"/>
      <c r="IOV286" s="852"/>
      <c r="IOW286" s="852"/>
      <c r="IOX286" s="852"/>
      <c r="IOY286" s="852"/>
      <c r="IOZ286" s="852"/>
      <c r="IPA286" s="852"/>
      <c r="IPB286" s="852"/>
      <c r="IPC286" s="852"/>
      <c r="IPD286" s="852"/>
      <c r="IPE286" s="852"/>
      <c r="IPF286" s="852"/>
      <c r="IPG286" s="852"/>
      <c r="IPH286" s="852"/>
      <c r="IPI286" s="852"/>
      <c r="IPJ286" s="852"/>
      <c r="IPK286" s="852"/>
      <c r="IPL286" s="852"/>
      <c r="IPM286" s="852"/>
      <c r="IPN286" s="852"/>
      <c r="IPO286" s="852"/>
      <c r="IPP286" s="852"/>
      <c r="IPQ286" s="852"/>
      <c r="IPR286" s="852"/>
      <c r="IPS286" s="852"/>
      <c r="IPT286" s="852"/>
      <c r="IPU286" s="852"/>
      <c r="IPV286" s="852"/>
      <c r="IPW286" s="852"/>
      <c r="IPX286" s="852"/>
      <c r="IPY286" s="852"/>
      <c r="IPZ286" s="852"/>
      <c r="IQA286" s="852"/>
      <c r="IQB286" s="852"/>
      <c r="IQC286" s="852"/>
      <c r="IQD286" s="852"/>
      <c r="IQE286" s="852"/>
      <c r="IQF286" s="852"/>
      <c r="IQG286" s="852"/>
      <c r="IQH286" s="852"/>
      <c r="IQI286" s="852"/>
      <c r="IQJ286" s="852"/>
      <c r="IQK286" s="852"/>
      <c r="IQL286" s="852"/>
      <c r="IQM286" s="852"/>
      <c r="IQN286" s="852"/>
      <c r="IQO286" s="852"/>
      <c r="IQP286" s="852"/>
      <c r="IQQ286" s="852"/>
      <c r="IQR286" s="852"/>
      <c r="IQS286" s="852"/>
      <c r="IQT286" s="852"/>
      <c r="IQU286" s="852"/>
      <c r="IQV286" s="852"/>
      <c r="IQW286" s="852"/>
      <c r="IQX286" s="852"/>
      <c r="IQY286" s="852"/>
      <c r="IQZ286" s="852"/>
      <c r="IRA286" s="852"/>
      <c r="IRB286" s="852"/>
      <c r="IRC286" s="852"/>
      <c r="IRD286" s="852"/>
      <c r="IRE286" s="852"/>
      <c r="IRF286" s="852"/>
      <c r="IRG286" s="852"/>
      <c r="IRH286" s="852"/>
      <c r="IRI286" s="852"/>
      <c r="IRJ286" s="852"/>
      <c r="IRK286" s="852"/>
      <c r="IRL286" s="852"/>
      <c r="IRM286" s="852"/>
      <c r="IRN286" s="852"/>
      <c r="IRO286" s="852"/>
      <c r="IRP286" s="852"/>
      <c r="IRQ286" s="852"/>
      <c r="IRR286" s="852"/>
      <c r="IRS286" s="852"/>
      <c r="IRT286" s="852"/>
      <c r="IRU286" s="852"/>
      <c r="IRV286" s="852"/>
      <c r="IRW286" s="852"/>
      <c r="IRX286" s="852"/>
      <c r="IRY286" s="852"/>
      <c r="IRZ286" s="852"/>
      <c r="ISA286" s="852"/>
      <c r="ISB286" s="852"/>
      <c r="ISC286" s="852"/>
      <c r="ISD286" s="852"/>
      <c r="ISE286" s="852"/>
      <c r="ISF286" s="852"/>
      <c r="ISG286" s="852"/>
      <c r="ISH286" s="852"/>
      <c r="ISI286" s="852"/>
      <c r="ISJ286" s="852"/>
      <c r="ISK286" s="852"/>
      <c r="ISL286" s="852"/>
      <c r="ISM286" s="852"/>
      <c r="ISN286" s="852"/>
      <c r="ISO286" s="852"/>
      <c r="ISP286" s="852"/>
      <c r="ISQ286" s="852"/>
      <c r="ISR286" s="852"/>
      <c r="ISS286" s="852"/>
      <c r="IST286" s="852"/>
      <c r="ISU286" s="852"/>
      <c r="ISV286" s="852"/>
      <c r="ISW286" s="852"/>
      <c r="ISX286" s="852"/>
      <c r="ISY286" s="852"/>
      <c r="ISZ286" s="852"/>
      <c r="ITA286" s="852"/>
      <c r="ITB286" s="852"/>
      <c r="ITC286" s="852"/>
      <c r="ITD286" s="852"/>
      <c r="ITE286" s="852"/>
      <c r="ITF286" s="852"/>
      <c r="ITG286" s="852"/>
      <c r="ITH286" s="852"/>
      <c r="ITI286" s="852"/>
      <c r="ITJ286" s="852"/>
      <c r="ITK286" s="852"/>
      <c r="ITL286" s="852"/>
      <c r="ITM286" s="852"/>
      <c r="ITN286" s="852"/>
      <c r="ITO286" s="852"/>
      <c r="ITP286" s="852"/>
      <c r="ITQ286" s="852"/>
      <c r="ITR286" s="852"/>
      <c r="ITS286" s="852"/>
      <c r="ITT286" s="852"/>
      <c r="ITU286" s="852"/>
      <c r="ITV286" s="852"/>
      <c r="ITW286" s="852"/>
      <c r="ITX286" s="852"/>
      <c r="ITY286" s="852"/>
      <c r="ITZ286" s="852"/>
      <c r="IUA286" s="852"/>
      <c r="IUB286" s="852"/>
      <c r="IUC286" s="852"/>
      <c r="IUD286" s="852"/>
      <c r="IUE286" s="852"/>
      <c r="IUF286" s="852"/>
      <c r="IUG286" s="852"/>
      <c r="IUH286" s="852"/>
      <c r="IUI286" s="852"/>
      <c r="IUJ286" s="852"/>
      <c r="IUK286" s="852"/>
      <c r="IUL286" s="852"/>
      <c r="IUM286" s="852"/>
      <c r="IUN286" s="852"/>
      <c r="IUO286" s="852"/>
      <c r="IUP286" s="852"/>
      <c r="IUQ286" s="852"/>
      <c r="IUR286" s="852"/>
      <c r="IUS286" s="852"/>
      <c r="IUT286" s="852"/>
      <c r="IUU286" s="852"/>
      <c r="IUV286" s="852"/>
      <c r="IUW286" s="852"/>
      <c r="IUX286" s="852"/>
      <c r="IUY286" s="852"/>
      <c r="IUZ286" s="852"/>
      <c r="IVA286" s="852"/>
      <c r="IVB286" s="852"/>
      <c r="IVC286" s="852"/>
      <c r="IVD286" s="852"/>
      <c r="IVE286" s="852"/>
      <c r="IVF286" s="852"/>
      <c r="IVG286" s="852"/>
      <c r="IVH286" s="852"/>
      <c r="IVI286" s="852"/>
      <c r="IVJ286" s="852"/>
      <c r="IVK286" s="852"/>
      <c r="IVL286" s="852"/>
      <c r="IVM286" s="852"/>
      <c r="IVN286" s="852"/>
      <c r="IVO286" s="852"/>
      <c r="IVP286" s="852"/>
      <c r="IVQ286" s="852"/>
      <c r="IVR286" s="852"/>
      <c r="IVS286" s="852"/>
      <c r="IVT286" s="852"/>
      <c r="IVU286" s="852"/>
      <c r="IVV286" s="852"/>
      <c r="IVW286" s="852"/>
      <c r="IVX286" s="852"/>
      <c r="IVY286" s="852"/>
      <c r="IVZ286" s="852"/>
      <c r="IWA286" s="852"/>
      <c r="IWB286" s="852"/>
      <c r="IWC286" s="852"/>
      <c r="IWD286" s="852"/>
      <c r="IWE286" s="852"/>
      <c r="IWF286" s="852"/>
      <c r="IWG286" s="852"/>
      <c r="IWH286" s="852"/>
      <c r="IWI286" s="852"/>
      <c r="IWJ286" s="852"/>
      <c r="IWK286" s="852"/>
      <c r="IWL286" s="852"/>
      <c r="IWM286" s="852"/>
      <c r="IWN286" s="852"/>
      <c r="IWO286" s="852"/>
      <c r="IWP286" s="852"/>
      <c r="IWQ286" s="852"/>
      <c r="IWR286" s="852"/>
      <c r="IWS286" s="852"/>
      <c r="IWT286" s="852"/>
      <c r="IWU286" s="852"/>
      <c r="IWV286" s="852"/>
      <c r="IWW286" s="852"/>
      <c r="IWX286" s="852"/>
      <c r="IWY286" s="852"/>
      <c r="IWZ286" s="852"/>
      <c r="IXA286" s="852"/>
      <c r="IXB286" s="852"/>
      <c r="IXC286" s="852"/>
      <c r="IXD286" s="852"/>
      <c r="IXE286" s="852"/>
      <c r="IXF286" s="852"/>
      <c r="IXG286" s="852"/>
      <c r="IXH286" s="852"/>
      <c r="IXI286" s="852"/>
      <c r="IXJ286" s="852"/>
      <c r="IXK286" s="852"/>
      <c r="IXL286" s="852"/>
      <c r="IXM286" s="852"/>
      <c r="IXN286" s="852"/>
      <c r="IXO286" s="852"/>
      <c r="IXP286" s="852"/>
      <c r="IXQ286" s="852"/>
      <c r="IXR286" s="852"/>
      <c r="IXS286" s="852"/>
      <c r="IXT286" s="852"/>
      <c r="IXU286" s="852"/>
      <c r="IXV286" s="852"/>
      <c r="IXW286" s="852"/>
      <c r="IXX286" s="852"/>
      <c r="IXY286" s="852"/>
      <c r="IXZ286" s="852"/>
      <c r="IYA286" s="852"/>
      <c r="IYB286" s="852"/>
      <c r="IYC286" s="852"/>
      <c r="IYD286" s="852"/>
      <c r="IYE286" s="852"/>
      <c r="IYF286" s="852"/>
      <c r="IYG286" s="852"/>
      <c r="IYH286" s="852"/>
      <c r="IYI286" s="852"/>
      <c r="IYJ286" s="852"/>
      <c r="IYK286" s="852"/>
      <c r="IYL286" s="852"/>
      <c r="IYM286" s="852"/>
      <c r="IYN286" s="852"/>
      <c r="IYO286" s="852"/>
      <c r="IYP286" s="852"/>
      <c r="IYQ286" s="852"/>
      <c r="IYR286" s="852"/>
      <c r="IYS286" s="852"/>
      <c r="IYT286" s="852"/>
      <c r="IYU286" s="852"/>
      <c r="IYV286" s="852"/>
      <c r="IYW286" s="852"/>
      <c r="IYX286" s="852"/>
      <c r="IYY286" s="852"/>
      <c r="IYZ286" s="852"/>
      <c r="IZA286" s="852"/>
      <c r="IZB286" s="852"/>
      <c r="IZC286" s="852"/>
      <c r="IZD286" s="852"/>
      <c r="IZE286" s="852"/>
      <c r="IZF286" s="852"/>
      <c r="IZG286" s="852"/>
      <c r="IZH286" s="852"/>
      <c r="IZI286" s="852"/>
      <c r="IZJ286" s="852"/>
      <c r="IZK286" s="852"/>
      <c r="IZL286" s="852"/>
      <c r="IZM286" s="852"/>
      <c r="IZN286" s="852"/>
      <c r="IZO286" s="852"/>
      <c r="IZP286" s="852"/>
      <c r="IZQ286" s="852"/>
      <c r="IZR286" s="852"/>
      <c r="IZS286" s="852"/>
      <c r="IZT286" s="852"/>
      <c r="IZU286" s="852"/>
      <c r="IZV286" s="852"/>
      <c r="IZW286" s="852"/>
      <c r="IZX286" s="852"/>
      <c r="IZY286" s="852"/>
      <c r="IZZ286" s="852"/>
      <c r="JAA286" s="852"/>
      <c r="JAB286" s="852"/>
      <c r="JAC286" s="852"/>
      <c r="JAD286" s="852"/>
      <c r="JAE286" s="852"/>
      <c r="JAF286" s="852"/>
      <c r="JAG286" s="852"/>
      <c r="JAH286" s="852"/>
      <c r="JAI286" s="852"/>
      <c r="JAJ286" s="852"/>
      <c r="JAK286" s="852"/>
      <c r="JAL286" s="852"/>
      <c r="JAM286" s="852"/>
      <c r="JAN286" s="852"/>
      <c r="JAO286" s="852"/>
      <c r="JAP286" s="852"/>
      <c r="JAQ286" s="852"/>
      <c r="JAR286" s="852"/>
      <c r="JAS286" s="852"/>
      <c r="JAT286" s="852"/>
      <c r="JAU286" s="852"/>
      <c r="JAV286" s="852"/>
      <c r="JAW286" s="852"/>
      <c r="JAX286" s="852"/>
      <c r="JAY286" s="852"/>
      <c r="JAZ286" s="852"/>
      <c r="JBA286" s="852"/>
      <c r="JBB286" s="852"/>
      <c r="JBC286" s="852"/>
      <c r="JBD286" s="852"/>
      <c r="JBE286" s="852"/>
      <c r="JBF286" s="852"/>
      <c r="JBG286" s="852"/>
      <c r="JBH286" s="852"/>
      <c r="JBI286" s="852"/>
      <c r="JBJ286" s="852"/>
      <c r="JBK286" s="852"/>
      <c r="JBL286" s="852"/>
      <c r="JBM286" s="852"/>
      <c r="JBN286" s="852"/>
      <c r="JBO286" s="852"/>
      <c r="JBP286" s="852"/>
      <c r="JBQ286" s="852"/>
      <c r="JBR286" s="852"/>
      <c r="JBS286" s="852"/>
      <c r="JBT286" s="852"/>
      <c r="JBU286" s="852"/>
      <c r="JBV286" s="852"/>
      <c r="JBW286" s="852"/>
      <c r="JBX286" s="852"/>
      <c r="JBY286" s="852"/>
      <c r="JBZ286" s="852"/>
      <c r="JCA286" s="852"/>
      <c r="JCB286" s="852"/>
      <c r="JCC286" s="852"/>
      <c r="JCD286" s="852"/>
      <c r="JCE286" s="852"/>
      <c r="JCF286" s="852"/>
      <c r="JCG286" s="852"/>
      <c r="JCH286" s="852"/>
      <c r="JCI286" s="852"/>
      <c r="JCJ286" s="852"/>
      <c r="JCK286" s="852"/>
      <c r="JCL286" s="852"/>
      <c r="JCM286" s="852"/>
      <c r="JCN286" s="852"/>
      <c r="JCO286" s="852"/>
      <c r="JCP286" s="852"/>
      <c r="JCQ286" s="852"/>
      <c r="JCR286" s="852"/>
      <c r="JCS286" s="852"/>
      <c r="JCT286" s="852"/>
      <c r="JCU286" s="852"/>
      <c r="JCV286" s="852"/>
      <c r="JCW286" s="852"/>
      <c r="JCX286" s="852"/>
      <c r="JCY286" s="852"/>
      <c r="JCZ286" s="852"/>
      <c r="JDA286" s="852"/>
      <c r="JDB286" s="852"/>
      <c r="JDC286" s="852"/>
      <c r="JDD286" s="852"/>
      <c r="JDE286" s="852"/>
      <c r="JDF286" s="852"/>
      <c r="JDG286" s="852"/>
      <c r="JDH286" s="852"/>
      <c r="JDI286" s="852"/>
      <c r="JDJ286" s="852"/>
      <c r="JDK286" s="852"/>
      <c r="JDL286" s="852"/>
      <c r="JDM286" s="852"/>
      <c r="JDN286" s="852"/>
      <c r="JDO286" s="852"/>
      <c r="JDP286" s="852"/>
      <c r="JDQ286" s="852"/>
      <c r="JDR286" s="852"/>
      <c r="JDS286" s="852"/>
      <c r="JDT286" s="852"/>
      <c r="JDU286" s="852"/>
      <c r="JDV286" s="852"/>
      <c r="JDW286" s="852"/>
      <c r="JDX286" s="852"/>
      <c r="JDY286" s="852"/>
      <c r="JDZ286" s="852"/>
      <c r="JEA286" s="852"/>
      <c r="JEB286" s="852"/>
      <c r="JEC286" s="852"/>
      <c r="JED286" s="852"/>
      <c r="JEE286" s="852"/>
      <c r="JEF286" s="852"/>
      <c r="JEG286" s="852"/>
      <c r="JEH286" s="852"/>
      <c r="JEI286" s="852"/>
      <c r="JEJ286" s="852"/>
      <c r="JEK286" s="852"/>
      <c r="JEL286" s="852"/>
      <c r="JEM286" s="852"/>
      <c r="JEN286" s="852"/>
      <c r="JEO286" s="852"/>
      <c r="JEP286" s="852"/>
      <c r="JEQ286" s="852"/>
      <c r="JER286" s="852"/>
      <c r="JES286" s="852"/>
      <c r="JET286" s="852"/>
      <c r="JEU286" s="852"/>
      <c r="JEV286" s="852"/>
      <c r="JEW286" s="852"/>
      <c r="JEX286" s="852"/>
      <c r="JEY286" s="852"/>
      <c r="JEZ286" s="852"/>
      <c r="JFA286" s="852"/>
      <c r="JFB286" s="852"/>
      <c r="JFC286" s="852"/>
      <c r="JFD286" s="852"/>
      <c r="JFE286" s="852"/>
      <c r="JFF286" s="852"/>
      <c r="JFG286" s="852"/>
      <c r="JFH286" s="852"/>
      <c r="JFI286" s="852"/>
      <c r="JFJ286" s="852"/>
      <c r="JFK286" s="852"/>
      <c r="JFL286" s="852"/>
      <c r="JFM286" s="852"/>
      <c r="JFN286" s="852"/>
      <c r="JFO286" s="852"/>
      <c r="JFP286" s="852"/>
      <c r="JFQ286" s="852"/>
      <c r="JFR286" s="852"/>
      <c r="JFS286" s="852"/>
      <c r="JFT286" s="852"/>
      <c r="JFU286" s="852"/>
      <c r="JFV286" s="852"/>
      <c r="JFW286" s="852"/>
      <c r="JFX286" s="852"/>
      <c r="JFY286" s="852"/>
      <c r="JFZ286" s="852"/>
      <c r="JGA286" s="852"/>
      <c r="JGB286" s="852"/>
      <c r="JGC286" s="852"/>
      <c r="JGD286" s="852"/>
      <c r="JGE286" s="852"/>
      <c r="JGF286" s="852"/>
      <c r="JGG286" s="852"/>
      <c r="JGH286" s="852"/>
      <c r="JGI286" s="852"/>
      <c r="JGJ286" s="852"/>
      <c r="JGK286" s="852"/>
      <c r="JGL286" s="852"/>
      <c r="JGM286" s="852"/>
      <c r="JGN286" s="852"/>
      <c r="JGO286" s="852"/>
      <c r="JGP286" s="852"/>
      <c r="JGQ286" s="852"/>
      <c r="JGR286" s="852"/>
      <c r="JGS286" s="852"/>
      <c r="JGT286" s="852"/>
      <c r="JGU286" s="852"/>
      <c r="JGV286" s="852"/>
      <c r="JGW286" s="852"/>
      <c r="JGX286" s="852"/>
      <c r="JGY286" s="852"/>
      <c r="JGZ286" s="852"/>
      <c r="JHA286" s="852"/>
      <c r="JHB286" s="852"/>
      <c r="JHC286" s="852"/>
      <c r="JHD286" s="852"/>
      <c r="JHE286" s="852"/>
      <c r="JHF286" s="852"/>
      <c r="JHG286" s="852"/>
      <c r="JHH286" s="852"/>
      <c r="JHI286" s="852"/>
      <c r="JHJ286" s="852"/>
      <c r="JHK286" s="852"/>
      <c r="JHL286" s="852"/>
      <c r="JHM286" s="852"/>
      <c r="JHN286" s="852"/>
      <c r="JHO286" s="852"/>
      <c r="JHP286" s="852"/>
      <c r="JHQ286" s="852"/>
      <c r="JHR286" s="852"/>
      <c r="JHS286" s="852"/>
      <c r="JHT286" s="852"/>
      <c r="JHU286" s="852"/>
      <c r="JHV286" s="852"/>
      <c r="JHW286" s="852"/>
      <c r="JHX286" s="852"/>
      <c r="JHY286" s="852"/>
      <c r="JHZ286" s="852"/>
      <c r="JIA286" s="852"/>
      <c r="JIB286" s="852"/>
      <c r="JIC286" s="852"/>
      <c r="JID286" s="852"/>
      <c r="JIE286" s="852"/>
      <c r="JIF286" s="852"/>
      <c r="JIG286" s="852"/>
      <c r="JIH286" s="852"/>
      <c r="JII286" s="852"/>
      <c r="JIJ286" s="852"/>
      <c r="JIK286" s="852"/>
      <c r="JIL286" s="852"/>
      <c r="JIM286" s="852"/>
      <c r="JIN286" s="852"/>
      <c r="JIO286" s="852"/>
      <c r="JIP286" s="852"/>
      <c r="JIQ286" s="852"/>
      <c r="JIR286" s="852"/>
      <c r="JIS286" s="852"/>
      <c r="JIT286" s="852"/>
      <c r="JIU286" s="852"/>
      <c r="JIV286" s="852"/>
      <c r="JIW286" s="852"/>
      <c r="JIX286" s="852"/>
      <c r="JIY286" s="852"/>
      <c r="JIZ286" s="852"/>
      <c r="JJA286" s="852"/>
      <c r="JJB286" s="852"/>
      <c r="JJC286" s="852"/>
      <c r="JJD286" s="852"/>
      <c r="JJE286" s="852"/>
      <c r="JJF286" s="852"/>
      <c r="JJG286" s="852"/>
      <c r="JJH286" s="852"/>
      <c r="JJI286" s="852"/>
      <c r="JJJ286" s="852"/>
      <c r="JJK286" s="852"/>
      <c r="JJL286" s="852"/>
      <c r="JJM286" s="852"/>
      <c r="JJN286" s="852"/>
      <c r="JJO286" s="852"/>
      <c r="JJP286" s="852"/>
      <c r="JJQ286" s="852"/>
      <c r="JJR286" s="852"/>
      <c r="JJS286" s="852"/>
      <c r="JJT286" s="852"/>
      <c r="JJU286" s="852"/>
      <c r="JJV286" s="852"/>
      <c r="JJW286" s="852"/>
      <c r="JJX286" s="852"/>
      <c r="JJY286" s="852"/>
      <c r="JJZ286" s="852"/>
      <c r="JKA286" s="852"/>
      <c r="JKB286" s="852"/>
      <c r="JKC286" s="852"/>
      <c r="JKD286" s="852"/>
      <c r="JKE286" s="852"/>
      <c r="JKF286" s="852"/>
      <c r="JKG286" s="852"/>
      <c r="JKH286" s="852"/>
      <c r="JKI286" s="852"/>
      <c r="JKJ286" s="852"/>
      <c r="JKK286" s="852"/>
      <c r="JKL286" s="852"/>
      <c r="JKM286" s="852"/>
      <c r="JKN286" s="852"/>
      <c r="JKO286" s="852"/>
      <c r="JKP286" s="852"/>
      <c r="JKQ286" s="852"/>
      <c r="JKR286" s="852"/>
      <c r="JKS286" s="852"/>
      <c r="JKT286" s="852"/>
      <c r="JKU286" s="852"/>
      <c r="JKV286" s="852"/>
      <c r="JKW286" s="852"/>
      <c r="JKX286" s="852"/>
      <c r="JKY286" s="852"/>
      <c r="JKZ286" s="852"/>
      <c r="JLA286" s="852"/>
      <c r="JLB286" s="852"/>
      <c r="JLC286" s="852"/>
      <c r="JLD286" s="852"/>
      <c r="JLE286" s="852"/>
      <c r="JLF286" s="852"/>
      <c r="JLG286" s="852"/>
      <c r="JLH286" s="852"/>
      <c r="JLI286" s="852"/>
      <c r="JLJ286" s="852"/>
      <c r="JLK286" s="852"/>
      <c r="JLL286" s="852"/>
      <c r="JLM286" s="852"/>
      <c r="JLN286" s="852"/>
      <c r="JLO286" s="852"/>
      <c r="JLP286" s="852"/>
      <c r="JLQ286" s="852"/>
      <c r="JLR286" s="852"/>
      <c r="JLS286" s="852"/>
      <c r="JLT286" s="852"/>
      <c r="JLU286" s="852"/>
      <c r="JLV286" s="852"/>
      <c r="JLW286" s="852"/>
      <c r="JLX286" s="852"/>
      <c r="JLY286" s="852"/>
      <c r="JLZ286" s="852"/>
      <c r="JMA286" s="852"/>
      <c r="JMB286" s="852"/>
      <c r="JMC286" s="852"/>
      <c r="JMD286" s="852"/>
      <c r="JME286" s="852"/>
      <c r="JMF286" s="852"/>
      <c r="JMG286" s="852"/>
      <c r="JMH286" s="852"/>
      <c r="JMI286" s="852"/>
      <c r="JMJ286" s="852"/>
      <c r="JMK286" s="852"/>
      <c r="JML286" s="852"/>
      <c r="JMM286" s="852"/>
      <c r="JMN286" s="852"/>
      <c r="JMO286" s="852"/>
      <c r="JMP286" s="852"/>
      <c r="JMQ286" s="852"/>
      <c r="JMR286" s="852"/>
      <c r="JMS286" s="852"/>
      <c r="JMT286" s="852"/>
      <c r="JMU286" s="852"/>
      <c r="JMV286" s="852"/>
      <c r="JMW286" s="852"/>
      <c r="JMX286" s="852"/>
      <c r="JMY286" s="852"/>
      <c r="JMZ286" s="852"/>
      <c r="JNA286" s="852"/>
      <c r="JNB286" s="852"/>
      <c r="JNC286" s="852"/>
      <c r="JND286" s="852"/>
      <c r="JNE286" s="852"/>
      <c r="JNF286" s="852"/>
      <c r="JNG286" s="852"/>
      <c r="JNH286" s="852"/>
      <c r="JNI286" s="852"/>
      <c r="JNJ286" s="852"/>
      <c r="JNK286" s="852"/>
      <c r="JNL286" s="852"/>
      <c r="JNM286" s="852"/>
      <c r="JNN286" s="852"/>
      <c r="JNO286" s="852"/>
      <c r="JNP286" s="852"/>
      <c r="JNQ286" s="852"/>
      <c r="JNR286" s="852"/>
      <c r="JNS286" s="852"/>
      <c r="JNT286" s="852"/>
      <c r="JNU286" s="852"/>
      <c r="JNV286" s="852"/>
      <c r="JNW286" s="852"/>
      <c r="JNX286" s="852"/>
      <c r="JNY286" s="852"/>
      <c r="JNZ286" s="852"/>
      <c r="JOA286" s="852"/>
      <c r="JOB286" s="852"/>
      <c r="JOC286" s="852"/>
      <c r="JOD286" s="852"/>
      <c r="JOE286" s="852"/>
      <c r="JOF286" s="852"/>
      <c r="JOG286" s="852"/>
      <c r="JOH286" s="852"/>
      <c r="JOI286" s="852"/>
      <c r="JOJ286" s="852"/>
      <c r="JOK286" s="852"/>
      <c r="JOL286" s="852"/>
      <c r="JOM286" s="852"/>
      <c r="JON286" s="852"/>
      <c r="JOO286" s="852"/>
      <c r="JOP286" s="852"/>
      <c r="JOQ286" s="852"/>
      <c r="JOR286" s="852"/>
      <c r="JOS286" s="852"/>
      <c r="JOT286" s="852"/>
      <c r="JOU286" s="852"/>
      <c r="JOV286" s="852"/>
      <c r="JOW286" s="852"/>
      <c r="JOX286" s="852"/>
      <c r="JOY286" s="852"/>
      <c r="JOZ286" s="852"/>
      <c r="JPA286" s="852"/>
      <c r="JPB286" s="852"/>
      <c r="JPC286" s="852"/>
      <c r="JPD286" s="852"/>
      <c r="JPE286" s="852"/>
      <c r="JPF286" s="852"/>
      <c r="JPG286" s="852"/>
      <c r="JPH286" s="852"/>
      <c r="JPI286" s="852"/>
      <c r="JPJ286" s="852"/>
      <c r="JPK286" s="852"/>
      <c r="JPL286" s="852"/>
      <c r="JPM286" s="852"/>
      <c r="JPN286" s="852"/>
      <c r="JPO286" s="852"/>
      <c r="JPP286" s="852"/>
      <c r="JPQ286" s="852"/>
      <c r="JPR286" s="852"/>
      <c r="JPS286" s="852"/>
      <c r="JPT286" s="852"/>
      <c r="JPU286" s="852"/>
      <c r="JPV286" s="852"/>
      <c r="JPW286" s="852"/>
      <c r="JPX286" s="852"/>
      <c r="JPY286" s="852"/>
      <c r="JPZ286" s="852"/>
      <c r="JQA286" s="852"/>
      <c r="JQB286" s="852"/>
      <c r="JQC286" s="852"/>
      <c r="JQD286" s="852"/>
      <c r="JQE286" s="852"/>
      <c r="JQF286" s="852"/>
      <c r="JQG286" s="852"/>
      <c r="JQH286" s="852"/>
      <c r="JQI286" s="852"/>
      <c r="JQJ286" s="852"/>
      <c r="JQK286" s="852"/>
      <c r="JQL286" s="852"/>
      <c r="JQM286" s="852"/>
      <c r="JQN286" s="852"/>
      <c r="JQO286" s="852"/>
      <c r="JQP286" s="852"/>
      <c r="JQQ286" s="852"/>
      <c r="JQR286" s="852"/>
      <c r="JQS286" s="852"/>
      <c r="JQT286" s="852"/>
      <c r="JQU286" s="852"/>
      <c r="JQV286" s="852"/>
      <c r="JQW286" s="852"/>
      <c r="JQX286" s="852"/>
      <c r="JQY286" s="852"/>
      <c r="JQZ286" s="852"/>
      <c r="JRA286" s="852"/>
      <c r="JRB286" s="852"/>
      <c r="JRC286" s="852"/>
      <c r="JRD286" s="852"/>
      <c r="JRE286" s="852"/>
      <c r="JRF286" s="852"/>
      <c r="JRG286" s="852"/>
      <c r="JRH286" s="852"/>
      <c r="JRI286" s="852"/>
      <c r="JRJ286" s="852"/>
      <c r="JRK286" s="852"/>
      <c r="JRL286" s="852"/>
      <c r="JRM286" s="852"/>
      <c r="JRN286" s="852"/>
      <c r="JRO286" s="852"/>
      <c r="JRP286" s="852"/>
      <c r="JRQ286" s="852"/>
      <c r="JRR286" s="852"/>
      <c r="JRS286" s="852"/>
      <c r="JRT286" s="852"/>
      <c r="JRU286" s="852"/>
      <c r="JRV286" s="852"/>
      <c r="JRW286" s="852"/>
      <c r="JRX286" s="852"/>
      <c r="JRY286" s="852"/>
      <c r="JRZ286" s="852"/>
      <c r="JSA286" s="852"/>
      <c r="JSB286" s="852"/>
      <c r="JSC286" s="852"/>
      <c r="JSD286" s="852"/>
      <c r="JSE286" s="852"/>
      <c r="JSF286" s="852"/>
      <c r="JSG286" s="852"/>
      <c r="JSH286" s="852"/>
      <c r="JSI286" s="852"/>
      <c r="JSJ286" s="852"/>
      <c r="JSK286" s="852"/>
      <c r="JSL286" s="852"/>
      <c r="JSM286" s="852"/>
      <c r="JSN286" s="852"/>
      <c r="JSO286" s="852"/>
      <c r="JSP286" s="852"/>
      <c r="JSQ286" s="852"/>
      <c r="JSR286" s="852"/>
      <c r="JSS286" s="852"/>
      <c r="JST286" s="852"/>
      <c r="JSU286" s="852"/>
      <c r="JSV286" s="852"/>
      <c r="JSW286" s="852"/>
      <c r="JSX286" s="852"/>
      <c r="JSY286" s="852"/>
      <c r="JSZ286" s="852"/>
      <c r="JTA286" s="852"/>
      <c r="JTB286" s="852"/>
      <c r="JTC286" s="852"/>
      <c r="JTD286" s="852"/>
      <c r="JTE286" s="852"/>
      <c r="JTF286" s="852"/>
      <c r="JTG286" s="852"/>
      <c r="JTH286" s="852"/>
      <c r="JTI286" s="852"/>
      <c r="JTJ286" s="852"/>
      <c r="JTK286" s="852"/>
      <c r="JTL286" s="852"/>
      <c r="JTM286" s="852"/>
      <c r="JTN286" s="852"/>
      <c r="JTO286" s="852"/>
      <c r="JTP286" s="852"/>
      <c r="JTQ286" s="852"/>
      <c r="JTR286" s="852"/>
      <c r="JTS286" s="852"/>
      <c r="JTT286" s="852"/>
      <c r="JTU286" s="852"/>
      <c r="JTV286" s="852"/>
      <c r="JTW286" s="852"/>
      <c r="JTX286" s="852"/>
      <c r="JTY286" s="852"/>
      <c r="JTZ286" s="852"/>
      <c r="JUA286" s="852"/>
      <c r="JUB286" s="852"/>
      <c r="JUC286" s="852"/>
      <c r="JUD286" s="852"/>
      <c r="JUE286" s="852"/>
      <c r="JUF286" s="852"/>
      <c r="JUG286" s="852"/>
      <c r="JUH286" s="852"/>
      <c r="JUI286" s="852"/>
      <c r="JUJ286" s="852"/>
      <c r="JUK286" s="852"/>
      <c r="JUL286" s="852"/>
      <c r="JUM286" s="852"/>
      <c r="JUN286" s="852"/>
      <c r="JUO286" s="852"/>
      <c r="JUP286" s="852"/>
      <c r="JUQ286" s="852"/>
      <c r="JUR286" s="852"/>
      <c r="JUS286" s="852"/>
      <c r="JUT286" s="852"/>
      <c r="JUU286" s="852"/>
      <c r="JUV286" s="852"/>
      <c r="JUW286" s="852"/>
      <c r="JUX286" s="852"/>
      <c r="JUY286" s="852"/>
      <c r="JUZ286" s="852"/>
      <c r="JVA286" s="852"/>
      <c r="JVB286" s="852"/>
      <c r="JVC286" s="852"/>
      <c r="JVD286" s="852"/>
      <c r="JVE286" s="852"/>
      <c r="JVF286" s="852"/>
      <c r="JVG286" s="852"/>
      <c r="JVH286" s="852"/>
      <c r="JVI286" s="852"/>
      <c r="JVJ286" s="852"/>
      <c r="JVK286" s="852"/>
      <c r="JVL286" s="852"/>
      <c r="JVM286" s="852"/>
      <c r="JVN286" s="852"/>
      <c r="JVO286" s="852"/>
      <c r="JVP286" s="852"/>
      <c r="JVQ286" s="852"/>
      <c r="JVR286" s="852"/>
      <c r="JVS286" s="852"/>
      <c r="JVT286" s="852"/>
      <c r="JVU286" s="852"/>
      <c r="JVV286" s="852"/>
      <c r="JVW286" s="852"/>
      <c r="JVX286" s="852"/>
      <c r="JVY286" s="852"/>
      <c r="JVZ286" s="852"/>
      <c r="JWA286" s="852"/>
      <c r="JWB286" s="852"/>
      <c r="JWC286" s="852"/>
      <c r="JWD286" s="852"/>
      <c r="JWE286" s="852"/>
      <c r="JWF286" s="852"/>
      <c r="JWG286" s="852"/>
      <c r="JWH286" s="852"/>
      <c r="JWI286" s="852"/>
      <c r="JWJ286" s="852"/>
      <c r="JWK286" s="852"/>
      <c r="JWL286" s="852"/>
      <c r="JWM286" s="852"/>
      <c r="JWN286" s="852"/>
      <c r="JWO286" s="852"/>
      <c r="JWP286" s="852"/>
      <c r="JWQ286" s="852"/>
      <c r="JWR286" s="852"/>
      <c r="JWS286" s="852"/>
      <c r="JWT286" s="852"/>
      <c r="JWU286" s="852"/>
      <c r="JWV286" s="852"/>
      <c r="JWW286" s="852"/>
      <c r="JWX286" s="852"/>
      <c r="JWY286" s="852"/>
      <c r="JWZ286" s="852"/>
      <c r="JXA286" s="852"/>
      <c r="JXB286" s="852"/>
      <c r="JXC286" s="852"/>
      <c r="JXD286" s="852"/>
      <c r="JXE286" s="852"/>
      <c r="JXF286" s="852"/>
      <c r="JXG286" s="852"/>
      <c r="JXH286" s="852"/>
      <c r="JXI286" s="852"/>
      <c r="JXJ286" s="852"/>
      <c r="JXK286" s="852"/>
      <c r="JXL286" s="852"/>
      <c r="JXM286" s="852"/>
      <c r="JXN286" s="852"/>
      <c r="JXO286" s="852"/>
      <c r="JXP286" s="852"/>
      <c r="JXQ286" s="852"/>
      <c r="JXR286" s="852"/>
      <c r="JXS286" s="852"/>
      <c r="JXT286" s="852"/>
      <c r="JXU286" s="852"/>
      <c r="JXV286" s="852"/>
      <c r="JXW286" s="852"/>
      <c r="JXX286" s="852"/>
      <c r="JXY286" s="852"/>
      <c r="JXZ286" s="852"/>
      <c r="JYA286" s="852"/>
      <c r="JYB286" s="852"/>
      <c r="JYC286" s="852"/>
      <c r="JYD286" s="852"/>
      <c r="JYE286" s="852"/>
      <c r="JYF286" s="852"/>
      <c r="JYG286" s="852"/>
      <c r="JYH286" s="852"/>
      <c r="JYI286" s="852"/>
      <c r="JYJ286" s="852"/>
      <c r="JYK286" s="852"/>
      <c r="JYL286" s="852"/>
      <c r="JYM286" s="852"/>
      <c r="JYN286" s="852"/>
      <c r="JYO286" s="852"/>
      <c r="JYP286" s="852"/>
      <c r="JYQ286" s="852"/>
      <c r="JYR286" s="852"/>
      <c r="JYS286" s="852"/>
      <c r="JYT286" s="852"/>
      <c r="JYU286" s="852"/>
      <c r="JYV286" s="852"/>
      <c r="JYW286" s="852"/>
      <c r="JYX286" s="852"/>
      <c r="JYY286" s="852"/>
      <c r="JYZ286" s="852"/>
      <c r="JZA286" s="852"/>
      <c r="JZB286" s="852"/>
      <c r="JZC286" s="852"/>
      <c r="JZD286" s="852"/>
      <c r="JZE286" s="852"/>
      <c r="JZF286" s="852"/>
      <c r="JZG286" s="852"/>
      <c r="JZH286" s="852"/>
      <c r="JZI286" s="852"/>
      <c r="JZJ286" s="852"/>
      <c r="JZK286" s="852"/>
      <c r="JZL286" s="852"/>
      <c r="JZM286" s="852"/>
      <c r="JZN286" s="852"/>
      <c r="JZO286" s="852"/>
      <c r="JZP286" s="852"/>
      <c r="JZQ286" s="852"/>
      <c r="JZR286" s="852"/>
      <c r="JZS286" s="852"/>
      <c r="JZT286" s="852"/>
      <c r="JZU286" s="852"/>
      <c r="JZV286" s="852"/>
      <c r="JZW286" s="852"/>
      <c r="JZX286" s="852"/>
      <c r="JZY286" s="852"/>
      <c r="JZZ286" s="852"/>
      <c r="KAA286" s="852"/>
      <c r="KAB286" s="852"/>
      <c r="KAC286" s="852"/>
      <c r="KAD286" s="852"/>
      <c r="KAE286" s="852"/>
      <c r="KAF286" s="852"/>
      <c r="KAG286" s="852"/>
      <c r="KAH286" s="852"/>
      <c r="KAI286" s="852"/>
      <c r="KAJ286" s="852"/>
      <c r="KAK286" s="852"/>
      <c r="KAL286" s="852"/>
      <c r="KAM286" s="852"/>
      <c r="KAN286" s="852"/>
      <c r="KAO286" s="852"/>
      <c r="KAP286" s="852"/>
      <c r="KAQ286" s="852"/>
      <c r="KAR286" s="852"/>
      <c r="KAS286" s="852"/>
      <c r="KAT286" s="852"/>
      <c r="KAU286" s="852"/>
      <c r="KAV286" s="852"/>
      <c r="KAW286" s="852"/>
      <c r="KAX286" s="852"/>
      <c r="KAY286" s="852"/>
      <c r="KAZ286" s="852"/>
      <c r="KBA286" s="852"/>
      <c r="KBB286" s="852"/>
      <c r="KBC286" s="852"/>
      <c r="KBD286" s="852"/>
      <c r="KBE286" s="852"/>
      <c r="KBF286" s="852"/>
      <c r="KBG286" s="852"/>
      <c r="KBH286" s="852"/>
      <c r="KBI286" s="852"/>
      <c r="KBJ286" s="852"/>
      <c r="KBK286" s="852"/>
      <c r="KBL286" s="852"/>
      <c r="KBM286" s="852"/>
      <c r="KBN286" s="852"/>
      <c r="KBO286" s="852"/>
      <c r="KBP286" s="852"/>
      <c r="KBQ286" s="852"/>
      <c r="KBR286" s="852"/>
      <c r="KBS286" s="852"/>
      <c r="KBT286" s="852"/>
      <c r="KBU286" s="852"/>
      <c r="KBV286" s="852"/>
      <c r="KBW286" s="852"/>
      <c r="KBX286" s="852"/>
      <c r="KBY286" s="852"/>
      <c r="KBZ286" s="852"/>
      <c r="KCA286" s="852"/>
      <c r="KCB286" s="852"/>
      <c r="KCC286" s="852"/>
      <c r="KCD286" s="852"/>
      <c r="KCE286" s="852"/>
      <c r="KCF286" s="852"/>
      <c r="KCG286" s="852"/>
      <c r="KCH286" s="852"/>
      <c r="KCI286" s="852"/>
      <c r="KCJ286" s="852"/>
      <c r="KCK286" s="852"/>
      <c r="KCL286" s="852"/>
      <c r="KCM286" s="852"/>
      <c r="KCN286" s="852"/>
      <c r="KCO286" s="852"/>
      <c r="KCP286" s="852"/>
      <c r="KCQ286" s="852"/>
      <c r="KCR286" s="852"/>
      <c r="KCS286" s="852"/>
      <c r="KCT286" s="852"/>
      <c r="KCU286" s="852"/>
      <c r="KCV286" s="852"/>
      <c r="KCW286" s="852"/>
      <c r="KCX286" s="852"/>
      <c r="KCY286" s="852"/>
      <c r="KCZ286" s="852"/>
      <c r="KDA286" s="852"/>
      <c r="KDB286" s="852"/>
      <c r="KDC286" s="852"/>
      <c r="KDD286" s="852"/>
      <c r="KDE286" s="852"/>
      <c r="KDF286" s="852"/>
      <c r="KDG286" s="852"/>
      <c r="KDH286" s="852"/>
      <c r="KDI286" s="852"/>
      <c r="KDJ286" s="852"/>
      <c r="KDK286" s="852"/>
      <c r="KDL286" s="852"/>
      <c r="KDM286" s="852"/>
      <c r="KDN286" s="852"/>
      <c r="KDO286" s="852"/>
      <c r="KDP286" s="852"/>
      <c r="KDQ286" s="852"/>
      <c r="KDR286" s="852"/>
      <c r="KDS286" s="852"/>
      <c r="KDT286" s="852"/>
      <c r="KDU286" s="852"/>
      <c r="KDV286" s="852"/>
      <c r="KDW286" s="852"/>
      <c r="KDX286" s="852"/>
      <c r="KDY286" s="852"/>
      <c r="KDZ286" s="852"/>
      <c r="KEA286" s="852"/>
      <c r="KEB286" s="852"/>
      <c r="KEC286" s="852"/>
      <c r="KED286" s="852"/>
      <c r="KEE286" s="852"/>
      <c r="KEF286" s="852"/>
      <c r="KEG286" s="852"/>
      <c r="KEH286" s="852"/>
      <c r="KEI286" s="852"/>
      <c r="KEJ286" s="852"/>
      <c r="KEK286" s="852"/>
      <c r="KEL286" s="852"/>
      <c r="KEM286" s="852"/>
      <c r="KEN286" s="852"/>
      <c r="KEO286" s="852"/>
      <c r="KEP286" s="852"/>
      <c r="KEQ286" s="852"/>
      <c r="KER286" s="852"/>
      <c r="KES286" s="852"/>
      <c r="KET286" s="852"/>
      <c r="KEU286" s="852"/>
      <c r="KEV286" s="852"/>
      <c r="KEW286" s="852"/>
      <c r="KEX286" s="852"/>
      <c r="KEY286" s="852"/>
      <c r="KEZ286" s="852"/>
      <c r="KFA286" s="852"/>
      <c r="KFB286" s="852"/>
      <c r="KFC286" s="852"/>
      <c r="KFD286" s="852"/>
      <c r="KFE286" s="852"/>
      <c r="KFF286" s="852"/>
      <c r="KFG286" s="852"/>
      <c r="KFH286" s="852"/>
      <c r="KFI286" s="852"/>
      <c r="KFJ286" s="852"/>
      <c r="KFK286" s="852"/>
      <c r="KFL286" s="852"/>
      <c r="KFM286" s="852"/>
      <c r="KFN286" s="852"/>
      <c r="KFO286" s="852"/>
      <c r="KFP286" s="852"/>
      <c r="KFQ286" s="852"/>
      <c r="KFR286" s="852"/>
      <c r="KFS286" s="852"/>
      <c r="KFT286" s="852"/>
      <c r="KFU286" s="852"/>
      <c r="KFV286" s="852"/>
      <c r="KFW286" s="852"/>
      <c r="KFX286" s="852"/>
      <c r="KFY286" s="852"/>
      <c r="KFZ286" s="852"/>
      <c r="KGA286" s="852"/>
      <c r="KGB286" s="852"/>
      <c r="KGC286" s="852"/>
      <c r="KGD286" s="852"/>
      <c r="KGE286" s="852"/>
      <c r="KGF286" s="852"/>
      <c r="KGG286" s="852"/>
      <c r="KGH286" s="852"/>
      <c r="KGI286" s="852"/>
      <c r="KGJ286" s="852"/>
      <c r="KGK286" s="852"/>
      <c r="KGL286" s="852"/>
      <c r="KGM286" s="852"/>
      <c r="KGN286" s="852"/>
      <c r="KGO286" s="852"/>
      <c r="KGP286" s="852"/>
      <c r="KGQ286" s="852"/>
      <c r="KGR286" s="852"/>
      <c r="KGS286" s="852"/>
      <c r="KGT286" s="852"/>
      <c r="KGU286" s="852"/>
      <c r="KGV286" s="852"/>
      <c r="KGW286" s="852"/>
      <c r="KGX286" s="852"/>
      <c r="KGY286" s="852"/>
      <c r="KGZ286" s="852"/>
      <c r="KHA286" s="852"/>
      <c r="KHB286" s="852"/>
      <c r="KHC286" s="852"/>
      <c r="KHD286" s="852"/>
      <c r="KHE286" s="852"/>
      <c r="KHF286" s="852"/>
      <c r="KHG286" s="852"/>
      <c r="KHH286" s="852"/>
      <c r="KHI286" s="852"/>
      <c r="KHJ286" s="852"/>
      <c r="KHK286" s="852"/>
      <c r="KHL286" s="852"/>
      <c r="KHM286" s="852"/>
      <c r="KHN286" s="852"/>
      <c r="KHO286" s="852"/>
      <c r="KHP286" s="852"/>
      <c r="KHQ286" s="852"/>
      <c r="KHR286" s="852"/>
      <c r="KHS286" s="852"/>
      <c r="KHT286" s="852"/>
      <c r="KHU286" s="852"/>
      <c r="KHV286" s="852"/>
      <c r="KHW286" s="852"/>
      <c r="KHX286" s="852"/>
      <c r="KHY286" s="852"/>
      <c r="KHZ286" s="852"/>
      <c r="KIA286" s="852"/>
      <c r="KIB286" s="852"/>
      <c r="KIC286" s="852"/>
      <c r="KID286" s="852"/>
      <c r="KIE286" s="852"/>
      <c r="KIF286" s="852"/>
      <c r="KIG286" s="852"/>
      <c r="KIH286" s="852"/>
      <c r="KII286" s="852"/>
      <c r="KIJ286" s="852"/>
      <c r="KIK286" s="852"/>
      <c r="KIL286" s="852"/>
      <c r="KIM286" s="852"/>
      <c r="KIN286" s="852"/>
      <c r="KIO286" s="852"/>
      <c r="KIP286" s="852"/>
      <c r="KIQ286" s="852"/>
      <c r="KIR286" s="852"/>
      <c r="KIS286" s="852"/>
      <c r="KIT286" s="852"/>
      <c r="KIU286" s="852"/>
      <c r="KIV286" s="852"/>
      <c r="KIW286" s="852"/>
      <c r="KIX286" s="852"/>
      <c r="KIY286" s="852"/>
      <c r="KIZ286" s="852"/>
      <c r="KJA286" s="852"/>
      <c r="KJB286" s="852"/>
      <c r="KJC286" s="852"/>
      <c r="KJD286" s="852"/>
      <c r="KJE286" s="852"/>
      <c r="KJF286" s="852"/>
      <c r="KJG286" s="852"/>
      <c r="KJH286" s="852"/>
      <c r="KJI286" s="852"/>
      <c r="KJJ286" s="852"/>
      <c r="KJK286" s="852"/>
      <c r="KJL286" s="852"/>
      <c r="KJM286" s="852"/>
      <c r="KJN286" s="852"/>
      <c r="KJO286" s="852"/>
      <c r="KJP286" s="852"/>
      <c r="KJQ286" s="852"/>
      <c r="KJR286" s="852"/>
      <c r="KJS286" s="852"/>
      <c r="KJT286" s="852"/>
      <c r="KJU286" s="852"/>
      <c r="KJV286" s="852"/>
      <c r="KJW286" s="852"/>
      <c r="KJX286" s="852"/>
      <c r="KJY286" s="852"/>
      <c r="KJZ286" s="852"/>
      <c r="KKA286" s="852"/>
      <c r="KKB286" s="852"/>
      <c r="KKC286" s="852"/>
      <c r="KKD286" s="852"/>
      <c r="KKE286" s="852"/>
      <c r="KKF286" s="852"/>
      <c r="KKG286" s="852"/>
      <c r="KKH286" s="852"/>
      <c r="KKI286" s="852"/>
      <c r="KKJ286" s="852"/>
      <c r="KKK286" s="852"/>
      <c r="KKL286" s="852"/>
      <c r="KKM286" s="852"/>
      <c r="KKN286" s="852"/>
      <c r="KKO286" s="852"/>
      <c r="KKP286" s="852"/>
      <c r="KKQ286" s="852"/>
      <c r="KKR286" s="852"/>
      <c r="KKS286" s="852"/>
      <c r="KKT286" s="852"/>
      <c r="KKU286" s="852"/>
      <c r="KKV286" s="852"/>
      <c r="KKW286" s="852"/>
      <c r="KKX286" s="852"/>
      <c r="KKY286" s="852"/>
      <c r="KKZ286" s="852"/>
      <c r="KLA286" s="852"/>
      <c r="KLB286" s="852"/>
      <c r="KLC286" s="852"/>
      <c r="KLD286" s="852"/>
      <c r="KLE286" s="852"/>
      <c r="KLF286" s="852"/>
      <c r="KLG286" s="852"/>
      <c r="KLH286" s="852"/>
      <c r="KLI286" s="852"/>
      <c r="KLJ286" s="852"/>
      <c r="KLK286" s="852"/>
      <c r="KLL286" s="852"/>
      <c r="KLM286" s="852"/>
      <c r="KLN286" s="852"/>
      <c r="KLO286" s="852"/>
      <c r="KLP286" s="852"/>
      <c r="KLQ286" s="852"/>
      <c r="KLR286" s="852"/>
      <c r="KLS286" s="852"/>
      <c r="KLT286" s="852"/>
      <c r="KLU286" s="852"/>
      <c r="KLV286" s="852"/>
      <c r="KLW286" s="852"/>
      <c r="KLX286" s="852"/>
      <c r="KLY286" s="852"/>
      <c r="KLZ286" s="852"/>
      <c r="KMA286" s="852"/>
      <c r="KMB286" s="852"/>
      <c r="KMC286" s="852"/>
      <c r="KMD286" s="852"/>
      <c r="KME286" s="852"/>
      <c r="KMF286" s="852"/>
      <c r="KMG286" s="852"/>
      <c r="KMH286" s="852"/>
      <c r="KMI286" s="852"/>
      <c r="KMJ286" s="852"/>
      <c r="KMK286" s="852"/>
      <c r="KML286" s="852"/>
      <c r="KMM286" s="852"/>
      <c r="KMN286" s="852"/>
      <c r="KMO286" s="852"/>
      <c r="KMP286" s="852"/>
      <c r="KMQ286" s="852"/>
      <c r="KMR286" s="852"/>
      <c r="KMS286" s="852"/>
      <c r="KMT286" s="852"/>
      <c r="KMU286" s="852"/>
      <c r="KMV286" s="852"/>
      <c r="KMW286" s="852"/>
      <c r="KMX286" s="852"/>
      <c r="KMY286" s="852"/>
      <c r="KMZ286" s="852"/>
      <c r="KNA286" s="852"/>
      <c r="KNB286" s="852"/>
      <c r="KNC286" s="852"/>
      <c r="KND286" s="852"/>
      <c r="KNE286" s="852"/>
      <c r="KNF286" s="852"/>
      <c r="KNG286" s="852"/>
      <c r="KNH286" s="852"/>
      <c r="KNI286" s="852"/>
      <c r="KNJ286" s="852"/>
      <c r="KNK286" s="852"/>
      <c r="KNL286" s="852"/>
      <c r="KNM286" s="852"/>
      <c r="KNN286" s="852"/>
      <c r="KNO286" s="852"/>
      <c r="KNP286" s="852"/>
      <c r="KNQ286" s="852"/>
      <c r="KNR286" s="852"/>
      <c r="KNS286" s="852"/>
      <c r="KNT286" s="852"/>
      <c r="KNU286" s="852"/>
      <c r="KNV286" s="852"/>
      <c r="KNW286" s="852"/>
      <c r="KNX286" s="852"/>
      <c r="KNY286" s="852"/>
      <c r="KNZ286" s="852"/>
      <c r="KOA286" s="852"/>
      <c r="KOB286" s="852"/>
      <c r="KOC286" s="852"/>
      <c r="KOD286" s="852"/>
      <c r="KOE286" s="852"/>
      <c r="KOF286" s="852"/>
      <c r="KOG286" s="852"/>
      <c r="KOH286" s="852"/>
      <c r="KOI286" s="852"/>
      <c r="KOJ286" s="852"/>
      <c r="KOK286" s="852"/>
      <c r="KOL286" s="852"/>
      <c r="KOM286" s="852"/>
      <c r="KON286" s="852"/>
      <c r="KOO286" s="852"/>
      <c r="KOP286" s="852"/>
      <c r="KOQ286" s="852"/>
      <c r="KOR286" s="852"/>
      <c r="KOS286" s="852"/>
      <c r="KOT286" s="852"/>
      <c r="KOU286" s="852"/>
      <c r="KOV286" s="852"/>
      <c r="KOW286" s="852"/>
      <c r="KOX286" s="852"/>
      <c r="KOY286" s="852"/>
      <c r="KOZ286" s="852"/>
      <c r="KPA286" s="852"/>
      <c r="KPB286" s="852"/>
      <c r="KPC286" s="852"/>
      <c r="KPD286" s="852"/>
      <c r="KPE286" s="852"/>
      <c r="KPF286" s="852"/>
      <c r="KPG286" s="852"/>
      <c r="KPH286" s="852"/>
      <c r="KPI286" s="852"/>
      <c r="KPJ286" s="852"/>
      <c r="KPK286" s="852"/>
      <c r="KPL286" s="852"/>
      <c r="KPM286" s="852"/>
      <c r="KPN286" s="852"/>
      <c r="KPO286" s="852"/>
      <c r="KPP286" s="852"/>
      <c r="KPQ286" s="852"/>
      <c r="KPR286" s="852"/>
      <c r="KPS286" s="852"/>
      <c r="KPT286" s="852"/>
      <c r="KPU286" s="852"/>
      <c r="KPV286" s="852"/>
      <c r="KPW286" s="852"/>
      <c r="KPX286" s="852"/>
      <c r="KPY286" s="852"/>
      <c r="KPZ286" s="852"/>
      <c r="KQA286" s="852"/>
      <c r="KQB286" s="852"/>
      <c r="KQC286" s="852"/>
      <c r="KQD286" s="852"/>
      <c r="KQE286" s="852"/>
      <c r="KQF286" s="852"/>
      <c r="KQG286" s="852"/>
      <c r="KQH286" s="852"/>
      <c r="KQI286" s="852"/>
      <c r="KQJ286" s="852"/>
      <c r="KQK286" s="852"/>
      <c r="KQL286" s="852"/>
      <c r="KQM286" s="852"/>
      <c r="KQN286" s="852"/>
      <c r="KQO286" s="852"/>
      <c r="KQP286" s="852"/>
      <c r="KQQ286" s="852"/>
      <c r="KQR286" s="852"/>
      <c r="KQS286" s="852"/>
      <c r="KQT286" s="852"/>
      <c r="KQU286" s="852"/>
      <c r="KQV286" s="852"/>
      <c r="KQW286" s="852"/>
      <c r="KQX286" s="852"/>
      <c r="KQY286" s="852"/>
      <c r="KQZ286" s="852"/>
      <c r="KRA286" s="852"/>
      <c r="KRB286" s="852"/>
      <c r="KRC286" s="852"/>
      <c r="KRD286" s="852"/>
      <c r="KRE286" s="852"/>
      <c r="KRF286" s="852"/>
      <c r="KRG286" s="852"/>
      <c r="KRH286" s="852"/>
      <c r="KRI286" s="852"/>
      <c r="KRJ286" s="852"/>
      <c r="KRK286" s="852"/>
      <c r="KRL286" s="852"/>
      <c r="KRM286" s="852"/>
      <c r="KRN286" s="852"/>
      <c r="KRO286" s="852"/>
      <c r="KRP286" s="852"/>
      <c r="KRQ286" s="852"/>
      <c r="KRR286" s="852"/>
      <c r="KRS286" s="852"/>
      <c r="KRT286" s="852"/>
      <c r="KRU286" s="852"/>
      <c r="KRV286" s="852"/>
      <c r="KRW286" s="852"/>
      <c r="KRX286" s="852"/>
      <c r="KRY286" s="852"/>
      <c r="KRZ286" s="852"/>
      <c r="KSA286" s="852"/>
      <c r="KSB286" s="852"/>
      <c r="KSC286" s="852"/>
      <c r="KSD286" s="852"/>
      <c r="KSE286" s="852"/>
      <c r="KSF286" s="852"/>
      <c r="KSG286" s="852"/>
      <c r="KSH286" s="852"/>
      <c r="KSI286" s="852"/>
      <c r="KSJ286" s="852"/>
      <c r="KSK286" s="852"/>
      <c r="KSL286" s="852"/>
      <c r="KSM286" s="852"/>
      <c r="KSN286" s="852"/>
      <c r="KSO286" s="852"/>
      <c r="KSP286" s="852"/>
      <c r="KSQ286" s="852"/>
      <c r="KSR286" s="852"/>
      <c r="KSS286" s="852"/>
      <c r="KST286" s="852"/>
      <c r="KSU286" s="852"/>
      <c r="KSV286" s="852"/>
      <c r="KSW286" s="852"/>
      <c r="KSX286" s="852"/>
      <c r="KSY286" s="852"/>
      <c r="KSZ286" s="852"/>
      <c r="KTA286" s="852"/>
      <c r="KTB286" s="852"/>
      <c r="KTC286" s="852"/>
      <c r="KTD286" s="852"/>
      <c r="KTE286" s="852"/>
      <c r="KTF286" s="852"/>
      <c r="KTG286" s="852"/>
      <c r="KTH286" s="852"/>
      <c r="KTI286" s="852"/>
      <c r="KTJ286" s="852"/>
      <c r="KTK286" s="852"/>
      <c r="KTL286" s="852"/>
      <c r="KTM286" s="852"/>
      <c r="KTN286" s="852"/>
      <c r="KTO286" s="852"/>
      <c r="KTP286" s="852"/>
      <c r="KTQ286" s="852"/>
      <c r="KTR286" s="852"/>
      <c r="KTS286" s="852"/>
      <c r="KTT286" s="852"/>
      <c r="KTU286" s="852"/>
      <c r="KTV286" s="852"/>
      <c r="KTW286" s="852"/>
      <c r="KTX286" s="852"/>
      <c r="KTY286" s="852"/>
      <c r="KTZ286" s="852"/>
      <c r="KUA286" s="852"/>
      <c r="KUB286" s="852"/>
      <c r="KUC286" s="852"/>
      <c r="KUD286" s="852"/>
      <c r="KUE286" s="852"/>
      <c r="KUF286" s="852"/>
      <c r="KUG286" s="852"/>
      <c r="KUH286" s="852"/>
      <c r="KUI286" s="852"/>
      <c r="KUJ286" s="852"/>
      <c r="KUK286" s="852"/>
      <c r="KUL286" s="852"/>
      <c r="KUM286" s="852"/>
      <c r="KUN286" s="852"/>
      <c r="KUO286" s="852"/>
      <c r="KUP286" s="852"/>
      <c r="KUQ286" s="852"/>
      <c r="KUR286" s="852"/>
      <c r="KUS286" s="852"/>
      <c r="KUT286" s="852"/>
      <c r="KUU286" s="852"/>
      <c r="KUV286" s="852"/>
      <c r="KUW286" s="852"/>
      <c r="KUX286" s="852"/>
      <c r="KUY286" s="852"/>
      <c r="KUZ286" s="852"/>
      <c r="KVA286" s="852"/>
      <c r="KVB286" s="852"/>
      <c r="KVC286" s="852"/>
      <c r="KVD286" s="852"/>
      <c r="KVE286" s="852"/>
      <c r="KVF286" s="852"/>
      <c r="KVG286" s="852"/>
      <c r="KVH286" s="852"/>
      <c r="KVI286" s="852"/>
      <c r="KVJ286" s="852"/>
      <c r="KVK286" s="852"/>
      <c r="KVL286" s="852"/>
      <c r="KVM286" s="852"/>
      <c r="KVN286" s="852"/>
      <c r="KVO286" s="852"/>
      <c r="KVP286" s="852"/>
      <c r="KVQ286" s="852"/>
      <c r="KVR286" s="852"/>
      <c r="KVS286" s="852"/>
      <c r="KVT286" s="852"/>
      <c r="KVU286" s="852"/>
      <c r="KVV286" s="852"/>
      <c r="KVW286" s="852"/>
      <c r="KVX286" s="852"/>
      <c r="KVY286" s="852"/>
      <c r="KVZ286" s="852"/>
      <c r="KWA286" s="852"/>
      <c r="KWB286" s="852"/>
      <c r="KWC286" s="852"/>
      <c r="KWD286" s="852"/>
      <c r="KWE286" s="852"/>
      <c r="KWF286" s="852"/>
      <c r="KWG286" s="852"/>
      <c r="KWH286" s="852"/>
      <c r="KWI286" s="852"/>
      <c r="KWJ286" s="852"/>
      <c r="KWK286" s="852"/>
      <c r="KWL286" s="852"/>
      <c r="KWM286" s="852"/>
      <c r="KWN286" s="852"/>
      <c r="KWO286" s="852"/>
      <c r="KWP286" s="852"/>
      <c r="KWQ286" s="852"/>
      <c r="KWR286" s="852"/>
      <c r="KWS286" s="852"/>
      <c r="KWT286" s="852"/>
      <c r="KWU286" s="852"/>
      <c r="KWV286" s="852"/>
      <c r="KWW286" s="852"/>
      <c r="KWX286" s="852"/>
      <c r="KWY286" s="852"/>
      <c r="KWZ286" s="852"/>
      <c r="KXA286" s="852"/>
      <c r="KXB286" s="852"/>
      <c r="KXC286" s="852"/>
      <c r="KXD286" s="852"/>
      <c r="KXE286" s="852"/>
      <c r="KXF286" s="852"/>
      <c r="KXG286" s="852"/>
      <c r="KXH286" s="852"/>
      <c r="KXI286" s="852"/>
      <c r="KXJ286" s="852"/>
      <c r="KXK286" s="852"/>
      <c r="KXL286" s="852"/>
      <c r="KXM286" s="852"/>
      <c r="KXN286" s="852"/>
      <c r="KXO286" s="852"/>
      <c r="KXP286" s="852"/>
      <c r="KXQ286" s="852"/>
      <c r="KXR286" s="852"/>
      <c r="KXS286" s="852"/>
      <c r="KXT286" s="852"/>
      <c r="KXU286" s="852"/>
      <c r="KXV286" s="852"/>
      <c r="KXW286" s="852"/>
      <c r="KXX286" s="852"/>
      <c r="KXY286" s="852"/>
      <c r="KXZ286" s="852"/>
      <c r="KYA286" s="852"/>
      <c r="KYB286" s="852"/>
      <c r="KYC286" s="852"/>
      <c r="KYD286" s="852"/>
      <c r="KYE286" s="852"/>
      <c r="KYF286" s="852"/>
      <c r="KYG286" s="852"/>
      <c r="KYH286" s="852"/>
      <c r="KYI286" s="852"/>
      <c r="KYJ286" s="852"/>
      <c r="KYK286" s="852"/>
      <c r="KYL286" s="852"/>
      <c r="KYM286" s="852"/>
      <c r="KYN286" s="852"/>
      <c r="KYO286" s="852"/>
      <c r="KYP286" s="852"/>
      <c r="KYQ286" s="852"/>
      <c r="KYR286" s="852"/>
      <c r="KYS286" s="852"/>
      <c r="KYT286" s="852"/>
      <c r="KYU286" s="852"/>
      <c r="KYV286" s="852"/>
      <c r="KYW286" s="852"/>
      <c r="KYX286" s="852"/>
      <c r="KYY286" s="852"/>
      <c r="KYZ286" s="852"/>
      <c r="KZA286" s="852"/>
      <c r="KZB286" s="852"/>
      <c r="KZC286" s="852"/>
      <c r="KZD286" s="852"/>
      <c r="KZE286" s="852"/>
      <c r="KZF286" s="852"/>
      <c r="KZG286" s="852"/>
      <c r="KZH286" s="852"/>
      <c r="KZI286" s="852"/>
      <c r="KZJ286" s="852"/>
      <c r="KZK286" s="852"/>
      <c r="KZL286" s="852"/>
      <c r="KZM286" s="852"/>
      <c r="KZN286" s="852"/>
      <c r="KZO286" s="852"/>
      <c r="KZP286" s="852"/>
      <c r="KZQ286" s="852"/>
      <c r="KZR286" s="852"/>
      <c r="KZS286" s="852"/>
      <c r="KZT286" s="852"/>
      <c r="KZU286" s="852"/>
      <c r="KZV286" s="852"/>
      <c r="KZW286" s="852"/>
      <c r="KZX286" s="852"/>
      <c r="KZY286" s="852"/>
      <c r="KZZ286" s="852"/>
      <c r="LAA286" s="852"/>
      <c r="LAB286" s="852"/>
      <c r="LAC286" s="852"/>
      <c r="LAD286" s="852"/>
      <c r="LAE286" s="852"/>
      <c r="LAF286" s="852"/>
      <c r="LAG286" s="852"/>
      <c r="LAH286" s="852"/>
      <c r="LAI286" s="852"/>
      <c r="LAJ286" s="852"/>
      <c r="LAK286" s="852"/>
      <c r="LAL286" s="852"/>
      <c r="LAM286" s="852"/>
      <c r="LAN286" s="852"/>
      <c r="LAO286" s="852"/>
      <c r="LAP286" s="852"/>
      <c r="LAQ286" s="852"/>
      <c r="LAR286" s="852"/>
      <c r="LAS286" s="852"/>
      <c r="LAT286" s="852"/>
      <c r="LAU286" s="852"/>
      <c r="LAV286" s="852"/>
      <c r="LAW286" s="852"/>
      <c r="LAX286" s="852"/>
      <c r="LAY286" s="852"/>
      <c r="LAZ286" s="852"/>
      <c r="LBA286" s="852"/>
      <c r="LBB286" s="852"/>
      <c r="LBC286" s="852"/>
      <c r="LBD286" s="852"/>
      <c r="LBE286" s="852"/>
      <c r="LBF286" s="852"/>
      <c r="LBG286" s="852"/>
      <c r="LBH286" s="852"/>
      <c r="LBI286" s="852"/>
      <c r="LBJ286" s="852"/>
      <c r="LBK286" s="852"/>
      <c r="LBL286" s="852"/>
      <c r="LBM286" s="852"/>
      <c r="LBN286" s="852"/>
      <c r="LBO286" s="852"/>
      <c r="LBP286" s="852"/>
      <c r="LBQ286" s="852"/>
      <c r="LBR286" s="852"/>
      <c r="LBS286" s="852"/>
      <c r="LBT286" s="852"/>
      <c r="LBU286" s="852"/>
      <c r="LBV286" s="852"/>
      <c r="LBW286" s="852"/>
      <c r="LBX286" s="852"/>
      <c r="LBY286" s="852"/>
      <c r="LBZ286" s="852"/>
      <c r="LCA286" s="852"/>
      <c r="LCB286" s="852"/>
      <c r="LCC286" s="852"/>
      <c r="LCD286" s="852"/>
      <c r="LCE286" s="852"/>
      <c r="LCF286" s="852"/>
      <c r="LCG286" s="852"/>
      <c r="LCH286" s="852"/>
      <c r="LCI286" s="852"/>
      <c r="LCJ286" s="852"/>
      <c r="LCK286" s="852"/>
      <c r="LCL286" s="852"/>
      <c r="LCM286" s="852"/>
      <c r="LCN286" s="852"/>
      <c r="LCO286" s="852"/>
      <c r="LCP286" s="852"/>
      <c r="LCQ286" s="852"/>
      <c r="LCR286" s="852"/>
      <c r="LCS286" s="852"/>
      <c r="LCT286" s="852"/>
      <c r="LCU286" s="852"/>
      <c r="LCV286" s="852"/>
      <c r="LCW286" s="852"/>
      <c r="LCX286" s="852"/>
      <c r="LCY286" s="852"/>
      <c r="LCZ286" s="852"/>
      <c r="LDA286" s="852"/>
      <c r="LDB286" s="852"/>
      <c r="LDC286" s="852"/>
      <c r="LDD286" s="852"/>
      <c r="LDE286" s="852"/>
      <c r="LDF286" s="852"/>
      <c r="LDG286" s="852"/>
      <c r="LDH286" s="852"/>
      <c r="LDI286" s="852"/>
      <c r="LDJ286" s="852"/>
      <c r="LDK286" s="852"/>
      <c r="LDL286" s="852"/>
      <c r="LDM286" s="852"/>
      <c r="LDN286" s="852"/>
      <c r="LDO286" s="852"/>
      <c r="LDP286" s="852"/>
      <c r="LDQ286" s="852"/>
      <c r="LDR286" s="852"/>
      <c r="LDS286" s="852"/>
      <c r="LDT286" s="852"/>
      <c r="LDU286" s="852"/>
      <c r="LDV286" s="852"/>
      <c r="LDW286" s="852"/>
      <c r="LDX286" s="852"/>
      <c r="LDY286" s="852"/>
      <c r="LDZ286" s="852"/>
      <c r="LEA286" s="852"/>
      <c r="LEB286" s="852"/>
      <c r="LEC286" s="852"/>
      <c r="LED286" s="852"/>
      <c r="LEE286" s="852"/>
      <c r="LEF286" s="852"/>
      <c r="LEG286" s="852"/>
      <c r="LEH286" s="852"/>
      <c r="LEI286" s="852"/>
      <c r="LEJ286" s="852"/>
      <c r="LEK286" s="852"/>
      <c r="LEL286" s="852"/>
      <c r="LEM286" s="852"/>
      <c r="LEN286" s="852"/>
      <c r="LEO286" s="852"/>
      <c r="LEP286" s="852"/>
      <c r="LEQ286" s="852"/>
      <c r="LER286" s="852"/>
      <c r="LES286" s="852"/>
      <c r="LET286" s="852"/>
      <c r="LEU286" s="852"/>
      <c r="LEV286" s="852"/>
      <c r="LEW286" s="852"/>
      <c r="LEX286" s="852"/>
      <c r="LEY286" s="852"/>
      <c r="LEZ286" s="852"/>
      <c r="LFA286" s="852"/>
      <c r="LFB286" s="852"/>
      <c r="LFC286" s="852"/>
      <c r="LFD286" s="852"/>
      <c r="LFE286" s="852"/>
      <c r="LFF286" s="852"/>
      <c r="LFG286" s="852"/>
      <c r="LFH286" s="852"/>
      <c r="LFI286" s="852"/>
      <c r="LFJ286" s="852"/>
      <c r="LFK286" s="852"/>
      <c r="LFL286" s="852"/>
      <c r="LFM286" s="852"/>
      <c r="LFN286" s="852"/>
      <c r="LFO286" s="852"/>
      <c r="LFP286" s="852"/>
      <c r="LFQ286" s="852"/>
      <c r="LFR286" s="852"/>
      <c r="LFS286" s="852"/>
      <c r="LFT286" s="852"/>
      <c r="LFU286" s="852"/>
      <c r="LFV286" s="852"/>
      <c r="LFW286" s="852"/>
      <c r="LFX286" s="852"/>
      <c r="LFY286" s="852"/>
      <c r="LFZ286" s="852"/>
      <c r="LGA286" s="852"/>
      <c r="LGB286" s="852"/>
      <c r="LGC286" s="852"/>
      <c r="LGD286" s="852"/>
      <c r="LGE286" s="852"/>
      <c r="LGF286" s="852"/>
      <c r="LGG286" s="852"/>
      <c r="LGH286" s="852"/>
      <c r="LGI286" s="852"/>
      <c r="LGJ286" s="852"/>
      <c r="LGK286" s="852"/>
      <c r="LGL286" s="852"/>
      <c r="LGM286" s="852"/>
      <c r="LGN286" s="852"/>
      <c r="LGO286" s="852"/>
      <c r="LGP286" s="852"/>
      <c r="LGQ286" s="852"/>
      <c r="LGR286" s="852"/>
      <c r="LGS286" s="852"/>
      <c r="LGT286" s="852"/>
      <c r="LGU286" s="852"/>
      <c r="LGV286" s="852"/>
      <c r="LGW286" s="852"/>
      <c r="LGX286" s="852"/>
      <c r="LGY286" s="852"/>
      <c r="LGZ286" s="852"/>
      <c r="LHA286" s="852"/>
      <c r="LHB286" s="852"/>
      <c r="LHC286" s="852"/>
      <c r="LHD286" s="852"/>
      <c r="LHE286" s="852"/>
      <c r="LHF286" s="852"/>
      <c r="LHG286" s="852"/>
      <c r="LHH286" s="852"/>
      <c r="LHI286" s="852"/>
      <c r="LHJ286" s="852"/>
      <c r="LHK286" s="852"/>
      <c r="LHL286" s="852"/>
      <c r="LHM286" s="852"/>
      <c r="LHN286" s="852"/>
      <c r="LHO286" s="852"/>
      <c r="LHP286" s="852"/>
      <c r="LHQ286" s="852"/>
      <c r="LHR286" s="852"/>
      <c r="LHS286" s="852"/>
      <c r="LHT286" s="852"/>
      <c r="LHU286" s="852"/>
      <c r="LHV286" s="852"/>
      <c r="LHW286" s="852"/>
      <c r="LHX286" s="852"/>
      <c r="LHY286" s="852"/>
      <c r="LHZ286" s="852"/>
      <c r="LIA286" s="852"/>
      <c r="LIB286" s="852"/>
      <c r="LIC286" s="852"/>
      <c r="LID286" s="852"/>
      <c r="LIE286" s="852"/>
      <c r="LIF286" s="852"/>
      <c r="LIG286" s="852"/>
      <c r="LIH286" s="852"/>
      <c r="LII286" s="852"/>
      <c r="LIJ286" s="852"/>
      <c r="LIK286" s="852"/>
      <c r="LIL286" s="852"/>
      <c r="LIM286" s="852"/>
      <c r="LIN286" s="852"/>
      <c r="LIO286" s="852"/>
      <c r="LIP286" s="852"/>
      <c r="LIQ286" s="852"/>
      <c r="LIR286" s="852"/>
      <c r="LIS286" s="852"/>
      <c r="LIT286" s="852"/>
      <c r="LIU286" s="852"/>
      <c r="LIV286" s="852"/>
      <c r="LIW286" s="852"/>
      <c r="LIX286" s="852"/>
      <c r="LIY286" s="852"/>
      <c r="LIZ286" s="852"/>
      <c r="LJA286" s="852"/>
      <c r="LJB286" s="852"/>
      <c r="LJC286" s="852"/>
      <c r="LJD286" s="852"/>
      <c r="LJE286" s="852"/>
      <c r="LJF286" s="852"/>
      <c r="LJG286" s="852"/>
      <c r="LJH286" s="852"/>
      <c r="LJI286" s="852"/>
      <c r="LJJ286" s="852"/>
      <c r="LJK286" s="852"/>
      <c r="LJL286" s="852"/>
      <c r="LJM286" s="852"/>
      <c r="LJN286" s="852"/>
      <c r="LJO286" s="852"/>
      <c r="LJP286" s="852"/>
      <c r="LJQ286" s="852"/>
      <c r="LJR286" s="852"/>
      <c r="LJS286" s="852"/>
      <c r="LJT286" s="852"/>
      <c r="LJU286" s="852"/>
      <c r="LJV286" s="852"/>
      <c r="LJW286" s="852"/>
      <c r="LJX286" s="852"/>
      <c r="LJY286" s="852"/>
      <c r="LJZ286" s="852"/>
      <c r="LKA286" s="852"/>
      <c r="LKB286" s="852"/>
      <c r="LKC286" s="852"/>
      <c r="LKD286" s="852"/>
      <c r="LKE286" s="852"/>
      <c r="LKF286" s="852"/>
      <c r="LKG286" s="852"/>
      <c r="LKH286" s="852"/>
      <c r="LKI286" s="852"/>
      <c r="LKJ286" s="852"/>
      <c r="LKK286" s="852"/>
      <c r="LKL286" s="852"/>
      <c r="LKM286" s="852"/>
      <c r="LKN286" s="852"/>
      <c r="LKO286" s="852"/>
      <c r="LKP286" s="852"/>
      <c r="LKQ286" s="852"/>
      <c r="LKR286" s="852"/>
      <c r="LKS286" s="852"/>
      <c r="LKT286" s="852"/>
      <c r="LKU286" s="852"/>
      <c r="LKV286" s="852"/>
      <c r="LKW286" s="852"/>
      <c r="LKX286" s="852"/>
      <c r="LKY286" s="852"/>
      <c r="LKZ286" s="852"/>
      <c r="LLA286" s="852"/>
      <c r="LLB286" s="852"/>
      <c r="LLC286" s="852"/>
      <c r="LLD286" s="852"/>
      <c r="LLE286" s="852"/>
      <c r="LLF286" s="852"/>
      <c r="LLG286" s="852"/>
      <c r="LLH286" s="852"/>
      <c r="LLI286" s="852"/>
      <c r="LLJ286" s="852"/>
      <c r="LLK286" s="852"/>
      <c r="LLL286" s="852"/>
      <c r="LLM286" s="852"/>
      <c r="LLN286" s="852"/>
      <c r="LLO286" s="852"/>
      <c r="LLP286" s="852"/>
      <c r="LLQ286" s="852"/>
      <c r="LLR286" s="852"/>
      <c r="LLS286" s="852"/>
      <c r="LLT286" s="852"/>
      <c r="LLU286" s="852"/>
      <c r="LLV286" s="852"/>
      <c r="LLW286" s="852"/>
      <c r="LLX286" s="852"/>
      <c r="LLY286" s="852"/>
      <c r="LLZ286" s="852"/>
      <c r="LMA286" s="852"/>
      <c r="LMB286" s="852"/>
      <c r="LMC286" s="852"/>
      <c r="LMD286" s="852"/>
      <c r="LME286" s="852"/>
      <c r="LMF286" s="852"/>
      <c r="LMG286" s="852"/>
      <c r="LMH286" s="852"/>
      <c r="LMI286" s="852"/>
      <c r="LMJ286" s="852"/>
      <c r="LMK286" s="852"/>
      <c r="LML286" s="852"/>
      <c r="LMM286" s="852"/>
      <c r="LMN286" s="852"/>
      <c r="LMO286" s="852"/>
      <c r="LMP286" s="852"/>
      <c r="LMQ286" s="852"/>
      <c r="LMR286" s="852"/>
      <c r="LMS286" s="852"/>
      <c r="LMT286" s="852"/>
      <c r="LMU286" s="852"/>
      <c r="LMV286" s="852"/>
      <c r="LMW286" s="852"/>
      <c r="LMX286" s="852"/>
      <c r="LMY286" s="852"/>
      <c r="LMZ286" s="852"/>
      <c r="LNA286" s="852"/>
      <c r="LNB286" s="852"/>
      <c r="LNC286" s="852"/>
      <c r="LND286" s="852"/>
      <c r="LNE286" s="852"/>
      <c r="LNF286" s="852"/>
      <c r="LNG286" s="852"/>
      <c r="LNH286" s="852"/>
      <c r="LNI286" s="852"/>
      <c r="LNJ286" s="852"/>
      <c r="LNK286" s="852"/>
      <c r="LNL286" s="852"/>
      <c r="LNM286" s="852"/>
      <c r="LNN286" s="852"/>
      <c r="LNO286" s="852"/>
      <c r="LNP286" s="852"/>
      <c r="LNQ286" s="852"/>
      <c r="LNR286" s="852"/>
      <c r="LNS286" s="852"/>
      <c r="LNT286" s="852"/>
      <c r="LNU286" s="852"/>
      <c r="LNV286" s="852"/>
      <c r="LNW286" s="852"/>
      <c r="LNX286" s="852"/>
      <c r="LNY286" s="852"/>
      <c r="LNZ286" s="852"/>
      <c r="LOA286" s="852"/>
      <c r="LOB286" s="852"/>
      <c r="LOC286" s="852"/>
      <c r="LOD286" s="852"/>
      <c r="LOE286" s="852"/>
      <c r="LOF286" s="852"/>
      <c r="LOG286" s="852"/>
      <c r="LOH286" s="852"/>
      <c r="LOI286" s="852"/>
      <c r="LOJ286" s="852"/>
      <c r="LOK286" s="852"/>
      <c r="LOL286" s="852"/>
      <c r="LOM286" s="852"/>
      <c r="LON286" s="852"/>
      <c r="LOO286" s="852"/>
      <c r="LOP286" s="852"/>
      <c r="LOQ286" s="852"/>
      <c r="LOR286" s="852"/>
      <c r="LOS286" s="852"/>
      <c r="LOT286" s="852"/>
      <c r="LOU286" s="852"/>
      <c r="LOV286" s="852"/>
      <c r="LOW286" s="852"/>
      <c r="LOX286" s="852"/>
      <c r="LOY286" s="852"/>
      <c r="LOZ286" s="852"/>
      <c r="LPA286" s="852"/>
      <c r="LPB286" s="852"/>
      <c r="LPC286" s="852"/>
      <c r="LPD286" s="852"/>
      <c r="LPE286" s="852"/>
      <c r="LPF286" s="852"/>
      <c r="LPG286" s="852"/>
      <c r="LPH286" s="852"/>
      <c r="LPI286" s="852"/>
      <c r="LPJ286" s="852"/>
      <c r="LPK286" s="852"/>
      <c r="LPL286" s="852"/>
      <c r="LPM286" s="852"/>
      <c r="LPN286" s="852"/>
      <c r="LPO286" s="852"/>
      <c r="LPP286" s="852"/>
      <c r="LPQ286" s="852"/>
      <c r="LPR286" s="852"/>
      <c r="LPS286" s="852"/>
      <c r="LPT286" s="852"/>
      <c r="LPU286" s="852"/>
      <c r="LPV286" s="852"/>
      <c r="LPW286" s="852"/>
      <c r="LPX286" s="852"/>
      <c r="LPY286" s="852"/>
      <c r="LPZ286" s="852"/>
      <c r="LQA286" s="852"/>
      <c r="LQB286" s="852"/>
      <c r="LQC286" s="852"/>
      <c r="LQD286" s="852"/>
      <c r="LQE286" s="852"/>
      <c r="LQF286" s="852"/>
      <c r="LQG286" s="852"/>
      <c r="LQH286" s="852"/>
      <c r="LQI286" s="852"/>
      <c r="LQJ286" s="852"/>
      <c r="LQK286" s="852"/>
      <c r="LQL286" s="852"/>
      <c r="LQM286" s="852"/>
      <c r="LQN286" s="852"/>
      <c r="LQO286" s="852"/>
      <c r="LQP286" s="852"/>
      <c r="LQQ286" s="852"/>
      <c r="LQR286" s="852"/>
      <c r="LQS286" s="852"/>
      <c r="LQT286" s="852"/>
      <c r="LQU286" s="852"/>
      <c r="LQV286" s="852"/>
      <c r="LQW286" s="852"/>
      <c r="LQX286" s="852"/>
      <c r="LQY286" s="852"/>
      <c r="LQZ286" s="852"/>
      <c r="LRA286" s="852"/>
      <c r="LRB286" s="852"/>
      <c r="LRC286" s="852"/>
      <c r="LRD286" s="852"/>
      <c r="LRE286" s="852"/>
      <c r="LRF286" s="852"/>
      <c r="LRG286" s="852"/>
      <c r="LRH286" s="852"/>
      <c r="LRI286" s="852"/>
      <c r="LRJ286" s="852"/>
      <c r="LRK286" s="852"/>
      <c r="LRL286" s="852"/>
      <c r="LRM286" s="852"/>
      <c r="LRN286" s="852"/>
      <c r="LRO286" s="852"/>
      <c r="LRP286" s="852"/>
      <c r="LRQ286" s="852"/>
      <c r="LRR286" s="852"/>
      <c r="LRS286" s="852"/>
      <c r="LRT286" s="852"/>
      <c r="LRU286" s="852"/>
      <c r="LRV286" s="852"/>
      <c r="LRW286" s="852"/>
      <c r="LRX286" s="852"/>
      <c r="LRY286" s="852"/>
      <c r="LRZ286" s="852"/>
      <c r="LSA286" s="852"/>
      <c r="LSB286" s="852"/>
      <c r="LSC286" s="852"/>
      <c r="LSD286" s="852"/>
      <c r="LSE286" s="852"/>
      <c r="LSF286" s="852"/>
      <c r="LSG286" s="852"/>
      <c r="LSH286" s="852"/>
      <c r="LSI286" s="852"/>
      <c r="LSJ286" s="852"/>
      <c r="LSK286" s="852"/>
      <c r="LSL286" s="852"/>
      <c r="LSM286" s="852"/>
      <c r="LSN286" s="852"/>
      <c r="LSO286" s="852"/>
      <c r="LSP286" s="852"/>
      <c r="LSQ286" s="852"/>
      <c r="LSR286" s="852"/>
      <c r="LSS286" s="852"/>
      <c r="LST286" s="852"/>
      <c r="LSU286" s="852"/>
      <c r="LSV286" s="852"/>
      <c r="LSW286" s="852"/>
      <c r="LSX286" s="852"/>
      <c r="LSY286" s="852"/>
      <c r="LSZ286" s="852"/>
      <c r="LTA286" s="852"/>
      <c r="LTB286" s="852"/>
      <c r="LTC286" s="852"/>
      <c r="LTD286" s="852"/>
      <c r="LTE286" s="852"/>
      <c r="LTF286" s="852"/>
      <c r="LTG286" s="852"/>
      <c r="LTH286" s="852"/>
      <c r="LTI286" s="852"/>
      <c r="LTJ286" s="852"/>
      <c r="LTK286" s="852"/>
      <c r="LTL286" s="852"/>
      <c r="LTM286" s="852"/>
      <c r="LTN286" s="852"/>
      <c r="LTO286" s="852"/>
      <c r="LTP286" s="852"/>
      <c r="LTQ286" s="852"/>
      <c r="LTR286" s="852"/>
      <c r="LTS286" s="852"/>
      <c r="LTT286" s="852"/>
      <c r="LTU286" s="852"/>
      <c r="LTV286" s="852"/>
      <c r="LTW286" s="852"/>
      <c r="LTX286" s="852"/>
      <c r="LTY286" s="852"/>
      <c r="LTZ286" s="852"/>
      <c r="LUA286" s="852"/>
      <c r="LUB286" s="852"/>
      <c r="LUC286" s="852"/>
      <c r="LUD286" s="852"/>
      <c r="LUE286" s="852"/>
      <c r="LUF286" s="852"/>
      <c r="LUG286" s="852"/>
      <c r="LUH286" s="852"/>
      <c r="LUI286" s="852"/>
      <c r="LUJ286" s="852"/>
      <c r="LUK286" s="852"/>
      <c r="LUL286" s="852"/>
      <c r="LUM286" s="852"/>
      <c r="LUN286" s="852"/>
      <c r="LUO286" s="852"/>
      <c r="LUP286" s="852"/>
      <c r="LUQ286" s="852"/>
      <c r="LUR286" s="852"/>
      <c r="LUS286" s="852"/>
      <c r="LUT286" s="852"/>
      <c r="LUU286" s="852"/>
      <c r="LUV286" s="852"/>
      <c r="LUW286" s="852"/>
      <c r="LUX286" s="852"/>
      <c r="LUY286" s="852"/>
      <c r="LUZ286" s="852"/>
      <c r="LVA286" s="852"/>
      <c r="LVB286" s="852"/>
      <c r="LVC286" s="852"/>
      <c r="LVD286" s="852"/>
      <c r="LVE286" s="852"/>
      <c r="LVF286" s="852"/>
      <c r="LVG286" s="852"/>
      <c r="LVH286" s="852"/>
      <c r="LVI286" s="852"/>
      <c r="LVJ286" s="852"/>
      <c r="LVK286" s="852"/>
      <c r="LVL286" s="852"/>
      <c r="LVM286" s="852"/>
      <c r="LVN286" s="852"/>
      <c r="LVO286" s="852"/>
      <c r="LVP286" s="852"/>
      <c r="LVQ286" s="852"/>
      <c r="LVR286" s="852"/>
      <c r="LVS286" s="852"/>
      <c r="LVT286" s="852"/>
      <c r="LVU286" s="852"/>
      <c r="LVV286" s="852"/>
      <c r="LVW286" s="852"/>
      <c r="LVX286" s="852"/>
      <c r="LVY286" s="852"/>
      <c r="LVZ286" s="852"/>
      <c r="LWA286" s="852"/>
      <c r="LWB286" s="852"/>
      <c r="LWC286" s="852"/>
      <c r="LWD286" s="852"/>
      <c r="LWE286" s="852"/>
      <c r="LWF286" s="852"/>
      <c r="LWG286" s="852"/>
      <c r="LWH286" s="852"/>
      <c r="LWI286" s="852"/>
      <c r="LWJ286" s="852"/>
      <c r="LWK286" s="852"/>
      <c r="LWL286" s="852"/>
      <c r="LWM286" s="852"/>
      <c r="LWN286" s="852"/>
      <c r="LWO286" s="852"/>
      <c r="LWP286" s="852"/>
      <c r="LWQ286" s="852"/>
      <c r="LWR286" s="852"/>
      <c r="LWS286" s="852"/>
      <c r="LWT286" s="852"/>
      <c r="LWU286" s="852"/>
      <c r="LWV286" s="852"/>
      <c r="LWW286" s="852"/>
      <c r="LWX286" s="852"/>
      <c r="LWY286" s="852"/>
      <c r="LWZ286" s="852"/>
      <c r="LXA286" s="852"/>
      <c r="LXB286" s="852"/>
      <c r="LXC286" s="852"/>
      <c r="LXD286" s="852"/>
      <c r="LXE286" s="852"/>
      <c r="LXF286" s="852"/>
      <c r="LXG286" s="852"/>
      <c r="LXH286" s="852"/>
      <c r="LXI286" s="852"/>
      <c r="LXJ286" s="852"/>
      <c r="LXK286" s="852"/>
      <c r="LXL286" s="852"/>
      <c r="LXM286" s="852"/>
      <c r="LXN286" s="852"/>
      <c r="LXO286" s="852"/>
      <c r="LXP286" s="852"/>
      <c r="LXQ286" s="852"/>
      <c r="LXR286" s="852"/>
      <c r="LXS286" s="852"/>
      <c r="LXT286" s="852"/>
      <c r="LXU286" s="852"/>
      <c r="LXV286" s="852"/>
      <c r="LXW286" s="852"/>
      <c r="LXX286" s="852"/>
      <c r="LXY286" s="852"/>
      <c r="LXZ286" s="852"/>
      <c r="LYA286" s="852"/>
      <c r="LYB286" s="852"/>
      <c r="LYC286" s="852"/>
      <c r="LYD286" s="852"/>
      <c r="LYE286" s="852"/>
      <c r="LYF286" s="852"/>
      <c r="LYG286" s="852"/>
      <c r="LYH286" s="852"/>
      <c r="LYI286" s="852"/>
      <c r="LYJ286" s="852"/>
      <c r="LYK286" s="852"/>
      <c r="LYL286" s="852"/>
      <c r="LYM286" s="852"/>
      <c r="LYN286" s="852"/>
      <c r="LYO286" s="852"/>
      <c r="LYP286" s="852"/>
      <c r="LYQ286" s="852"/>
      <c r="LYR286" s="852"/>
      <c r="LYS286" s="852"/>
      <c r="LYT286" s="852"/>
      <c r="LYU286" s="852"/>
      <c r="LYV286" s="852"/>
      <c r="LYW286" s="852"/>
      <c r="LYX286" s="852"/>
      <c r="LYY286" s="852"/>
      <c r="LYZ286" s="852"/>
      <c r="LZA286" s="852"/>
      <c r="LZB286" s="852"/>
      <c r="LZC286" s="852"/>
      <c r="LZD286" s="852"/>
      <c r="LZE286" s="852"/>
      <c r="LZF286" s="852"/>
      <c r="LZG286" s="852"/>
      <c r="LZH286" s="852"/>
      <c r="LZI286" s="852"/>
      <c r="LZJ286" s="852"/>
      <c r="LZK286" s="852"/>
      <c r="LZL286" s="852"/>
      <c r="LZM286" s="852"/>
      <c r="LZN286" s="852"/>
      <c r="LZO286" s="852"/>
      <c r="LZP286" s="852"/>
      <c r="LZQ286" s="852"/>
      <c r="LZR286" s="852"/>
      <c r="LZS286" s="852"/>
      <c r="LZT286" s="852"/>
      <c r="LZU286" s="852"/>
      <c r="LZV286" s="852"/>
      <c r="LZW286" s="852"/>
      <c r="LZX286" s="852"/>
      <c r="LZY286" s="852"/>
      <c r="LZZ286" s="852"/>
      <c r="MAA286" s="852"/>
      <c r="MAB286" s="852"/>
      <c r="MAC286" s="852"/>
      <c r="MAD286" s="852"/>
      <c r="MAE286" s="852"/>
      <c r="MAF286" s="852"/>
      <c r="MAG286" s="852"/>
      <c r="MAH286" s="852"/>
      <c r="MAI286" s="852"/>
      <c r="MAJ286" s="852"/>
      <c r="MAK286" s="852"/>
      <c r="MAL286" s="852"/>
      <c r="MAM286" s="852"/>
      <c r="MAN286" s="852"/>
      <c r="MAO286" s="852"/>
      <c r="MAP286" s="852"/>
      <c r="MAQ286" s="852"/>
      <c r="MAR286" s="852"/>
      <c r="MAS286" s="852"/>
      <c r="MAT286" s="852"/>
      <c r="MAU286" s="852"/>
      <c r="MAV286" s="852"/>
      <c r="MAW286" s="852"/>
      <c r="MAX286" s="852"/>
      <c r="MAY286" s="852"/>
      <c r="MAZ286" s="852"/>
      <c r="MBA286" s="852"/>
      <c r="MBB286" s="852"/>
      <c r="MBC286" s="852"/>
      <c r="MBD286" s="852"/>
      <c r="MBE286" s="852"/>
      <c r="MBF286" s="852"/>
      <c r="MBG286" s="852"/>
      <c r="MBH286" s="852"/>
      <c r="MBI286" s="852"/>
      <c r="MBJ286" s="852"/>
      <c r="MBK286" s="852"/>
      <c r="MBL286" s="852"/>
      <c r="MBM286" s="852"/>
      <c r="MBN286" s="852"/>
      <c r="MBO286" s="852"/>
      <c r="MBP286" s="852"/>
      <c r="MBQ286" s="852"/>
      <c r="MBR286" s="852"/>
      <c r="MBS286" s="852"/>
      <c r="MBT286" s="852"/>
      <c r="MBU286" s="852"/>
      <c r="MBV286" s="852"/>
      <c r="MBW286" s="852"/>
      <c r="MBX286" s="852"/>
      <c r="MBY286" s="852"/>
      <c r="MBZ286" s="852"/>
      <c r="MCA286" s="852"/>
      <c r="MCB286" s="852"/>
      <c r="MCC286" s="852"/>
      <c r="MCD286" s="852"/>
      <c r="MCE286" s="852"/>
      <c r="MCF286" s="852"/>
      <c r="MCG286" s="852"/>
      <c r="MCH286" s="852"/>
      <c r="MCI286" s="852"/>
      <c r="MCJ286" s="852"/>
      <c r="MCK286" s="852"/>
      <c r="MCL286" s="852"/>
      <c r="MCM286" s="852"/>
      <c r="MCN286" s="852"/>
      <c r="MCO286" s="852"/>
      <c r="MCP286" s="852"/>
      <c r="MCQ286" s="852"/>
      <c r="MCR286" s="852"/>
      <c r="MCS286" s="852"/>
      <c r="MCT286" s="852"/>
      <c r="MCU286" s="852"/>
      <c r="MCV286" s="852"/>
      <c r="MCW286" s="852"/>
      <c r="MCX286" s="852"/>
      <c r="MCY286" s="852"/>
      <c r="MCZ286" s="852"/>
      <c r="MDA286" s="852"/>
      <c r="MDB286" s="852"/>
      <c r="MDC286" s="852"/>
      <c r="MDD286" s="852"/>
      <c r="MDE286" s="852"/>
      <c r="MDF286" s="852"/>
      <c r="MDG286" s="852"/>
      <c r="MDH286" s="852"/>
      <c r="MDI286" s="852"/>
      <c r="MDJ286" s="852"/>
      <c r="MDK286" s="852"/>
      <c r="MDL286" s="852"/>
      <c r="MDM286" s="852"/>
      <c r="MDN286" s="852"/>
      <c r="MDO286" s="852"/>
      <c r="MDP286" s="852"/>
      <c r="MDQ286" s="852"/>
      <c r="MDR286" s="852"/>
      <c r="MDS286" s="852"/>
      <c r="MDT286" s="852"/>
      <c r="MDU286" s="852"/>
      <c r="MDV286" s="852"/>
      <c r="MDW286" s="852"/>
      <c r="MDX286" s="852"/>
      <c r="MDY286" s="852"/>
      <c r="MDZ286" s="852"/>
      <c r="MEA286" s="852"/>
      <c r="MEB286" s="852"/>
      <c r="MEC286" s="852"/>
      <c r="MED286" s="852"/>
      <c r="MEE286" s="852"/>
      <c r="MEF286" s="852"/>
      <c r="MEG286" s="852"/>
      <c r="MEH286" s="852"/>
      <c r="MEI286" s="852"/>
      <c r="MEJ286" s="852"/>
      <c r="MEK286" s="852"/>
      <c r="MEL286" s="852"/>
      <c r="MEM286" s="852"/>
      <c r="MEN286" s="852"/>
      <c r="MEO286" s="852"/>
      <c r="MEP286" s="852"/>
      <c r="MEQ286" s="852"/>
      <c r="MER286" s="852"/>
      <c r="MES286" s="852"/>
      <c r="MET286" s="852"/>
      <c r="MEU286" s="852"/>
      <c r="MEV286" s="852"/>
      <c r="MEW286" s="852"/>
      <c r="MEX286" s="852"/>
      <c r="MEY286" s="852"/>
      <c r="MEZ286" s="852"/>
      <c r="MFA286" s="852"/>
      <c r="MFB286" s="852"/>
      <c r="MFC286" s="852"/>
      <c r="MFD286" s="852"/>
      <c r="MFE286" s="852"/>
      <c r="MFF286" s="852"/>
      <c r="MFG286" s="852"/>
      <c r="MFH286" s="852"/>
      <c r="MFI286" s="852"/>
      <c r="MFJ286" s="852"/>
      <c r="MFK286" s="852"/>
      <c r="MFL286" s="852"/>
      <c r="MFM286" s="852"/>
      <c r="MFN286" s="852"/>
      <c r="MFO286" s="852"/>
      <c r="MFP286" s="852"/>
      <c r="MFQ286" s="852"/>
      <c r="MFR286" s="852"/>
      <c r="MFS286" s="852"/>
      <c r="MFT286" s="852"/>
      <c r="MFU286" s="852"/>
      <c r="MFV286" s="852"/>
      <c r="MFW286" s="852"/>
      <c r="MFX286" s="852"/>
      <c r="MFY286" s="852"/>
      <c r="MFZ286" s="852"/>
      <c r="MGA286" s="852"/>
      <c r="MGB286" s="852"/>
      <c r="MGC286" s="852"/>
      <c r="MGD286" s="852"/>
      <c r="MGE286" s="852"/>
      <c r="MGF286" s="852"/>
      <c r="MGG286" s="852"/>
      <c r="MGH286" s="852"/>
      <c r="MGI286" s="852"/>
      <c r="MGJ286" s="852"/>
      <c r="MGK286" s="852"/>
      <c r="MGL286" s="852"/>
      <c r="MGM286" s="852"/>
      <c r="MGN286" s="852"/>
      <c r="MGO286" s="852"/>
      <c r="MGP286" s="852"/>
      <c r="MGQ286" s="852"/>
      <c r="MGR286" s="852"/>
      <c r="MGS286" s="852"/>
      <c r="MGT286" s="852"/>
      <c r="MGU286" s="852"/>
      <c r="MGV286" s="852"/>
      <c r="MGW286" s="852"/>
      <c r="MGX286" s="852"/>
      <c r="MGY286" s="852"/>
      <c r="MGZ286" s="852"/>
      <c r="MHA286" s="852"/>
      <c r="MHB286" s="852"/>
      <c r="MHC286" s="852"/>
      <c r="MHD286" s="852"/>
      <c r="MHE286" s="852"/>
      <c r="MHF286" s="852"/>
      <c r="MHG286" s="852"/>
      <c r="MHH286" s="852"/>
      <c r="MHI286" s="852"/>
      <c r="MHJ286" s="852"/>
      <c r="MHK286" s="852"/>
      <c r="MHL286" s="852"/>
      <c r="MHM286" s="852"/>
      <c r="MHN286" s="852"/>
      <c r="MHO286" s="852"/>
      <c r="MHP286" s="852"/>
      <c r="MHQ286" s="852"/>
      <c r="MHR286" s="852"/>
      <c r="MHS286" s="852"/>
      <c r="MHT286" s="852"/>
      <c r="MHU286" s="852"/>
      <c r="MHV286" s="852"/>
      <c r="MHW286" s="852"/>
      <c r="MHX286" s="852"/>
      <c r="MHY286" s="852"/>
      <c r="MHZ286" s="852"/>
      <c r="MIA286" s="852"/>
      <c r="MIB286" s="852"/>
      <c r="MIC286" s="852"/>
      <c r="MID286" s="852"/>
      <c r="MIE286" s="852"/>
      <c r="MIF286" s="852"/>
      <c r="MIG286" s="852"/>
      <c r="MIH286" s="852"/>
      <c r="MII286" s="852"/>
      <c r="MIJ286" s="852"/>
      <c r="MIK286" s="852"/>
      <c r="MIL286" s="852"/>
      <c r="MIM286" s="852"/>
      <c r="MIN286" s="852"/>
      <c r="MIO286" s="852"/>
      <c r="MIP286" s="852"/>
      <c r="MIQ286" s="852"/>
      <c r="MIR286" s="852"/>
      <c r="MIS286" s="852"/>
      <c r="MIT286" s="852"/>
      <c r="MIU286" s="852"/>
      <c r="MIV286" s="852"/>
      <c r="MIW286" s="852"/>
      <c r="MIX286" s="852"/>
      <c r="MIY286" s="852"/>
      <c r="MIZ286" s="852"/>
      <c r="MJA286" s="852"/>
      <c r="MJB286" s="852"/>
      <c r="MJC286" s="852"/>
      <c r="MJD286" s="852"/>
      <c r="MJE286" s="852"/>
      <c r="MJF286" s="852"/>
      <c r="MJG286" s="852"/>
      <c r="MJH286" s="852"/>
      <c r="MJI286" s="852"/>
      <c r="MJJ286" s="852"/>
      <c r="MJK286" s="852"/>
      <c r="MJL286" s="852"/>
      <c r="MJM286" s="852"/>
      <c r="MJN286" s="852"/>
      <c r="MJO286" s="852"/>
      <c r="MJP286" s="852"/>
      <c r="MJQ286" s="852"/>
      <c r="MJR286" s="852"/>
      <c r="MJS286" s="852"/>
      <c r="MJT286" s="852"/>
      <c r="MJU286" s="852"/>
      <c r="MJV286" s="852"/>
      <c r="MJW286" s="852"/>
      <c r="MJX286" s="852"/>
      <c r="MJY286" s="852"/>
      <c r="MJZ286" s="852"/>
      <c r="MKA286" s="852"/>
      <c r="MKB286" s="852"/>
      <c r="MKC286" s="852"/>
      <c r="MKD286" s="852"/>
      <c r="MKE286" s="852"/>
      <c r="MKF286" s="852"/>
      <c r="MKG286" s="852"/>
      <c r="MKH286" s="852"/>
      <c r="MKI286" s="852"/>
      <c r="MKJ286" s="852"/>
      <c r="MKK286" s="852"/>
      <c r="MKL286" s="852"/>
      <c r="MKM286" s="852"/>
      <c r="MKN286" s="852"/>
      <c r="MKO286" s="852"/>
      <c r="MKP286" s="852"/>
      <c r="MKQ286" s="852"/>
      <c r="MKR286" s="852"/>
      <c r="MKS286" s="852"/>
      <c r="MKT286" s="852"/>
      <c r="MKU286" s="852"/>
      <c r="MKV286" s="852"/>
      <c r="MKW286" s="852"/>
      <c r="MKX286" s="852"/>
      <c r="MKY286" s="852"/>
      <c r="MKZ286" s="852"/>
      <c r="MLA286" s="852"/>
      <c r="MLB286" s="852"/>
      <c r="MLC286" s="852"/>
      <c r="MLD286" s="852"/>
      <c r="MLE286" s="852"/>
      <c r="MLF286" s="852"/>
      <c r="MLG286" s="852"/>
      <c r="MLH286" s="852"/>
      <c r="MLI286" s="852"/>
      <c r="MLJ286" s="852"/>
      <c r="MLK286" s="852"/>
      <c r="MLL286" s="852"/>
      <c r="MLM286" s="852"/>
      <c r="MLN286" s="852"/>
      <c r="MLO286" s="852"/>
      <c r="MLP286" s="852"/>
      <c r="MLQ286" s="852"/>
      <c r="MLR286" s="852"/>
      <c r="MLS286" s="852"/>
      <c r="MLT286" s="852"/>
      <c r="MLU286" s="852"/>
      <c r="MLV286" s="852"/>
      <c r="MLW286" s="852"/>
      <c r="MLX286" s="852"/>
      <c r="MLY286" s="852"/>
      <c r="MLZ286" s="852"/>
      <c r="MMA286" s="852"/>
      <c r="MMB286" s="852"/>
      <c r="MMC286" s="852"/>
      <c r="MMD286" s="852"/>
      <c r="MME286" s="852"/>
      <c r="MMF286" s="852"/>
      <c r="MMG286" s="852"/>
      <c r="MMH286" s="852"/>
      <c r="MMI286" s="852"/>
      <c r="MMJ286" s="852"/>
      <c r="MMK286" s="852"/>
      <c r="MML286" s="852"/>
      <c r="MMM286" s="852"/>
      <c r="MMN286" s="852"/>
      <c r="MMO286" s="852"/>
      <c r="MMP286" s="852"/>
      <c r="MMQ286" s="852"/>
      <c r="MMR286" s="852"/>
      <c r="MMS286" s="852"/>
      <c r="MMT286" s="852"/>
      <c r="MMU286" s="852"/>
      <c r="MMV286" s="852"/>
      <c r="MMW286" s="852"/>
      <c r="MMX286" s="852"/>
      <c r="MMY286" s="852"/>
      <c r="MMZ286" s="852"/>
      <c r="MNA286" s="852"/>
      <c r="MNB286" s="852"/>
      <c r="MNC286" s="852"/>
      <c r="MND286" s="852"/>
      <c r="MNE286" s="852"/>
      <c r="MNF286" s="852"/>
      <c r="MNG286" s="852"/>
      <c r="MNH286" s="852"/>
      <c r="MNI286" s="852"/>
      <c r="MNJ286" s="852"/>
      <c r="MNK286" s="852"/>
      <c r="MNL286" s="852"/>
      <c r="MNM286" s="852"/>
      <c r="MNN286" s="852"/>
      <c r="MNO286" s="852"/>
      <c r="MNP286" s="852"/>
      <c r="MNQ286" s="852"/>
      <c r="MNR286" s="852"/>
      <c r="MNS286" s="852"/>
      <c r="MNT286" s="852"/>
      <c r="MNU286" s="852"/>
      <c r="MNV286" s="852"/>
      <c r="MNW286" s="852"/>
      <c r="MNX286" s="852"/>
      <c r="MNY286" s="852"/>
      <c r="MNZ286" s="852"/>
      <c r="MOA286" s="852"/>
      <c r="MOB286" s="852"/>
      <c r="MOC286" s="852"/>
      <c r="MOD286" s="852"/>
      <c r="MOE286" s="852"/>
      <c r="MOF286" s="852"/>
      <c r="MOG286" s="852"/>
      <c r="MOH286" s="852"/>
      <c r="MOI286" s="852"/>
      <c r="MOJ286" s="852"/>
      <c r="MOK286" s="852"/>
      <c r="MOL286" s="852"/>
      <c r="MOM286" s="852"/>
      <c r="MON286" s="852"/>
      <c r="MOO286" s="852"/>
      <c r="MOP286" s="852"/>
      <c r="MOQ286" s="852"/>
      <c r="MOR286" s="852"/>
      <c r="MOS286" s="852"/>
      <c r="MOT286" s="852"/>
      <c r="MOU286" s="852"/>
      <c r="MOV286" s="852"/>
      <c r="MOW286" s="852"/>
      <c r="MOX286" s="852"/>
      <c r="MOY286" s="852"/>
      <c r="MOZ286" s="852"/>
      <c r="MPA286" s="852"/>
      <c r="MPB286" s="852"/>
      <c r="MPC286" s="852"/>
      <c r="MPD286" s="852"/>
      <c r="MPE286" s="852"/>
      <c r="MPF286" s="852"/>
      <c r="MPG286" s="852"/>
      <c r="MPH286" s="852"/>
      <c r="MPI286" s="852"/>
      <c r="MPJ286" s="852"/>
      <c r="MPK286" s="852"/>
      <c r="MPL286" s="852"/>
      <c r="MPM286" s="852"/>
      <c r="MPN286" s="852"/>
      <c r="MPO286" s="852"/>
      <c r="MPP286" s="852"/>
      <c r="MPQ286" s="852"/>
      <c r="MPR286" s="852"/>
      <c r="MPS286" s="852"/>
      <c r="MPT286" s="852"/>
      <c r="MPU286" s="852"/>
      <c r="MPV286" s="852"/>
      <c r="MPW286" s="852"/>
      <c r="MPX286" s="852"/>
      <c r="MPY286" s="852"/>
      <c r="MPZ286" s="852"/>
      <c r="MQA286" s="852"/>
      <c r="MQB286" s="852"/>
      <c r="MQC286" s="852"/>
      <c r="MQD286" s="852"/>
      <c r="MQE286" s="852"/>
      <c r="MQF286" s="852"/>
      <c r="MQG286" s="852"/>
      <c r="MQH286" s="852"/>
      <c r="MQI286" s="852"/>
      <c r="MQJ286" s="852"/>
      <c r="MQK286" s="852"/>
      <c r="MQL286" s="852"/>
      <c r="MQM286" s="852"/>
      <c r="MQN286" s="852"/>
      <c r="MQO286" s="852"/>
      <c r="MQP286" s="852"/>
      <c r="MQQ286" s="852"/>
      <c r="MQR286" s="852"/>
      <c r="MQS286" s="852"/>
      <c r="MQT286" s="852"/>
      <c r="MQU286" s="852"/>
      <c r="MQV286" s="852"/>
      <c r="MQW286" s="852"/>
      <c r="MQX286" s="852"/>
      <c r="MQY286" s="852"/>
      <c r="MQZ286" s="852"/>
      <c r="MRA286" s="852"/>
      <c r="MRB286" s="852"/>
      <c r="MRC286" s="852"/>
      <c r="MRD286" s="852"/>
      <c r="MRE286" s="852"/>
      <c r="MRF286" s="852"/>
      <c r="MRG286" s="852"/>
      <c r="MRH286" s="852"/>
      <c r="MRI286" s="852"/>
      <c r="MRJ286" s="852"/>
      <c r="MRK286" s="852"/>
      <c r="MRL286" s="852"/>
      <c r="MRM286" s="852"/>
      <c r="MRN286" s="852"/>
      <c r="MRO286" s="852"/>
      <c r="MRP286" s="852"/>
      <c r="MRQ286" s="852"/>
      <c r="MRR286" s="852"/>
      <c r="MRS286" s="852"/>
      <c r="MRT286" s="852"/>
      <c r="MRU286" s="852"/>
      <c r="MRV286" s="852"/>
      <c r="MRW286" s="852"/>
      <c r="MRX286" s="852"/>
      <c r="MRY286" s="852"/>
      <c r="MRZ286" s="852"/>
      <c r="MSA286" s="852"/>
      <c r="MSB286" s="852"/>
      <c r="MSC286" s="852"/>
      <c r="MSD286" s="852"/>
      <c r="MSE286" s="852"/>
      <c r="MSF286" s="852"/>
      <c r="MSG286" s="852"/>
      <c r="MSH286" s="852"/>
      <c r="MSI286" s="852"/>
      <c r="MSJ286" s="852"/>
      <c r="MSK286" s="852"/>
      <c r="MSL286" s="852"/>
      <c r="MSM286" s="852"/>
      <c r="MSN286" s="852"/>
      <c r="MSO286" s="852"/>
      <c r="MSP286" s="852"/>
      <c r="MSQ286" s="852"/>
      <c r="MSR286" s="852"/>
      <c r="MSS286" s="852"/>
      <c r="MST286" s="852"/>
      <c r="MSU286" s="852"/>
      <c r="MSV286" s="852"/>
      <c r="MSW286" s="852"/>
      <c r="MSX286" s="852"/>
      <c r="MSY286" s="852"/>
      <c r="MSZ286" s="852"/>
      <c r="MTA286" s="852"/>
      <c r="MTB286" s="852"/>
      <c r="MTC286" s="852"/>
      <c r="MTD286" s="852"/>
      <c r="MTE286" s="852"/>
      <c r="MTF286" s="852"/>
      <c r="MTG286" s="852"/>
      <c r="MTH286" s="852"/>
      <c r="MTI286" s="852"/>
      <c r="MTJ286" s="852"/>
      <c r="MTK286" s="852"/>
      <c r="MTL286" s="852"/>
      <c r="MTM286" s="852"/>
      <c r="MTN286" s="852"/>
      <c r="MTO286" s="852"/>
      <c r="MTP286" s="852"/>
      <c r="MTQ286" s="852"/>
      <c r="MTR286" s="852"/>
      <c r="MTS286" s="852"/>
      <c r="MTT286" s="852"/>
      <c r="MTU286" s="852"/>
      <c r="MTV286" s="852"/>
      <c r="MTW286" s="852"/>
      <c r="MTX286" s="852"/>
      <c r="MTY286" s="852"/>
      <c r="MTZ286" s="852"/>
      <c r="MUA286" s="852"/>
      <c r="MUB286" s="852"/>
      <c r="MUC286" s="852"/>
      <c r="MUD286" s="852"/>
      <c r="MUE286" s="852"/>
      <c r="MUF286" s="852"/>
      <c r="MUG286" s="852"/>
      <c r="MUH286" s="852"/>
      <c r="MUI286" s="852"/>
      <c r="MUJ286" s="852"/>
      <c r="MUK286" s="852"/>
      <c r="MUL286" s="852"/>
      <c r="MUM286" s="852"/>
      <c r="MUN286" s="852"/>
      <c r="MUO286" s="852"/>
      <c r="MUP286" s="852"/>
      <c r="MUQ286" s="852"/>
      <c r="MUR286" s="852"/>
      <c r="MUS286" s="852"/>
      <c r="MUT286" s="852"/>
      <c r="MUU286" s="852"/>
      <c r="MUV286" s="852"/>
      <c r="MUW286" s="852"/>
      <c r="MUX286" s="852"/>
      <c r="MUY286" s="852"/>
      <c r="MUZ286" s="852"/>
      <c r="MVA286" s="852"/>
      <c r="MVB286" s="852"/>
      <c r="MVC286" s="852"/>
      <c r="MVD286" s="852"/>
      <c r="MVE286" s="852"/>
      <c r="MVF286" s="852"/>
      <c r="MVG286" s="852"/>
      <c r="MVH286" s="852"/>
      <c r="MVI286" s="852"/>
      <c r="MVJ286" s="852"/>
      <c r="MVK286" s="852"/>
      <c r="MVL286" s="852"/>
      <c r="MVM286" s="852"/>
      <c r="MVN286" s="852"/>
      <c r="MVO286" s="852"/>
      <c r="MVP286" s="852"/>
      <c r="MVQ286" s="852"/>
      <c r="MVR286" s="852"/>
      <c r="MVS286" s="852"/>
      <c r="MVT286" s="852"/>
      <c r="MVU286" s="852"/>
      <c r="MVV286" s="852"/>
      <c r="MVW286" s="852"/>
      <c r="MVX286" s="852"/>
      <c r="MVY286" s="852"/>
      <c r="MVZ286" s="852"/>
      <c r="MWA286" s="852"/>
      <c r="MWB286" s="852"/>
      <c r="MWC286" s="852"/>
      <c r="MWD286" s="852"/>
      <c r="MWE286" s="852"/>
      <c r="MWF286" s="852"/>
      <c r="MWG286" s="852"/>
      <c r="MWH286" s="852"/>
      <c r="MWI286" s="852"/>
      <c r="MWJ286" s="852"/>
      <c r="MWK286" s="852"/>
      <c r="MWL286" s="852"/>
      <c r="MWM286" s="852"/>
      <c r="MWN286" s="852"/>
      <c r="MWO286" s="852"/>
      <c r="MWP286" s="852"/>
      <c r="MWQ286" s="852"/>
      <c r="MWR286" s="852"/>
      <c r="MWS286" s="852"/>
      <c r="MWT286" s="852"/>
      <c r="MWU286" s="852"/>
      <c r="MWV286" s="852"/>
      <c r="MWW286" s="852"/>
      <c r="MWX286" s="852"/>
      <c r="MWY286" s="852"/>
      <c r="MWZ286" s="852"/>
      <c r="MXA286" s="852"/>
      <c r="MXB286" s="852"/>
      <c r="MXC286" s="852"/>
      <c r="MXD286" s="852"/>
      <c r="MXE286" s="852"/>
      <c r="MXF286" s="852"/>
      <c r="MXG286" s="852"/>
      <c r="MXH286" s="852"/>
      <c r="MXI286" s="852"/>
      <c r="MXJ286" s="852"/>
      <c r="MXK286" s="852"/>
      <c r="MXL286" s="852"/>
      <c r="MXM286" s="852"/>
      <c r="MXN286" s="852"/>
      <c r="MXO286" s="852"/>
      <c r="MXP286" s="852"/>
      <c r="MXQ286" s="852"/>
      <c r="MXR286" s="852"/>
      <c r="MXS286" s="852"/>
      <c r="MXT286" s="852"/>
      <c r="MXU286" s="852"/>
      <c r="MXV286" s="852"/>
      <c r="MXW286" s="852"/>
      <c r="MXX286" s="852"/>
      <c r="MXY286" s="852"/>
      <c r="MXZ286" s="852"/>
      <c r="MYA286" s="852"/>
      <c r="MYB286" s="852"/>
      <c r="MYC286" s="852"/>
      <c r="MYD286" s="852"/>
      <c r="MYE286" s="852"/>
      <c r="MYF286" s="852"/>
      <c r="MYG286" s="852"/>
      <c r="MYH286" s="852"/>
      <c r="MYI286" s="852"/>
      <c r="MYJ286" s="852"/>
      <c r="MYK286" s="852"/>
      <c r="MYL286" s="852"/>
      <c r="MYM286" s="852"/>
      <c r="MYN286" s="852"/>
      <c r="MYO286" s="852"/>
      <c r="MYP286" s="852"/>
      <c r="MYQ286" s="852"/>
      <c r="MYR286" s="852"/>
      <c r="MYS286" s="852"/>
      <c r="MYT286" s="852"/>
      <c r="MYU286" s="852"/>
      <c r="MYV286" s="852"/>
      <c r="MYW286" s="852"/>
      <c r="MYX286" s="852"/>
      <c r="MYY286" s="852"/>
      <c r="MYZ286" s="852"/>
      <c r="MZA286" s="852"/>
      <c r="MZB286" s="852"/>
      <c r="MZC286" s="852"/>
      <c r="MZD286" s="852"/>
      <c r="MZE286" s="852"/>
      <c r="MZF286" s="852"/>
      <c r="MZG286" s="852"/>
      <c r="MZH286" s="852"/>
      <c r="MZI286" s="852"/>
      <c r="MZJ286" s="852"/>
      <c r="MZK286" s="852"/>
      <c r="MZL286" s="852"/>
      <c r="MZM286" s="852"/>
      <c r="MZN286" s="852"/>
      <c r="MZO286" s="852"/>
      <c r="MZP286" s="852"/>
      <c r="MZQ286" s="852"/>
      <c r="MZR286" s="852"/>
      <c r="MZS286" s="852"/>
      <c r="MZT286" s="852"/>
      <c r="MZU286" s="852"/>
      <c r="MZV286" s="852"/>
      <c r="MZW286" s="852"/>
      <c r="MZX286" s="852"/>
      <c r="MZY286" s="852"/>
      <c r="MZZ286" s="852"/>
      <c r="NAA286" s="852"/>
      <c r="NAB286" s="852"/>
      <c r="NAC286" s="852"/>
      <c r="NAD286" s="852"/>
      <c r="NAE286" s="852"/>
      <c r="NAF286" s="852"/>
      <c r="NAG286" s="852"/>
      <c r="NAH286" s="852"/>
      <c r="NAI286" s="852"/>
      <c r="NAJ286" s="852"/>
      <c r="NAK286" s="852"/>
      <c r="NAL286" s="852"/>
      <c r="NAM286" s="852"/>
      <c r="NAN286" s="852"/>
      <c r="NAO286" s="852"/>
      <c r="NAP286" s="852"/>
      <c r="NAQ286" s="852"/>
      <c r="NAR286" s="852"/>
      <c r="NAS286" s="852"/>
      <c r="NAT286" s="852"/>
      <c r="NAU286" s="852"/>
      <c r="NAV286" s="852"/>
      <c r="NAW286" s="852"/>
      <c r="NAX286" s="852"/>
      <c r="NAY286" s="852"/>
      <c r="NAZ286" s="852"/>
      <c r="NBA286" s="852"/>
      <c r="NBB286" s="852"/>
      <c r="NBC286" s="852"/>
      <c r="NBD286" s="852"/>
      <c r="NBE286" s="852"/>
      <c r="NBF286" s="852"/>
      <c r="NBG286" s="852"/>
      <c r="NBH286" s="852"/>
      <c r="NBI286" s="852"/>
      <c r="NBJ286" s="852"/>
      <c r="NBK286" s="852"/>
      <c r="NBL286" s="852"/>
      <c r="NBM286" s="852"/>
      <c r="NBN286" s="852"/>
      <c r="NBO286" s="852"/>
      <c r="NBP286" s="852"/>
      <c r="NBQ286" s="852"/>
      <c r="NBR286" s="852"/>
      <c r="NBS286" s="852"/>
      <c r="NBT286" s="852"/>
      <c r="NBU286" s="852"/>
      <c r="NBV286" s="852"/>
      <c r="NBW286" s="852"/>
      <c r="NBX286" s="852"/>
      <c r="NBY286" s="852"/>
      <c r="NBZ286" s="852"/>
      <c r="NCA286" s="852"/>
      <c r="NCB286" s="852"/>
      <c r="NCC286" s="852"/>
      <c r="NCD286" s="852"/>
      <c r="NCE286" s="852"/>
      <c r="NCF286" s="852"/>
      <c r="NCG286" s="852"/>
      <c r="NCH286" s="852"/>
      <c r="NCI286" s="852"/>
      <c r="NCJ286" s="852"/>
      <c r="NCK286" s="852"/>
      <c r="NCL286" s="852"/>
      <c r="NCM286" s="852"/>
      <c r="NCN286" s="852"/>
      <c r="NCO286" s="852"/>
      <c r="NCP286" s="852"/>
      <c r="NCQ286" s="852"/>
      <c r="NCR286" s="852"/>
      <c r="NCS286" s="852"/>
      <c r="NCT286" s="852"/>
      <c r="NCU286" s="852"/>
      <c r="NCV286" s="852"/>
      <c r="NCW286" s="852"/>
      <c r="NCX286" s="852"/>
      <c r="NCY286" s="852"/>
      <c r="NCZ286" s="852"/>
      <c r="NDA286" s="852"/>
      <c r="NDB286" s="852"/>
      <c r="NDC286" s="852"/>
      <c r="NDD286" s="852"/>
      <c r="NDE286" s="852"/>
      <c r="NDF286" s="852"/>
      <c r="NDG286" s="852"/>
      <c r="NDH286" s="852"/>
      <c r="NDI286" s="852"/>
      <c r="NDJ286" s="852"/>
      <c r="NDK286" s="852"/>
      <c r="NDL286" s="852"/>
      <c r="NDM286" s="852"/>
      <c r="NDN286" s="852"/>
      <c r="NDO286" s="852"/>
      <c r="NDP286" s="852"/>
      <c r="NDQ286" s="852"/>
      <c r="NDR286" s="852"/>
      <c r="NDS286" s="852"/>
      <c r="NDT286" s="852"/>
      <c r="NDU286" s="852"/>
      <c r="NDV286" s="852"/>
      <c r="NDW286" s="852"/>
      <c r="NDX286" s="852"/>
      <c r="NDY286" s="852"/>
      <c r="NDZ286" s="852"/>
      <c r="NEA286" s="852"/>
      <c r="NEB286" s="852"/>
      <c r="NEC286" s="852"/>
      <c r="NED286" s="852"/>
      <c r="NEE286" s="852"/>
      <c r="NEF286" s="852"/>
      <c r="NEG286" s="852"/>
      <c r="NEH286" s="852"/>
      <c r="NEI286" s="852"/>
      <c r="NEJ286" s="852"/>
      <c r="NEK286" s="852"/>
      <c r="NEL286" s="852"/>
      <c r="NEM286" s="852"/>
      <c r="NEN286" s="852"/>
      <c r="NEO286" s="852"/>
      <c r="NEP286" s="852"/>
      <c r="NEQ286" s="852"/>
      <c r="NER286" s="852"/>
      <c r="NES286" s="852"/>
      <c r="NET286" s="852"/>
      <c r="NEU286" s="852"/>
      <c r="NEV286" s="852"/>
      <c r="NEW286" s="852"/>
      <c r="NEX286" s="852"/>
      <c r="NEY286" s="852"/>
      <c r="NEZ286" s="852"/>
      <c r="NFA286" s="852"/>
      <c r="NFB286" s="852"/>
      <c r="NFC286" s="852"/>
      <c r="NFD286" s="852"/>
      <c r="NFE286" s="852"/>
      <c r="NFF286" s="852"/>
      <c r="NFG286" s="852"/>
      <c r="NFH286" s="852"/>
      <c r="NFI286" s="852"/>
      <c r="NFJ286" s="852"/>
      <c r="NFK286" s="852"/>
      <c r="NFL286" s="852"/>
      <c r="NFM286" s="852"/>
      <c r="NFN286" s="852"/>
      <c r="NFO286" s="852"/>
      <c r="NFP286" s="852"/>
      <c r="NFQ286" s="852"/>
      <c r="NFR286" s="852"/>
      <c r="NFS286" s="852"/>
      <c r="NFT286" s="852"/>
      <c r="NFU286" s="852"/>
      <c r="NFV286" s="852"/>
      <c r="NFW286" s="852"/>
      <c r="NFX286" s="852"/>
      <c r="NFY286" s="852"/>
      <c r="NFZ286" s="852"/>
      <c r="NGA286" s="852"/>
      <c r="NGB286" s="852"/>
      <c r="NGC286" s="852"/>
      <c r="NGD286" s="852"/>
      <c r="NGE286" s="852"/>
      <c r="NGF286" s="852"/>
      <c r="NGG286" s="852"/>
      <c r="NGH286" s="852"/>
      <c r="NGI286" s="852"/>
      <c r="NGJ286" s="852"/>
      <c r="NGK286" s="852"/>
      <c r="NGL286" s="852"/>
      <c r="NGM286" s="852"/>
      <c r="NGN286" s="852"/>
      <c r="NGO286" s="852"/>
      <c r="NGP286" s="852"/>
      <c r="NGQ286" s="852"/>
      <c r="NGR286" s="852"/>
      <c r="NGS286" s="852"/>
      <c r="NGT286" s="852"/>
      <c r="NGU286" s="852"/>
      <c r="NGV286" s="852"/>
      <c r="NGW286" s="852"/>
      <c r="NGX286" s="852"/>
      <c r="NGY286" s="852"/>
      <c r="NGZ286" s="852"/>
      <c r="NHA286" s="852"/>
      <c r="NHB286" s="852"/>
      <c r="NHC286" s="852"/>
      <c r="NHD286" s="852"/>
      <c r="NHE286" s="852"/>
      <c r="NHF286" s="852"/>
      <c r="NHG286" s="852"/>
      <c r="NHH286" s="852"/>
      <c r="NHI286" s="852"/>
      <c r="NHJ286" s="852"/>
      <c r="NHK286" s="852"/>
      <c r="NHL286" s="852"/>
      <c r="NHM286" s="852"/>
      <c r="NHN286" s="852"/>
      <c r="NHO286" s="852"/>
      <c r="NHP286" s="852"/>
      <c r="NHQ286" s="852"/>
      <c r="NHR286" s="852"/>
      <c r="NHS286" s="852"/>
      <c r="NHT286" s="852"/>
      <c r="NHU286" s="852"/>
      <c r="NHV286" s="852"/>
      <c r="NHW286" s="852"/>
      <c r="NHX286" s="852"/>
      <c r="NHY286" s="852"/>
      <c r="NHZ286" s="852"/>
      <c r="NIA286" s="852"/>
      <c r="NIB286" s="852"/>
      <c r="NIC286" s="852"/>
      <c r="NID286" s="852"/>
      <c r="NIE286" s="852"/>
      <c r="NIF286" s="852"/>
      <c r="NIG286" s="852"/>
      <c r="NIH286" s="852"/>
      <c r="NII286" s="852"/>
      <c r="NIJ286" s="852"/>
      <c r="NIK286" s="852"/>
      <c r="NIL286" s="852"/>
      <c r="NIM286" s="852"/>
      <c r="NIN286" s="852"/>
      <c r="NIO286" s="852"/>
      <c r="NIP286" s="852"/>
      <c r="NIQ286" s="852"/>
      <c r="NIR286" s="852"/>
      <c r="NIS286" s="852"/>
      <c r="NIT286" s="852"/>
      <c r="NIU286" s="852"/>
      <c r="NIV286" s="852"/>
      <c r="NIW286" s="852"/>
      <c r="NIX286" s="852"/>
      <c r="NIY286" s="852"/>
      <c r="NIZ286" s="852"/>
      <c r="NJA286" s="852"/>
      <c r="NJB286" s="852"/>
      <c r="NJC286" s="852"/>
      <c r="NJD286" s="852"/>
      <c r="NJE286" s="852"/>
      <c r="NJF286" s="852"/>
      <c r="NJG286" s="852"/>
      <c r="NJH286" s="852"/>
      <c r="NJI286" s="852"/>
      <c r="NJJ286" s="852"/>
      <c r="NJK286" s="852"/>
      <c r="NJL286" s="852"/>
      <c r="NJM286" s="852"/>
      <c r="NJN286" s="852"/>
      <c r="NJO286" s="852"/>
      <c r="NJP286" s="852"/>
      <c r="NJQ286" s="852"/>
      <c r="NJR286" s="852"/>
      <c r="NJS286" s="852"/>
      <c r="NJT286" s="852"/>
      <c r="NJU286" s="852"/>
      <c r="NJV286" s="852"/>
      <c r="NJW286" s="852"/>
      <c r="NJX286" s="852"/>
      <c r="NJY286" s="852"/>
      <c r="NJZ286" s="852"/>
      <c r="NKA286" s="852"/>
      <c r="NKB286" s="852"/>
      <c r="NKC286" s="852"/>
      <c r="NKD286" s="852"/>
      <c r="NKE286" s="852"/>
      <c r="NKF286" s="852"/>
      <c r="NKG286" s="852"/>
      <c r="NKH286" s="852"/>
      <c r="NKI286" s="852"/>
      <c r="NKJ286" s="852"/>
      <c r="NKK286" s="852"/>
      <c r="NKL286" s="852"/>
      <c r="NKM286" s="852"/>
      <c r="NKN286" s="852"/>
      <c r="NKO286" s="852"/>
      <c r="NKP286" s="852"/>
      <c r="NKQ286" s="852"/>
      <c r="NKR286" s="852"/>
      <c r="NKS286" s="852"/>
      <c r="NKT286" s="852"/>
      <c r="NKU286" s="852"/>
      <c r="NKV286" s="852"/>
      <c r="NKW286" s="852"/>
      <c r="NKX286" s="852"/>
      <c r="NKY286" s="852"/>
      <c r="NKZ286" s="852"/>
      <c r="NLA286" s="852"/>
      <c r="NLB286" s="852"/>
      <c r="NLC286" s="852"/>
      <c r="NLD286" s="852"/>
      <c r="NLE286" s="852"/>
      <c r="NLF286" s="852"/>
      <c r="NLG286" s="852"/>
      <c r="NLH286" s="852"/>
      <c r="NLI286" s="852"/>
      <c r="NLJ286" s="852"/>
      <c r="NLK286" s="852"/>
      <c r="NLL286" s="852"/>
      <c r="NLM286" s="852"/>
      <c r="NLN286" s="852"/>
      <c r="NLO286" s="852"/>
      <c r="NLP286" s="852"/>
      <c r="NLQ286" s="852"/>
      <c r="NLR286" s="852"/>
      <c r="NLS286" s="852"/>
      <c r="NLT286" s="852"/>
      <c r="NLU286" s="852"/>
      <c r="NLV286" s="852"/>
      <c r="NLW286" s="852"/>
      <c r="NLX286" s="852"/>
      <c r="NLY286" s="852"/>
      <c r="NLZ286" s="852"/>
      <c r="NMA286" s="852"/>
      <c r="NMB286" s="852"/>
      <c r="NMC286" s="852"/>
      <c r="NMD286" s="852"/>
      <c r="NME286" s="852"/>
      <c r="NMF286" s="852"/>
      <c r="NMG286" s="852"/>
      <c r="NMH286" s="852"/>
      <c r="NMI286" s="852"/>
      <c r="NMJ286" s="852"/>
      <c r="NMK286" s="852"/>
      <c r="NML286" s="852"/>
      <c r="NMM286" s="852"/>
      <c r="NMN286" s="852"/>
      <c r="NMO286" s="852"/>
      <c r="NMP286" s="852"/>
      <c r="NMQ286" s="852"/>
      <c r="NMR286" s="852"/>
      <c r="NMS286" s="852"/>
      <c r="NMT286" s="852"/>
      <c r="NMU286" s="852"/>
      <c r="NMV286" s="852"/>
      <c r="NMW286" s="852"/>
      <c r="NMX286" s="852"/>
      <c r="NMY286" s="852"/>
      <c r="NMZ286" s="852"/>
      <c r="NNA286" s="852"/>
      <c r="NNB286" s="852"/>
      <c r="NNC286" s="852"/>
      <c r="NND286" s="852"/>
      <c r="NNE286" s="852"/>
      <c r="NNF286" s="852"/>
      <c r="NNG286" s="852"/>
      <c r="NNH286" s="852"/>
      <c r="NNI286" s="852"/>
      <c r="NNJ286" s="852"/>
      <c r="NNK286" s="852"/>
      <c r="NNL286" s="852"/>
      <c r="NNM286" s="852"/>
      <c r="NNN286" s="852"/>
      <c r="NNO286" s="852"/>
      <c r="NNP286" s="852"/>
      <c r="NNQ286" s="852"/>
      <c r="NNR286" s="852"/>
      <c r="NNS286" s="852"/>
      <c r="NNT286" s="852"/>
      <c r="NNU286" s="852"/>
      <c r="NNV286" s="852"/>
      <c r="NNW286" s="852"/>
      <c r="NNX286" s="852"/>
      <c r="NNY286" s="852"/>
      <c r="NNZ286" s="852"/>
      <c r="NOA286" s="852"/>
      <c r="NOB286" s="852"/>
      <c r="NOC286" s="852"/>
      <c r="NOD286" s="852"/>
      <c r="NOE286" s="852"/>
      <c r="NOF286" s="852"/>
      <c r="NOG286" s="852"/>
      <c r="NOH286" s="852"/>
      <c r="NOI286" s="852"/>
      <c r="NOJ286" s="852"/>
      <c r="NOK286" s="852"/>
      <c r="NOL286" s="852"/>
      <c r="NOM286" s="852"/>
      <c r="NON286" s="852"/>
      <c r="NOO286" s="852"/>
      <c r="NOP286" s="852"/>
      <c r="NOQ286" s="852"/>
      <c r="NOR286" s="852"/>
      <c r="NOS286" s="852"/>
      <c r="NOT286" s="852"/>
      <c r="NOU286" s="852"/>
      <c r="NOV286" s="852"/>
      <c r="NOW286" s="852"/>
      <c r="NOX286" s="852"/>
      <c r="NOY286" s="852"/>
      <c r="NOZ286" s="852"/>
      <c r="NPA286" s="852"/>
      <c r="NPB286" s="852"/>
      <c r="NPC286" s="852"/>
      <c r="NPD286" s="852"/>
      <c r="NPE286" s="852"/>
      <c r="NPF286" s="852"/>
      <c r="NPG286" s="852"/>
      <c r="NPH286" s="852"/>
      <c r="NPI286" s="852"/>
      <c r="NPJ286" s="852"/>
      <c r="NPK286" s="852"/>
      <c r="NPL286" s="852"/>
      <c r="NPM286" s="852"/>
      <c r="NPN286" s="852"/>
      <c r="NPO286" s="852"/>
      <c r="NPP286" s="852"/>
      <c r="NPQ286" s="852"/>
      <c r="NPR286" s="852"/>
      <c r="NPS286" s="852"/>
      <c r="NPT286" s="852"/>
      <c r="NPU286" s="852"/>
      <c r="NPV286" s="852"/>
      <c r="NPW286" s="852"/>
      <c r="NPX286" s="852"/>
      <c r="NPY286" s="852"/>
      <c r="NPZ286" s="852"/>
      <c r="NQA286" s="852"/>
      <c r="NQB286" s="852"/>
      <c r="NQC286" s="852"/>
      <c r="NQD286" s="852"/>
      <c r="NQE286" s="852"/>
      <c r="NQF286" s="852"/>
      <c r="NQG286" s="852"/>
      <c r="NQH286" s="852"/>
      <c r="NQI286" s="852"/>
      <c r="NQJ286" s="852"/>
      <c r="NQK286" s="852"/>
      <c r="NQL286" s="852"/>
      <c r="NQM286" s="852"/>
      <c r="NQN286" s="852"/>
      <c r="NQO286" s="852"/>
      <c r="NQP286" s="852"/>
      <c r="NQQ286" s="852"/>
      <c r="NQR286" s="852"/>
      <c r="NQS286" s="852"/>
      <c r="NQT286" s="852"/>
      <c r="NQU286" s="852"/>
      <c r="NQV286" s="852"/>
      <c r="NQW286" s="852"/>
      <c r="NQX286" s="852"/>
      <c r="NQY286" s="852"/>
      <c r="NQZ286" s="852"/>
      <c r="NRA286" s="852"/>
      <c r="NRB286" s="852"/>
      <c r="NRC286" s="852"/>
      <c r="NRD286" s="852"/>
      <c r="NRE286" s="852"/>
      <c r="NRF286" s="852"/>
      <c r="NRG286" s="852"/>
      <c r="NRH286" s="852"/>
      <c r="NRI286" s="852"/>
      <c r="NRJ286" s="852"/>
      <c r="NRK286" s="852"/>
      <c r="NRL286" s="852"/>
      <c r="NRM286" s="852"/>
      <c r="NRN286" s="852"/>
      <c r="NRO286" s="852"/>
      <c r="NRP286" s="852"/>
      <c r="NRQ286" s="852"/>
      <c r="NRR286" s="852"/>
      <c r="NRS286" s="852"/>
      <c r="NRT286" s="852"/>
      <c r="NRU286" s="852"/>
      <c r="NRV286" s="852"/>
      <c r="NRW286" s="852"/>
      <c r="NRX286" s="852"/>
      <c r="NRY286" s="852"/>
      <c r="NRZ286" s="852"/>
      <c r="NSA286" s="852"/>
      <c r="NSB286" s="852"/>
      <c r="NSC286" s="852"/>
      <c r="NSD286" s="852"/>
      <c r="NSE286" s="852"/>
      <c r="NSF286" s="852"/>
      <c r="NSG286" s="852"/>
      <c r="NSH286" s="852"/>
      <c r="NSI286" s="852"/>
      <c r="NSJ286" s="852"/>
      <c r="NSK286" s="852"/>
      <c r="NSL286" s="852"/>
      <c r="NSM286" s="852"/>
      <c r="NSN286" s="852"/>
      <c r="NSO286" s="852"/>
      <c r="NSP286" s="852"/>
      <c r="NSQ286" s="852"/>
      <c r="NSR286" s="852"/>
      <c r="NSS286" s="852"/>
      <c r="NST286" s="852"/>
      <c r="NSU286" s="852"/>
      <c r="NSV286" s="852"/>
      <c r="NSW286" s="852"/>
      <c r="NSX286" s="852"/>
      <c r="NSY286" s="852"/>
      <c r="NSZ286" s="852"/>
      <c r="NTA286" s="852"/>
      <c r="NTB286" s="852"/>
      <c r="NTC286" s="852"/>
      <c r="NTD286" s="852"/>
      <c r="NTE286" s="852"/>
      <c r="NTF286" s="852"/>
      <c r="NTG286" s="852"/>
      <c r="NTH286" s="852"/>
      <c r="NTI286" s="852"/>
      <c r="NTJ286" s="852"/>
      <c r="NTK286" s="852"/>
      <c r="NTL286" s="852"/>
      <c r="NTM286" s="852"/>
      <c r="NTN286" s="852"/>
      <c r="NTO286" s="852"/>
      <c r="NTP286" s="852"/>
      <c r="NTQ286" s="852"/>
      <c r="NTR286" s="852"/>
      <c r="NTS286" s="852"/>
      <c r="NTT286" s="852"/>
      <c r="NTU286" s="852"/>
      <c r="NTV286" s="852"/>
      <c r="NTW286" s="852"/>
      <c r="NTX286" s="852"/>
      <c r="NTY286" s="852"/>
      <c r="NTZ286" s="852"/>
      <c r="NUA286" s="852"/>
      <c r="NUB286" s="852"/>
      <c r="NUC286" s="852"/>
      <c r="NUD286" s="852"/>
      <c r="NUE286" s="852"/>
      <c r="NUF286" s="852"/>
      <c r="NUG286" s="852"/>
      <c r="NUH286" s="852"/>
      <c r="NUI286" s="852"/>
      <c r="NUJ286" s="852"/>
      <c r="NUK286" s="852"/>
      <c r="NUL286" s="852"/>
      <c r="NUM286" s="852"/>
      <c r="NUN286" s="852"/>
      <c r="NUO286" s="852"/>
      <c r="NUP286" s="852"/>
      <c r="NUQ286" s="852"/>
      <c r="NUR286" s="852"/>
      <c r="NUS286" s="852"/>
      <c r="NUT286" s="852"/>
      <c r="NUU286" s="852"/>
      <c r="NUV286" s="852"/>
      <c r="NUW286" s="852"/>
      <c r="NUX286" s="852"/>
      <c r="NUY286" s="852"/>
      <c r="NUZ286" s="852"/>
      <c r="NVA286" s="852"/>
      <c r="NVB286" s="852"/>
      <c r="NVC286" s="852"/>
      <c r="NVD286" s="852"/>
      <c r="NVE286" s="852"/>
      <c r="NVF286" s="852"/>
      <c r="NVG286" s="852"/>
      <c r="NVH286" s="852"/>
      <c r="NVI286" s="852"/>
      <c r="NVJ286" s="852"/>
      <c r="NVK286" s="852"/>
      <c r="NVL286" s="852"/>
      <c r="NVM286" s="852"/>
      <c r="NVN286" s="852"/>
      <c r="NVO286" s="852"/>
      <c r="NVP286" s="852"/>
      <c r="NVQ286" s="852"/>
      <c r="NVR286" s="852"/>
      <c r="NVS286" s="852"/>
      <c r="NVT286" s="852"/>
      <c r="NVU286" s="852"/>
      <c r="NVV286" s="852"/>
      <c r="NVW286" s="852"/>
      <c r="NVX286" s="852"/>
      <c r="NVY286" s="852"/>
      <c r="NVZ286" s="852"/>
      <c r="NWA286" s="852"/>
      <c r="NWB286" s="852"/>
      <c r="NWC286" s="852"/>
      <c r="NWD286" s="852"/>
      <c r="NWE286" s="852"/>
      <c r="NWF286" s="852"/>
      <c r="NWG286" s="852"/>
      <c r="NWH286" s="852"/>
      <c r="NWI286" s="852"/>
      <c r="NWJ286" s="852"/>
      <c r="NWK286" s="852"/>
      <c r="NWL286" s="852"/>
      <c r="NWM286" s="852"/>
      <c r="NWN286" s="852"/>
      <c r="NWO286" s="852"/>
      <c r="NWP286" s="852"/>
      <c r="NWQ286" s="852"/>
      <c r="NWR286" s="852"/>
      <c r="NWS286" s="852"/>
      <c r="NWT286" s="852"/>
      <c r="NWU286" s="852"/>
      <c r="NWV286" s="852"/>
      <c r="NWW286" s="852"/>
      <c r="NWX286" s="852"/>
      <c r="NWY286" s="852"/>
      <c r="NWZ286" s="852"/>
      <c r="NXA286" s="852"/>
      <c r="NXB286" s="852"/>
      <c r="NXC286" s="852"/>
      <c r="NXD286" s="852"/>
      <c r="NXE286" s="852"/>
      <c r="NXF286" s="852"/>
      <c r="NXG286" s="852"/>
      <c r="NXH286" s="852"/>
      <c r="NXI286" s="852"/>
      <c r="NXJ286" s="852"/>
      <c r="NXK286" s="852"/>
      <c r="NXL286" s="852"/>
      <c r="NXM286" s="852"/>
      <c r="NXN286" s="852"/>
      <c r="NXO286" s="852"/>
      <c r="NXP286" s="852"/>
      <c r="NXQ286" s="852"/>
      <c r="NXR286" s="852"/>
      <c r="NXS286" s="852"/>
      <c r="NXT286" s="852"/>
      <c r="NXU286" s="852"/>
      <c r="NXV286" s="852"/>
      <c r="NXW286" s="852"/>
      <c r="NXX286" s="852"/>
      <c r="NXY286" s="852"/>
      <c r="NXZ286" s="852"/>
      <c r="NYA286" s="852"/>
      <c r="NYB286" s="852"/>
      <c r="NYC286" s="852"/>
      <c r="NYD286" s="852"/>
      <c r="NYE286" s="852"/>
      <c r="NYF286" s="852"/>
      <c r="NYG286" s="852"/>
      <c r="NYH286" s="852"/>
      <c r="NYI286" s="852"/>
      <c r="NYJ286" s="852"/>
      <c r="NYK286" s="852"/>
      <c r="NYL286" s="852"/>
      <c r="NYM286" s="852"/>
      <c r="NYN286" s="852"/>
      <c r="NYO286" s="852"/>
      <c r="NYP286" s="852"/>
      <c r="NYQ286" s="852"/>
      <c r="NYR286" s="852"/>
      <c r="NYS286" s="852"/>
      <c r="NYT286" s="852"/>
      <c r="NYU286" s="852"/>
      <c r="NYV286" s="852"/>
      <c r="NYW286" s="852"/>
      <c r="NYX286" s="852"/>
      <c r="NYY286" s="852"/>
      <c r="NYZ286" s="852"/>
      <c r="NZA286" s="852"/>
      <c r="NZB286" s="852"/>
      <c r="NZC286" s="852"/>
      <c r="NZD286" s="852"/>
      <c r="NZE286" s="852"/>
      <c r="NZF286" s="852"/>
      <c r="NZG286" s="852"/>
      <c r="NZH286" s="852"/>
      <c r="NZI286" s="852"/>
      <c r="NZJ286" s="852"/>
      <c r="NZK286" s="852"/>
      <c r="NZL286" s="852"/>
      <c r="NZM286" s="852"/>
      <c r="NZN286" s="852"/>
      <c r="NZO286" s="852"/>
      <c r="NZP286" s="852"/>
      <c r="NZQ286" s="852"/>
      <c r="NZR286" s="852"/>
      <c r="NZS286" s="852"/>
      <c r="NZT286" s="852"/>
      <c r="NZU286" s="852"/>
      <c r="NZV286" s="852"/>
      <c r="NZW286" s="852"/>
      <c r="NZX286" s="852"/>
      <c r="NZY286" s="852"/>
      <c r="NZZ286" s="852"/>
      <c r="OAA286" s="852"/>
      <c r="OAB286" s="852"/>
      <c r="OAC286" s="852"/>
      <c r="OAD286" s="852"/>
      <c r="OAE286" s="852"/>
      <c r="OAF286" s="852"/>
      <c r="OAG286" s="852"/>
      <c r="OAH286" s="852"/>
      <c r="OAI286" s="852"/>
      <c r="OAJ286" s="852"/>
      <c r="OAK286" s="852"/>
      <c r="OAL286" s="852"/>
      <c r="OAM286" s="852"/>
      <c r="OAN286" s="852"/>
      <c r="OAO286" s="852"/>
      <c r="OAP286" s="852"/>
      <c r="OAQ286" s="852"/>
      <c r="OAR286" s="852"/>
      <c r="OAS286" s="852"/>
      <c r="OAT286" s="852"/>
      <c r="OAU286" s="852"/>
      <c r="OAV286" s="852"/>
      <c r="OAW286" s="852"/>
      <c r="OAX286" s="852"/>
      <c r="OAY286" s="852"/>
      <c r="OAZ286" s="852"/>
      <c r="OBA286" s="852"/>
      <c r="OBB286" s="852"/>
      <c r="OBC286" s="852"/>
      <c r="OBD286" s="852"/>
      <c r="OBE286" s="852"/>
      <c r="OBF286" s="852"/>
      <c r="OBG286" s="852"/>
      <c r="OBH286" s="852"/>
      <c r="OBI286" s="852"/>
      <c r="OBJ286" s="852"/>
      <c r="OBK286" s="852"/>
      <c r="OBL286" s="852"/>
      <c r="OBM286" s="852"/>
      <c r="OBN286" s="852"/>
      <c r="OBO286" s="852"/>
      <c r="OBP286" s="852"/>
      <c r="OBQ286" s="852"/>
      <c r="OBR286" s="852"/>
      <c r="OBS286" s="852"/>
      <c r="OBT286" s="852"/>
      <c r="OBU286" s="852"/>
      <c r="OBV286" s="852"/>
      <c r="OBW286" s="852"/>
      <c r="OBX286" s="852"/>
      <c r="OBY286" s="852"/>
      <c r="OBZ286" s="852"/>
      <c r="OCA286" s="852"/>
      <c r="OCB286" s="852"/>
      <c r="OCC286" s="852"/>
      <c r="OCD286" s="852"/>
      <c r="OCE286" s="852"/>
      <c r="OCF286" s="852"/>
      <c r="OCG286" s="852"/>
      <c r="OCH286" s="852"/>
      <c r="OCI286" s="852"/>
      <c r="OCJ286" s="852"/>
      <c r="OCK286" s="852"/>
      <c r="OCL286" s="852"/>
      <c r="OCM286" s="852"/>
      <c r="OCN286" s="852"/>
      <c r="OCO286" s="852"/>
      <c r="OCP286" s="852"/>
      <c r="OCQ286" s="852"/>
      <c r="OCR286" s="852"/>
      <c r="OCS286" s="852"/>
      <c r="OCT286" s="852"/>
      <c r="OCU286" s="852"/>
      <c r="OCV286" s="852"/>
      <c r="OCW286" s="852"/>
      <c r="OCX286" s="852"/>
      <c r="OCY286" s="852"/>
      <c r="OCZ286" s="852"/>
      <c r="ODA286" s="852"/>
      <c r="ODB286" s="852"/>
      <c r="ODC286" s="852"/>
      <c r="ODD286" s="852"/>
      <c r="ODE286" s="852"/>
      <c r="ODF286" s="852"/>
      <c r="ODG286" s="852"/>
      <c r="ODH286" s="852"/>
      <c r="ODI286" s="852"/>
      <c r="ODJ286" s="852"/>
      <c r="ODK286" s="852"/>
      <c r="ODL286" s="852"/>
      <c r="ODM286" s="852"/>
      <c r="ODN286" s="852"/>
      <c r="ODO286" s="852"/>
      <c r="ODP286" s="852"/>
      <c r="ODQ286" s="852"/>
      <c r="ODR286" s="852"/>
      <c r="ODS286" s="852"/>
      <c r="ODT286" s="852"/>
      <c r="ODU286" s="852"/>
      <c r="ODV286" s="852"/>
      <c r="ODW286" s="852"/>
      <c r="ODX286" s="852"/>
      <c r="ODY286" s="852"/>
      <c r="ODZ286" s="852"/>
      <c r="OEA286" s="852"/>
      <c r="OEB286" s="852"/>
      <c r="OEC286" s="852"/>
      <c r="OED286" s="852"/>
      <c r="OEE286" s="852"/>
      <c r="OEF286" s="852"/>
      <c r="OEG286" s="852"/>
      <c r="OEH286" s="852"/>
      <c r="OEI286" s="852"/>
      <c r="OEJ286" s="852"/>
      <c r="OEK286" s="852"/>
      <c r="OEL286" s="852"/>
      <c r="OEM286" s="852"/>
      <c r="OEN286" s="852"/>
      <c r="OEO286" s="852"/>
      <c r="OEP286" s="852"/>
      <c r="OEQ286" s="852"/>
      <c r="OER286" s="852"/>
      <c r="OES286" s="852"/>
      <c r="OET286" s="852"/>
      <c r="OEU286" s="852"/>
      <c r="OEV286" s="852"/>
      <c r="OEW286" s="852"/>
      <c r="OEX286" s="852"/>
      <c r="OEY286" s="852"/>
      <c r="OEZ286" s="852"/>
      <c r="OFA286" s="852"/>
      <c r="OFB286" s="852"/>
      <c r="OFC286" s="852"/>
      <c r="OFD286" s="852"/>
      <c r="OFE286" s="852"/>
      <c r="OFF286" s="852"/>
      <c r="OFG286" s="852"/>
      <c r="OFH286" s="852"/>
      <c r="OFI286" s="852"/>
      <c r="OFJ286" s="852"/>
      <c r="OFK286" s="852"/>
      <c r="OFL286" s="852"/>
      <c r="OFM286" s="852"/>
      <c r="OFN286" s="852"/>
      <c r="OFO286" s="852"/>
      <c r="OFP286" s="852"/>
      <c r="OFQ286" s="852"/>
      <c r="OFR286" s="852"/>
      <c r="OFS286" s="852"/>
      <c r="OFT286" s="852"/>
      <c r="OFU286" s="852"/>
      <c r="OFV286" s="852"/>
      <c r="OFW286" s="852"/>
      <c r="OFX286" s="852"/>
      <c r="OFY286" s="852"/>
      <c r="OFZ286" s="852"/>
      <c r="OGA286" s="852"/>
      <c r="OGB286" s="852"/>
      <c r="OGC286" s="852"/>
      <c r="OGD286" s="852"/>
      <c r="OGE286" s="852"/>
      <c r="OGF286" s="852"/>
      <c r="OGG286" s="852"/>
      <c r="OGH286" s="852"/>
      <c r="OGI286" s="852"/>
      <c r="OGJ286" s="852"/>
      <c r="OGK286" s="852"/>
      <c r="OGL286" s="852"/>
      <c r="OGM286" s="852"/>
      <c r="OGN286" s="852"/>
      <c r="OGO286" s="852"/>
      <c r="OGP286" s="852"/>
      <c r="OGQ286" s="852"/>
      <c r="OGR286" s="852"/>
      <c r="OGS286" s="852"/>
      <c r="OGT286" s="852"/>
      <c r="OGU286" s="852"/>
      <c r="OGV286" s="852"/>
      <c r="OGW286" s="852"/>
      <c r="OGX286" s="852"/>
      <c r="OGY286" s="852"/>
      <c r="OGZ286" s="852"/>
      <c r="OHA286" s="852"/>
      <c r="OHB286" s="852"/>
      <c r="OHC286" s="852"/>
      <c r="OHD286" s="852"/>
      <c r="OHE286" s="852"/>
      <c r="OHF286" s="852"/>
      <c r="OHG286" s="852"/>
      <c r="OHH286" s="852"/>
      <c r="OHI286" s="852"/>
      <c r="OHJ286" s="852"/>
      <c r="OHK286" s="852"/>
      <c r="OHL286" s="852"/>
      <c r="OHM286" s="852"/>
      <c r="OHN286" s="852"/>
      <c r="OHO286" s="852"/>
      <c r="OHP286" s="852"/>
      <c r="OHQ286" s="852"/>
      <c r="OHR286" s="852"/>
      <c r="OHS286" s="852"/>
      <c r="OHT286" s="852"/>
      <c r="OHU286" s="852"/>
      <c r="OHV286" s="852"/>
      <c r="OHW286" s="852"/>
      <c r="OHX286" s="852"/>
      <c r="OHY286" s="852"/>
      <c r="OHZ286" s="852"/>
      <c r="OIA286" s="852"/>
      <c r="OIB286" s="852"/>
      <c r="OIC286" s="852"/>
      <c r="OID286" s="852"/>
      <c r="OIE286" s="852"/>
      <c r="OIF286" s="852"/>
      <c r="OIG286" s="852"/>
      <c r="OIH286" s="852"/>
      <c r="OII286" s="852"/>
      <c r="OIJ286" s="852"/>
      <c r="OIK286" s="852"/>
      <c r="OIL286" s="852"/>
      <c r="OIM286" s="852"/>
      <c r="OIN286" s="852"/>
      <c r="OIO286" s="852"/>
      <c r="OIP286" s="852"/>
      <c r="OIQ286" s="852"/>
      <c r="OIR286" s="852"/>
      <c r="OIS286" s="852"/>
      <c r="OIT286" s="852"/>
      <c r="OIU286" s="852"/>
      <c r="OIV286" s="852"/>
      <c r="OIW286" s="852"/>
      <c r="OIX286" s="852"/>
      <c r="OIY286" s="852"/>
      <c r="OIZ286" s="852"/>
      <c r="OJA286" s="852"/>
      <c r="OJB286" s="852"/>
      <c r="OJC286" s="852"/>
      <c r="OJD286" s="852"/>
      <c r="OJE286" s="852"/>
      <c r="OJF286" s="852"/>
      <c r="OJG286" s="852"/>
      <c r="OJH286" s="852"/>
      <c r="OJI286" s="852"/>
      <c r="OJJ286" s="852"/>
      <c r="OJK286" s="852"/>
      <c r="OJL286" s="852"/>
      <c r="OJM286" s="852"/>
      <c r="OJN286" s="852"/>
      <c r="OJO286" s="852"/>
      <c r="OJP286" s="852"/>
      <c r="OJQ286" s="852"/>
      <c r="OJR286" s="852"/>
      <c r="OJS286" s="852"/>
      <c r="OJT286" s="852"/>
      <c r="OJU286" s="852"/>
      <c r="OJV286" s="852"/>
      <c r="OJW286" s="852"/>
      <c r="OJX286" s="852"/>
      <c r="OJY286" s="852"/>
      <c r="OJZ286" s="852"/>
      <c r="OKA286" s="852"/>
      <c r="OKB286" s="852"/>
      <c r="OKC286" s="852"/>
      <c r="OKD286" s="852"/>
      <c r="OKE286" s="852"/>
      <c r="OKF286" s="852"/>
      <c r="OKG286" s="852"/>
      <c r="OKH286" s="852"/>
      <c r="OKI286" s="852"/>
      <c r="OKJ286" s="852"/>
      <c r="OKK286" s="852"/>
      <c r="OKL286" s="852"/>
      <c r="OKM286" s="852"/>
      <c r="OKN286" s="852"/>
      <c r="OKO286" s="852"/>
      <c r="OKP286" s="852"/>
      <c r="OKQ286" s="852"/>
      <c r="OKR286" s="852"/>
      <c r="OKS286" s="852"/>
      <c r="OKT286" s="852"/>
      <c r="OKU286" s="852"/>
      <c r="OKV286" s="852"/>
      <c r="OKW286" s="852"/>
      <c r="OKX286" s="852"/>
      <c r="OKY286" s="852"/>
      <c r="OKZ286" s="852"/>
      <c r="OLA286" s="852"/>
      <c r="OLB286" s="852"/>
      <c r="OLC286" s="852"/>
      <c r="OLD286" s="852"/>
      <c r="OLE286" s="852"/>
      <c r="OLF286" s="852"/>
      <c r="OLG286" s="852"/>
      <c r="OLH286" s="852"/>
      <c r="OLI286" s="852"/>
      <c r="OLJ286" s="852"/>
      <c r="OLK286" s="852"/>
      <c r="OLL286" s="852"/>
      <c r="OLM286" s="852"/>
      <c r="OLN286" s="852"/>
      <c r="OLO286" s="852"/>
      <c r="OLP286" s="852"/>
      <c r="OLQ286" s="852"/>
      <c r="OLR286" s="852"/>
      <c r="OLS286" s="852"/>
      <c r="OLT286" s="852"/>
      <c r="OLU286" s="852"/>
      <c r="OLV286" s="852"/>
      <c r="OLW286" s="852"/>
      <c r="OLX286" s="852"/>
      <c r="OLY286" s="852"/>
      <c r="OLZ286" s="852"/>
      <c r="OMA286" s="852"/>
      <c r="OMB286" s="852"/>
      <c r="OMC286" s="852"/>
      <c r="OMD286" s="852"/>
      <c r="OME286" s="852"/>
      <c r="OMF286" s="852"/>
      <c r="OMG286" s="852"/>
      <c r="OMH286" s="852"/>
      <c r="OMI286" s="852"/>
      <c r="OMJ286" s="852"/>
      <c r="OMK286" s="852"/>
      <c r="OML286" s="852"/>
      <c r="OMM286" s="852"/>
      <c r="OMN286" s="852"/>
      <c r="OMO286" s="852"/>
      <c r="OMP286" s="852"/>
      <c r="OMQ286" s="852"/>
      <c r="OMR286" s="852"/>
      <c r="OMS286" s="852"/>
      <c r="OMT286" s="852"/>
      <c r="OMU286" s="852"/>
      <c r="OMV286" s="852"/>
      <c r="OMW286" s="852"/>
      <c r="OMX286" s="852"/>
      <c r="OMY286" s="852"/>
      <c r="OMZ286" s="852"/>
      <c r="ONA286" s="852"/>
      <c r="ONB286" s="852"/>
      <c r="ONC286" s="852"/>
      <c r="OND286" s="852"/>
      <c r="ONE286" s="852"/>
      <c r="ONF286" s="852"/>
      <c r="ONG286" s="852"/>
      <c r="ONH286" s="852"/>
      <c r="ONI286" s="852"/>
      <c r="ONJ286" s="852"/>
      <c r="ONK286" s="852"/>
      <c r="ONL286" s="852"/>
      <c r="ONM286" s="852"/>
      <c r="ONN286" s="852"/>
      <c r="ONO286" s="852"/>
      <c r="ONP286" s="852"/>
      <c r="ONQ286" s="852"/>
      <c r="ONR286" s="852"/>
      <c r="ONS286" s="852"/>
      <c r="ONT286" s="852"/>
      <c r="ONU286" s="852"/>
      <c r="ONV286" s="852"/>
      <c r="ONW286" s="852"/>
      <c r="ONX286" s="852"/>
      <c r="ONY286" s="852"/>
      <c r="ONZ286" s="852"/>
      <c r="OOA286" s="852"/>
      <c r="OOB286" s="852"/>
      <c r="OOC286" s="852"/>
      <c r="OOD286" s="852"/>
      <c r="OOE286" s="852"/>
      <c r="OOF286" s="852"/>
      <c r="OOG286" s="852"/>
      <c r="OOH286" s="852"/>
      <c r="OOI286" s="852"/>
      <c r="OOJ286" s="852"/>
      <c r="OOK286" s="852"/>
      <c r="OOL286" s="852"/>
      <c r="OOM286" s="852"/>
      <c r="OON286" s="852"/>
      <c r="OOO286" s="852"/>
      <c r="OOP286" s="852"/>
      <c r="OOQ286" s="852"/>
      <c r="OOR286" s="852"/>
      <c r="OOS286" s="852"/>
      <c r="OOT286" s="852"/>
      <c r="OOU286" s="852"/>
      <c r="OOV286" s="852"/>
      <c r="OOW286" s="852"/>
      <c r="OOX286" s="852"/>
      <c r="OOY286" s="852"/>
      <c r="OOZ286" s="852"/>
      <c r="OPA286" s="852"/>
      <c r="OPB286" s="852"/>
      <c r="OPC286" s="852"/>
      <c r="OPD286" s="852"/>
      <c r="OPE286" s="852"/>
      <c r="OPF286" s="852"/>
      <c r="OPG286" s="852"/>
      <c r="OPH286" s="852"/>
      <c r="OPI286" s="852"/>
      <c r="OPJ286" s="852"/>
      <c r="OPK286" s="852"/>
      <c r="OPL286" s="852"/>
      <c r="OPM286" s="852"/>
      <c r="OPN286" s="852"/>
      <c r="OPO286" s="852"/>
      <c r="OPP286" s="852"/>
      <c r="OPQ286" s="852"/>
      <c r="OPR286" s="852"/>
      <c r="OPS286" s="852"/>
      <c r="OPT286" s="852"/>
      <c r="OPU286" s="852"/>
      <c r="OPV286" s="852"/>
      <c r="OPW286" s="852"/>
      <c r="OPX286" s="852"/>
      <c r="OPY286" s="852"/>
      <c r="OPZ286" s="852"/>
      <c r="OQA286" s="852"/>
      <c r="OQB286" s="852"/>
      <c r="OQC286" s="852"/>
      <c r="OQD286" s="852"/>
      <c r="OQE286" s="852"/>
      <c r="OQF286" s="852"/>
      <c r="OQG286" s="852"/>
      <c r="OQH286" s="852"/>
      <c r="OQI286" s="852"/>
      <c r="OQJ286" s="852"/>
      <c r="OQK286" s="852"/>
      <c r="OQL286" s="852"/>
      <c r="OQM286" s="852"/>
      <c r="OQN286" s="852"/>
      <c r="OQO286" s="852"/>
      <c r="OQP286" s="852"/>
      <c r="OQQ286" s="852"/>
      <c r="OQR286" s="852"/>
      <c r="OQS286" s="852"/>
      <c r="OQT286" s="852"/>
      <c r="OQU286" s="852"/>
      <c r="OQV286" s="852"/>
      <c r="OQW286" s="852"/>
      <c r="OQX286" s="852"/>
      <c r="OQY286" s="852"/>
      <c r="OQZ286" s="852"/>
      <c r="ORA286" s="852"/>
      <c r="ORB286" s="852"/>
      <c r="ORC286" s="852"/>
      <c r="ORD286" s="852"/>
      <c r="ORE286" s="852"/>
      <c r="ORF286" s="852"/>
      <c r="ORG286" s="852"/>
      <c r="ORH286" s="852"/>
      <c r="ORI286" s="852"/>
      <c r="ORJ286" s="852"/>
      <c r="ORK286" s="852"/>
      <c r="ORL286" s="852"/>
      <c r="ORM286" s="852"/>
      <c r="ORN286" s="852"/>
      <c r="ORO286" s="852"/>
      <c r="ORP286" s="852"/>
      <c r="ORQ286" s="852"/>
      <c r="ORR286" s="852"/>
      <c r="ORS286" s="852"/>
      <c r="ORT286" s="852"/>
      <c r="ORU286" s="852"/>
      <c r="ORV286" s="852"/>
      <c r="ORW286" s="852"/>
      <c r="ORX286" s="852"/>
      <c r="ORY286" s="852"/>
      <c r="ORZ286" s="852"/>
      <c r="OSA286" s="852"/>
      <c r="OSB286" s="852"/>
      <c r="OSC286" s="852"/>
      <c r="OSD286" s="852"/>
      <c r="OSE286" s="852"/>
      <c r="OSF286" s="852"/>
      <c r="OSG286" s="852"/>
      <c r="OSH286" s="852"/>
      <c r="OSI286" s="852"/>
      <c r="OSJ286" s="852"/>
      <c r="OSK286" s="852"/>
      <c r="OSL286" s="852"/>
      <c r="OSM286" s="852"/>
      <c r="OSN286" s="852"/>
      <c r="OSO286" s="852"/>
      <c r="OSP286" s="852"/>
      <c r="OSQ286" s="852"/>
      <c r="OSR286" s="852"/>
      <c r="OSS286" s="852"/>
      <c r="OST286" s="852"/>
      <c r="OSU286" s="852"/>
      <c r="OSV286" s="852"/>
      <c r="OSW286" s="852"/>
      <c r="OSX286" s="852"/>
      <c r="OSY286" s="852"/>
      <c r="OSZ286" s="852"/>
      <c r="OTA286" s="852"/>
      <c r="OTB286" s="852"/>
      <c r="OTC286" s="852"/>
      <c r="OTD286" s="852"/>
      <c r="OTE286" s="852"/>
      <c r="OTF286" s="852"/>
      <c r="OTG286" s="852"/>
      <c r="OTH286" s="852"/>
      <c r="OTI286" s="852"/>
      <c r="OTJ286" s="852"/>
      <c r="OTK286" s="852"/>
      <c r="OTL286" s="852"/>
      <c r="OTM286" s="852"/>
      <c r="OTN286" s="852"/>
      <c r="OTO286" s="852"/>
      <c r="OTP286" s="852"/>
      <c r="OTQ286" s="852"/>
      <c r="OTR286" s="852"/>
      <c r="OTS286" s="852"/>
      <c r="OTT286" s="852"/>
      <c r="OTU286" s="852"/>
      <c r="OTV286" s="852"/>
      <c r="OTW286" s="852"/>
      <c r="OTX286" s="852"/>
      <c r="OTY286" s="852"/>
      <c r="OTZ286" s="852"/>
      <c r="OUA286" s="852"/>
      <c r="OUB286" s="852"/>
      <c r="OUC286" s="852"/>
      <c r="OUD286" s="852"/>
      <c r="OUE286" s="852"/>
      <c r="OUF286" s="852"/>
      <c r="OUG286" s="852"/>
      <c r="OUH286" s="852"/>
      <c r="OUI286" s="852"/>
      <c r="OUJ286" s="852"/>
      <c r="OUK286" s="852"/>
      <c r="OUL286" s="852"/>
      <c r="OUM286" s="852"/>
      <c r="OUN286" s="852"/>
      <c r="OUO286" s="852"/>
      <c r="OUP286" s="852"/>
      <c r="OUQ286" s="852"/>
      <c r="OUR286" s="852"/>
      <c r="OUS286" s="852"/>
      <c r="OUT286" s="852"/>
      <c r="OUU286" s="852"/>
      <c r="OUV286" s="852"/>
      <c r="OUW286" s="852"/>
      <c r="OUX286" s="852"/>
      <c r="OUY286" s="852"/>
      <c r="OUZ286" s="852"/>
      <c r="OVA286" s="852"/>
      <c r="OVB286" s="852"/>
      <c r="OVC286" s="852"/>
      <c r="OVD286" s="852"/>
      <c r="OVE286" s="852"/>
      <c r="OVF286" s="852"/>
      <c r="OVG286" s="852"/>
      <c r="OVH286" s="852"/>
      <c r="OVI286" s="852"/>
      <c r="OVJ286" s="852"/>
      <c r="OVK286" s="852"/>
      <c r="OVL286" s="852"/>
      <c r="OVM286" s="852"/>
      <c r="OVN286" s="852"/>
      <c r="OVO286" s="852"/>
      <c r="OVP286" s="852"/>
      <c r="OVQ286" s="852"/>
      <c r="OVR286" s="852"/>
      <c r="OVS286" s="852"/>
      <c r="OVT286" s="852"/>
      <c r="OVU286" s="852"/>
      <c r="OVV286" s="852"/>
      <c r="OVW286" s="852"/>
      <c r="OVX286" s="852"/>
      <c r="OVY286" s="852"/>
      <c r="OVZ286" s="852"/>
      <c r="OWA286" s="852"/>
      <c r="OWB286" s="852"/>
      <c r="OWC286" s="852"/>
      <c r="OWD286" s="852"/>
      <c r="OWE286" s="852"/>
      <c r="OWF286" s="852"/>
      <c r="OWG286" s="852"/>
      <c r="OWH286" s="852"/>
      <c r="OWI286" s="852"/>
      <c r="OWJ286" s="852"/>
      <c r="OWK286" s="852"/>
      <c r="OWL286" s="852"/>
      <c r="OWM286" s="852"/>
      <c r="OWN286" s="852"/>
      <c r="OWO286" s="852"/>
      <c r="OWP286" s="852"/>
      <c r="OWQ286" s="852"/>
      <c r="OWR286" s="852"/>
      <c r="OWS286" s="852"/>
      <c r="OWT286" s="852"/>
      <c r="OWU286" s="852"/>
      <c r="OWV286" s="852"/>
      <c r="OWW286" s="852"/>
      <c r="OWX286" s="852"/>
      <c r="OWY286" s="852"/>
      <c r="OWZ286" s="852"/>
      <c r="OXA286" s="852"/>
      <c r="OXB286" s="852"/>
      <c r="OXC286" s="852"/>
      <c r="OXD286" s="852"/>
      <c r="OXE286" s="852"/>
      <c r="OXF286" s="852"/>
      <c r="OXG286" s="852"/>
      <c r="OXH286" s="852"/>
      <c r="OXI286" s="852"/>
      <c r="OXJ286" s="852"/>
      <c r="OXK286" s="852"/>
      <c r="OXL286" s="852"/>
      <c r="OXM286" s="852"/>
      <c r="OXN286" s="852"/>
      <c r="OXO286" s="852"/>
      <c r="OXP286" s="852"/>
      <c r="OXQ286" s="852"/>
      <c r="OXR286" s="852"/>
      <c r="OXS286" s="852"/>
      <c r="OXT286" s="852"/>
      <c r="OXU286" s="852"/>
      <c r="OXV286" s="852"/>
      <c r="OXW286" s="852"/>
      <c r="OXX286" s="852"/>
      <c r="OXY286" s="852"/>
      <c r="OXZ286" s="852"/>
      <c r="OYA286" s="852"/>
      <c r="OYB286" s="852"/>
      <c r="OYC286" s="852"/>
      <c r="OYD286" s="852"/>
      <c r="OYE286" s="852"/>
      <c r="OYF286" s="852"/>
      <c r="OYG286" s="852"/>
      <c r="OYH286" s="852"/>
      <c r="OYI286" s="852"/>
      <c r="OYJ286" s="852"/>
      <c r="OYK286" s="852"/>
      <c r="OYL286" s="852"/>
      <c r="OYM286" s="852"/>
      <c r="OYN286" s="852"/>
      <c r="OYO286" s="852"/>
      <c r="OYP286" s="852"/>
      <c r="OYQ286" s="852"/>
      <c r="OYR286" s="852"/>
      <c r="OYS286" s="852"/>
      <c r="OYT286" s="852"/>
      <c r="OYU286" s="852"/>
      <c r="OYV286" s="852"/>
      <c r="OYW286" s="852"/>
      <c r="OYX286" s="852"/>
      <c r="OYY286" s="852"/>
      <c r="OYZ286" s="852"/>
      <c r="OZA286" s="852"/>
      <c r="OZB286" s="852"/>
      <c r="OZC286" s="852"/>
      <c r="OZD286" s="852"/>
      <c r="OZE286" s="852"/>
      <c r="OZF286" s="852"/>
      <c r="OZG286" s="852"/>
      <c r="OZH286" s="852"/>
      <c r="OZI286" s="852"/>
      <c r="OZJ286" s="852"/>
      <c r="OZK286" s="852"/>
      <c r="OZL286" s="852"/>
      <c r="OZM286" s="852"/>
      <c r="OZN286" s="852"/>
      <c r="OZO286" s="852"/>
      <c r="OZP286" s="852"/>
      <c r="OZQ286" s="852"/>
      <c r="OZR286" s="852"/>
      <c r="OZS286" s="852"/>
      <c r="OZT286" s="852"/>
      <c r="OZU286" s="852"/>
      <c r="OZV286" s="852"/>
      <c r="OZW286" s="852"/>
      <c r="OZX286" s="852"/>
      <c r="OZY286" s="852"/>
      <c r="OZZ286" s="852"/>
      <c r="PAA286" s="852"/>
      <c r="PAB286" s="852"/>
      <c r="PAC286" s="852"/>
      <c r="PAD286" s="852"/>
      <c r="PAE286" s="852"/>
      <c r="PAF286" s="852"/>
      <c r="PAG286" s="852"/>
      <c r="PAH286" s="852"/>
      <c r="PAI286" s="852"/>
      <c r="PAJ286" s="852"/>
      <c r="PAK286" s="852"/>
      <c r="PAL286" s="852"/>
      <c r="PAM286" s="852"/>
      <c r="PAN286" s="852"/>
      <c r="PAO286" s="852"/>
      <c r="PAP286" s="852"/>
      <c r="PAQ286" s="852"/>
      <c r="PAR286" s="852"/>
      <c r="PAS286" s="852"/>
      <c r="PAT286" s="852"/>
      <c r="PAU286" s="852"/>
      <c r="PAV286" s="852"/>
      <c r="PAW286" s="852"/>
      <c r="PAX286" s="852"/>
      <c r="PAY286" s="852"/>
      <c r="PAZ286" s="852"/>
      <c r="PBA286" s="852"/>
      <c r="PBB286" s="852"/>
      <c r="PBC286" s="852"/>
      <c r="PBD286" s="852"/>
      <c r="PBE286" s="852"/>
      <c r="PBF286" s="852"/>
      <c r="PBG286" s="852"/>
      <c r="PBH286" s="852"/>
      <c r="PBI286" s="852"/>
      <c r="PBJ286" s="852"/>
      <c r="PBK286" s="852"/>
      <c r="PBL286" s="852"/>
      <c r="PBM286" s="852"/>
      <c r="PBN286" s="852"/>
      <c r="PBO286" s="852"/>
      <c r="PBP286" s="852"/>
      <c r="PBQ286" s="852"/>
      <c r="PBR286" s="852"/>
      <c r="PBS286" s="852"/>
      <c r="PBT286" s="852"/>
      <c r="PBU286" s="852"/>
      <c r="PBV286" s="852"/>
      <c r="PBW286" s="852"/>
      <c r="PBX286" s="852"/>
      <c r="PBY286" s="852"/>
      <c r="PBZ286" s="852"/>
      <c r="PCA286" s="852"/>
      <c r="PCB286" s="852"/>
      <c r="PCC286" s="852"/>
      <c r="PCD286" s="852"/>
      <c r="PCE286" s="852"/>
      <c r="PCF286" s="852"/>
      <c r="PCG286" s="852"/>
      <c r="PCH286" s="852"/>
      <c r="PCI286" s="852"/>
      <c r="PCJ286" s="852"/>
      <c r="PCK286" s="852"/>
      <c r="PCL286" s="852"/>
      <c r="PCM286" s="852"/>
      <c r="PCN286" s="852"/>
      <c r="PCO286" s="852"/>
      <c r="PCP286" s="852"/>
      <c r="PCQ286" s="852"/>
      <c r="PCR286" s="852"/>
      <c r="PCS286" s="852"/>
      <c r="PCT286" s="852"/>
      <c r="PCU286" s="852"/>
      <c r="PCV286" s="852"/>
      <c r="PCW286" s="852"/>
      <c r="PCX286" s="852"/>
      <c r="PCY286" s="852"/>
      <c r="PCZ286" s="852"/>
      <c r="PDA286" s="852"/>
      <c r="PDB286" s="852"/>
      <c r="PDC286" s="852"/>
      <c r="PDD286" s="852"/>
      <c r="PDE286" s="852"/>
      <c r="PDF286" s="852"/>
      <c r="PDG286" s="852"/>
      <c r="PDH286" s="852"/>
      <c r="PDI286" s="852"/>
      <c r="PDJ286" s="852"/>
      <c r="PDK286" s="852"/>
      <c r="PDL286" s="852"/>
      <c r="PDM286" s="852"/>
      <c r="PDN286" s="852"/>
      <c r="PDO286" s="852"/>
      <c r="PDP286" s="852"/>
      <c r="PDQ286" s="852"/>
      <c r="PDR286" s="852"/>
      <c r="PDS286" s="852"/>
      <c r="PDT286" s="852"/>
      <c r="PDU286" s="852"/>
      <c r="PDV286" s="852"/>
      <c r="PDW286" s="852"/>
      <c r="PDX286" s="852"/>
      <c r="PDY286" s="852"/>
      <c r="PDZ286" s="852"/>
      <c r="PEA286" s="852"/>
      <c r="PEB286" s="852"/>
      <c r="PEC286" s="852"/>
      <c r="PED286" s="852"/>
      <c r="PEE286" s="852"/>
      <c r="PEF286" s="852"/>
      <c r="PEG286" s="852"/>
      <c r="PEH286" s="852"/>
      <c r="PEI286" s="852"/>
      <c r="PEJ286" s="852"/>
      <c r="PEK286" s="852"/>
      <c r="PEL286" s="852"/>
      <c r="PEM286" s="852"/>
      <c r="PEN286" s="852"/>
      <c r="PEO286" s="852"/>
      <c r="PEP286" s="852"/>
      <c r="PEQ286" s="852"/>
      <c r="PER286" s="852"/>
      <c r="PES286" s="852"/>
      <c r="PET286" s="852"/>
      <c r="PEU286" s="852"/>
      <c r="PEV286" s="852"/>
      <c r="PEW286" s="852"/>
      <c r="PEX286" s="852"/>
      <c r="PEY286" s="852"/>
      <c r="PEZ286" s="852"/>
      <c r="PFA286" s="852"/>
      <c r="PFB286" s="852"/>
      <c r="PFC286" s="852"/>
      <c r="PFD286" s="852"/>
      <c r="PFE286" s="852"/>
      <c r="PFF286" s="852"/>
      <c r="PFG286" s="852"/>
      <c r="PFH286" s="852"/>
      <c r="PFI286" s="852"/>
      <c r="PFJ286" s="852"/>
      <c r="PFK286" s="852"/>
      <c r="PFL286" s="852"/>
      <c r="PFM286" s="852"/>
      <c r="PFN286" s="852"/>
      <c r="PFO286" s="852"/>
      <c r="PFP286" s="852"/>
      <c r="PFQ286" s="852"/>
      <c r="PFR286" s="852"/>
      <c r="PFS286" s="852"/>
      <c r="PFT286" s="852"/>
      <c r="PFU286" s="852"/>
      <c r="PFV286" s="852"/>
      <c r="PFW286" s="852"/>
      <c r="PFX286" s="852"/>
      <c r="PFY286" s="852"/>
      <c r="PFZ286" s="852"/>
      <c r="PGA286" s="852"/>
      <c r="PGB286" s="852"/>
      <c r="PGC286" s="852"/>
      <c r="PGD286" s="852"/>
      <c r="PGE286" s="852"/>
      <c r="PGF286" s="852"/>
      <c r="PGG286" s="852"/>
      <c r="PGH286" s="852"/>
      <c r="PGI286" s="852"/>
      <c r="PGJ286" s="852"/>
      <c r="PGK286" s="852"/>
      <c r="PGL286" s="852"/>
      <c r="PGM286" s="852"/>
      <c r="PGN286" s="852"/>
      <c r="PGO286" s="852"/>
      <c r="PGP286" s="852"/>
      <c r="PGQ286" s="852"/>
      <c r="PGR286" s="852"/>
      <c r="PGS286" s="852"/>
      <c r="PGT286" s="852"/>
      <c r="PGU286" s="852"/>
      <c r="PGV286" s="852"/>
      <c r="PGW286" s="852"/>
      <c r="PGX286" s="852"/>
      <c r="PGY286" s="852"/>
      <c r="PGZ286" s="852"/>
      <c r="PHA286" s="852"/>
      <c r="PHB286" s="852"/>
      <c r="PHC286" s="852"/>
      <c r="PHD286" s="852"/>
      <c r="PHE286" s="852"/>
      <c r="PHF286" s="852"/>
      <c r="PHG286" s="852"/>
      <c r="PHH286" s="852"/>
      <c r="PHI286" s="852"/>
      <c r="PHJ286" s="852"/>
      <c r="PHK286" s="852"/>
      <c r="PHL286" s="852"/>
      <c r="PHM286" s="852"/>
      <c r="PHN286" s="852"/>
      <c r="PHO286" s="852"/>
      <c r="PHP286" s="852"/>
      <c r="PHQ286" s="852"/>
      <c r="PHR286" s="852"/>
      <c r="PHS286" s="852"/>
      <c r="PHT286" s="852"/>
      <c r="PHU286" s="852"/>
      <c r="PHV286" s="852"/>
      <c r="PHW286" s="852"/>
      <c r="PHX286" s="852"/>
      <c r="PHY286" s="852"/>
      <c r="PHZ286" s="852"/>
      <c r="PIA286" s="852"/>
      <c r="PIB286" s="852"/>
      <c r="PIC286" s="852"/>
      <c r="PID286" s="852"/>
      <c r="PIE286" s="852"/>
      <c r="PIF286" s="852"/>
      <c r="PIG286" s="852"/>
      <c r="PIH286" s="852"/>
      <c r="PII286" s="852"/>
      <c r="PIJ286" s="852"/>
      <c r="PIK286" s="852"/>
      <c r="PIL286" s="852"/>
      <c r="PIM286" s="852"/>
      <c r="PIN286" s="852"/>
      <c r="PIO286" s="852"/>
      <c r="PIP286" s="852"/>
      <c r="PIQ286" s="852"/>
      <c r="PIR286" s="852"/>
      <c r="PIS286" s="852"/>
      <c r="PIT286" s="852"/>
      <c r="PIU286" s="852"/>
      <c r="PIV286" s="852"/>
      <c r="PIW286" s="852"/>
      <c r="PIX286" s="852"/>
      <c r="PIY286" s="852"/>
      <c r="PIZ286" s="852"/>
      <c r="PJA286" s="852"/>
      <c r="PJB286" s="852"/>
      <c r="PJC286" s="852"/>
      <c r="PJD286" s="852"/>
      <c r="PJE286" s="852"/>
      <c r="PJF286" s="852"/>
      <c r="PJG286" s="852"/>
      <c r="PJH286" s="852"/>
      <c r="PJI286" s="852"/>
      <c r="PJJ286" s="852"/>
      <c r="PJK286" s="852"/>
      <c r="PJL286" s="852"/>
      <c r="PJM286" s="852"/>
      <c r="PJN286" s="852"/>
      <c r="PJO286" s="852"/>
      <c r="PJP286" s="852"/>
      <c r="PJQ286" s="852"/>
      <c r="PJR286" s="852"/>
      <c r="PJS286" s="852"/>
      <c r="PJT286" s="852"/>
      <c r="PJU286" s="852"/>
      <c r="PJV286" s="852"/>
      <c r="PJW286" s="852"/>
      <c r="PJX286" s="852"/>
      <c r="PJY286" s="852"/>
      <c r="PJZ286" s="852"/>
      <c r="PKA286" s="852"/>
      <c r="PKB286" s="852"/>
      <c r="PKC286" s="852"/>
      <c r="PKD286" s="852"/>
      <c r="PKE286" s="852"/>
      <c r="PKF286" s="852"/>
      <c r="PKG286" s="852"/>
      <c r="PKH286" s="852"/>
      <c r="PKI286" s="852"/>
      <c r="PKJ286" s="852"/>
      <c r="PKK286" s="852"/>
      <c r="PKL286" s="852"/>
      <c r="PKM286" s="852"/>
      <c r="PKN286" s="852"/>
      <c r="PKO286" s="852"/>
      <c r="PKP286" s="852"/>
      <c r="PKQ286" s="852"/>
      <c r="PKR286" s="852"/>
      <c r="PKS286" s="852"/>
      <c r="PKT286" s="852"/>
      <c r="PKU286" s="852"/>
      <c r="PKV286" s="852"/>
      <c r="PKW286" s="852"/>
      <c r="PKX286" s="852"/>
      <c r="PKY286" s="852"/>
      <c r="PKZ286" s="852"/>
      <c r="PLA286" s="852"/>
      <c r="PLB286" s="852"/>
      <c r="PLC286" s="852"/>
      <c r="PLD286" s="852"/>
      <c r="PLE286" s="852"/>
      <c r="PLF286" s="852"/>
      <c r="PLG286" s="852"/>
      <c r="PLH286" s="852"/>
      <c r="PLI286" s="852"/>
      <c r="PLJ286" s="852"/>
      <c r="PLK286" s="852"/>
      <c r="PLL286" s="852"/>
      <c r="PLM286" s="852"/>
      <c r="PLN286" s="852"/>
      <c r="PLO286" s="852"/>
      <c r="PLP286" s="852"/>
      <c r="PLQ286" s="852"/>
      <c r="PLR286" s="852"/>
      <c r="PLS286" s="852"/>
      <c r="PLT286" s="852"/>
      <c r="PLU286" s="852"/>
      <c r="PLV286" s="852"/>
      <c r="PLW286" s="852"/>
      <c r="PLX286" s="852"/>
      <c r="PLY286" s="852"/>
      <c r="PLZ286" s="852"/>
      <c r="PMA286" s="852"/>
      <c r="PMB286" s="852"/>
      <c r="PMC286" s="852"/>
      <c r="PMD286" s="852"/>
      <c r="PME286" s="852"/>
      <c r="PMF286" s="852"/>
      <c r="PMG286" s="852"/>
      <c r="PMH286" s="852"/>
      <c r="PMI286" s="852"/>
      <c r="PMJ286" s="852"/>
      <c r="PMK286" s="852"/>
      <c r="PML286" s="852"/>
      <c r="PMM286" s="852"/>
      <c r="PMN286" s="852"/>
      <c r="PMO286" s="852"/>
      <c r="PMP286" s="852"/>
      <c r="PMQ286" s="852"/>
      <c r="PMR286" s="852"/>
      <c r="PMS286" s="852"/>
      <c r="PMT286" s="852"/>
      <c r="PMU286" s="852"/>
      <c r="PMV286" s="852"/>
      <c r="PMW286" s="852"/>
      <c r="PMX286" s="852"/>
      <c r="PMY286" s="852"/>
      <c r="PMZ286" s="852"/>
      <c r="PNA286" s="852"/>
      <c r="PNB286" s="852"/>
      <c r="PNC286" s="852"/>
      <c r="PND286" s="852"/>
      <c r="PNE286" s="852"/>
      <c r="PNF286" s="852"/>
      <c r="PNG286" s="852"/>
      <c r="PNH286" s="852"/>
      <c r="PNI286" s="852"/>
      <c r="PNJ286" s="852"/>
      <c r="PNK286" s="852"/>
      <c r="PNL286" s="852"/>
      <c r="PNM286" s="852"/>
      <c r="PNN286" s="852"/>
      <c r="PNO286" s="852"/>
      <c r="PNP286" s="852"/>
      <c r="PNQ286" s="852"/>
      <c r="PNR286" s="852"/>
      <c r="PNS286" s="852"/>
      <c r="PNT286" s="852"/>
      <c r="PNU286" s="852"/>
      <c r="PNV286" s="852"/>
      <c r="PNW286" s="852"/>
      <c r="PNX286" s="852"/>
      <c r="PNY286" s="852"/>
      <c r="PNZ286" s="852"/>
      <c r="POA286" s="852"/>
      <c r="POB286" s="852"/>
      <c r="POC286" s="852"/>
      <c r="POD286" s="852"/>
      <c r="POE286" s="852"/>
      <c r="POF286" s="852"/>
      <c r="POG286" s="852"/>
      <c r="POH286" s="852"/>
      <c r="POI286" s="852"/>
      <c r="POJ286" s="852"/>
      <c r="POK286" s="852"/>
      <c r="POL286" s="852"/>
      <c r="POM286" s="852"/>
      <c r="PON286" s="852"/>
      <c r="POO286" s="852"/>
      <c r="POP286" s="852"/>
      <c r="POQ286" s="852"/>
      <c r="POR286" s="852"/>
      <c r="POS286" s="852"/>
      <c r="POT286" s="852"/>
      <c r="POU286" s="852"/>
      <c r="POV286" s="852"/>
      <c r="POW286" s="852"/>
      <c r="POX286" s="852"/>
      <c r="POY286" s="852"/>
      <c r="POZ286" s="852"/>
      <c r="PPA286" s="852"/>
      <c r="PPB286" s="852"/>
      <c r="PPC286" s="852"/>
      <c r="PPD286" s="852"/>
      <c r="PPE286" s="852"/>
      <c r="PPF286" s="852"/>
      <c r="PPG286" s="852"/>
      <c r="PPH286" s="852"/>
      <c r="PPI286" s="852"/>
      <c r="PPJ286" s="852"/>
      <c r="PPK286" s="852"/>
      <c r="PPL286" s="852"/>
      <c r="PPM286" s="852"/>
      <c r="PPN286" s="852"/>
      <c r="PPO286" s="852"/>
      <c r="PPP286" s="852"/>
      <c r="PPQ286" s="852"/>
      <c r="PPR286" s="852"/>
      <c r="PPS286" s="852"/>
      <c r="PPT286" s="852"/>
      <c r="PPU286" s="852"/>
      <c r="PPV286" s="852"/>
      <c r="PPW286" s="852"/>
      <c r="PPX286" s="852"/>
      <c r="PPY286" s="852"/>
      <c r="PPZ286" s="852"/>
      <c r="PQA286" s="852"/>
      <c r="PQB286" s="852"/>
      <c r="PQC286" s="852"/>
      <c r="PQD286" s="852"/>
      <c r="PQE286" s="852"/>
      <c r="PQF286" s="852"/>
      <c r="PQG286" s="852"/>
      <c r="PQH286" s="852"/>
      <c r="PQI286" s="852"/>
      <c r="PQJ286" s="852"/>
      <c r="PQK286" s="852"/>
      <c r="PQL286" s="852"/>
      <c r="PQM286" s="852"/>
      <c r="PQN286" s="852"/>
      <c r="PQO286" s="852"/>
      <c r="PQP286" s="852"/>
      <c r="PQQ286" s="852"/>
      <c r="PQR286" s="852"/>
      <c r="PQS286" s="852"/>
      <c r="PQT286" s="852"/>
      <c r="PQU286" s="852"/>
      <c r="PQV286" s="852"/>
      <c r="PQW286" s="852"/>
      <c r="PQX286" s="852"/>
      <c r="PQY286" s="852"/>
      <c r="PQZ286" s="852"/>
      <c r="PRA286" s="852"/>
      <c r="PRB286" s="852"/>
      <c r="PRC286" s="852"/>
      <c r="PRD286" s="852"/>
      <c r="PRE286" s="852"/>
      <c r="PRF286" s="852"/>
      <c r="PRG286" s="852"/>
      <c r="PRH286" s="852"/>
      <c r="PRI286" s="852"/>
      <c r="PRJ286" s="852"/>
      <c r="PRK286" s="852"/>
      <c r="PRL286" s="852"/>
      <c r="PRM286" s="852"/>
      <c r="PRN286" s="852"/>
      <c r="PRO286" s="852"/>
      <c r="PRP286" s="852"/>
      <c r="PRQ286" s="852"/>
      <c r="PRR286" s="852"/>
      <c r="PRS286" s="852"/>
      <c r="PRT286" s="852"/>
      <c r="PRU286" s="852"/>
      <c r="PRV286" s="852"/>
      <c r="PRW286" s="852"/>
      <c r="PRX286" s="852"/>
      <c r="PRY286" s="852"/>
      <c r="PRZ286" s="852"/>
      <c r="PSA286" s="852"/>
      <c r="PSB286" s="852"/>
      <c r="PSC286" s="852"/>
      <c r="PSD286" s="852"/>
      <c r="PSE286" s="852"/>
      <c r="PSF286" s="852"/>
      <c r="PSG286" s="852"/>
      <c r="PSH286" s="852"/>
      <c r="PSI286" s="852"/>
      <c r="PSJ286" s="852"/>
      <c r="PSK286" s="852"/>
      <c r="PSL286" s="852"/>
      <c r="PSM286" s="852"/>
      <c r="PSN286" s="852"/>
      <c r="PSO286" s="852"/>
      <c r="PSP286" s="852"/>
      <c r="PSQ286" s="852"/>
      <c r="PSR286" s="852"/>
      <c r="PSS286" s="852"/>
      <c r="PST286" s="852"/>
      <c r="PSU286" s="852"/>
      <c r="PSV286" s="852"/>
      <c r="PSW286" s="852"/>
      <c r="PSX286" s="852"/>
      <c r="PSY286" s="852"/>
      <c r="PSZ286" s="852"/>
      <c r="PTA286" s="852"/>
      <c r="PTB286" s="852"/>
      <c r="PTC286" s="852"/>
      <c r="PTD286" s="852"/>
      <c r="PTE286" s="852"/>
      <c r="PTF286" s="852"/>
      <c r="PTG286" s="852"/>
      <c r="PTH286" s="852"/>
      <c r="PTI286" s="852"/>
      <c r="PTJ286" s="852"/>
      <c r="PTK286" s="852"/>
      <c r="PTL286" s="852"/>
      <c r="PTM286" s="852"/>
      <c r="PTN286" s="852"/>
      <c r="PTO286" s="852"/>
      <c r="PTP286" s="852"/>
      <c r="PTQ286" s="852"/>
      <c r="PTR286" s="852"/>
      <c r="PTS286" s="852"/>
      <c r="PTT286" s="852"/>
      <c r="PTU286" s="852"/>
      <c r="PTV286" s="852"/>
      <c r="PTW286" s="852"/>
      <c r="PTX286" s="852"/>
      <c r="PTY286" s="852"/>
      <c r="PTZ286" s="852"/>
      <c r="PUA286" s="852"/>
      <c r="PUB286" s="852"/>
      <c r="PUC286" s="852"/>
      <c r="PUD286" s="852"/>
      <c r="PUE286" s="852"/>
      <c r="PUF286" s="852"/>
      <c r="PUG286" s="852"/>
      <c r="PUH286" s="852"/>
      <c r="PUI286" s="852"/>
      <c r="PUJ286" s="852"/>
      <c r="PUK286" s="852"/>
      <c r="PUL286" s="852"/>
      <c r="PUM286" s="852"/>
      <c r="PUN286" s="852"/>
      <c r="PUO286" s="852"/>
      <c r="PUP286" s="852"/>
      <c r="PUQ286" s="852"/>
      <c r="PUR286" s="852"/>
      <c r="PUS286" s="852"/>
      <c r="PUT286" s="852"/>
      <c r="PUU286" s="852"/>
      <c r="PUV286" s="852"/>
      <c r="PUW286" s="852"/>
      <c r="PUX286" s="852"/>
      <c r="PUY286" s="852"/>
      <c r="PUZ286" s="852"/>
      <c r="PVA286" s="852"/>
      <c r="PVB286" s="852"/>
      <c r="PVC286" s="852"/>
      <c r="PVD286" s="852"/>
      <c r="PVE286" s="852"/>
      <c r="PVF286" s="852"/>
      <c r="PVG286" s="852"/>
      <c r="PVH286" s="852"/>
      <c r="PVI286" s="852"/>
      <c r="PVJ286" s="852"/>
      <c r="PVK286" s="852"/>
      <c r="PVL286" s="852"/>
      <c r="PVM286" s="852"/>
      <c r="PVN286" s="852"/>
      <c r="PVO286" s="852"/>
      <c r="PVP286" s="852"/>
      <c r="PVQ286" s="852"/>
      <c r="PVR286" s="852"/>
      <c r="PVS286" s="852"/>
      <c r="PVT286" s="852"/>
      <c r="PVU286" s="852"/>
      <c r="PVV286" s="852"/>
      <c r="PVW286" s="852"/>
      <c r="PVX286" s="852"/>
      <c r="PVY286" s="852"/>
      <c r="PVZ286" s="852"/>
      <c r="PWA286" s="852"/>
      <c r="PWB286" s="852"/>
      <c r="PWC286" s="852"/>
      <c r="PWD286" s="852"/>
      <c r="PWE286" s="852"/>
      <c r="PWF286" s="852"/>
      <c r="PWG286" s="852"/>
      <c r="PWH286" s="852"/>
      <c r="PWI286" s="852"/>
      <c r="PWJ286" s="852"/>
      <c r="PWK286" s="852"/>
      <c r="PWL286" s="852"/>
      <c r="PWM286" s="852"/>
      <c r="PWN286" s="852"/>
      <c r="PWO286" s="852"/>
      <c r="PWP286" s="852"/>
      <c r="PWQ286" s="852"/>
      <c r="PWR286" s="852"/>
      <c r="PWS286" s="852"/>
      <c r="PWT286" s="852"/>
      <c r="PWU286" s="852"/>
      <c r="PWV286" s="852"/>
      <c r="PWW286" s="852"/>
      <c r="PWX286" s="852"/>
      <c r="PWY286" s="852"/>
      <c r="PWZ286" s="852"/>
      <c r="PXA286" s="852"/>
      <c r="PXB286" s="852"/>
      <c r="PXC286" s="852"/>
      <c r="PXD286" s="852"/>
      <c r="PXE286" s="852"/>
      <c r="PXF286" s="852"/>
      <c r="PXG286" s="852"/>
      <c r="PXH286" s="852"/>
      <c r="PXI286" s="852"/>
      <c r="PXJ286" s="852"/>
      <c r="PXK286" s="852"/>
      <c r="PXL286" s="852"/>
      <c r="PXM286" s="852"/>
      <c r="PXN286" s="852"/>
      <c r="PXO286" s="852"/>
      <c r="PXP286" s="852"/>
      <c r="PXQ286" s="852"/>
      <c r="PXR286" s="852"/>
      <c r="PXS286" s="852"/>
      <c r="PXT286" s="852"/>
      <c r="PXU286" s="852"/>
      <c r="PXV286" s="852"/>
      <c r="PXW286" s="852"/>
      <c r="PXX286" s="852"/>
      <c r="PXY286" s="852"/>
      <c r="PXZ286" s="852"/>
      <c r="PYA286" s="852"/>
      <c r="PYB286" s="852"/>
      <c r="PYC286" s="852"/>
      <c r="PYD286" s="852"/>
      <c r="PYE286" s="852"/>
      <c r="PYF286" s="852"/>
      <c r="PYG286" s="852"/>
      <c r="PYH286" s="852"/>
      <c r="PYI286" s="852"/>
      <c r="PYJ286" s="852"/>
      <c r="PYK286" s="852"/>
      <c r="PYL286" s="852"/>
      <c r="PYM286" s="852"/>
      <c r="PYN286" s="852"/>
      <c r="PYO286" s="852"/>
      <c r="PYP286" s="852"/>
      <c r="PYQ286" s="852"/>
      <c r="PYR286" s="852"/>
      <c r="PYS286" s="852"/>
      <c r="PYT286" s="852"/>
      <c r="PYU286" s="852"/>
      <c r="PYV286" s="852"/>
      <c r="PYW286" s="852"/>
      <c r="PYX286" s="852"/>
      <c r="PYY286" s="852"/>
      <c r="PYZ286" s="852"/>
      <c r="PZA286" s="852"/>
      <c r="PZB286" s="852"/>
      <c r="PZC286" s="852"/>
      <c r="PZD286" s="852"/>
      <c r="PZE286" s="852"/>
      <c r="PZF286" s="852"/>
      <c r="PZG286" s="852"/>
      <c r="PZH286" s="852"/>
      <c r="PZI286" s="852"/>
      <c r="PZJ286" s="852"/>
      <c r="PZK286" s="852"/>
      <c r="PZL286" s="852"/>
      <c r="PZM286" s="852"/>
      <c r="PZN286" s="852"/>
      <c r="PZO286" s="852"/>
      <c r="PZP286" s="852"/>
      <c r="PZQ286" s="852"/>
      <c r="PZR286" s="852"/>
      <c r="PZS286" s="852"/>
      <c r="PZT286" s="852"/>
      <c r="PZU286" s="852"/>
      <c r="PZV286" s="852"/>
      <c r="PZW286" s="852"/>
      <c r="PZX286" s="852"/>
      <c r="PZY286" s="852"/>
      <c r="PZZ286" s="852"/>
      <c r="QAA286" s="852"/>
      <c r="QAB286" s="852"/>
      <c r="QAC286" s="852"/>
      <c r="QAD286" s="852"/>
      <c r="QAE286" s="852"/>
      <c r="QAF286" s="852"/>
      <c r="QAG286" s="852"/>
      <c r="QAH286" s="852"/>
      <c r="QAI286" s="852"/>
      <c r="QAJ286" s="852"/>
      <c r="QAK286" s="852"/>
      <c r="QAL286" s="852"/>
      <c r="QAM286" s="852"/>
      <c r="QAN286" s="852"/>
      <c r="QAO286" s="852"/>
      <c r="QAP286" s="852"/>
      <c r="QAQ286" s="852"/>
      <c r="QAR286" s="852"/>
      <c r="QAS286" s="852"/>
      <c r="QAT286" s="852"/>
      <c r="QAU286" s="852"/>
      <c r="QAV286" s="852"/>
      <c r="QAW286" s="852"/>
      <c r="QAX286" s="852"/>
      <c r="QAY286" s="852"/>
      <c r="QAZ286" s="852"/>
      <c r="QBA286" s="852"/>
      <c r="QBB286" s="852"/>
      <c r="QBC286" s="852"/>
      <c r="QBD286" s="852"/>
      <c r="QBE286" s="852"/>
      <c r="QBF286" s="852"/>
      <c r="QBG286" s="852"/>
      <c r="QBH286" s="852"/>
      <c r="QBI286" s="852"/>
      <c r="QBJ286" s="852"/>
      <c r="QBK286" s="852"/>
      <c r="QBL286" s="852"/>
      <c r="QBM286" s="852"/>
      <c r="QBN286" s="852"/>
      <c r="QBO286" s="852"/>
      <c r="QBP286" s="852"/>
      <c r="QBQ286" s="852"/>
      <c r="QBR286" s="852"/>
      <c r="QBS286" s="852"/>
      <c r="QBT286" s="852"/>
      <c r="QBU286" s="852"/>
      <c r="QBV286" s="852"/>
      <c r="QBW286" s="852"/>
      <c r="QBX286" s="852"/>
      <c r="QBY286" s="852"/>
      <c r="QBZ286" s="852"/>
      <c r="QCA286" s="852"/>
      <c r="QCB286" s="852"/>
      <c r="QCC286" s="852"/>
      <c r="QCD286" s="852"/>
      <c r="QCE286" s="852"/>
      <c r="QCF286" s="852"/>
      <c r="QCG286" s="852"/>
      <c r="QCH286" s="852"/>
      <c r="QCI286" s="852"/>
      <c r="QCJ286" s="852"/>
      <c r="QCK286" s="852"/>
      <c r="QCL286" s="852"/>
      <c r="QCM286" s="852"/>
      <c r="QCN286" s="852"/>
      <c r="QCO286" s="852"/>
      <c r="QCP286" s="852"/>
      <c r="QCQ286" s="852"/>
      <c r="QCR286" s="852"/>
      <c r="QCS286" s="852"/>
      <c r="QCT286" s="852"/>
      <c r="QCU286" s="852"/>
      <c r="QCV286" s="852"/>
      <c r="QCW286" s="852"/>
      <c r="QCX286" s="852"/>
      <c r="QCY286" s="852"/>
      <c r="QCZ286" s="852"/>
      <c r="QDA286" s="852"/>
      <c r="QDB286" s="852"/>
      <c r="QDC286" s="852"/>
      <c r="QDD286" s="852"/>
      <c r="QDE286" s="852"/>
      <c r="QDF286" s="852"/>
      <c r="QDG286" s="852"/>
      <c r="QDH286" s="852"/>
      <c r="QDI286" s="852"/>
      <c r="QDJ286" s="852"/>
      <c r="QDK286" s="852"/>
      <c r="QDL286" s="852"/>
      <c r="QDM286" s="852"/>
      <c r="QDN286" s="852"/>
      <c r="QDO286" s="852"/>
      <c r="QDP286" s="852"/>
      <c r="QDQ286" s="852"/>
      <c r="QDR286" s="852"/>
      <c r="QDS286" s="852"/>
      <c r="QDT286" s="852"/>
      <c r="QDU286" s="852"/>
      <c r="QDV286" s="852"/>
      <c r="QDW286" s="852"/>
      <c r="QDX286" s="852"/>
      <c r="QDY286" s="852"/>
      <c r="QDZ286" s="852"/>
      <c r="QEA286" s="852"/>
      <c r="QEB286" s="852"/>
      <c r="QEC286" s="852"/>
      <c r="QED286" s="852"/>
      <c r="QEE286" s="852"/>
      <c r="QEF286" s="852"/>
      <c r="QEG286" s="852"/>
      <c r="QEH286" s="852"/>
      <c r="QEI286" s="852"/>
      <c r="QEJ286" s="852"/>
      <c r="QEK286" s="852"/>
      <c r="QEL286" s="852"/>
      <c r="QEM286" s="852"/>
      <c r="QEN286" s="852"/>
      <c r="QEO286" s="852"/>
      <c r="QEP286" s="852"/>
      <c r="QEQ286" s="852"/>
      <c r="QER286" s="852"/>
      <c r="QES286" s="852"/>
      <c r="QET286" s="852"/>
      <c r="QEU286" s="852"/>
      <c r="QEV286" s="852"/>
      <c r="QEW286" s="852"/>
      <c r="QEX286" s="852"/>
      <c r="QEY286" s="852"/>
      <c r="QEZ286" s="852"/>
      <c r="QFA286" s="852"/>
      <c r="QFB286" s="852"/>
      <c r="QFC286" s="852"/>
      <c r="QFD286" s="852"/>
      <c r="QFE286" s="852"/>
      <c r="QFF286" s="852"/>
      <c r="QFG286" s="852"/>
      <c r="QFH286" s="852"/>
      <c r="QFI286" s="852"/>
      <c r="QFJ286" s="852"/>
      <c r="QFK286" s="852"/>
      <c r="QFL286" s="852"/>
      <c r="QFM286" s="852"/>
      <c r="QFN286" s="852"/>
      <c r="QFO286" s="852"/>
      <c r="QFP286" s="852"/>
      <c r="QFQ286" s="852"/>
      <c r="QFR286" s="852"/>
      <c r="QFS286" s="852"/>
      <c r="QFT286" s="852"/>
      <c r="QFU286" s="852"/>
      <c r="QFV286" s="852"/>
      <c r="QFW286" s="852"/>
      <c r="QFX286" s="852"/>
      <c r="QFY286" s="852"/>
      <c r="QFZ286" s="852"/>
      <c r="QGA286" s="852"/>
      <c r="QGB286" s="852"/>
      <c r="QGC286" s="852"/>
      <c r="QGD286" s="852"/>
      <c r="QGE286" s="852"/>
      <c r="QGF286" s="852"/>
      <c r="QGG286" s="852"/>
      <c r="QGH286" s="852"/>
      <c r="QGI286" s="852"/>
      <c r="QGJ286" s="852"/>
      <c r="QGK286" s="852"/>
      <c r="QGL286" s="852"/>
      <c r="QGM286" s="852"/>
      <c r="QGN286" s="852"/>
      <c r="QGO286" s="852"/>
      <c r="QGP286" s="852"/>
      <c r="QGQ286" s="852"/>
      <c r="QGR286" s="852"/>
      <c r="QGS286" s="852"/>
      <c r="QGT286" s="852"/>
      <c r="QGU286" s="852"/>
      <c r="QGV286" s="852"/>
      <c r="QGW286" s="852"/>
      <c r="QGX286" s="852"/>
      <c r="QGY286" s="852"/>
      <c r="QGZ286" s="852"/>
      <c r="QHA286" s="852"/>
      <c r="QHB286" s="852"/>
      <c r="QHC286" s="852"/>
      <c r="QHD286" s="852"/>
      <c r="QHE286" s="852"/>
      <c r="QHF286" s="852"/>
      <c r="QHG286" s="852"/>
      <c r="QHH286" s="852"/>
      <c r="QHI286" s="852"/>
      <c r="QHJ286" s="852"/>
      <c r="QHK286" s="852"/>
      <c r="QHL286" s="852"/>
      <c r="QHM286" s="852"/>
      <c r="QHN286" s="852"/>
      <c r="QHO286" s="852"/>
      <c r="QHP286" s="852"/>
      <c r="QHQ286" s="852"/>
      <c r="QHR286" s="852"/>
      <c r="QHS286" s="852"/>
      <c r="QHT286" s="852"/>
      <c r="QHU286" s="852"/>
      <c r="QHV286" s="852"/>
      <c r="QHW286" s="852"/>
      <c r="QHX286" s="852"/>
      <c r="QHY286" s="852"/>
      <c r="QHZ286" s="852"/>
      <c r="QIA286" s="852"/>
      <c r="QIB286" s="852"/>
      <c r="QIC286" s="852"/>
      <c r="QID286" s="852"/>
      <c r="QIE286" s="852"/>
      <c r="QIF286" s="852"/>
      <c r="QIG286" s="852"/>
      <c r="QIH286" s="852"/>
      <c r="QII286" s="852"/>
      <c r="QIJ286" s="852"/>
      <c r="QIK286" s="852"/>
      <c r="QIL286" s="852"/>
      <c r="QIM286" s="852"/>
      <c r="QIN286" s="852"/>
      <c r="QIO286" s="852"/>
      <c r="QIP286" s="852"/>
      <c r="QIQ286" s="852"/>
      <c r="QIR286" s="852"/>
      <c r="QIS286" s="852"/>
      <c r="QIT286" s="852"/>
      <c r="QIU286" s="852"/>
      <c r="QIV286" s="852"/>
      <c r="QIW286" s="852"/>
      <c r="QIX286" s="852"/>
      <c r="QIY286" s="852"/>
      <c r="QIZ286" s="852"/>
      <c r="QJA286" s="852"/>
      <c r="QJB286" s="852"/>
      <c r="QJC286" s="852"/>
      <c r="QJD286" s="852"/>
      <c r="QJE286" s="852"/>
      <c r="QJF286" s="852"/>
      <c r="QJG286" s="852"/>
      <c r="QJH286" s="852"/>
      <c r="QJI286" s="852"/>
      <c r="QJJ286" s="852"/>
      <c r="QJK286" s="852"/>
      <c r="QJL286" s="852"/>
      <c r="QJM286" s="852"/>
      <c r="QJN286" s="852"/>
      <c r="QJO286" s="852"/>
      <c r="QJP286" s="852"/>
      <c r="QJQ286" s="852"/>
      <c r="QJR286" s="852"/>
      <c r="QJS286" s="852"/>
      <c r="QJT286" s="852"/>
      <c r="QJU286" s="852"/>
      <c r="QJV286" s="852"/>
      <c r="QJW286" s="852"/>
      <c r="QJX286" s="852"/>
      <c r="QJY286" s="852"/>
      <c r="QJZ286" s="852"/>
      <c r="QKA286" s="852"/>
      <c r="QKB286" s="852"/>
      <c r="QKC286" s="852"/>
      <c r="QKD286" s="852"/>
      <c r="QKE286" s="852"/>
      <c r="QKF286" s="852"/>
      <c r="QKG286" s="852"/>
      <c r="QKH286" s="852"/>
      <c r="QKI286" s="852"/>
      <c r="QKJ286" s="852"/>
      <c r="QKK286" s="852"/>
      <c r="QKL286" s="852"/>
      <c r="QKM286" s="852"/>
      <c r="QKN286" s="852"/>
      <c r="QKO286" s="852"/>
      <c r="QKP286" s="852"/>
      <c r="QKQ286" s="852"/>
      <c r="QKR286" s="852"/>
      <c r="QKS286" s="852"/>
      <c r="QKT286" s="852"/>
      <c r="QKU286" s="852"/>
      <c r="QKV286" s="852"/>
      <c r="QKW286" s="852"/>
      <c r="QKX286" s="852"/>
      <c r="QKY286" s="852"/>
      <c r="QKZ286" s="852"/>
      <c r="QLA286" s="852"/>
      <c r="QLB286" s="852"/>
      <c r="QLC286" s="852"/>
      <c r="QLD286" s="852"/>
      <c r="QLE286" s="852"/>
      <c r="QLF286" s="852"/>
      <c r="QLG286" s="852"/>
      <c r="QLH286" s="852"/>
      <c r="QLI286" s="852"/>
      <c r="QLJ286" s="852"/>
      <c r="QLK286" s="852"/>
      <c r="QLL286" s="852"/>
      <c r="QLM286" s="852"/>
      <c r="QLN286" s="852"/>
      <c r="QLO286" s="852"/>
      <c r="QLP286" s="852"/>
      <c r="QLQ286" s="852"/>
      <c r="QLR286" s="852"/>
      <c r="QLS286" s="852"/>
      <c r="QLT286" s="852"/>
      <c r="QLU286" s="852"/>
      <c r="QLV286" s="852"/>
      <c r="QLW286" s="852"/>
      <c r="QLX286" s="852"/>
      <c r="QLY286" s="852"/>
      <c r="QLZ286" s="852"/>
      <c r="QMA286" s="852"/>
      <c r="QMB286" s="852"/>
      <c r="QMC286" s="852"/>
      <c r="QMD286" s="852"/>
      <c r="QME286" s="852"/>
      <c r="QMF286" s="852"/>
      <c r="QMG286" s="852"/>
      <c r="QMH286" s="852"/>
      <c r="QMI286" s="852"/>
      <c r="QMJ286" s="852"/>
      <c r="QMK286" s="852"/>
      <c r="QML286" s="852"/>
      <c r="QMM286" s="852"/>
      <c r="QMN286" s="852"/>
      <c r="QMO286" s="852"/>
      <c r="QMP286" s="852"/>
      <c r="QMQ286" s="852"/>
      <c r="QMR286" s="852"/>
      <c r="QMS286" s="852"/>
      <c r="QMT286" s="852"/>
      <c r="QMU286" s="852"/>
      <c r="QMV286" s="852"/>
      <c r="QMW286" s="852"/>
      <c r="QMX286" s="852"/>
      <c r="QMY286" s="852"/>
      <c r="QMZ286" s="852"/>
      <c r="QNA286" s="852"/>
      <c r="QNB286" s="852"/>
      <c r="QNC286" s="852"/>
      <c r="QND286" s="852"/>
      <c r="QNE286" s="852"/>
      <c r="QNF286" s="852"/>
      <c r="QNG286" s="852"/>
      <c r="QNH286" s="852"/>
      <c r="QNI286" s="852"/>
      <c r="QNJ286" s="852"/>
      <c r="QNK286" s="852"/>
      <c r="QNL286" s="852"/>
      <c r="QNM286" s="852"/>
      <c r="QNN286" s="852"/>
      <c r="QNO286" s="852"/>
      <c r="QNP286" s="852"/>
      <c r="QNQ286" s="852"/>
      <c r="QNR286" s="852"/>
      <c r="QNS286" s="852"/>
      <c r="QNT286" s="852"/>
      <c r="QNU286" s="852"/>
      <c r="QNV286" s="852"/>
      <c r="QNW286" s="852"/>
      <c r="QNX286" s="852"/>
      <c r="QNY286" s="852"/>
      <c r="QNZ286" s="852"/>
      <c r="QOA286" s="852"/>
      <c r="QOB286" s="852"/>
      <c r="QOC286" s="852"/>
      <c r="QOD286" s="852"/>
      <c r="QOE286" s="852"/>
      <c r="QOF286" s="852"/>
      <c r="QOG286" s="852"/>
      <c r="QOH286" s="852"/>
      <c r="QOI286" s="852"/>
      <c r="QOJ286" s="852"/>
      <c r="QOK286" s="852"/>
      <c r="QOL286" s="852"/>
      <c r="QOM286" s="852"/>
      <c r="QON286" s="852"/>
      <c r="QOO286" s="852"/>
      <c r="QOP286" s="852"/>
      <c r="QOQ286" s="852"/>
      <c r="QOR286" s="852"/>
      <c r="QOS286" s="852"/>
      <c r="QOT286" s="852"/>
      <c r="QOU286" s="852"/>
      <c r="QOV286" s="852"/>
      <c r="QOW286" s="852"/>
      <c r="QOX286" s="852"/>
      <c r="QOY286" s="852"/>
      <c r="QOZ286" s="852"/>
      <c r="QPA286" s="852"/>
      <c r="QPB286" s="852"/>
      <c r="QPC286" s="852"/>
      <c r="QPD286" s="852"/>
      <c r="QPE286" s="852"/>
      <c r="QPF286" s="852"/>
      <c r="QPG286" s="852"/>
      <c r="QPH286" s="852"/>
      <c r="QPI286" s="852"/>
      <c r="QPJ286" s="852"/>
      <c r="QPK286" s="852"/>
      <c r="QPL286" s="852"/>
      <c r="QPM286" s="852"/>
      <c r="QPN286" s="852"/>
      <c r="QPO286" s="852"/>
      <c r="QPP286" s="852"/>
      <c r="QPQ286" s="852"/>
      <c r="QPR286" s="852"/>
      <c r="QPS286" s="852"/>
      <c r="QPT286" s="852"/>
      <c r="QPU286" s="852"/>
      <c r="QPV286" s="852"/>
      <c r="QPW286" s="852"/>
      <c r="QPX286" s="852"/>
      <c r="QPY286" s="852"/>
      <c r="QPZ286" s="852"/>
      <c r="QQA286" s="852"/>
      <c r="QQB286" s="852"/>
      <c r="QQC286" s="852"/>
      <c r="QQD286" s="852"/>
      <c r="QQE286" s="852"/>
      <c r="QQF286" s="852"/>
      <c r="QQG286" s="852"/>
      <c r="QQH286" s="852"/>
      <c r="QQI286" s="852"/>
      <c r="QQJ286" s="852"/>
      <c r="QQK286" s="852"/>
      <c r="QQL286" s="852"/>
      <c r="QQM286" s="852"/>
      <c r="QQN286" s="852"/>
      <c r="QQO286" s="852"/>
      <c r="QQP286" s="852"/>
      <c r="QQQ286" s="852"/>
      <c r="QQR286" s="852"/>
      <c r="QQS286" s="852"/>
      <c r="QQT286" s="852"/>
      <c r="QQU286" s="852"/>
      <c r="QQV286" s="852"/>
      <c r="QQW286" s="852"/>
      <c r="QQX286" s="852"/>
      <c r="QQY286" s="852"/>
      <c r="QQZ286" s="852"/>
      <c r="QRA286" s="852"/>
      <c r="QRB286" s="852"/>
      <c r="QRC286" s="852"/>
      <c r="QRD286" s="852"/>
      <c r="QRE286" s="852"/>
      <c r="QRF286" s="852"/>
      <c r="QRG286" s="852"/>
      <c r="QRH286" s="852"/>
      <c r="QRI286" s="852"/>
      <c r="QRJ286" s="852"/>
      <c r="QRK286" s="852"/>
      <c r="QRL286" s="852"/>
      <c r="QRM286" s="852"/>
      <c r="QRN286" s="852"/>
      <c r="QRO286" s="852"/>
      <c r="QRP286" s="852"/>
      <c r="QRQ286" s="852"/>
      <c r="QRR286" s="852"/>
      <c r="QRS286" s="852"/>
      <c r="QRT286" s="852"/>
      <c r="QRU286" s="852"/>
      <c r="QRV286" s="852"/>
      <c r="QRW286" s="852"/>
      <c r="QRX286" s="852"/>
      <c r="QRY286" s="852"/>
      <c r="QRZ286" s="852"/>
      <c r="QSA286" s="852"/>
      <c r="QSB286" s="852"/>
      <c r="QSC286" s="852"/>
      <c r="QSD286" s="852"/>
      <c r="QSE286" s="852"/>
      <c r="QSF286" s="852"/>
      <c r="QSG286" s="852"/>
      <c r="QSH286" s="852"/>
      <c r="QSI286" s="852"/>
      <c r="QSJ286" s="852"/>
      <c r="QSK286" s="852"/>
      <c r="QSL286" s="852"/>
      <c r="QSM286" s="852"/>
      <c r="QSN286" s="852"/>
      <c r="QSO286" s="852"/>
      <c r="QSP286" s="852"/>
      <c r="QSQ286" s="852"/>
      <c r="QSR286" s="852"/>
      <c r="QSS286" s="852"/>
      <c r="QST286" s="852"/>
      <c r="QSU286" s="852"/>
      <c r="QSV286" s="852"/>
      <c r="QSW286" s="852"/>
      <c r="QSX286" s="852"/>
      <c r="QSY286" s="852"/>
      <c r="QSZ286" s="852"/>
      <c r="QTA286" s="852"/>
      <c r="QTB286" s="852"/>
      <c r="QTC286" s="852"/>
      <c r="QTD286" s="852"/>
      <c r="QTE286" s="852"/>
      <c r="QTF286" s="852"/>
      <c r="QTG286" s="852"/>
      <c r="QTH286" s="852"/>
      <c r="QTI286" s="852"/>
      <c r="QTJ286" s="852"/>
      <c r="QTK286" s="852"/>
      <c r="QTL286" s="852"/>
      <c r="QTM286" s="852"/>
      <c r="QTN286" s="852"/>
      <c r="QTO286" s="852"/>
      <c r="QTP286" s="852"/>
      <c r="QTQ286" s="852"/>
      <c r="QTR286" s="852"/>
      <c r="QTS286" s="852"/>
      <c r="QTT286" s="852"/>
      <c r="QTU286" s="852"/>
      <c r="QTV286" s="852"/>
      <c r="QTW286" s="852"/>
      <c r="QTX286" s="852"/>
      <c r="QTY286" s="852"/>
      <c r="QTZ286" s="852"/>
      <c r="QUA286" s="852"/>
      <c r="QUB286" s="852"/>
      <c r="QUC286" s="852"/>
      <c r="QUD286" s="852"/>
      <c r="QUE286" s="852"/>
      <c r="QUF286" s="852"/>
      <c r="QUG286" s="852"/>
      <c r="QUH286" s="852"/>
      <c r="QUI286" s="852"/>
      <c r="QUJ286" s="852"/>
      <c r="QUK286" s="852"/>
      <c r="QUL286" s="852"/>
      <c r="QUM286" s="852"/>
      <c r="QUN286" s="852"/>
      <c r="QUO286" s="852"/>
      <c r="QUP286" s="852"/>
      <c r="QUQ286" s="852"/>
      <c r="QUR286" s="852"/>
      <c r="QUS286" s="852"/>
      <c r="QUT286" s="852"/>
      <c r="QUU286" s="852"/>
      <c r="QUV286" s="852"/>
      <c r="QUW286" s="852"/>
      <c r="QUX286" s="852"/>
      <c r="QUY286" s="852"/>
      <c r="QUZ286" s="852"/>
      <c r="QVA286" s="852"/>
      <c r="QVB286" s="852"/>
      <c r="QVC286" s="852"/>
      <c r="QVD286" s="852"/>
      <c r="QVE286" s="852"/>
      <c r="QVF286" s="852"/>
      <c r="QVG286" s="852"/>
      <c r="QVH286" s="852"/>
      <c r="QVI286" s="852"/>
      <c r="QVJ286" s="852"/>
      <c r="QVK286" s="852"/>
      <c r="QVL286" s="852"/>
      <c r="QVM286" s="852"/>
      <c r="QVN286" s="852"/>
      <c r="QVO286" s="852"/>
      <c r="QVP286" s="852"/>
      <c r="QVQ286" s="852"/>
      <c r="QVR286" s="852"/>
      <c r="QVS286" s="852"/>
      <c r="QVT286" s="852"/>
      <c r="QVU286" s="852"/>
      <c r="QVV286" s="852"/>
      <c r="QVW286" s="852"/>
      <c r="QVX286" s="852"/>
      <c r="QVY286" s="852"/>
      <c r="QVZ286" s="852"/>
      <c r="QWA286" s="852"/>
      <c r="QWB286" s="852"/>
      <c r="QWC286" s="852"/>
      <c r="QWD286" s="852"/>
      <c r="QWE286" s="852"/>
      <c r="QWF286" s="852"/>
      <c r="QWG286" s="852"/>
      <c r="QWH286" s="852"/>
      <c r="QWI286" s="852"/>
      <c r="QWJ286" s="852"/>
      <c r="QWK286" s="852"/>
      <c r="QWL286" s="852"/>
      <c r="QWM286" s="852"/>
      <c r="QWN286" s="852"/>
      <c r="QWO286" s="852"/>
      <c r="QWP286" s="852"/>
      <c r="QWQ286" s="852"/>
      <c r="QWR286" s="852"/>
      <c r="QWS286" s="852"/>
      <c r="QWT286" s="852"/>
      <c r="QWU286" s="852"/>
      <c r="QWV286" s="852"/>
      <c r="QWW286" s="852"/>
      <c r="QWX286" s="852"/>
      <c r="QWY286" s="852"/>
      <c r="QWZ286" s="852"/>
      <c r="QXA286" s="852"/>
      <c r="QXB286" s="852"/>
      <c r="QXC286" s="852"/>
      <c r="QXD286" s="852"/>
      <c r="QXE286" s="852"/>
      <c r="QXF286" s="852"/>
      <c r="QXG286" s="852"/>
      <c r="QXH286" s="852"/>
      <c r="QXI286" s="852"/>
      <c r="QXJ286" s="852"/>
      <c r="QXK286" s="852"/>
      <c r="QXL286" s="852"/>
      <c r="QXM286" s="852"/>
      <c r="QXN286" s="852"/>
      <c r="QXO286" s="852"/>
      <c r="QXP286" s="852"/>
      <c r="QXQ286" s="852"/>
      <c r="QXR286" s="852"/>
      <c r="QXS286" s="852"/>
      <c r="QXT286" s="852"/>
      <c r="QXU286" s="852"/>
      <c r="QXV286" s="852"/>
      <c r="QXW286" s="852"/>
      <c r="QXX286" s="852"/>
      <c r="QXY286" s="852"/>
      <c r="QXZ286" s="852"/>
      <c r="QYA286" s="852"/>
      <c r="QYB286" s="852"/>
      <c r="QYC286" s="852"/>
      <c r="QYD286" s="852"/>
      <c r="QYE286" s="852"/>
      <c r="QYF286" s="852"/>
      <c r="QYG286" s="852"/>
      <c r="QYH286" s="852"/>
      <c r="QYI286" s="852"/>
      <c r="QYJ286" s="852"/>
      <c r="QYK286" s="852"/>
      <c r="QYL286" s="852"/>
      <c r="QYM286" s="852"/>
      <c r="QYN286" s="852"/>
      <c r="QYO286" s="852"/>
      <c r="QYP286" s="852"/>
      <c r="QYQ286" s="852"/>
      <c r="QYR286" s="852"/>
      <c r="QYS286" s="852"/>
      <c r="QYT286" s="852"/>
      <c r="QYU286" s="852"/>
      <c r="QYV286" s="852"/>
      <c r="QYW286" s="852"/>
      <c r="QYX286" s="852"/>
      <c r="QYY286" s="852"/>
      <c r="QYZ286" s="852"/>
      <c r="QZA286" s="852"/>
      <c r="QZB286" s="852"/>
      <c r="QZC286" s="852"/>
      <c r="QZD286" s="852"/>
      <c r="QZE286" s="852"/>
      <c r="QZF286" s="852"/>
      <c r="QZG286" s="852"/>
      <c r="QZH286" s="852"/>
      <c r="QZI286" s="852"/>
      <c r="QZJ286" s="852"/>
      <c r="QZK286" s="852"/>
      <c r="QZL286" s="852"/>
      <c r="QZM286" s="852"/>
      <c r="QZN286" s="852"/>
      <c r="QZO286" s="852"/>
      <c r="QZP286" s="852"/>
      <c r="QZQ286" s="852"/>
      <c r="QZR286" s="852"/>
      <c r="QZS286" s="852"/>
      <c r="QZT286" s="852"/>
      <c r="QZU286" s="852"/>
      <c r="QZV286" s="852"/>
      <c r="QZW286" s="852"/>
      <c r="QZX286" s="852"/>
      <c r="QZY286" s="852"/>
      <c r="QZZ286" s="852"/>
      <c r="RAA286" s="852"/>
      <c r="RAB286" s="852"/>
      <c r="RAC286" s="852"/>
      <c r="RAD286" s="852"/>
      <c r="RAE286" s="852"/>
      <c r="RAF286" s="852"/>
      <c r="RAG286" s="852"/>
      <c r="RAH286" s="852"/>
      <c r="RAI286" s="852"/>
      <c r="RAJ286" s="852"/>
      <c r="RAK286" s="852"/>
      <c r="RAL286" s="852"/>
      <c r="RAM286" s="852"/>
      <c r="RAN286" s="852"/>
      <c r="RAO286" s="852"/>
      <c r="RAP286" s="852"/>
      <c r="RAQ286" s="852"/>
      <c r="RAR286" s="852"/>
      <c r="RAS286" s="852"/>
      <c r="RAT286" s="852"/>
      <c r="RAU286" s="852"/>
      <c r="RAV286" s="852"/>
      <c r="RAW286" s="852"/>
      <c r="RAX286" s="852"/>
      <c r="RAY286" s="852"/>
      <c r="RAZ286" s="852"/>
      <c r="RBA286" s="852"/>
      <c r="RBB286" s="852"/>
      <c r="RBC286" s="852"/>
      <c r="RBD286" s="852"/>
      <c r="RBE286" s="852"/>
      <c r="RBF286" s="852"/>
      <c r="RBG286" s="852"/>
      <c r="RBH286" s="852"/>
      <c r="RBI286" s="852"/>
      <c r="RBJ286" s="852"/>
      <c r="RBK286" s="852"/>
      <c r="RBL286" s="852"/>
      <c r="RBM286" s="852"/>
      <c r="RBN286" s="852"/>
      <c r="RBO286" s="852"/>
      <c r="RBP286" s="852"/>
      <c r="RBQ286" s="852"/>
      <c r="RBR286" s="852"/>
      <c r="RBS286" s="852"/>
      <c r="RBT286" s="852"/>
      <c r="RBU286" s="852"/>
      <c r="RBV286" s="852"/>
      <c r="RBW286" s="852"/>
      <c r="RBX286" s="852"/>
      <c r="RBY286" s="852"/>
      <c r="RBZ286" s="852"/>
      <c r="RCA286" s="852"/>
      <c r="RCB286" s="852"/>
      <c r="RCC286" s="852"/>
      <c r="RCD286" s="852"/>
      <c r="RCE286" s="852"/>
      <c r="RCF286" s="852"/>
      <c r="RCG286" s="852"/>
      <c r="RCH286" s="852"/>
      <c r="RCI286" s="852"/>
      <c r="RCJ286" s="852"/>
      <c r="RCK286" s="852"/>
      <c r="RCL286" s="852"/>
      <c r="RCM286" s="852"/>
      <c r="RCN286" s="852"/>
      <c r="RCO286" s="852"/>
      <c r="RCP286" s="852"/>
      <c r="RCQ286" s="852"/>
      <c r="RCR286" s="852"/>
      <c r="RCS286" s="852"/>
      <c r="RCT286" s="852"/>
      <c r="RCU286" s="852"/>
      <c r="RCV286" s="852"/>
      <c r="RCW286" s="852"/>
      <c r="RCX286" s="852"/>
      <c r="RCY286" s="852"/>
      <c r="RCZ286" s="852"/>
      <c r="RDA286" s="852"/>
      <c r="RDB286" s="852"/>
      <c r="RDC286" s="852"/>
      <c r="RDD286" s="852"/>
      <c r="RDE286" s="852"/>
      <c r="RDF286" s="852"/>
      <c r="RDG286" s="852"/>
      <c r="RDH286" s="852"/>
      <c r="RDI286" s="852"/>
      <c r="RDJ286" s="852"/>
      <c r="RDK286" s="852"/>
      <c r="RDL286" s="852"/>
      <c r="RDM286" s="852"/>
      <c r="RDN286" s="852"/>
      <c r="RDO286" s="852"/>
      <c r="RDP286" s="852"/>
      <c r="RDQ286" s="852"/>
      <c r="RDR286" s="852"/>
      <c r="RDS286" s="852"/>
      <c r="RDT286" s="852"/>
      <c r="RDU286" s="852"/>
      <c r="RDV286" s="852"/>
      <c r="RDW286" s="852"/>
      <c r="RDX286" s="852"/>
      <c r="RDY286" s="852"/>
      <c r="RDZ286" s="852"/>
      <c r="REA286" s="852"/>
      <c r="REB286" s="852"/>
      <c r="REC286" s="852"/>
      <c r="RED286" s="852"/>
      <c r="REE286" s="852"/>
      <c r="REF286" s="852"/>
      <c r="REG286" s="852"/>
      <c r="REH286" s="852"/>
      <c r="REI286" s="852"/>
      <c r="REJ286" s="852"/>
      <c r="REK286" s="852"/>
      <c r="REL286" s="852"/>
      <c r="REM286" s="852"/>
      <c r="REN286" s="852"/>
      <c r="REO286" s="852"/>
      <c r="REP286" s="852"/>
      <c r="REQ286" s="852"/>
      <c r="RER286" s="852"/>
      <c r="RES286" s="852"/>
      <c r="RET286" s="852"/>
      <c r="REU286" s="852"/>
      <c r="REV286" s="852"/>
      <c r="REW286" s="852"/>
      <c r="REX286" s="852"/>
      <c r="REY286" s="852"/>
      <c r="REZ286" s="852"/>
      <c r="RFA286" s="852"/>
      <c r="RFB286" s="852"/>
      <c r="RFC286" s="852"/>
      <c r="RFD286" s="852"/>
      <c r="RFE286" s="852"/>
      <c r="RFF286" s="852"/>
      <c r="RFG286" s="852"/>
      <c r="RFH286" s="852"/>
      <c r="RFI286" s="852"/>
      <c r="RFJ286" s="852"/>
      <c r="RFK286" s="852"/>
      <c r="RFL286" s="852"/>
      <c r="RFM286" s="852"/>
      <c r="RFN286" s="852"/>
      <c r="RFO286" s="852"/>
      <c r="RFP286" s="852"/>
      <c r="RFQ286" s="852"/>
      <c r="RFR286" s="852"/>
      <c r="RFS286" s="852"/>
      <c r="RFT286" s="852"/>
      <c r="RFU286" s="852"/>
      <c r="RFV286" s="852"/>
      <c r="RFW286" s="852"/>
      <c r="RFX286" s="852"/>
      <c r="RFY286" s="852"/>
      <c r="RFZ286" s="852"/>
      <c r="RGA286" s="852"/>
      <c r="RGB286" s="852"/>
      <c r="RGC286" s="852"/>
      <c r="RGD286" s="852"/>
      <c r="RGE286" s="852"/>
      <c r="RGF286" s="852"/>
      <c r="RGG286" s="852"/>
      <c r="RGH286" s="852"/>
      <c r="RGI286" s="852"/>
      <c r="RGJ286" s="852"/>
      <c r="RGK286" s="852"/>
      <c r="RGL286" s="852"/>
      <c r="RGM286" s="852"/>
      <c r="RGN286" s="852"/>
      <c r="RGO286" s="852"/>
      <c r="RGP286" s="852"/>
      <c r="RGQ286" s="852"/>
      <c r="RGR286" s="852"/>
      <c r="RGS286" s="852"/>
      <c r="RGT286" s="852"/>
      <c r="RGU286" s="852"/>
      <c r="RGV286" s="852"/>
      <c r="RGW286" s="852"/>
      <c r="RGX286" s="852"/>
      <c r="RGY286" s="852"/>
      <c r="RGZ286" s="852"/>
      <c r="RHA286" s="852"/>
      <c r="RHB286" s="852"/>
      <c r="RHC286" s="852"/>
      <c r="RHD286" s="852"/>
      <c r="RHE286" s="852"/>
      <c r="RHF286" s="852"/>
      <c r="RHG286" s="852"/>
      <c r="RHH286" s="852"/>
      <c r="RHI286" s="852"/>
      <c r="RHJ286" s="852"/>
      <c r="RHK286" s="852"/>
      <c r="RHL286" s="852"/>
      <c r="RHM286" s="852"/>
      <c r="RHN286" s="852"/>
      <c r="RHO286" s="852"/>
      <c r="RHP286" s="852"/>
      <c r="RHQ286" s="852"/>
      <c r="RHR286" s="852"/>
      <c r="RHS286" s="852"/>
      <c r="RHT286" s="852"/>
      <c r="RHU286" s="852"/>
      <c r="RHV286" s="852"/>
      <c r="RHW286" s="852"/>
      <c r="RHX286" s="852"/>
      <c r="RHY286" s="852"/>
      <c r="RHZ286" s="852"/>
      <c r="RIA286" s="852"/>
      <c r="RIB286" s="852"/>
      <c r="RIC286" s="852"/>
      <c r="RID286" s="852"/>
      <c r="RIE286" s="852"/>
      <c r="RIF286" s="852"/>
      <c r="RIG286" s="852"/>
      <c r="RIH286" s="852"/>
      <c r="RII286" s="852"/>
      <c r="RIJ286" s="852"/>
      <c r="RIK286" s="852"/>
      <c r="RIL286" s="852"/>
      <c r="RIM286" s="852"/>
      <c r="RIN286" s="852"/>
      <c r="RIO286" s="852"/>
      <c r="RIP286" s="852"/>
      <c r="RIQ286" s="852"/>
      <c r="RIR286" s="852"/>
      <c r="RIS286" s="852"/>
      <c r="RIT286" s="852"/>
      <c r="RIU286" s="852"/>
      <c r="RIV286" s="852"/>
      <c r="RIW286" s="852"/>
      <c r="RIX286" s="852"/>
      <c r="RIY286" s="852"/>
      <c r="RIZ286" s="852"/>
      <c r="RJA286" s="852"/>
      <c r="RJB286" s="852"/>
      <c r="RJC286" s="852"/>
      <c r="RJD286" s="852"/>
      <c r="RJE286" s="852"/>
      <c r="RJF286" s="852"/>
      <c r="RJG286" s="852"/>
      <c r="RJH286" s="852"/>
      <c r="RJI286" s="852"/>
      <c r="RJJ286" s="852"/>
      <c r="RJK286" s="852"/>
      <c r="RJL286" s="852"/>
      <c r="RJM286" s="852"/>
      <c r="RJN286" s="852"/>
      <c r="RJO286" s="852"/>
      <c r="RJP286" s="852"/>
      <c r="RJQ286" s="852"/>
      <c r="RJR286" s="852"/>
      <c r="RJS286" s="852"/>
      <c r="RJT286" s="852"/>
      <c r="RJU286" s="852"/>
      <c r="RJV286" s="852"/>
      <c r="RJW286" s="852"/>
      <c r="RJX286" s="852"/>
      <c r="RJY286" s="852"/>
      <c r="RJZ286" s="852"/>
      <c r="RKA286" s="852"/>
      <c r="RKB286" s="852"/>
      <c r="RKC286" s="852"/>
      <c r="RKD286" s="852"/>
      <c r="RKE286" s="852"/>
      <c r="RKF286" s="852"/>
      <c r="RKG286" s="852"/>
      <c r="RKH286" s="852"/>
      <c r="RKI286" s="852"/>
      <c r="RKJ286" s="852"/>
      <c r="RKK286" s="852"/>
      <c r="RKL286" s="852"/>
      <c r="RKM286" s="852"/>
      <c r="RKN286" s="852"/>
      <c r="RKO286" s="852"/>
      <c r="RKP286" s="852"/>
      <c r="RKQ286" s="852"/>
      <c r="RKR286" s="852"/>
      <c r="RKS286" s="852"/>
      <c r="RKT286" s="852"/>
      <c r="RKU286" s="852"/>
      <c r="RKV286" s="852"/>
      <c r="RKW286" s="852"/>
      <c r="RKX286" s="852"/>
      <c r="RKY286" s="852"/>
      <c r="RKZ286" s="852"/>
      <c r="RLA286" s="852"/>
      <c r="RLB286" s="852"/>
      <c r="RLC286" s="852"/>
      <c r="RLD286" s="852"/>
      <c r="RLE286" s="852"/>
      <c r="RLF286" s="852"/>
      <c r="RLG286" s="852"/>
      <c r="RLH286" s="852"/>
      <c r="RLI286" s="852"/>
      <c r="RLJ286" s="852"/>
      <c r="RLK286" s="852"/>
      <c r="RLL286" s="852"/>
      <c r="RLM286" s="852"/>
      <c r="RLN286" s="852"/>
      <c r="RLO286" s="852"/>
      <c r="RLP286" s="852"/>
      <c r="RLQ286" s="852"/>
      <c r="RLR286" s="852"/>
      <c r="RLS286" s="852"/>
      <c r="RLT286" s="852"/>
      <c r="RLU286" s="852"/>
      <c r="RLV286" s="852"/>
      <c r="RLW286" s="852"/>
      <c r="RLX286" s="852"/>
      <c r="RLY286" s="852"/>
      <c r="RLZ286" s="852"/>
      <c r="RMA286" s="852"/>
      <c r="RMB286" s="852"/>
      <c r="RMC286" s="852"/>
      <c r="RMD286" s="852"/>
      <c r="RME286" s="852"/>
      <c r="RMF286" s="852"/>
      <c r="RMG286" s="852"/>
      <c r="RMH286" s="852"/>
      <c r="RMI286" s="852"/>
      <c r="RMJ286" s="852"/>
      <c r="RMK286" s="852"/>
      <c r="RML286" s="852"/>
      <c r="RMM286" s="852"/>
      <c r="RMN286" s="852"/>
      <c r="RMO286" s="852"/>
      <c r="RMP286" s="852"/>
      <c r="RMQ286" s="852"/>
      <c r="RMR286" s="852"/>
      <c r="RMS286" s="852"/>
      <c r="RMT286" s="852"/>
      <c r="RMU286" s="852"/>
      <c r="RMV286" s="852"/>
      <c r="RMW286" s="852"/>
      <c r="RMX286" s="852"/>
      <c r="RMY286" s="852"/>
      <c r="RMZ286" s="852"/>
      <c r="RNA286" s="852"/>
      <c r="RNB286" s="852"/>
      <c r="RNC286" s="852"/>
      <c r="RND286" s="852"/>
      <c r="RNE286" s="852"/>
      <c r="RNF286" s="852"/>
      <c r="RNG286" s="852"/>
      <c r="RNH286" s="852"/>
      <c r="RNI286" s="852"/>
      <c r="RNJ286" s="852"/>
      <c r="RNK286" s="852"/>
      <c r="RNL286" s="852"/>
      <c r="RNM286" s="852"/>
      <c r="RNN286" s="852"/>
      <c r="RNO286" s="852"/>
      <c r="RNP286" s="852"/>
      <c r="RNQ286" s="852"/>
      <c r="RNR286" s="852"/>
      <c r="RNS286" s="852"/>
      <c r="RNT286" s="852"/>
      <c r="RNU286" s="852"/>
      <c r="RNV286" s="852"/>
      <c r="RNW286" s="852"/>
      <c r="RNX286" s="852"/>
      <c r="RNY286" s="852"/>
      <c r="RNZ286" s="852"/>
      <c r="ROA286" s="852"/>
      <c r="ROB286" s="852"/>
      <c r="ROC286" s="852"/>
      <c r="ROD286" s="852"/>
      <c r="ROE286" s="852"/>
      <c r="ROF286" s="852"/>
      <c r="ROG286" s="852"/>
      <c r="ROH286" s="852"/>
      <c r="ROI286" s="852"/>
      <c r="ROJ286" s="852"/>
      <c r="ROK286" s="852"/>
      <c r="ROL286" s="852"/>
      <c r="ROM286" s="852"/>
      <c r="RON286" s="852"/>
      <c r="ROO286" s="852"/>
      <c r="ROP286" s="852"/>
      <c r="ROQ286" s="852"/>
      <c r="ROR286" s="852"/>
      <c r="ROS286" s="852"/>
      <c r="ROT286" s="852"/>
      <c r="ROU286" s="852"/>
      <c r="ROV286" s="852"/>
      <c r="ROW286" s="852"/>
      <c r="ROX286" s="852"/>
      <c r="ROY286" s="852"/>
      <c r="ROZ286" s="852"/>
      <c r="RPA286" s="852"/>
      <c r="RPB286" s="852"/>
      <c r="RPC286" s="852"/>
      <c r="RPD286" s="852"/>
      <c r="RPE286" s="852"/>
      <c r="RPF286" s="852"/>
      <c r="RPG286" s="852"/>
      <c r="RPH286" s="852"/>
      <c r="RPI286" s="852"/>
      <c r="RPJ286" s="852"/>
      <c r="RPK286" s="852"/>
      <c r="RPL286" s="852"/>
      <c r="RPM286" s="852"/>
      <c r="RPN286" s="852"/>
      <c r="RPO286" s="852"/>
      <c r="RPP286" s="852"/>
      <c r="RPQ286" s="852"/>
      <c r="RPR286" s="852"/>
      <c r="RPS286" s="852"/>
      <c r="RPT286" s="852"/>
      <c r="RPU286" s="852"/>
      <c r="RPV286" s="852"/>
      <c r="RPW286" s="852"/>
      <c r="RPX286" s="852"/>
      <c r="RPY286" s="852"/>
      <c r="RPZ286" s="852"/>
      <c r="RQA286" s="852"/>
      <c r="RQB286" s="852"/>
      <c r="RQC286" s="852"/>
      <c r="RQD286" s="852"/>
      <c r="RQE286" s="852"/>
      <c r="RQF286" s="852"/>
      <c r="RQG286" s="852"/>
      <c r="RQH286" s="852"/>
      <c r="RQI286" s="852"/>
      <c r="RQJ286" s="852"/>
      <c r="RQK286" s="852"/>
      <c r="RQL286" s="852"/>
      <c r="RQM286" s="852"/>
      <c r="RQN286" s="852"/>
      <c r="RQO286" s="852"/>
      <c r="RQP286" s="852"/>
      <c r="RQQ286" s="852"/>
      <c r="RQR286" s="852"/>
      <c r="RQS286" s="852"/>
      <c r="RQT286" s="852"/>
      <c r="RQU286" s="852"/>
      <c r="RQV286" s="852"/>
      <c r="RQW286" s="852"/>
      <c r="RQX286" s="852"/>
      <c r="RQY286" s="852"/>
      <c r="RQZ286" s="852"/>
      <c r="RRA286" s="852"/>
      <c r="RRB286" s="852"/>
      <c r="RRC286" s="852"/>
      <c r="RRD286" s="852"/>
      <c r="RRE286" s="852"/>
      <c r="RRF286" s="852"/>
      <c r="RRG286" s="852"/>
      <c r="RRH286" s="852"/>
      <c r="RRI286" s="852"/>
      <c r="RRJ286" s="852"/>
      <c r="RRK286" s="852"/>
      <c r="RRL286" s="852"/>
      <c r="RRM286" s="852"/>
      <c r="RRN286" s="852"/>
      <c r="RRO286" s="852"/>
      <c r="RRP286" s="852"/>
      <c r="RRQ286" s="852"/>
      <c r="RRR286" s="852"/>
      <c r="RRS286" s="852"/>
      <c r="RRT286" s="852"/>
      <c r="RRU286" s="852"/>
      <c r="RRV286" s="852"/>
      <c r="RRW286" s="852"/>
      <c r="RRX286" s="852"/>
      <c r="RRY286" s="852"/>
      <c r="RRZ286" s="852"/>
      <c r="RSA286" s="852"/>
      <c r="RSB286" s="852"/>
      <c r="RSC286" s="852"/>
      <c r="RSD286" s="852"/>
      <c r="RSE286" s="852"/>
      <c r="RSF286" s="852"/>
      <c r="RSG286" s="852"/>
      <c r="RSH286" s="852"/>
      <c r="RSI286" s="852"/>
      <c r="RSJ286" s="852"/>
      <c r="RSK286" s="852"/>
      <c r="RSL286" s="852"/>
      <c r="RSM286" s="852"/>
      <c r="RSN286" s="852"/>
      <c r="RSO286" s="852"/>
      <c r="RSP286" s="852"/>
      <c r="RSQ286" s="852"/>
      <c r="RSR286" s="852"/>
      <c r="RSS286" s="852"/>
      <c r="RST286" s="852"/>
      <c r="RSU286" s="852"/>
      <c r="RSV286" s="852"/>
      <c r="RSW286" s="852"/>
      <c r="RSX286" s="852"/>
      <c r="RSY286" s="852"/>
      <c r="RSZ286" s="852"/>
      <c r="RTA286" s="852"/>
      <c r="RTB286" s="852"/>
      <c r="RTC286" s="852"/>
      <c r="RTD286" s="852"/>
      <c r="RTE286" s="852"/>
      <c r="RTF286" s="852"/>
      <c r="RTG286" s="852"/>
      <c r="RTH286" s="852"/>
      <c r="RTI286" s="852"/>
      <c r="RTJ286" s="852"/>
      <c r="RTK286" s="852"/>
      <c r="RTL286" s="852"/>
      <c r="RTM286" s="852"/>
      <c r="RTN286" s="852"/>
      <c r="RTO286" s="852"/>
      <c r="RTP286" s="852"/>
      <c r="RTQ286" s="852"/>
      <c r="RTR286" s="852"/>
      <c r="RTS286" s="852"/>
      <c r="RTT286" s="852"/>
      <c r="RTU286" s="852"/>
      <c r="RTV286" s="852"/>
      <c r="RTW286" s="852"/>
      <c r="RTX286" s="852"/>
      <c r="RTY286" s="852"/>
      <c r="RTZ286" s="852"/>
      <c r="RUA286" s="852"/>
      <c r="RUB286" s="852"/>
      <c r="RUC286" s="852"/>
      <c r="RUD286" s="852"/>
      <c r="RUE286" s="852"/>
      <c r="RUF286" s="852"/>
      <c r="RUG286" s="852"/>
      <c r="RUH286" s="852"/>
      <c r="RUI286" s="852"/>
      <c r="RUJ286" s="852"/>
      <c r="RUK286" s="852"/>
      <c r="RUL286" s="852"/>
      <c r="RUM286" s="852"/>
      <c r="RUN286" s="852"/>
      <c r="RUO286" s="852"/>
      <c r="RUP286" s="852"/>
      <c r="RUQ286" s="852"/>
      <c r="RUR286" s="852"/>
      <c r="RUS286" s="852"/>
      <c r="RUT286" s="852"/>
      <c r="RUU286" s="852"/>
      <c r="RUV286" s="852"/>
      <c r="RUW286" s="852"/>
      <c r="RUX286" s="852"/>
      <c r="RUY286" s="852"/>
      <c r="RUZ286" s="852"/>
      <c r="RVA286" s="852"/>
      <c r="RVB286" s="852"/>
      <c r="RVC286" s="852"/>
      <c r="RVD286" s="852"/>
      <c r="RVE286" s="852"/>
      <c r="RVF286" s="852"/>
      <c r="RVG286" s="852"/>
      <c r="RVH286" s="852"/>
      <c r="RVI286" s="852"/>
      <c r="RVJ286" s="852"/>
      <c r="RVK286" s="852"/>
      <c r="RVL286" s="852"/>
      <c r="RVM286" s="852"/>
      <c r="RVN286" s="852"/>
      <c r="RVO286" s="852"/>
      <c r="RVP286" s="852"/>
      <c r="RVQ286" s="852"/>
      <c r="RVR286" s="852"/>
      <c r="RVS286" s="852"/>
      <c r="RVT286" s="852"/>
      <c r="RVU286" s="852"/>
      <c r="RVV286" s="852"/>
      <c r="RVW286" s="852"/>
      <c r="RVX286" s="852"/>
      <c r="RVY286" s="852"/>
      <c r="RVZ286" s="852"/>
      <c r="RWA286" s="852"/>
      <c r="RWB286" s="852"/>
      <c r="RWC286" s="852"/>
      <c r="RWD286" s="852"/>
      <c r="RWE286" s="852"/>
      <c r="RWF286" s="852"/>
      <c r="RWG286" s="852"/>
      <c r="RWH286" s="852"/>
      <c r="RWI286" s="852"/>
      <c r="RWJ286" s="852"/>
      <c r="RWK286" s="852"/>
      <c r="RWL286" s="852"/>
      <c r="RWM286" s="852"/>
      <c r="RWN286" s="852"/>
      <c r="RWO286" s="852"/>
      <c r="RWP286" s="852"/>
      <c r="RWQ286" s="852"/>
      <c r="RWR286" s="852"/>
      <c r="RWS286" s="852"/>
      <c r="RWT286" s="852"/>
      <c r="RWU286" s="852"/>
      <c r="RWV286" s="852"/>
      <c r="RWW286" s="852"/>
      <c r="RWX286" s="852"/>
      <c r="RWY286" s="852"/>
      <c r="RWZ286" s="852"/>
      <c r="RXA286" s="852"/>
      <c r="RXB286" s="852"/>
      <c r="RXC286" s="852"/>
      <c r="RXD286" s="852"/>
      <c r="RXE286" s="852"/>
      <c r="RXF286" s="852"/>
      <c r="RXG286" s="852"/>
      <c r="RXH286" s="852"/>
      <c r="RXI286" s="852"/>
      <c r="RXJ286" s="852"/>
      <c r="RXK286" s="852"/>
      <c r="RXL286" s="852"/>
      <c r="RXM286" s="852"/>
      <c r="RXN286" s="852"/>
      <c r="RXO286" s="852"/>
      <c r="RXP286" s="852"/>
      <c r="RXQ286" s="852"/>
      <c r="RXR286" s="852"/>
      <c r="RXS286" s="852"/>
      <c r="RXT286" s="852"/>
      <c r="RXU286" s="852"/>
      <c r="RXV286" s="852"/>
      <c r="RXW286" s="852"/>
      <c r="RXX286" s="852"/>
      <c r="RXY286" s="852"/>
      <c r="RXZ286" s="852"/>
      <c r="RYA286" s="852"/>
      <c r="RYB286" s="852"/>
      <c r="RYC286" s="852"/>
      <c r="RYD286" s="852"/>
      <c r="RYE286" s="852"/>
      <c r="RYF286" s="852"/>
      <c r="RYG286" s="852"/>
      <c r="RYH286" s="852"/>
      <c r="RYI286" s="852"/>
      <c r="RYJ286" s="852"/>
      <c r="RYK286" s="852"/>
      <c r="RYL286" s="852"/>
      <c r="RYM286" s="852"/>
      <c r="RYN286" s="852"/>
      <c r="RYO286" s="852"/>
      <c r="RYP286" s="852"/>
      <c r="RYQ286" s="852"/>
      <c r="RYR286" s="852"/>
      <c r="RYS286" s="852"/>
      <c r="RYT286" s="852"/>
      <c r="RYU286" s="852"/>
      <c r="RYV286" s="852"/>
      <c r="RYW286" s="852"/>
      <c r="RYX286" s="852"/>
      <c r="RYY286" s="852"/>
      <c r="RYZ286" s="852"/>
      <c r="RZA286" s="852"/>
      <c r="RZB286" s="852"/>
      <c r="RZC286" s="852"/>
      <c r="RZD286" s="852"/>
      <c r="RZE286" s="852"/>
      <c r="RZF286" s="852"/>
      <c r="RZG286" s="852"/>
      <c r="RZH286" s="852"/>
      <c r="RZI286" s="852"/>
      <c r="RZJ286" s="852"/>
      <c r="RZK286" s="852"/>
      <c r="RZL286" s="852"/>
      <c r="RZM286" s="852"/>
      <c r="RZN286" s="852"/>
      <c r="RZO286" s="852"/>
      <c r="RZP286" s="852"/>
      <c r="RZQ286" s="852"/>
      <c r="RZR286" s="852"/>
      <c r="RZS286" s="852"/>
      <c r="RZT286" s="852"/>
      <c r="RZU286" s="852"/>
      <c r="RZV286" s="852"/>
      <c r="RZW286" s="852"/>
      <c r="RZX286" s="852"/>
      <c r="RZY286" s="852"/>
      <c r="RZZ286" s="852"/>
      <c r="SAA286" s="852"/>
      <c r="SAB286" s="852"/>
      <c r="SAC286" s="852"/>
      <c r="SAD286" s="852"/>
      <c r="SAE286" s="852"/>
      <c r="SAF286" s="852"/>
      <c r="SAG286" s="852"/>
      <c r="SAH286" s="852"/>
      <c r="SAI286" s="852"/>
      <c r="SAJ286" s="852"/>
      <c r="SAK286" s="852"/>
      <c r="SAL286" s="852"/>
      <c r="SAM286" s="852"/>
      <c r="SAN286" s="852"/>
      <c r="SAO286" s="852"/>
      <c r="SAP286" s="852"/>
      <c r="SAQ286" s="852"/>
      <c r="SAR286" s="852"/>
      <c r="SAS286" s="852"/>
      <c r="SAT286" s="852"/>
      <c r="SAU286" s="852"/>
      <c r="SAV286" s="852"/>
      <c r="SAW286" s="852"/>
      <c r="SAX286" s="852"/>
      <c r="SAY286" s="852"/>
      <c r="SAZ286" s="852"/>
      <c r="SBA286" s="852"/>
      <c r="SBB286" s="852"/>
      <c r="SBC286" s="852"/>
      <c r="SBD286" s="852"/>
      <c r="SBE286" s="852"/>
      <c r="SBF286" s="852"/>
      <c r="SBG286" s="852"/>
      <c r="SBH286" s="852"/>
      <c r="SBI286" s="852"/>
      <c r="SBJ286" s="852"/>
      <c r="SBK286" s="852"/>
      <c r="SBL286" s="852"/>
      <c r="SBM286" s="852"/>
      <c r="SBN286" s="852"/>
      <c r="SBO286" s="852"/>
      <c r="SBP286" s="852"/>
      <c r="SBQ286" s="852"/>
      <c r="SBR286" s="852"/>
      <c r="SBS286" s="852"/>
      <c r="SBT286" s="852"/>
      <c r="SBU286" s="852"/>
      <c r="SBV286" s="852"/>
      <c r="SBW286" s="852"/>
      <c r="SBX286" s="852"/>
      <c r="SBY286" s="852"/>
      <c r="SBZ286" s="852"/>
      <c r="SCA286" s="852"/>
      <c r="SCB286" s="852"/>
      <c r="SCC286" s="852"/>
      <c r="SCD286" s="852"/>
      <c r="SCE286" s="852"/>
      <c r="SCF286" s="852"/>
      <c r="SCG286" s="852"/>
      <c r="SCH286" s="852"/>
      <c r="SCI286" s="852"/>
      <c r="SCJ286" s="852"/>
      <c r="SCK286" s="852"/>
      <c r="SCL286" s="852"/>
      <c r="SCM286" s="852"/>
      <c r="SCN286" s="852"/>
      <c r="SCO286" s="852"/>
      <c r="SCP286" s="852"/>
      <c r="SCQ286" s="852"/>
      <c r="SCR286" s="852"/>
      <c r="SCS286" s="852"/>
      <c r="SCT286" s="852"/>
      <c r="SCU286" s="852"/>
      <c r="SCV286" s="852"/>
      <c r="SCW286" s="852"/>
      <c r="SCX286" s="852"/>
      <c r="SCY286" s="852"/>
      <c r="SCZ286" s="852"/>
      <c r="SDA286" s="852"/>
      <c r="SDB286" s="852"/>
      <c r="SDC286" s="852"/>
      <c r="SDD286" s="852"/>
      <c r="SDE286" s="852"/>
      <c r="SDF286" s="852"/>
      <c r="SDG286" s="852"/>
      <c r="SDH286" s="852"/>
      <c r="SDI286" s="852"/>
      <c r="SDJ286" s="852"/>
      <c r="SDK286" s="852"/>
      <c r="SDL286" s="852"/>
      <c r="SDM286" s="852"/>
      <c r="SDN286" s="852"/>
      <c r="SDO286" s="852"/>
      <c r="SDP286" s="852"/>
      <c r="SDQ286" s="852"/>
      <c r="SDR286" s="852"/>
      <c r="SDS286" s="852"/>
      <c r="SDT286" s="852"/>
      <c r="SDU286" s="852"/>
      <c r="SDV286" s="852"/>
      <c r="SDW286" s="852"/>
      <c r="SDX286" s="852"/>
      <c r="SDY286" s="852"/>
      <c r="SDZ286" s="852"/>
      <c r="SEA286" s="852"/>
      <c r="SEB286" s="852"/>
      <c r="SEC286" s="852"/>
      <c r="SED286" s="852"/>
      <c r="SEE286" s="852"/>
      <c r="SEF286" s="852"/>
      <c r="SEG286" s="852"/>
      <c r="SEH286" s="852"/>
      <c r="SEI286" s="852"/>
      <c r="SEJ286" s="852"/>
      <c r="SEK286" s="852"/>
      <c r="SEL286" s="852"/>
      <c r="SEM286" s="852"/>
      <c r="SEN286" s="852"/>
      <c r="SEO286" s="852"/>
      <c r="SEP286" s="852"/>
      <c r="SEQ286" s="852"/>
      <c r="SER286" s="852"/>
      <c r="SES286" s="852"/>
      <c r="SET286" s="852"/>
      <c r="SEU286" s="852"/>
      <c r="SEV286" s="852"/>
      <c r="SEW286" s="852"/>
      <c r="SEX286" s="852"/>
      <c r="SEY286" s="852"/>
      <c r="SEZ286" s="852"/>
      <c r="SFA286" s="852"/>
      <c r="SFB286" s="852"/>
      <c r="SFC286" s="852"/>
      <c r="SFD286" s="852"/>
      <c r="SFE286" s="852"/>
      <c r="SFF286" s="852"/>
      <c r="SFG286" s="852"/>
      <c r="SFH286" s="852"/>
      <c r="SFI286" s="852"/>
      <c r="SFJ286" s="852"/>
      <c r="SFK286" s="852"/>
      <c r="SFL286" s="852"/>
      <c r="SFM286" s="852"/>
      <c r="SFN286" s="852"/>
      <c r="SFO286" s="852"/>
      <c r="SFP286" s="852"/>
      <c r="SFQ286" s="852"/>
      <c r="SFR286" s="852"/>
      <c r="SFS286" s="852"/>
      <c r="SFT286" s="852"/>
      <c r="SFU286" s="852"/>
      <c r="SFV286" s="852"/>
      <c r="SFW286" s="852"/>
      <c r="SFX286" s="852"/>
      <c r="SFY286" s="852"/>
      <c r="SFZ286" s="852"/>
      <c r="SGA286" s="852"/>
      <c r="SGB286" s="852"/>
      <c r="SGC286" s="852"/>
      <c r="SGD286" s="852"/>
      <c r="SGE286" s="852"/>
      <c r="SGF286" s="852"/>
      <c r="SGG286" s="852"/>
      <c r="SGH286" s="852"/>
      <c r="SGI286" s="852"/>
      <c r="SGJ286" s="852"/>
      <c r="SGK286" s="852"/>
      <c r="SGL286" s="852"/>
      <c r="SGM286" s="852"/>
      <c r="SGN286" s="852"/>
      <c r="SGO286" s="852"/>
      <c r="SGP286" s="852"/>
      <c r="SGQ286" s="852"/>
      <c r="SGR286" s="852"/>
      <c r="SGS286" s="852"/>
      <c r="SGT286" s="852"/>
      <c r="SGU286" s="852"/>
      <c r="SGV286" s="852"/>
      <c r="SGW286" s="852"/>
      <c r="SGX286" s="852"/>
      <c r="SGY286" s="852"/>
      <c r="SGZ286" s="852"/>
      <c r="SHA286" s="852"/>
      <c r="SHB286" s="852"/>
      <c r="SHC286" s="852"/>
      <c r="SHD286" s="852"/>
      <c r="SHE286" s="852"/>
      <c r="SHF286" s="852"/>
      <c r="SHG286" s="852"/>
      <c r="SHH286" s="852"/>
      <c r="SHI286" s="852"/>
      <c r="SHJ286" s="852"/>
      <c r="SHK286" s="852"/>
      <c r="SHL286" s="852"/>
      <c r="SHM286" s="852"/>
      <c r="SHN286" s="852"/>
      <c r="SHO286" s="852"/>
      <c r="SHP286" s="852"/>
      <c r="SHQ286" s="852"/>
      <c r="SHR286" s="852"/>
      <c r="SHS286" s="852"/>
      <c r="SHT286" s="852"/>
      <c r="SHU286" s="852"/>
      <c r="SHV286" s="852"/>
      <c r="SHW286" s="852"/>
      <c r="SHX286" s="852"/>
      <c r="SHY286" s="852"/>
      <c r="SHZ286" s="852"/>
      <c r="SIA286" s="852"/>
      <c r="SIB286" s="852"/>
      <c r="SIC286" s="852"/>
      <c r="SID286" s="852"/>
      <c r="SIE286" s="852"/>
      <c r="SIF286" s="852"/>
      <c r="SIG286" s="852"/>
      <c r="SIH286" s="852"/>
      <c r="SII286" s="852"/>
      <c r="SIJ286" s="852"/>
      <c r="SIK286" s="852"/>
      <c r="SIL286" s="852"/>
      <c r="SIM286" s="852"/>
      <c r="SIN286" s="852"/>
      <c r="SIO286" s="852"/>
      <c r="SIP286" s="852"/>
      <c r="SIQ286" s="852"/>
      <c r="SIR286" s="852"/>
      <c r="SIS286" s="852"/>
      <c r="SIT286" s="852"/>
      <c r="SIU286" s="852"/>
      <c r="SIV286" s="852"/>
      <c r="SIW286" s="852"/>
      <c r="SIX286" s="852"/>
      <c r="SIY286" s="852"/>
      <c r="SIZ286" s="852"/>
      <c r="SJA286" s="852"/>
      <c r="SJB286" s="852"/>
      <c r="SJC286" s="852"/>
      <c r="SJD286" s="852"/>
      <c r="SJE286" s="852"/>
      <c r="SJF286" s="852"/>
      <c r="SJG286" s="852"/>
      <c r="SJH286" s="852"/>
      <c r="SJI286" s="852"/>
      <c r="SJJ286" s="852"/>
      <c r="SJK286" s="852"/>
      <c r="SJL286" s="852"/>
      <c r="SJM286" s="852"/>
      <c r="SJN286" s="852"/>
      <c r="SJO286" s="852"/>
      <c r="SJP286" s="852"/>
      <c r="SJQ286" s="852"/>
      <c r="SJR286" s="852"/>
      <c r="SJS286" s="852"/>
      <c r="SJT286" s="852"/>
      <c r="SJU286" s="852"/>
      <c r="SJV286" s="852"/>
      <c r="SJW286" s="852"/>
      <c r="SJX286" s="852"/>
      <c r="SJY286" s="852"/>
      <c r="SJZ286" s="852"/>
      <c r="SKA286" s="852"/>
      <c r="SKB286" s="852"/>
      <c r="SKC286" s="852"/>
      <c r="SKD286" s="852"/>
      <c r="SKE286" s="852"/>
      <c r="SKF286" s="852"/>
      <c r="SKG286" s="852"/>
      <c r="SKH286" s="852"/>
      <c r="SKI286" s="852"/>
      <c r="SKJ286" s="852"/>
      <c r="SKK286" s="852"/>
      <c r="SKL286" s="852"/>
      <c r="SKM286" s="852"/>
      <c r="SKN286" s="852"/>
      <c r="SKO286" s="852"/>
      <c r="SKP286" s="852"/>
      <c r="SKQ286" s="852"/>
      <c r="SKR286" s="852"/>
      <c r="SKS286" s="852"/>
      <c r="SKT286" s="852"/>
      <c r="SKU286" s="852"/>
      <c r="SKV286" s="852"/>
      <c r="SKW286" s="852"/>
      <c r="SKX286" s="852"/>
      <c r="SKY286" s="852"/>
      <c r="SKZ286" s="852"/>
      <c r="SLA286" s="852"/>
      <c r="SLB286" s="852"/>
      <c r="SLC286" s="852"/>
      <c r="SLD286" s="852"/>
      <c r="SLE286" s="852"/>
      <c r="SLF286" s="852"/>
      <c r="SLG286" s="852"/>
      <c r="SLH286" s="852"/>
      <c r="SLI286" s="852"/>
      <c r="SLJ286" s="852"/>
      <c r="SLK286" s="852"/>
      <c r="SLL286" s="852"/>
      <c r="SLM286" s="852"/>
      <c r="SLN286" s="852"/>
      <c r="SLO286" s="852"/>
      <c r="SLP286" s="852"/>
      <c r="SLQ286" s="852"/>
      <c r="SLR286" s="852"/>
      <c r="SLS286" s="852"/>
      <c r="SLT286" s="852"/>
      <c r="SLU286" s="852"/>
      <c r="SLV286" s="852"/>
      <c r="SLW286" s="852"/>
      <c r="SLX286" s="852"/>
      <c r="SLY286" s="852"/>
      <c r="SLZ286" s="852"/>
      <c r="SMA286" s="852"/>
      <c r="SMB286" s="852"/>
      <c r="SMC286" s="852"/>
      <c r="SMD286" s="852"/>
      <c r="SME286" s="852"/>
      <c r="SMF286" s="852"/>
      <c r="SMG286" s="852"/>
      <c r="SMH286" s="852"/>
      <c r="SMI286" s="852"/>
      <c r="SMJ286" s="852"/>
      <c r="SMK286" s="852"/>
      <c r="SML286" s="852"/>
      <c r="SMM286" s="852"/>
      <c r="SMN286" s="852"/>
      <c r="SMO286" s="852"/>
      <c r="SMP286" s="852"/>
      <c r="SMQ286" s="852"/>
      <c r="SMR286" s="852"/>
      <c r="SMS286" s="852"/>
      <c r="SMT286" s="852"/>
      <c r="SMU286" s="852"/>
      <c r="SMV286" s="852"/>
      <c r="SMW286" s="852"/>
      <c r="SMX286" s="852"/>
      <c r="SMY286" s="852"/>
      <c r="SMZ286" s="852"/>
      <c r="SNA286" s="852"/>
      <c r="SNB286" s="852"/>
      <c r="SNC286" s="852"/>
      <c r="SND286" s="852"/>
      <c r="SNE286" s="852"/>
      <c r="SNF286" s="852"/>
      <c r="SNG286" s="852"/>
      <c r="SNH286" s="852"/>
      <c r="SNI286" s="852"/>
      <c r="SNJ286" s="852"/>
      <c r="SNK286" s="852"/>
      <c r="SNL286" s="852"/>
      <c r="SNM286" s="852"/>
      <c r="SNN286" s="852"/>
      <c r="SNO286" s="852"/>
      <c r="SNP286" s="852"/>
      <c r="SNQ286" s="852"/>
      <c r="SNR286" s="852"/>
      <c r="SNS286" s="852"/>
      <c r="SNT286" s="852"/>
      <c r="SNU286" s="852"/>
      <c r="SNV286" s="852"/>
      <c r="SNW286" s="852"/>
      <c r="SNX286" s="852"/>
      <c r="SNY286" s="852"/>
      <c r="SNZ286" s="852"/>
      <c r="SOA286" s="852"/>
      <c r="SOB286" s="852"/>
      <c r="SOC286" s="852"/>
      <c r="SOD286" s="852"/>
      <c r="SOE286" s="852"/>
      <c r="SOF286" s="852"/>
      <c r="SOG286" s="852"/>
      <c r="SOH286" s="852"/>
      <c r="SOI286" s="852"/>
      <c r="SOJ286" s="852"/>
      <c r="SOK286" s="852"/>
      <c r="SOL286" s="852"/>
      <c r="SOM286" s="852"/>
      <c r="SON286" s="852"/>
      <c r="SOO286" s="852"/>
      <c r="SOP286" s="852"/>
      <c r="SOQ286" s="852"/>
      <c r="SOR286" s="852"/>
      <c r="SOS286" s="852"/>
      <c r="SOT286" s="852"/>
      <c r="SOU286" s="852"/>
      <c r="SOV286" s="852"/>
      <c r="SOW286" s="852"/>
      <c r="SOX286" s="852"/>
      <c r="SOY286" s="852"/>
      <c r="SOZ286" s="852"/>
      <c r="SPA286" s="852"/>
      <c r="SPB286" s="852"/>
      <c r="SPC286" s="852"/>
      <c r="SPD286" s="852"/>
      <c r="SPE286" s="852"/>
      <c r="SPF286" s="852"/>
      <c r="SPG286" s="852"/>
      <c r="SPH286" s="852"/>
      <c r="SPI286" s="852"/>
      <c r="SPJ286" s="852"/>
      <c r="SPK286" s="852"/>
      <c r="SPL286" s="852"/>
      <c r="SPM286" s="852"/>
      <c r="SPN286" s="852"/>
      <c r="SPO286" s="852"/>
      <c r="SPP286" s="852"/>
      <c r="SPQ286" s="852"/>
      <c r="SPR286" s="852"/>
      <c r="SPS286" s="852"/>
      <c r="SPT286" s="852"/>
      <c r="SPU286" s="852"/>
      <c r="SPV286" s="852"/>
      <c r="SPW286" s="852"/>
      <c r="SPX286" s="852"/>
      <c r="SPY286" s="852"/>
      <c r="SPZ286" s="852"/>
      <c r="SQA286" s="852"/>
      <c r="SQB286" s="852"/>
      <c r="SQC286" s="852"/>
      <c r="SQD286" s="852"/>
      <c r="SQE286" s="852"/>
      <c r="SQF286" s="852"/>
      <c r="SQG286" s="852"/>
      <c r="SQH286" s="852"/>
      <c r="SQI286" s="852"/>
      <c r="SQJ286" s="852"/>
      <c r="SQK286" s="852"/>
      <c r="SQL286" s="852"/>
      <c r="SQM286" s="852"/>
      <c r="SQN286" s="852"/>
      <c r="SQO286" s="852"/>
      <c r="SQP286" s="852"/>
      <c r="SQQ286" s="852"/>
      <c r="SQR286" s="852"/>
      <c r="SQS286" s="852"/>
      <c r="SQT286" s="852"/>
      <c r="SQU286" s="852"/>
      <c r="SQV286" s="852"/>
      <c r="SQW286" s="852"/>
      <c r="SQX286" s="852"/>
      <c r="SQY286" s="852"/>
      <c r="SQZ286" s="852"/>
      <c r="SRA286" s="852"/>
      <c r="SRB286" s="852"/>
      <c r="SRC286" s="852"/>
      <c r="SRD286" s="852"/>
      <c r="SRE286" s="852"/>
      <c r="SRF286" s="852"/>
      <c r="SRG286" s="852"/>
      <c r="SRH286" s="852"/>
      <c r="SRI286" s="852"/>
      <c r="SRJ286" s="852"/>
      <c r="SRK286" s="852"/>
      <c r="SRL286" s="852"/>
      <c r="SRM286" s="852"/>
      <c r="SRN286" s="852"/>
      <c r="SRO286" s="852"/>
      <c r="SRP286" s="852"/>
      <c r="SRQ286" s="852"/>
      <c r="SRR286" s="852"/>
      <c r="SRS286" s="852"/>
      <c r="SRT286" s="852"/>
      <c r="SRU286" s="852"/>
      <c r="SRV286" s="852"/>
      <c r="SRW286" s="852"/>
      <c r="SRX286" s="852"/>
      <c r="SRY286" s="852"/>
      <c r="SRZ286" s="852"/>
      <c r="SSA286" s="852"/>
      <c r="SSB286" s="852"/>
      <c r="SSC286" s="852"/>
      <c r="SSD286" s="852"/>
      <c r="SSE286" s="852"/>
      <c r="SSF286" s="852"/>
      <c r="SSG286" s="852"/>
      <c r="SSH286" s="852"/>
      <c r="SSI286" s="852"/>
      <c r="SSJ286" s="852"/>
      <c r="SSK286" s="852"/>
      <c r="SSL286" s="852"/>
      <c r="SSM286" s="852"/>
      <c r="SSN286" s="852"/>
      <c r="SSO286" s="852"/>
      <c r="SSP286" s="852"/>
      <c r="SSQ286" s="852"/>
      <c r="SSR286" s="852"/>
      <c r="SSS286" s="852"/>
      <c r="SST286" s="852"/>
      <c r="SSU286" s="852"/>
      <c r="SSV286" s="852"/>
      <c r="SSW286" s="852"/>
      <c r="SSX286" s="852"/>
      <c r="SSY286" s="852"/>
      <c r="SSZ286" s="852"/>
      <c r="STA286" s="852"/>
      <c r="STB286" s="852"/>
      <c r="STC286" s="852"/>
      <c r="STD286" s="852"/>
      <c r="STE286" s="852"/>
      <c r="STF286" s="852"/>
      <c r="STG286" s="852"/>
      <c r="STH286" s="852"/>
      <c r="STI286" s="852"/>
      <c r="STJ286" s="852"/>
      <c r="STK286" s="852"/>
      <c r="STL286" s="852"/>
      <c r="STM286" s="852"/>
      <c r="STN286" s="852"/>
      <c r="STO286" s="852"/>
      <c r="STP286" s="852"/>
      <c r="STQ286" s="852"/>
      <c r="STR286" s="852"/>
      <c r="STS286" s="852"/>
      <c r="STT286" s="852"/>
      <c r="STU286" s="852"/>
      <c r="STV286" s="852"/>
      <c r="STW286" s="852"/>
      <c r="STX286" s="852"/>
      <c r="STY286" s="852"/>
      <c r="STZ286" s="852"/>
      <c r="SUA286" s="852"/>
      <c r="SUB286" s="852"/>
      <c r="SUC286" s="852"/>
      <c r="SUD286" s="852"/>
      <c r="SUE286" s="852"/>
      <c r="SUF286" s="852"/>
      <c r="SUG286" s="852"/>
      <c r="SUH286" s="852"/>
      <c r="SUI286" s="852"/>
      <c r="SUJ286" s="852"/>
      <c r="SUK286" s="852"/>
      <c r="SUL286" s="852"/>
      <c r="SUM286" s="852"/>
      <c r="SUN286" s="852"/>
      <c r="SUO286" s="852"/>
      <c r="SUP286" s="852"/>
      <c r="SUQ286" s="852"/>
      <c r="SUR286" s="852"/>
      <c r="SUS286" s="852"/>
      <c r="SUT286" s="852"/>
      <c r="SUU286" s="852"/>
      <c r="SUV286" s="852"/>
      <c r="SUW286" s="852"/>
      <c r="SUX286" s="852"/>
      <c r="SUY286" s="852"/>
      <c r="SUZ286" s="852"/>
      <c r="SVA286" s="852"/>
      <c r="SVB286" s="852"/>
      <c r="SVC286" s="852"/>
      <c r="SVD286" s="852"/>
      <c r="SVE286" s="852"/>
      <c r="SVF286" s="852"/>
      <c r="SVG286" s="852"/>
      <c r="SVH286" s="852"/>
      <c r="SVI286" s="852"/>
      <c r="SVJ286" s="852"/>
      <c r="SVK286" s="852"/>
      <c r="SVL286" s="852"/>
      <c r="SVM286" s="852"/>
      <c r="SVN286" s="852"/>
      <c r="SVO286" s="852"/>
      <c r="SVP286" s="852"/>
      <c r="SVQ286" s="852"/>
      <c r="SVR286" s="852"/>
      <c r="SVS286" s="852"/>
      <c r="SVT286" s="852"/>
      <c r="SVU286" s="852"/>
      <c r="SVV286" s="852"/>
      <c r="SVW286" s="852"/>
      <c r="SVX286" s="852"/>
      <c r="SVY286" s="852"/>
      <c r="SVZ286" s="852"/>
      <c r="SWA286" s="852"/>
      <c r="SWB286" s="852"/>
      <c r="SWC286" s="852"/>
      <c r="SWD286" s="852"/>
      <c r="SWE286" s="852"/>
      <c r="SWF286" s="852"/>
      <c r="SWG286" s="852"/>
      <c r="SWH286" s="852"/>
      <c r="SWI286" s="852"/>
      <c r="SWJ286" s="852"/>
      <c r="SWK286" s="852"/>
      <c r="SWL286" s="852"/>
      <c r="SWM286" s="852"/>
      <c r="SWN286" s="852"/>
      <c r="SWO286" s="852"/>
      <c r="SWP286" s="852"/>
      <c r="SWQ286" s="852"/>
      <c r="SWR286" s="852"/>
      <c r="SWS286" s="852"/>
      <c r="SWT286" s="852"/>
      <c r="SWU286" s="852"/>
      <c r="SWV286" s="852"/>
      <c r="SWW286" s="852"/>
      <c r="SWX286" s="852"/>
      <c r="SWY286" s="852"/>
      <c r="SWZ286" s="852"/>
      <c r="SXA286" s="852"/>
      <c r="SXB286" s="852"/>
      <c r="SXC286" s="852"/>
      <c r="SXD286" s="852"/>
      <c r="SXE286" s="852"/>
      <c r="SXF286" s="852"/>
      <c r="SXG286" s="852"/>
      <c r="SXH286" s="852"/>
      <c r="SXI286" s="852"/>
      <c r="SXJ286" s="852"/>
      <c r="SXK286" s="852"/>
      <c r="SXL286" s="852"/>
      <c r="SXM286" s="852"/>
      <c r="SXN286" s="852"/>
      <c r="SXO286" s="852"/>
      <c r="SXP286" s="852"/>
      <c r="SXQ286" s="852"/>
      <c r="SXR286" s="852"/>
      <c r="SXS286" s="852"/>
      <c r="SXT286" s="852"/>
      <c r="SXU286" s="852"/>
      <c r="SXV286" s="852"/>
      <c r="SXW286" s="852"/>
      <c r="SXX286" s="852"/>
      <c r="SXY286" s="852"/>
      <c r="SXZ286" s="852"/>
      <c r="SYA286" s="852"/>
      <c r="SYB286" s="852"/>
      <c r="SYC286" s="852"/>
      <c r="SYD286" s="852"/>
      <c r="SYE286" s="852"/>
      <c r="SYF286" s="852"/>
      <c r="SYG286" s="852"/>
      <c r="SYH286" s="852"/>
      <c r="SYI286" s="852"/>
      <c r="SYJ286" s="852"/>
      <c r="SYK286" s="852"/>
      <c r="SYL286" s="852"/>
      <c r="SYM286" s="852"/>
      <c r="SYN286" s="852"/>
      <c r="SYO286" s="852"/>
      <c r="SYP286" s="852"/>
      <c r="SYQ286" s="852"/>
      <c r="SYR286" s="852"/>
      <c r="SYS286" s="852"/>
      <c r="SYT286" s="852"/>
      <c r="SYU286" s="852"/>
      <c r="SYV286" s="852"/>
      <c r="SYW286" s="852"/>
      <c r="SYX286" s="852"/>
      <c r="SYY286" s="852"/>
      <c r="SYZ286" s="852"/>
      <c r="SZA286" s="852"/>
      <c r="SZB286" s="852"/>
      <c r="SZC286" s="852"/>
      <c r="SZD286" s="852"/>
      <c r="SZE286" s="852"/>
      <c r="SZF286" s="852"/>
      <c r="SZG286" s="852"/>
      <c r="SZH286" s="852"/>
      <c r="SZI286" s="852"/>
      <c r="SZJ286" s="852"/>
      <c r="SZK286" s="852"/>
      <c r="SZL286" s="852"/>
      <c r="SZM286" s="852"/>
      <c r="SZN286" s="852"/>
      <c r="SZO286" s="852"/>
      <c r="SZP286" s="852"/>
      <c r="SZQ286" s="852"/>
      <c r="SZR286" s="852"/>
      <c r="SZS286" s="852"/>
      <c r="SZT286" s="852"/>
      <c r="SZU286" s="852"/>
      <c r="SZV286" s="852"/>
      <c r="SZW286" s="852"/>
      <c r="SZX286" s="852"/>
      <c r="SZY286" s="852"/>
      <c r="SZZ286" s="852"/>
      <c r="TAA286" s="852"/>
      <c r="TAB286" s="852"/>
      <c r="TAC286" s="852"/>
      <c r="TAD286" s="852"/>
      <c r="TAE286" s="852"/>
      <c r="TAF286" s="852"/>
      <c r="TAG286" s="852"/>
      <c r="TAH286" s="852"/>
      <c r="TAI286" s="852"/>
      <c r="TAJ286" s="852"/>
      <c r="TAK286" s="852"/>
      <c r="TAL286" s="852"/>
      <c r="TAM286" s="852"/>
      <c r="TAN286" s="852"/>
      <c r="TAO286" s="852"/>
      <c r="TAP286" s="852"/>
      <c r="TAQ286" s="852"/>
      <c r="TAR286" s="852"/>
      <c r="TAS286" s="852"/>
      <c r="TAT286" s="852"/>
      <c r="TAU286" s="852"/>
      <c r="TAV286" s="852"/>
      <c r="TAW286" s="852"/>
      <c r="TAX286" s="852"/>
      <c r="TAY286" s="852"/>
      <c r="TAZ286" s="852"/>
      <c r="TBA286" s="852"/>
      <c r="TBB286" s="852"/>
      <c r="TBC286" s="852"/>
      <c r="TBD286" s="852"/>
      <c r="TBE286" s="852"/>
      <c r="TBF286" s="852"/>
      <c r="TBG286" s="852"/>
      <c r="TBH286" s="852"/>
      <c r="TBI286" s="852"/>
      <c r="TBJ286" s="852"/>
      <c r="TBK286" s="852"/>
      <c r="TBL286" s="852"/>
      <c r="TBM286" s="852"/>
      <c r="TBN286" s="852"/>
      <c r="TBO286" s="852"/>
      <c r="TBP286" s="852"/>
      <c r="TBQ286" s="852"/>
      <c r="TBR286" s="852"/>
      <c r="TBS286" s="852"/>
      <c r="TBT286" s="852"/>
      <c r="TBU286" s="852"/>
      <c r="TBV286" s="852"/>
      <c r="TBW286" s="852"/>
      <c r="TBX286" s="852"/>
      <c r="TBY286" s="852"/>
      <c r="TBZ286" s="852"/>
      <c r="TCA286" s="852"/>
      <c r="TCB286" s="852"/>
      <c r="TCC286" s="852"/>
      <c r="TCD286" s="852"/>
      <c r="TCE286" s="852"/>
      <c r="TCF286" s="852"/>
      <c r="TCG286" s="852"/>
      <c r="TCH286" s="852"/>
      <c r="TCI286" s="852"/>
      <c r="TCJ286" s="852"/>
      <c r="TCK286" s="852"/>
      <c r="TCL286" s="852"/>
      <c r="TCM286" s="852"/>
      <c r="TCN286" s="852"/>
      <c r="TCO286" s="852"/>
      <c r="TCP286" s="852"/>
      <c r="TCQ286" s="852"/>
      <c r="TCR286" s="852"/>
      <c r="TCS286" s="852"/>
      <c r="TCT286" s="852"/>
      <c r="TCU286" s="852"/>
      <c r="TCV286" s="852"/>
      <c r="TCW286" s="852"/>
      <c r="TCX286" s="852"/>
      <c r="TCY286" s="852"/>
      <c r="TCZ286" s="852"/>
      <c r="TDA286" s="852"/>
      <c r="TDB286" s="852"/>
      <c r="TDC286" s="852"/>
      <c r="TDD286" s="852"/>
      <c r="TDE286" s="852"/>
      <c r="TDF286" s="852"/>
      <c r="TDG286" s="852"/>
      <c r="TDH286" s="852"/>
      <c r="TDI286" s="852"/>
      <c r="TDJ286" s="852"/>
      <c r="TDK286" s="852"/>
      <c r="TDL286" s="852"/>
      <c r="TDM286" s="852"/>
      <c r="TDN286" s="852"/>
      <c r="TDO286" s="852"/>
      <c r="TDP286" s="852"/>
      <c r="TDQ286" s="852"/>
      <c r="TDR286" s="852"/>
      <c r="TDS286" s="852"/>
      <c r="TDT286" s="852"/>
      <c r="TDU286" s="852"/>
      <c r="TDV286" s="852"/>
      <c r="TDW286" s="852"/>
      <c r="TDX286" s="852"/>
      <c r="TDY286" s="852"/>
      <c r="TDZ286" s="852"/>
      <c r="TEA286" s="852"/>
      <c r="TEB286" s="852"/>
      <c r="TEC286" s="852"/>
      <c r="TED286" s="852"/>
      <c r="TEE286" s="852"/>
      <c r="TEF286" s="852"/>
      <c r="TEG286" s="852"/>
      <c r="TEH286" s="852"/>
      <c r="TEI286" s="852"/>
      <c r="TEJ286" s="852"/>
      <c r="TEK286" s="852"/>
      <c r="TEL286" s="852"/>
      <c r="TEM286" s="852"/>
      <c r="TEN286" s="852"/>
      <c r="TEO286" s="852"/>
      <c r="TEP286" s="852"/>
      <c r="TEQ286" s="852"/>
      <c r="TER286" s="852"/>
      <c r="TES286" s="852"/>
      <c r="TET286" s="852"/>
      <c r="TEU286" s="852"/>
      <c r="TEV286" s="852"/>
      <c r="TEW286" s="852"/>
      <c r="TEX286" s="852"/>
      <c r="TEY286" s="852"/>
      <c r="TEZ286" s="852"/>
      <c r="TFA286" s="852"/>
      <c r="TFB286" s="852"/>
      <c r="TFC286" s="852"/>
      <c r="TFD286" s="852"/>
      <c r="TFE286" s="852"/>
      <c r="TFF286" s="852"/>
      <c r="TFG286" s="852"/>
      <c r="TFH286" s="852"/>
      <c r="TFI286" s="852"/>
      <c r="TFJ286" s="852"/>
      <c r="TFK286" s="852"/>
      <c r="TFL286" s="852"/>
      <c r="TFM286" s="852"/>
      <c r="TFN286" s="852"/>
      <c r="TFO286" s="852"/>
      <c r="TFP286" s="852"/>
      <c r="TFQ286" s="852"/>
      <c r="TFR286" s="852"/>
      <c r="TFS286" s="852"/>
      <c r="TFT286" s="852"/>
      <c r="TFU286" s="852"/>
      <c r="TFV286" s="852"/>
      <c r="TFW286" s="852"/>
      <c r="TFX286" s="852"/>
      <c r="TFY286" s="852"/>
      <c r="TFZ286" s="852"/>
      <c r="TGA286" s="852"/>
      <c r="TGB286" s="852"/>
      <c r="TGC286" s="852"/>
      <c r="TGD286" s="852"/>
      <c r="TGE286" s="852"/>
      <c r="TGF286" s="852"/>
      <c r="TGG286" s="852"/>
      <c r="TGH286" s="852"/>
      <c r="TGI286" s="852"/>
      <c r="TGJ286" s="852"/>
      <c r="TGK286" s="852"/>
      <c r="TGL286" s="852"/>
      <c r="TGM286" s="852"/>
      <c r="TGN286" s="852"/>
      <c r="TGO286" s="852"/>
      <c r="TGP286" s="852"/>
      <c r="TGQ286" s="852"/>
      <c r="TGR286" s="852"/>
      <c r="TGS286" s="852"/>
      <c r="TGT286" s="852"/>
      <c r="TGU286" s="852"/>
      <c r="TGV286" s="852"/>
      <c r="TGW286" s="852"/>
      <c r="TGX286" s="852"/>
      <c r="TGY286" s="852"/>
      <c r="TGZ286" s="852"/>
      <c r="THA286" s="852"/>
      <c r="THB286" s="852"/>
      <c r="THC286" s="852"/>
      <c r="THD286" s="852"/>
      <c r="THE286" s="852"/>
      <c r="THF286" s="852"/>
      <c r="THG286" s="852"/>
      <c r="THH286" s="852"/>
      <c r="THI286" s="852"/>
      <c r="THJ286" s="852"/>
      <c r="THK286" s="852"/>
      <c r="THL286" s="852"/>
      <c r="THM286" s="852"/>
      <c r="THN286" s="852"/>
      <c r="THO286" s="852"/>
      <c r="THP286" s="852"/>
      <c r="THQ286" s="852"/>
      <c r="THR286" s="852"/>
      <c r="THS286" s="852"/>
      <c r="THT286" s="852"/>
      <c r="THU286" s="852"/>
      <c r="THV286" s="852"/>
      <c r="THW286" s="852"/>
      <c r="THX286" s="852"/>
      <c r="THY286" s="852"/>
      <c r="THZ286" s="852"/>
      <c r="TIA286" s="852"/>
      <c r="TIB286" s="852"/>
      <c r="TIC286" s="852"/>
      <c r="TID286" s="852"/>
      <c r="TIE286" s="852"/>
      <c r="TIF286" s="852"/>
      <c r="TIG286" s="852"/>
      <c r="TIH286" s="852"/>
      <c r="TII286" s="852"/>
      <c r="TIJ286" s="852"/>
      <c r="TIK286" s="852"/>
      <c r="TIL286" s="852"/>
      <c r="TIM286" s="852"/>
      <c r="TIN286" s="852"/>
      <c r="TIO286" s="852"/>
      <c r="TIP286" s="852"/>
      <c r="TIQ286" s="852"/>
      <c r="TIR286" s="852"/>
      <c r="TIS286" s="852"/>
      <c r="TIT286" s="852"/>
      <c r="TIU286" s="852"/>
      <c r="TIV286" s="852"/>
      <c r="TIW286" s="852"/>
      <c r="TIX286" s="852"/>
      <c r="TIY286" s="852"/>
      <c r="TIZ286" s="852"/>
      <c r="TJA286" s="852"/>
      <c r="TJB286" s="852"/>
      <c r="TJC286" s="852"/>
      <c r="TJD286" s="852"/>
      <c r="TJE286" s="852"/>
      <c r="TJF286" s="852"/>
      <c r="TJG286" s="852"/>
      <c r="TJH286" s="852"/>
      <c r="TJI286" s="852"/>
      <c r="TJJ286" s="852"/>
      <c r="TJK286" s="852"/>
      <c r="TJL286" s="852"/>
      <c r="TJM286" s="852"/>
      <c r="TJN286" s="852"/>
      <c r="TJO286" s="852"/>
      <c r="TJP286" s="852"/>
      <c r="TJQ286" s="852"/>
      <c r="TJR286" s="852"/>
      <c r="TJS286" s="852"/>
      <c r="TJT286" s="852"/>
      <c r="TJU286" s="852"/>
      <c r="TJV286" s="852"/>
      <c r="TJW286" s="852"/>
      <c r="TJX286" s="852"/>
      <c r="TJY286" s="852"/>
      <c r="TJZ286" s="852"/>
      <c r="TKA286" s="852"/>
      <c r="TKB286" s="852"/>
      <c r="TKC286" s="852"/>
      <c r="TKD286" s="852"/>
      <c r="TKE286" s="852"/>
      <c r="TKF286" s="852"/>
      <c r="TKG286" s="852"/>
      <c r="TKH286" s="852"/>
      <c r="TKI286" s="852"/>
      <c r="TKJ286" s="852"/>
      <c r="TKK286" s="852"/>
      <c r="TKL286" s="852"/>
      <c r="TKM286" s="852"/>
      <c r="TKN286" s="852"/>
      <c r="TKO286" s="852"/>
      <c r="TKP286" s="852"/>
      <c r="TKQ286" s="852"/>
      <c r="TKR286" s="852"/>
      <c r="TKS286" s="852"/>
      <c r="TKT286" s="852"/>
      <c r="TKU286" s="852"/>
      <c r="TKV286" s="852"/>
      <c r="TKW286" s="852"/>
      <c r="TKX286" s="852"/>
      <c r="TKY286" s="852"/>
      <c r="TKZ286" s="852"/>
      <c r="TLA286" s="852"/>
      <c r="TLB286" s="852"/>
      <c r="TLC286" s="852"/>
      <c r="TLD286" s="852"/>
      <c r="TLE286" s="852"/>
      <c r="TLF286" s="852"/>
      <c r="TLG286" s="852"/>
      <c r="TLH286" s="852"/>
      <c r="TLI286" s="852"/>
      <c r="TLJ286" s="852"/>
      <c r="TLK286" s="852"/>
      <c r="TLL286" s="852"/>
      <c r="TLM286" s="852"/>
      <c r="TLN286" s="852"/>
      <c r="TLO286" s="852"/>
      <c r="TLP286" s="852"/>
      <c r="TLQ286" s="852"/>
      <c r="TLR286" s="852"/>
      <c r="TLS286" s="852"/>
      <c r="TLT286" s="852"/>
      <c r="TLU286" s="852"/>
      <c r="TLV286" s="852"/>
      <c r="TLW286" s="852"/>
      <c r="TLX286" s="852"/>
      <c r="TLY286" s="852"/>
      <c r="TLZ286" s="852"/>
      <c r="TMA286" s="852"/>
      <c r="TMB286" s="852"/>
      <c r="TMC286" s="852"/>
      <c r="TMD286" s="852"/>
      <c r="TME286" s="852"/>
      <c r="TMF286" s="852"/>
      <c r="TMG286" s="852"/>
      <c r="TMH286" s="852"/>
      <c r="TMI286" s="852"/>
      <c r="TMJ286" s="852"/>
      <c r="TMK286" s="852"/>
      <c r="TML286" s="852"/>
      <c r="TMM286" s="852"/>
      <c r="TMN286" s="852"/>
      <c r="TMO286" s="852"/>
      <c r="TMP286" s="852"/>
      <c r="TMQ286" s="852"/>
      <c r="TMR286" s="852"/>
      <c r="TMS286" s="852"/>
      <c r="TMT286" s="852"/>
      <c r="TMU286" s="852"/>
      <c r="TMV286" s="852"/>
      <c r="TMW286" s="852"/>
      <c r="TMX286" s="852"/>
      <c r="TMY286" s="852"/>
      <c r="TMZ286" s="852"/>
      <c r="TNA286" s="852"/>
      <c r="TNB286" s="852"/>
      <c r="TNC286" s="852"/>
      <c r="TND286" s="852"/>
      <c r="TNE286" s="852"/>
      <c r="TNF286" s="852"/>
      <c r="TNG286" s="852"/>
      <c r="TNH286" s="852"/>
      <c r="TNI286" s="852"/>
      <c r="TNJ286" s="852"/>
      <c r="TNK286" s="852"/>
      <c r="TNL286" s="852"/>
      <c r="TNM286" s="852"/>
      <c r="TNN286" s="852"/>
      <c r="TNO286" s="852"/>
      <c r="TNP286" s="852"/>
      <c r="TNQ286" s="852"/>
      <c r="TNR286" s="852"/>
      <c r="TNS286" s="852"/>
      <c r="TNT286" s="852"/>
      <c r="TNU286" s="852"/>
      <c r="TNV286" s="852"/>
      <c r="TNW286" s="852"/>
      <c r="TNX286" s="852"/>
      <c r="TNY286" s="852"/>
      <c r="TNZ286" s="852"/>
      <c r="TOA286" s="852"/>
      <c r="TOB286" s="852"/>
      <c r="TOC286" s="852"/>
      <c r="TOD286" s="852"/>
      <c r="TOE286" s="852"/>
      <c r="TOF286" s="852"/>
      <c r="TOG286" s="852"/>
      <c r="TOH286" s="852"/>
      <c r="TOI286" s="852"/>
      <c r="TOJ286" s="852"/>
      <c r="TOK286" s="852"/>
      <c r="TOL286" s="852"/>
      <c r="TOM286" s="852"/>
      <c r="TON286" s="852"/>
      <c r="TOO286" s="852"/>
      <c r="TOP286" s="852"/>
      <c r="TOQ286" s="852"/>
      <c r="TOR286" s="852"/>
      <c r="TOS286" s="852"/>
      <c r="TOT286" s="852"/>
      <c r="TOU286" s="852"/>
      <c r="TOV286" s="852"/>
      <c r="TOW286" s="852"/>
      <c r="TOX286" s="852"/>
      <c r="TOY286" s="852"/>
      <c r="TOZ286" s="852"/>
      <c r="TPA286" s="852"/>
      <c r="TPB286" s="852"/>
      <c r="TPC286" s="852"/>
      <c r="TPD286" s="852"/>
      <c r="TPE286" s="852"/>
      <c r="TPF286" s="852"/>
      <c r="TPG286" s="852"/>
      <c r="TPH286" s="852"/>
      <c r="TPI286" s="852"/>
      <c r="TPJ286" s="852"/>
      <c r="TPK286" s="852"/>
      <c r="TPL286" s="852"/>
      <c r="TPM286" s="852"/>
      <c r="TPN286" s="852"/>
      <c r="TPO286" s="852"/>
      <c r="TPP286" s="852"/>
      <c r="TPQ286" s="852"/>
      <c r="TPR286" s="852"/>
      <c r="TPS286" s="852"/>
      <c r="TPT286" s="852"/>
      <c r="TPU286" s="852"/>
      <c r="TPV286" s="852"/>
      <c r="TPW286" s="852"/>
      <c r="TPX286" s="852"/>
      <c r="TPY286" s="852"/>
      <c r="TPZ286" s="852"/>
      <c r="TQA286" s="852"/>
      <c r="TQB286" s="852"/>
      <c r="TQC286" s="852"/>
      <c r="TQD286" s="852"/>
      <c r="TQE286" s="852"/>
      <c r="TQF286" s="852"/>
      <c r="TQG286" s="852"/>
      <c r="TQH286" s="852"/>
      <c r="TQI286" s="852"/>
      <c r="TQJ286" s="852"/>
      <c r="TQK286" s="852"/>
      <c r="TQL286" s="852"/>
      <c r="TQM286" s="852"/>
      <c r="TQN286" s="852"/>
      <c r="TQO286" s="852"/>
      <c r="TQP286" s="852"/>
      <c r="TQQ286" s="852"/>
      <c r="TQR286" s="852"/>
      <c r="TQS286" s="852"/>
      <c r="TQT286" s="852"/>
      <c r="TQU286" s="852"/>
      <c r="TQV286" s="852"/>
      <c r="TQW286" s="852"/>
      <c r="TQX286" s="852"/>
      <c r="TQY286" s="852"/>
      <c r="TQZ286" s="852"/>
      <c r="TRA286" s="852"/>
      <c r="TRB286" s="852"/>
      <c r="TRC286" s="852"/>
      <c r="TRD286" s="852"/>
      <c r="TRE286" s="852"/>
      <c r="TRF286" s="852"/>
      <c r="TRG286" s="852"/>
      <c r="TRH286" s="852"/>
      <c r="TRI286" s="852"/>
      <c r="TRJ286" s="852"/>
      <c r="TRK286" s="852"/>
      <c r="TRL286" s="852"/>
      <c r="TRM286" s="852"/>
      <c r="TRN286" s="852"/>
      <c r="TRO286" s="852"/>
      <c r="TRP286" s="852"/>
      <c r="TRQ286" s="852"/>
      <c r="TRR286" s="852"/>
      <c r="TRS286" s="852"/>
      <c r="TRT286" s="852"/>
      <c r="TRU286" s="852"/>
      <c r="TRV286" s="852"/>
      <c r="TRW286" s="852"/>
      <c r="TRX286" s="852"/>
      <c r="TRY286" s="852"/>
      <c r="TRZ286" s="852"/>
      <c r="TSA286" s="852"/>
      <c r="TSB286" s="852"/>
      <c r="TSC286" s="852"/>
      <c r="TSD286" s="852"/>
      <c r="TSE286" s="852"/>
      <c r="TSF286" s="852"/>
      <c r="TSG286" s="852"/>
      <c r="TSH286" s="852"/>
      <c r="TSI286" s="852"/>
      <c r="TSJ286" s="852"/>
      <c r="TSK286" s="852"/>
      <c r="TSL286" s="852"/>
      <c r="TSM286" s="852"/>
      <c r="TSN286" s="852"/>
      <c r="TSO286" s="852"/>
      <c r="TSP286" s="852"/>
      <c r="TSQ286" s="852"/>
      <c r="TSR286" s="852"/>
      <c r="TSS286" s="852"/>
      <c r="TST286" s="852"/>
      <c r="TSU286" s="852"/>
      <c r="TSV286" s="852"/>
      <c r="TSW286" s="852"/>
      <c r="TSX286" s="852"/>
      <c r="TSY286" s="852"/>
      <c r="TSZ286" s="852"/>
      <c r="TTA286" s="852"/>
      <c r="TTB286" s="852"/>
      <c r="TTC286" s="852"/>
      <c r="TTD286" s="852"/>
      <c r="TTE286" s="852"/>
      <c r="TTF286" s="852"/>
      <c r="TTG286" s="852"/>
      <c r="TTH286" s="852"/>
      <c r="TTI286" s="852"/>
      <c r="TTJ286" s="852"/>
      <c r="TTK286" s="852"/>
      <c r="TTL286" s="852"/>
      <c r="TTM286" s="852"/>
      <c r="TTN286" s="852"/>
      <c r="TTO286" s="852"/>
      <c r="TTP286" s="852"/>
      <c r="TTQ286" s="852"/>
      <c r="TTR286" s="852"/>
      <c r="TTS286" s="852"/>
      <c r="TTT286" s="852"/>
      <c r="TTU286" s="852"/>
      <c r="TTV286" s="852"/>
      <c r="TTW286" s="852"/>
      <c r="TTX286" s="852"/>
      <c r="TTY286" s="852"/>
      <c r="TTZ286" s="852"/>
      <c r="TUA286" s="852"/>
      <c r="TUB286" s="852"/>
      <c r="TUC286" s="852"/>
      <c r="TUD286" s="852"/>
      <c r="TUE286" s="852"/>
      <c r="TUF286" s="852"/>
      <c r="TUG286" s="852"/>
      <c r="TUH286" s="852"/>
      <c r="TUI286" s="852"/>
      <c r="TUJ286" s="852"/>
      <c r="TUK286" s="852"/>
      <c r="TUL286" s="852"/>
      <c r="TUM286" s="852"/>
      <c r="TUN286" s="852"/>
      <c r="TUO286" s="852"/>
      <c r="TUP286" s="852"/>
      <c r="TUQ286" s="852"/>
      <c r="TUR286" s="852"/>
      <c r="TUS286" s="852"/>
      <c r="TUT286" s="852"/>
      <c r="TUU286" s="852"/>
      <c r="TUV286" s="852"/>
      <c r="TUW286" s="852"/>
      <c r="TUX286" s="852"/>
      <c r="TUY286" s="852"/>
      <c r="TUZ286" s="852"/>
      <c r="TVA286" s="852"/>
      <c r="TVB286" s="852"/>
      <c r="TVC286" s="852"/>
      <c r="TVD286" s="852"/>
      <c r="TVE286" s="852"/>
      <c r="TVF286" s="852"/>
      <c r="TVG286" s="852"/>
      <c r="TVH286" s="852"/>
      <c r="TVI286" s="852"/>
      <c r="TVJ286" s="852"/>
      <c r="TVK286" s="852"/>
      <c r="TVL286" s="852"/>
      <c r="TVM286" s="852"/>
      <c r="TVN286" s="852"/>
      <c r="TVO286" s="852"/>
      <c r="TVP286" s="852"/>
      <c r="TVQ286" s="852"/>
      <c r="TVR286" s="852"/>
      <c r="TVS286" s="852"/>
      <c r="TVT286" s="852"/>
      <c r="TVU286" s="852"/>
      <c r="TVV286" s="852"/>
      <c r="TVW286" s="852"/>
      <c r="TVX286" s="852"/>
      <c r="TVY286" s="852"/>
      <c r="TVZ286" s="852"/>
      <c r="TWA286" s="852"/>
      <c r="TWB286" s="852"/>
      <c r="TWC286" s="852"/>
      <c r="TWD286" s="852"/>
      <c r="TWE286" s="852"/>
      <c r="TWF286" s="852"/>
      <c r="TWG286" s="852"/>
      <c r="TWH286" s="852"/>
      <c r="TWI286" s="852"/>
      <c r="TWJ286" s="852"/>
      <c r="TWK286" s="852"/>
      <c r="TWL286" s="852"/>
      <c r="TWM286" s="852"/>
      <c r="TWN286" s="852"/>
      <c r="TWO286" s="852"/>
      <c r="TWP286" s="852"/>
      <c r="TWQ286" s="852"/>
      <c r="TWR286" s="852"/>
      <c r="TWS286" s="852"/>
      <c r="TWT286" s="852"/>
      <c r="TWU286" s="852"/>
      <c r="TWV286" s="852"/>
      <c r="TWW286" s="852"/>
      <c r="TWX286" s="852"/>
      <c r="TWY286" s="852"/>
      <c r="TWZ286" s="852"/>
      <c r="TXA286" s="852"/>
      <c r="TXB286" s="852"/>
      <c r="TXC286" s="852"/>
      <c r="TXD286" s="852"/>
      <c r="TXE286" s="852"/>
      <c r="TXF286" s="852"/>
      <c r="TXG286" s="852"/>
      <c r="TXH286" s="852"/>
      <c r="TXI286" s="852"/>
      <c r="TXJ286" s="852"/>
      <c r="TXK286" s="852"/>
      <c r="TXL286" s="852"/>
      <c r="TXM286" s="852"/>
      <c r="TXN286" s="852"/>
      <c r="TXO286" s="852"/>
      <c r="TXP286" s="852"/>
      <c r="TXQ286" s="852"/>
      <c r="TXR286" s="852"/>
      <c r="TXS286" s="852"/>
      <c r="TXT286" s="852"/>
      <c r="TXU286" s="852"/>
      <c r="TXV286" s="852"/>
      <c r="TXW286" s="852"/>
      <c r="TXX286" s="852"/>
      <c r="TXY286" s="852"/>
      <c r="TXZ286" s="852"/>
      <c r="TYA286" s="852"/>
      <c r="TYB286" s="852"/>
      <c r="TYC286" s="852"/>
      <c r="TYD286" s="852"/>
      <c r="TYE286" s="852"/>
      <c r="TYF286" s="852"/>
      <c r="TYG286" s="852"/>
      <c r="TYH286" s="852"/>
      <c r="TYI286" s="852"/>
      <c r="TYJ286" s="852"/>
      <c r="TYK286" s="852"/>
      <c r="TYL286" s="852"/>
      <c r="TYM286" s="852"/>
      <c r="TYN286" s="852"/>
      <c r="TYO286" s="852"/>
      <c r="TYP286" s="852"/>
      <c r="TYQ286" s="852"/>
      <c r="TYR286" s="852"/>
      <c r="TYS286" s="852"/>
      <c r="TYT286" s="852"/>
      <c r="TYU286" s="852"/>
      <c r="TYV286" s="852"/>
      <c r="TYW286" s="852"/>
      <c r="TYX286" s="852"/>
      <c r="TYY286" s="852"/>
      <c r="TYZ286" s="852"/>
      <c r="TZA286" s="852"/>
      <c r="TZB286" s="852"/>
      <c r="TZC286" s="852"/>
      <c r="TZD286" s="852"/>
      <c r="TZE286" s="852"/>
      <c r="TZF286" s="852"/>
      <c r="TZG286" s="852"/>
      <c r="TZH286" s="852"/>
      <c r="TZI286" s="852"/>
      <c r="TZJ286" s="852"/>
      <c r="TZK286" s="852"/>
      <c r="TZL286" s="852"/>
      <c r="TZM286" s="852"/>
      <c r="TZN286" s="852"/>
      <c r="TZO286" s="852"/>
      <c r="TZP286" s="852"/>
      <c r="TZQ286" s="852"/>
      <c r="TZR286" s="852"/>
      <c r="TZS286" s="852"/>
      <c r="TZT286" s="852"/>
      <c r="TZU286" s="852"/>
      <c r="TZV286" s="852"/>
      <c r="TZW286" s="852"/>
      <c r="TZX286" s="852"/>
      <c r="TZY286" s="852"/>
      <c r="TZZ286" s="852"/>
      <c r="UAA286" s="852"/>
      <c r="UAB286" s="852"/>
      <c r="UAC286" s="852"/>
      <c r="UAD286" s="852"/>
      <c r="UAE286" s="852"/>
      <c r="UAF286" s="852"/>
      <c r="UAG286" s="852"/>
      <c r="UAH286" s="852"/>
      <c r="UAI286" s="852"/>
      <c r="UAJ286" s="852"/>
      <c r="UAK286" s="852"/>
      <c r="UAL286" s="852"/>
      <c r="UAM286" s="852"/>
      <c r="UAN286" s="852"/>
      <c r="UAO286" s="852"/>
      <c r="UAP286" s="852"/>
      <c r="UAQ286" s="852"/>
      <c r="UAR286" s="852"/>
      <c r="UAS286" s="852"/>
      <c r="UAT286" s="852"/>
      <c r="UAU286" s="852"/>
      <c r="UAV286" s="852"/>
      <c r="UAW286" s="852"/>
      <c r="UAX286" s="852"/>
      <c r="UAY286" s="852"/>
      <c r="UAZ286" s="852"/>
      <c r="UBA286" s="852"/>
      <c r="UBB286" s="852"/>
      <c r="UBC286" s="852"/>
      <c r="UBD286" s="852"/>
      <c r="UBE286" s="852"/>
      <c r="UBF286" s="852"/>
      <c r="UBG286" s="852"/>
      <c r="UBH286" s="852"/>
      <c r="UBI286" s="852"/>
      <c r="UBJ286" s="852"/>
      <c r="UBK286" s="852"/>
      <c r="UBL286" s="852"/>
      <c r="UBM286" s="852"/>
      <c r="UBN286" s="852"/>
      <c r="UBO286" s="852"/>
      <c r="UBP286" s="852"/>
      <c r="UBQ286" s="852"/>
      <c r="UBR286" s="852"/>
      <c r="UBS286" s="852"/>
      <c r="UBT286" s="852"/>
      <c r="UBU286" s="852"/>
      <c r="UBV286" s="852"/>
      <c r="UBW286" s="852"/>
      <c r="UBX286" s="852"/>
      <c r="UBY286" s="852"/>
      <c r="UBZ286" s="852"/>
      <c r="UCA286" s="852"/>
      <c r="UCB286" s="852"/>
      <c r="UCC286" s="852"/>
      <c r="UCD286" s="852"/>
      <c r="UCE286" s="852"/>
      <c r="UCF286" s="852"/>
      <c r="UCG286" s="852"/>
      <c r="UCH286" s="852"/>
      <c r="UCI286" s="852"/>
      <c r="UCJ286" s="852"/>
      <c r="UCK286" s="852"/>
      <c r="UCL286" s="852"/>
      <c r="UCM286" s="852"/>
      <c r="UCN286" s="852"/>
      <c r="UCO286" s="852"/>
      <c r="UCP286" s="852"/>
      <c r="UCQ286" s="852"/>
      <c r="UCR286" s="852"/>
      <c r="UCS286" s="852"/>
      <c r="UCT286" s="852"/>
      <c r="UCU286" s="852"/>
      <c r="UCV286" s="852"/>
      <c r="UCW286" s="852"/>
      <c r="UCX286" s="852"/>
      <c r="UCY286" s="852"/>
      <c r="UCZ286" s="852"/>
      <c r="UDA286" s="852"/>
      <c r="UDB286" s="852"/>
      <c r="UDC286" s="852"/>
      <c r="UDD286" s="852"/>
      <c r="UDE286" s="852"/>
      <c r="UDF286" s="852"/>
      <c r="UDG286" s="852"/>
      <c r="UDH286" s="852"/>
      <c r="UDI286" s="852"/>
      <c r="UDJ286" s="852"/>
      <c r="UDK286" s="852"/>
      <c r="UDL286" s="852"/>
      <c r="UDM286" s="852"/>
      <c r="UDN286" s="852"/>
      <c r="UDO286" s="852"/>
      <c r="UDP286" s="852"/>
      <c r="UDQ286" s="852"/>
      <c r="UDR286" s="852"/>
      <c r="UDS286" s="852"/>
      <c r="UDT286" s="852"/>
      <c r="UDU286" s="852"/>
      <c r="UDV286" s="852"/>
      <c r="UDW286" s="852"/>
      <c r="UDX286" s="852"/>
      <c r="UDY286" s="852"/>
      <c r="UDZ286" s="852"/>
      <c r="UEA286" s="852"/>
      <c r="UEB286" s="852"/>
      <c r="UEC286" s="852"/>
      <c r="UED286" s="852"/>
      <c r="UEE286" s="852"/>
      <c r="UEF286" s="852"/>
      <c r="UEG286" s="852"/>
      <c r="UEH286" s="852"/>
      <c r="UEI286" s="852"/>
      <c r="UEJ286" s="852"/>
      <c r="UEK286" s="852"/>
      <c r="UEL286" s="852"/>
      <c r="UEM286" s="852"/>
      <c r="UEN286" s="852"/>
      <c r="UEO286" s="852"/>
      <c r="UEP286" s="852"/>
      <c r="UEQ286" s="852"/>
      <c r="UER286" s="852"/>
      <c r="UES286" s="852"/>
      <c r="UET286" s="852"/>
      <c r="UEU286" s="852"/>
      <c r="UEV286" s="852"/>
      <c r="UEW286" s="852"/>
      <c r="UEX286" s="852"/>
      <c r="UEY286" s="852"/>
      <c r="UEZ286" s="852"/>
      <c r="UFA286" s="852"/>
      <c r="UFB286" s="852"/>
      <c r="UFC286" s="852"/>
      <c r="UFD286" s="852"/>
      <c r="UFE286" s="852"/>
      <c r="UFF286" s="852"/>
      <c r="UFG286" s="852"/>
      <c r="UFH286" s="852"/>
      <c r="UFI286" s="852"/>
      <c r="UFJ286" s="852"/>
      <c r="UFK286" s="852"/>
      <c r="UFL286" s="852"/>
      <c r="UFM286" s="852"/>
      <c r="UFN286" s="852"/>
      <c r="UFO286" s="852"/>
      <c r="UFP286" s="852"/>
      <c r="UFQ286" s="852"/>
      <c r="UFR286" s="852"/>
      <c r="UFS286" s="852"/>
      <c r="UFT286" s="852"/>
      <c r="UFU286" s="852"/>
      <c r="UFV286" s="852"/>
      <c r="UFW286" s="852"/>
      <c r="UFX286" s="852"/>
      <c r="UFY286" s="852"/>
      <c r="UFZ286" s="852"/>
      <c r="UGA286" s="852"/>
      <c r="UGB286" s="852"/>
      <c r="UGC286" s="852"/>
      <c r="UGD286" s="852"/>
      <c r="UGE286" s="852"/>
      <c r="UGF286" s="852"/>
      <c r="UGG286" s="852"/>
      <c r="UGH286" s="852"/>
      <c r="UGI286" s="852"/>
      <c r="UGJ286" s="852"/>
      <c r="UGK286" s="852"/>
      <c r="UGL286" s="852"/>
      <c r="UGM286" s="852"/>
      <c r="UGN286" s="852"/>
      <c r="UGO286" s="852"/>
      <c r="UGP286" s="852"/>
      <c r="UGQ286" s="852"/>
      <c r="UGR286" s="852"/>
      <c r="UGS286" s="852"/>
      <c r="UGT286" s="852"/>
      <c r="UGU286" s="852"/>
      <c r="UGV286" s="852"/>
      <c r="UGW286" s="852"/>
      <c r="UGX286" s="852"/>
      <c r="UGY286" s="852"/>
      <c r="UGZ286" s="852"/>
      <c r="UHA286" s="852"/>
      <c r="UHB286" s="852"/>
      <c r="UHC286" s="852"/>
      <c r="UHD286" s="852"/>
      <c r="UHE286" s="852"/>
      <c r="UHF286" s="852"/>
      <c r="UHG286" s="852"/>
      <c r="UHH286" s="852"/>
      <c r="UHI286" s="852"/>
      <c r="UHJ286" s="852"/>
      <c r="UHK286" s="852"/>
      <c r="UHL286" s="852"/>
      <c r="UHM286" s="852"/>
      <c r="UHN286" s="852"/>
      <c r="UHO286" s="852"/>
      <c r="UHP286" s="852"/>
      <c r="UHQ286" s="852"/>
      <c r="UHR286" s="852"/>
      <c r="UHS286" s="852"/>
      <c r="UHT286" s="852"/>
      <c r="UHU286" s="852"/>
      <c r="UHV286" s="852"/>
      <c r="UHW286" s="852"/>
      <c r="UHX286" s="852"/>
      <c r="UHY286" s="852"/>
      <c r="UHZ286" s="852"/>
      <c r="UIA286" s="852"/>
      <c r="UIB286" s="852"/>
      <c r="UIC286" s="852"/>
      <c r="UID286" s="852"/>
      <c r="UIE286" s="852"/>
      <c r="UIF286" s="852"/>
      <c r="UIG286" s="852"/>
      <c r="UIH286" s="852"/>
      <c r="UII286" s="852"/>
      <c r="UIJ286" s="852"/>
      <c r="UIK286" s="852"/>
      <c r="UIL286" s="852"/>
      <c r="UIM286" s="852"/>
      <c r="UIN286" s="852"/>
      <c r="UIO286" s="852"/>
      <c r="UIP286" s="852"/>
      <c r="UIQ286" s="852"/>
      <c r="UIR286" s="852"/>
      <c r="UIS286" s="852"/>
      <c r="UIT286" s="852"/>
      <c r="UIU286" s="852"/>
      <c r="UIV286" s="852"/>
      <c r="UIW286" s="852"/>
      <c r="UIX286" s="852"/>
      <c r="UIY286" s="852"/>
      <c r="UIZ286" s="852"/>
      <c r="UJA286" s="852"/>
      <c r="UJB286" s="852"/>
      <c r="UJC286" s="852"/>
      <c r="UJD286" s="852"/>
      <c r="UJE286" s="852"/>
      <c r="UJF286" s="852"/>
      <c r="UJG286" s="852"/>
      <c r="UJH286" s="852"/>
      <c r="UJI286" s="852"/>
      <c r="UJJ286" s="852"/>
      <c r="UJK286" s="852"/>
      <c r="UJL286" s="852"/>
      <c r="UJM286" s="852"/>
      <c r="UJN286" s="852"/>
      <c r="UJO286" s="852"/>
      <c r="UJP286" s="852"/>
      <c r="UJQ286" s="852"/>
      <c r="UJR286" s="852"/>
      <c r="UJS286" s="852"/>
      <c r="UJT286" s="852"/>
      <c r="UJU286" s="852"/>
      <c r="UJV286" s="852"/>
      <c r="UJW286" s="852"/>
      <c r="UJX286" s="852"/>
      <c r="UJY286" s="852"/>
      <c r="UJZ286" s="852"/>
      <c r="UKA286" s="852"/>
      <c r="UKB286" s="852"/>
      <c r="UKC286" s="852"/>
      <c r="UKD286" s="852"/>
      <c r="UKE286" s="852"/>
      <c r="UKF286" s="852"/>
      <c r="UKG286" s="852"/>
      <c r="UKH286" s="852"/>
      <c r="UKI286" s="852"/>
      <c r="UKJ286" s="852"/>
      <c r="UKK286" s="852"/>
      <c r="UKL286" s="852"/>
      <c r="UKM286" s="852"/>
      <c r="UKN286" s="852"/>
      <c r="UKO286" s="852"/>
      <c r="UKP286" s="852"/>
      <c r="UKQ286" s="852"/>
      <c r="UKR286" s="852"/>
      <c r="UKS286" s="852"/>
      <c r="UKT286" s="852"/>
      <c r="UKU286" s="852"/>
      <c r="UKV286" s="852"/>
      <c r="UKW286" s="852"/>
      <c r="UKX286" s="852"/>
      <c r="UKY286" s="852"/>
      <c r="UKZ286" s="852"/>
      <c r="ULA286" s="852"/>
      <c r="ULB286" s="852"/>
      <c r="ULC286" s="852"/>
      <c r="ULD286" s="852"/>
      <c r="ULE286" s="852"/>
      <c r="ULF286" s="852"/>
      <c r="ULG286" s="852"/>
      <c r="ULH286" s="852"/>
      <c r="ULI286" s="852"/>
      <c r="ULJ286" s="852"/>
      <c r="ULK286" s="852"/>
      <c r="ULL286" s="852"/>
      <c r="ULM286" s="852"/>
      <c r="ULN286" s="852"/>
      <c r="ULO286" s="852"/>
      <c r="ULP286" s="852"/>
      <c r="ULQ286" s="852"/>
      <c r="ULR286" s="852"/>
      <c r="ULS286" s="852"/>
      <c r="ULT286" s="852"/>
      <c r="ULU286" s="852"/>
      <c r="ULV286" s="852"/>
      <c r="ULW286" s="852"/>
      <c r="ULX286" s="852"/>
      <c r="ULY286" s="852"/>
      <c r="ULZ286" s="852"/>
      <c r="UMA286" s="852"/>
      <c r="UMB286" s="852"/>
      <c r="UMC286" s="852"/>
      <c r="UMD286" s="852"/>
      <c r="UME286" s="852"/>
      <c r="UMF286" s="852"/>
      <c r="UMG286" s="852"/>
      <c r="UMH286" s="852"/>
      <c r="UMI286" s="852"/>
      <c r="UMJ286" s="852"/>
      <c r="UMK286" s="852"/>
      <c r="UML286" s="852"/>
      <c r="UMM286" s="852"/>
      <c r="UMN286" s="852"/>
      <c r="UMO286" s="852"/>
      <c r="UMP286" s="852"/>
      <c r="UMQ286" s="852"/>
      <c r="UMR286" s="852"/>
      <c r="UMS286" s="852"/>
      <c r="UMT286" s="852"/>
      <c r="UMU286" s="852"/>
      <c r="UMV286" s="852"/>
      <c r="UMW286" s="852"/>
      <c r="UMX286" s="852"/>
      <c r="UMY286" s="852"/>
      <c r="UMZ286" s="852"/>
      <c r="UNA286" s="852"/>
      <c r="UNB286" s="852"/>
      <c r="UNC286" s="852"/>
      <c r="UND286" s="852"/>
      <c r="UNE286" s="852"/>
      <c r="UNF286" s="852"/>
      <c r="UNG286" s="852"/>
      <c r="UNH286" s="852"/>
      <c r="UNI286" s="852"/>
      <c r="UNJ286" s="852"/>
      <c r="UNK286" s="852"/>
      <c r="UNL286" s="852"/>
      <c r="UNM286" s="852"/>
      <c r="UNN286" s="852"/>
      <c r="UNO286" s="852"/>
      <c r="UNP286" s="852"/>
      <c r="UNQ286" s="852"/>
      <c r="UNR286" s="852"/>
      <c r="UNS286" s="852"/>
      <c r="UNT286" s="852"/>
      <c r="UNU286" s="852"/>
      <c r="UNV286" s="852"/>
      <c r="UNW286" s="852"/>
      <c r="UNX286" s="852"/>
      <c r="UNY286" s="852"/>
      <c r="UNZ286" s="852"/>
      <c r="UOA286" s="852"/>
      <c r="UOB286" s="852"/>
      <c r="UOC286" s="852"/>
      <c r="UOD286" s="852"/>
      <c r="UOE286" s="852"/>
      <c r="UOF286" s="852"/>
      <c r="UOG286" s="852"/>
      <c r="UOH286" s="852"/>
      <c r="UOI286" s="852"/>
      <c r="UOJ286" s="852"/>
      <c r="UOK286" s="852"/>
      <c r="UOL286" s="852"/>
      <c r="UOM286" s="852"/>
      <c r="UON286" s="852"/>
      <c r="UOO286" s="852"/>
      <c r="UOP286" s="852"/>
      <c r="UOQ286" s="852"/>
      <c r="UOR286" s="852"/>
      <c r="UOS286" s="852"/>
      <c r="UOT286" s="852"/>
      <c r="UOU286" s="852"/>
      <c r="UOV286" s="852"/>
      <c r="UOW286" s="852"/>
      <c r="UOX286" s="852"/>
      <c r="UOY286" s="852"/>
      <c r="UOZ286" s="852"/>
      <c r="UPA286" s="852"/>
      <c r="UPB286" s="852"/>
      <c r="UPC286" s="852"/>
      <c r="UPD286" s="852"/>
      <c r="UPE286" s="852"/>
      <c r="UPF286" s="852"/>
      <c r="UPG286" s="852"/>
      <c r="UPH286" s="852"/>
      <c r="UPI286" s="852"/>
      <c r="UPJ286" s="852"/>
      <c r="UPK286" s="852"/>
      <c r="UPL286" s="852"/>
      <c r="UPM286" s="852"/>
      <c r="UPN286" s="852"/>
      <c r="UPO286" s="852"/>
      <c r="UPP286" s="852"/>
      <c r="UPQ286" s="852"/>
      <c r="UPR286" s="852"/>
      <c r="UPS286" s="852"/>
      <c r="UPT286" s="852"/>
      <c r="UPU286" s="852"/>
      <c r="UPV286" s="852"/>
      <c r="UPW286" s="852"/>
      <c r="UPX286" s="852"/>
      <c r="UPY286" s="852"/>
      <c r="UPZ286" s="852"/>
      <c r="UQA286" s="852"/>
      <c r="UQB286" s="852"/>
      <c r="UQC286" s="852"/>
      <c r="UQD286" s="852"/>
      <c r="UQE286" s="852"/>
      <c r="UQF286" s="852"/>
      <c r="UQG286" s="852"/>
      <c r="UQH286" s="852"/>
      <c r="UQI286" s="852"/>
      <c r="UQJ286" s="852"/>
      <c r="UQK286" s="852"/>
      <c r="UQL286" s="852"/>
      <c r="UQM286" s="852"/>
      <c r="UQN286" s="852"/>
      <c r="UQO286" s="852"/>
      <c r="UQP286" s="852"/>
      <c r="UQQ286" s="852"/>
      <c r="UQR286" s="852"/>
      <c r="UQS286" s="852"/>
      <c r="UQT286" s="852"/>
      <c r="UQU286" s="852"/>
      <c r="UQV286" s="852"/>
      <c r="UQW286" s="852"/>
      <c r="UQX286" s="852"/>
      <c r="UQY286" s="852"/>
      <c r="UQZ286" s="852"/>
      <c r="URA286" s="852"/>
      <c r="URB286" s="852"/>
      <c r="URC286" s="852"/>
      <c r="URD286" s="852"/>
      <c r="URE286" s="852"/>
      <c r="URF286" s="852"/>
      <c r="URG286" s="852"/>
      <c r="URH286" s="852"/>
      <c r="URI286" s="852"/>
      <c r="URJ286" s="852"/>
      <c r="URK286" s="852"/>
      <c r="URL286" s="852"/>
      <c r="URM286" s="852"/>
      <c r="URN286" s="852"/>
      <c r="URO286" s="852"/>
      <c r="URP286" s="852"/>
      <c r="URQ286" s="852"/>
      <c r="URR286" s="852"/>
      <c r="URS286" s="852"/>
      <c r="URT286" s="852"/>
      <c r="URU286" s="852"/>
      <c r="URV286" s="852"/>
      <c r="URW286" s="852"/>
      <c r="URX286" s="852"/>
      <c r="URY286" s="852"/>
      <c r="URZ286" s="852"/>
      <c r="USA286" s="852"/>
      <c r="USB286" s="852"/>
      <c r="USC286" s="852"/>
      <c r="USD286" s="852"/>
      <c r="USE286" s="852"/>
      <c r="USF286" s="852"/>
      <c r="USG286" s="852"/>
      <c r="USH286" s="852"/>
      <c r="USI286" s="852"/>
      <c r="USJ286" s="852"/>
      <c r="USK286" s="852"/>
      <c r="USL286" s="852"/>
      <c r="USM286" s="852"/>
      <c r="USN286" s="852"/>
      <c r="USO286" s="852"/>
      <c r="USP286" s="852"/>
      <c r="USQ286" s="852"/>
      <c r="USR286" s="852"/>
      <c r="USS286" s="852"/>
      <c r="UST286" s="852"/>
      <c r="USU286" s="852"/>
      <c r="USV286" s="852"/>
      <c r="USW286" s="852"/>
      <c r="USX286" s="852"/>
      <c r="USY286" s="852"/>
      <c r="USZ286" s="852"/>
      <c r="UTA286" s="852"/>
      <c r="UTB286" s="852"/>
      <c r="UTC286" s="852"/>
      <c r="UTD286" s="852"/>
      <c r="UTE286" s="852"/>
      <c r="UTF286" s="852"/>
      <c r="UTG286" s="852"/>
      <c r="UTH286" s="852"/>
      <c r="UTI286" s="852"/>
      <c r="UTJ286" s="852"/>
      <c r="UTK286" s="852"/>
      <c r="UTL286" s="852"/>
      <c r="UTM286" s="852"/>
      <c r="UTN286" s="852"/>
      <c r="UTO286" s="852"/>
      <c r="UTP286" s="852"/>
      <c r="UTQ286" s="852"/>
      <c r="UTR286" s="852"/>
      <c r="UTS286" s="852"/>
      <c r="UTT286" s="852"/>
      <c r="UTU286" s="852"/>
      <c r="UTV286" s="852"/>
      <c r="UTW286" s="852"/>
      <c r="UTX286" s="852"/>
      <c r="UTY286" s="852"/>
      <c r="UTZ286" s="852"/>
      <c r="UUA286" s="852"/>
      <c r="UUB286" s="852"/>
      <c r="UUC286" s="852"/>
      <c r="UUD286" s="852"/>
      <c r="UUE286" s="852"/>
      <c r="UUF286" s="852"/>
      <c r="UUG286" s="852"/>
      <c r="UUH286" s="852"/>
      <c r="UUI286" s="852"/>
      <c r="UUJ286" s="852"/>
      <c r="UUK286" s="852"/>
      <c r="UUL286" s="852"/>
      <c r="UUM286" s="852"/>
      <c r="UUN286" s="852"/>
      <c r="UUO286" s="852"/>
      <c r="UUP286" s="852"/>
      <c r="UUQ286" s="852"/>
      <c r="UUR286" s="852"/>
      <c r="UUS286" s="852"/>
      <c r="UUT286" s="852"/>
      <c r="UUU286" s="852"/>
      <c r="UUV286" s="852"/>
      <c r="UUW286" s="852"/>
      <c r="UUX286" s="852"/>
      <c r="UUY286" s="852"/>
      <c r="UUZ286" s="852"/>
      <c r="UVA286" s="852"/>
      <c r="UVB286" s="852"/>
      <c r="UVC286" s="852"/>
      <c r="UVD286" s="852"/>
      <c r="UVE286" s="852"/>
      <c r="UVF286" s="852"/>
      <c r="UVG286" s="852"/>
      <c r="UVH286" s="852"/>
      <c r="UVI286" s="852"/>
      <c r="UVJ286" s="852"/>
      <c r="UVK286" s="852"/>
      <c r="UVL286" s="852"/>
      <c r="UVM286" s="852"/>
      <c r="UVN286" s="852"/>
      <c r="UVO286" s="852"/>
      <c r="UVP286" s="852"/>
      <c r="UVQ286" s="852"/>
      <c r="UVR286" s="852"/>
      <c r="UVS286" s="852"/>
      <c r="UVT286" s="852"/>
      <c r="UVU286" s="852"/>
      <c r="UVV286" s="852"/>
      <c r="UVW286" s="852"/>
      <c r="UVX286" s="852"/>
      <c r="UVY286" s="852"/>
      <c r="UVZ286" s="852"/>
      <c r="UWA286" s="852"/>
      <c r="UWB286" s="852"/>
      <c r="UWC286" s="852"/>
      <c r="UWD286" s="852"/>
      <c r="UWE286" s="852"/>
      <c r="UWF286" s="852"/>
      <c r="UWG286" s="852"/>
      <c r="UWH286" s="852"/>
      <c r="UWI286" s="852"/>
      <c r="UWJ286" s="852"/>
      <c r="UWK286" s="852"/>
      <c r="UWL286" s="852"/>
      <c r="UWM286" s="852"/>
      <c r="UWN286" s="852"/>
      <c r="UWO286" s="852"/>
      <c r="UWP286" s="852"/>
      <c r="UWQ286" s="852"/>
      <c r="UWR286" s="852"/>
      <c r="UWS286" s="852"/>
      <c r="UWT286" s="852"/>
      <c r="UWU286" s="852"/>
      <c r="UWV286" s="852"/>
      <c r="UWW286" s="852"/>
      <c r="UWX286" s="852"/>
      <c r="UWY286" s="852"/>
      <c r="UWZ286" s="852"/>
      <c r="UXA286" s="852"/>
      <c r="UXB286" s="852"/>
      <c r="UXC286" s="852"/>
      <c r="UXD286" s="852"/>
      <c r="UXE286" s="852"/>
      <c r="UXF286" s="852"/>
      <c r="UXG286" s="852"/>
      <c r="UXH286" s="852"/>
      <c r="UXI286" s="852"/>
      <c r="UXJ286" s="852"/>
      <c r="UXK286" s="852"/>
      <c r="UXL286" s="852"/>
      <c r="UXM286" s="852"/>
      <c r="UXN286" s="852"/>
      <c r="UXO286" s="852"/>
      <c r="UXP286" s="852"/>
      <c r="UXQ286" s="852"/>
      <c r="UXR286" s="852"/>
      <c r="UXS286" s="852"/>
      <c r="UXT286" s="852"/>
      <c r="UXU286" s="852"/>
      <c r="UXV286" s="852"/>
      <c r="UXW286" s="852"/>
      <c r="UXX286" s="852"/>
      <c r="UXY286" s="852"/>
      <c r="UXZ286" s="852"/>
      <c r="UYA286" s="852"/>
      <c r="UYB286" s="852"/>
      <c r="UYC286" s="852"/>
      <c r="UYD286" s="852"/>
      <c r="UYE286" s="852"/>
      <c r="UYF286" s="852"/>
      <c r="UYG286" s="852"/>
      <c r="UYH286" s="852"/>
      <c r="UYI286" s="852"/>
      <c r="UYJ286" s="852"/>
      <c r="UYK286" s="852"/>
      <c r="UYL286" s="852"/>
      <c r="UYM286" s="852"/>
      <c r="UYN286" s="852"/>
      <c r="UYO286" s="852"/>
      <c r="UYP286" s="852"/>
      <c r="UYQ286" s="852"/>
      <c r="UYR286" s="852"/>
      <c r="UYS286" s="852"/>
      <c r="UYT286" s="852"/>
      <c r="UYU286" s="852"/>
      <c r="UYV286" s="852"/>
      <c r="UYW286" s="852"/>
      <c r="UYX286" s="852"/>
      <c r="UYY286" s="852"/>
      <c r="UYZ286" s="852"/>
      <c r="UZA286" s="852"/>
      <c r="UZB286" s="852"/>
      <c r="UZC286" s="852"/>
      <c r="UZD286" s="852"/>
      <c r="UZE286" s="852"/>
      <c r="UZF286" s="852"/>
      <c r="UZG286" s="852"/>
      <c r="UZH286" s="852"/>
      <c r="UZI286" s="852"/>
      <c r="UZJ286" s="852"/>
      <c r="UZK286" s="852"/>
      <c r="UZL286" s="852"/>
      <c r="UZM286" s="852"/>
      <c r="UZN286" s="852"/>
      <c r="UZO286" s="852"/>
      <c r="UZP286" s="852"/>
      <c r="UZQ286" s="852"/>
      <c r="UZR286" s="852"/>
      <c r="UZS286" s="852"/>
      <c r="UZT286" s="852"/>
      <c r="UZU286" s="852"/>
      <c r="UZV286" s="852"/>
      <c r="UZW286" s="852"/>
      <c r="UZX286" s="852"/>
      <c r="UZY286" s="852"/>
      <c r="UZZ286" s="852"/>
      <c r="VAA286" s="852"/>
      <c r="VAB286" s="852"/>
      <c r="VAC286" s="852"/>
      <c r="VAD286" s="852"/>
      <c r="VAE286" s="852"/>
      <c r="VAF286" s="852"/>
      <c r="VAG286" s="852"/>
      <c r="VAH286" s="852"/>
      <c r="VAI286" s="852"/>
      <c r="VAJ286" s="852"/>
      <c r="VAK286" s="852"/>
      <c r="VAL286" s="852"/>
      <c r="VAM286" s="852"/>
      <c r="VAN286" s="852"/>
      <c r="VAO286" s="852"/>
      <c r="VAP286" s="852"/>
      <c r="VAQ286" s="852"/>
      <c r="VAR286" s="852"/>
      <c r="VAS286" s="852"/>
      <c r="VAT286" s="852"/>
      <c r="VAU286" s="852"/>
      <c r="VAV286" s="852"/>
      <c r="VAW286" s="852"/>
      <c r="VAX286" s="852"/>
      <c r="VAY286" s="852"/>
      <c r="VAZ286" s="852"/>
      <c r="VBA286" s="852"/>
      <c r="VBB286" s="852"/>
      <c r="VBC286" s="852"/>
      <c r="VBD286" s="852"/>
      <c r="VBE286" s="852"/>
      <c r="VBF286" s="852"/>
      <c r="VBG286" s="852"/>
      <c r="VBH286" s="852"/>
      <c r="VBI286" s="852"/>
      <c r="VBJ286" s="852"/>
      <c r="VBK286" s="852"/>
      <c r="VBL286" s="852"/>
      <c r="VBM286" s="852"/>
      <c r="VBN286" s="852"/>
      <c r="VBO286" s="852"/>
      <c r="VBP286" s="852"/>
      <c r="VBQ286" s="852"/>
      <c r="VBR286" s="852"/>
      <c r="VBS286" s="852"/>
      <c r="VBT286" s="852"/>
      <c r="VBU286" s="852"/>
      <c r="VBV286" s="852"/>
      <c r="VBW286" s="852"/>
      <c r="VBX286" s="852"/>
      <c r="VBY286" s="852"/>
      <c r="VBZ286" s="852"/>
      <c r="VCA286" s="852"/>
      <c r="VCB286" s="852"/>
      <c r="VCC286" s="852"/>
      <c r="VCD286" s="852"/>
      <c r="VCE286" s="852"/>
      <c r="VCF286" s="852"/>
      <c r="VCG286" s="852"/>
      <c r="VCH286" s="852"/>
      <c r="VCI286" s="852"/>
      <c r="VCJ286" s="852"/>
      <c r="VCK286" s="852"/>
      <c r="VCL286" s="852"/>
      <c r="VCM286" s="852"/>
      <c r="VCN286" s="852"/>
      <c r="VCO286" s="852"/>
      <c r="VCP286" s="852"/>
      <c r="VCQ286" s="852"/>
      <c r="VCR286" s="852"/>
      <c r="VCS286" s="852"/>
      <c r="VCT286" s="852"/>
      <c r="VCU286" s="852"/>
      <c r="VCV286" s="852"/>
      <c r="VCW286" s="852"/>
      <c r="VCX286" s="852"/>
      <c r="VCY286" s="852"/>
      <c r="VCZ286" s="852"/>
      <c r="VDA286" s="852"/>
      <c r="VDB286" s="852"/>
      <c r="VDC286" s="852"/>
      <c r="VDD286" s="852"/>
      <c r="VDE286" s="852"/>
      <c r="VDF286" s="852"/>
      <c r="VDG286" s="852"/>
      <c r="VDH286" s="852"/>
      <c r="VDI286" s="852"/>
      <c r="VDJ286" s="852"/>
      <c r="VDK286" s="852"/>
      <c r="VDL286" s="852"/>
      <c r="VDM286" s="852"/>
      <c r="VDN286" s="852"/>
      <c r="VDO286" s="852"/>
      <c r="VDP286" s="852"/>
      <c r="VDQ286" s="852"/>
      <c r="VDR286" s="852"/>
      <c r="VDS286" s="852"/>
      <c r="VDT286" s="852"/>
      <c r="VDU286" s="852"/>
      <c r="VDV286" s="852"/>
      <c r="VDW286" s="852"/>
      <c r="VDX286" s="852"/>
      <c r="VDY286" s="852"/>
      <c r="VDZ286" s="852"/>
      <c r="VEA286" s="852"/>
      <c r="VEB286" s="852"/>
      <c r="VEC286" s="852"/>
      <c r="VED286" s="852"/>
      <c r="VEE286" s="852"/>
      <c r="VEF286" s="852"/>
      <c r="VEG286" s="852"/>
      <c r="VEH286" s="852"/>
      <c r="VEI286" s="852"/>
      <c r="VEJ286" s="852"/>
      <c r="VEK286" s="852"/>
      <c r="VEL286" s="852"/>
      <c r="VEM286" s="852"/>
      <c r="VEN286" s="852"/>
      <c r="VEO286" s="852"/>
      <c r="VEP286" s="852"/>
      <c r="VEQ286" s="852"/>
      <c r="VER286" s="852"/>
      <c r="VES286" s="852"/>
      <c r="VET286" s="852"/>
      <c r="VEU286" s="852"/>
      <c r="VEV286" s="852"/>
      <c r="VEW286" s="852"/>
      <c r="VEX286" s="852"/>
      <c r="VEY286" s="852"/>
      <c r="VEZ286" s="852"/>
      <c r="VFA286" s="852"/>
      <c r="VFB286" s="852"/>
      <c r="VFC286" s="852"/>
      <c r="VFD286" s="852"/>
      <c r="VFE286" s="852"/>
      <c r="VFF286" s="852"/>
      <c r="VFG286" s="852"/>
      <c r="VFH286" s="852"/>
      <c r="VFI286" s="852"/>
      <c r="VFJ286" s="852"/>
      <c r="VFK286" s="852"/>
      <c r="VFL286" s="852"/>
      <c r="VFM286" s="852"/>
      <c r="VFN286" s="852"/>
      <c r="VFO286" s="852"/>
      <c r="VFP286" s="852"/>
      <c r="VFQ286" s="852"/>
      <c r="VFR286" s="852"/>
      <c r="VFS286" s="852"/>
      <c r="VFT286" s="852"/>
      <c r="VFU286" s="852"/>
      <c r="VFV286" s="852"/>
      <c r="VFW286" s="852"/>
      <c r="VFX286" s="852"/>
      <c r="VFY286" s="852"/>
      <c r="VFZ286" s="852"/>
      <c r="VGA286" s="852"/>
      <c r="VGB286" s="852"/>
      <c r="VGC286" s="852"/>
      <c r="VGD286" s="852"/>
      <c r="VGE286" s="852"/>
      <c r="VGF286" s="852"/>
      <c r="VGG286" s="852"/>
      <c r="VGH286" s="852"/>
      <c r="VGI286" s="852"/>
      <c r="VGJ286" s="852"/>
      <c r="VGK286" s="852"/>
      <c r="VGL286" s="852"/>
      <c r="VGM286" s="852"/>
      <c r="VGN286" s="852"/>
      <c r="VGO286" s="852"/>
      <c r="VGP286" s="852"/>
      <c r="VGQ286" s="852"/>
      <c r="VGR286" s="852"/>
      <c r="VGS286" s="852"/>
      <c r="VGT286" s="852"/>
      <c r="VGU286" s="852"/>
      <c r="VGV286" s="852"/>
      <c r="VGW286" s="852"/>
      <c r="VGX286" s="852"/>
      <c r="VGY286" s="852"/>
      <c r="VGZ286" s="852"/>
      <c r="VHA286" s="852"/>
      <c r="VHB286" s="852"/>
      <c r="VHC286" s="852"/>
      <c r="VHD286" s="852"/>
      <c r="VHE286" s="852"/>
      <c r="VHF286" s="852"/>
      <c r="VHG286" s="852"/>
      <c r="VHH286" s="852"/>
      <c r="VHI286" s="852"/>
      <c r="VHJ286" s="852"/>
      <c r="VHK286" s="852"/>
      <c r="VHL286" s="852"/>
      <c r="VHM286" s="852"/>
      <c r="VHN286" s="852"/>
      <c r="VHO286" s="852"/>
      <c r="VHP286" s="852"/>
      <c r="VHQ286" s="852"/>
      <c r="VHR286" s="852"/>
      <c r="VHS286" s="852"/>
      <c r="VHT286" s="852"/>
      <c r="VHU286" s="852"/>
      <c r="VHV286" s="852"/>
      <c r="VHW286" s="852"/>
      <c r="VHX286" s="852"/>
      <c r="VHY286" s="852"/>
      <c r="VHZ286" s="852"/>
      <c r="VIA286" s="852"/>
      <c r="VIB286" s="852"/>
      <c r="VIC286" s="852"/>
      <c r="VID286" s="852"/>
      <c r="VIE286" s="852"/>
      <c r="VIF286" s="852"/>
      <c r="VIG286" s="852"/>
      <c r="VIH286" s="852"/>
      <c r="VII286" s="852"/>
      <c r="VIJ286" s="852"/>
      <c r="VIK286" s="852"/>
      <c r="VIL286" s="852"/>
      <c r="VIM286" s="852"/>
      <c r="VIN286" s="852"/>
      <c r="VIO286" s="852"/>
      <c r="VIP286" s="852"/>
      <c r="VIQ286" s="852"/>
      <c r="VIR286" s="852"/>
      <c r="VIS286" s="852"/>
      <c r="VIT286" s="852"/>
      <c r="VIU286" s="852"/>
      <c r="VIV286" s="852"/>
      <c r="VIW286" s="852"/>
      <c r="VIX286" s="852"/>
      <c r="VIY286" s="852"/>
      <c r="VIZ286" s="852"/>
      <c r="VJA286" s="852"/>
      <c r="VJB286" s="852"/>
      <c r="VJC286" s="852"/>
      <c r="VJD286" s="852"/>
      <c r="VJE286" s="852"/>
      <c r="VJF286" s="852"/>
      <c r="VJG286" s="852"/>
      <c r="VJH286" s="852"/>
      <c r="VJI286" s="852"/>
      <c r="VJJ286" s="852"/>
      <c r="VJK286" s="852"/>
      <c r="VJL286" s="852"/>
      <c r="VJM286" s="852"/>
      <c r="VJN286" s="852"/>
      <c r="VJO286" s="852"/>
      <c r="VJP286" s="852"/>
      <c r="VJQ286" s="852"/>
      <c r="VJR286" s="852"/>
      <c r="VJS286" s="852"/>
      <c r="VJT286" s="852"/>
      <c r="VJU286" s="852"/>
      <c r="VJV286" s="852"/>
      <c r="VJW286" s="852"/>
      <c r="VJX286" s="852"/>
      <c r="VJY286" s="852"/>
      <c r="VJZ286" s="852"/>
      <c r="VKA286" s="852"/>
      <c r="VKB286" s="852"/>
      <c r="VKC286" s="852"/>
      <c r="VKD286" s="852"/>
      <c r="VKE286" s="852"/>
      <c r="VKF286" s="852"/>
      <c r="VKG286" s="852"/>
      <c r="VKH286" s="852"/>
      <c r="VKI286" s="852"/>
      <c r="VKJ286" s="852"/>
      <c r="VKK286" s="852"/>
      <c r="VKL286" s="852"/>
      <c r="VKM286" s="852"/>
      <c r="VKN286" s="852"/>
      <c r="VKO286" s="852"/>
      <c r="VKP286" s="852"/>
      <c r="VKQ286" s="852"/>
      <c r="VKR286" s="852"/>
      <c r="VKS286" s="852"/>
      <c r="VKT286" s="852"/>
      <c r="VKU286" s="852"/>
      <c r="VKV286" s="852"/>
      <c r="VKW286" s="852"/>
      <c r="VKX286" s="852"/>
      <c r="VKY286" s="852"/>
      <c r="VKZ286" s="852"/>
      <c r="VLA286" s="852"/>
      <c r="VLB286" s="852"/>
      <c r="VLC286" s="852"/>
      <c r="VLD286" s="852"/>
      <c r="VLE286" s="852"/>
      <c r="VLF286" s="852"/>
      <c r="VLG286" s="852"/>
      <c r="VLH286" s="852"/>
      <c r="VLI286" s="852"/>
      <c r="VLJ286" s="852"/>
      <c r="VLK286" s="852"/>
      <c r="VLL286" s="852"/>
      <c r="VLM286" s="852"/>
      <c r="VLN286" s="852"/>
      <c r="VLO286" s="852"/>
      <c r="VLP286" s="852"/>
      <c r="VLQ286" s="852"/>
      <c r="VLR286" s="852"/>
      <c r="VLS286" s="852"/>
      <c r="VLT286" s="852"/>
      <c r="VLU286" s="852"/>
      <c r="VLV286" s="852"/>
      <c r="VLW286" s="852"/>
      <c r="VLX286" s="852"/>
      <c r="VLY286" s="852"/>
      <c r="VLZ286" s="852"/>
      <c r="VMA286" s="852"/>
      <c r="VMB286" s="852"/>
      <c r="VMC286" s="852"/>
      <c r="VMD286" s="852"/>
      <c r="VME286" s="852"/>
      <c r="VMF286" s="852"/>
      <c r="VMG286" s="852"/>
      <c r="VMH286" s="852"/>
      <c r="VMI286" s="852"/>
      <c r="VMJ286" s="852"/>
      <c r="VMK286" s="852"/>
      <c r="VML286" s="852"/>
      <c r="VMM286" s="852"/>
      <c r="VMN286" s="852"/>
      <c r="VMO286" s="852"/>
      <c r="VMP286" s="852"/>
      <c r="VMQ286" s="852"/>
      <c r="VMR286" s="852"/>
      <c r="VMS286" s="852"/>
      <c r="VMT286" s="852"/>
      <c r="VMU286" s="852"/>
      <c r="VMV286" s="852"/>
      <c r="VMW286" s="852"/>
      <c r="VMX286" s="852"/>
      <c r="VMY286" s="852"/>
      <c r="VMZ286" s="852"/>
      <c r="VNA286" s="852"/>
      <c r="VNB286" s="852"/>
      <c r="VNC286" s="852"/>
      <c r="VND286" s="852"/>
      <c r="VNE286" s="852"/>
      <c r="VNF286" s="852"/>
      <c r="VNG286" s="852"/>
      <c r="VNH286" s="852"/>
      <c r="VNI286" s="852"/>
      <c r="VNJ286" s="852"/>
      <c r="VNK286" s="852"/>
      <c r="VNL286" s="852"/>
      <c r="VNM286" s="852"/>
      <c r="VNN286" s="852"/>
      <c r="VNO286" s="852"/>
      <c r="VNP286" s="852"/>
      <c r="VNQ286" s="852"/>
      <c r="VNR286" s="852"/>
      <c r="VNS286" s="852"/>
      <c r="VNT286" s="852"/>
      <c r="VNU286" s="852"/>
      <c r="VNV286" s="852"/>
      <c r="VNW286" s="852"/>
      <c r="VNX286" s="852"/>
      <c r="VNY286" s="852"/>
      <c r="VNZ286" s="852"/>
      <c r="VOA286" s="852"/>
      <c r="VOB286" s="852"/>
      <c r="VOC286" s="852"/>
      <c r="VOD286" s="852"/>
      <c r="VOE286" s="852"/>
      <c r="VOF286" s="852"/>
      <c r="VOG286" s="852"/>
      <c r="VOH286" s="852"/>
      <c r="VOI286" s="852"/>
      <c r="VOJ286" s="852"/>
      <c r="VOK286" s="852"/>
      <c r="VOL286" s="852"/>
      <c r="VOM286" s="852"/>
      <c r="VON286" s="852"/>
      <c r="VOO286" s="852"/>
      <c r="VOP286" s="852"/>
      <c r="VOQ286" s="852"/>
      <c r="VOR286" s="852"/>
      <c r="VOS286" s="852"/>
      <c r="VOT286" s="852"/>
      <c r="VOU286" s="852"/>
      <c r="VOV286" s="852"/>
      <c r="VOW286" s="852"/>
      <c r="VOX286" s="852"/>
      <c r="VOY286" s="852"/>
      <c r="VOZ286" s="852"/>
      <c r="VPA286" s="852"/>
      <c r="VPB286" s="852"/>
      <c r="VPC286" s="852"/>
      <c r="VPD286" s="852"/>
      <c r="VPE286" s="852"/>
      <c r="VPF286" s="852"/>
      <c r="VPG286" s="852"/>
      <c r="VPH286" s="852"/>
      <c r="VPI286" s="852"/>
      <c r="VPJ286" s="852"/>
      <c r="VPK286" s="852"/>
      <c r="VPL286" s="852"/>
      <c r="VPM286" s="852"/>
      <c r="VPN286" s="852"/>
      <c r="VPO286" s="852"/>
      <c r="VPP286" s="852"/>
      <c r="VPQ286" s="852"/>
      <c r="VPR286" s="852"/>
      <c r="VPS286" s="852"/>
      <c r="VPT286" s="852"/>
      <c r="VPU286" s="852"/>
      <c r="VPV286" s="852"/>
      <c r="VPW286" s="852"/>
      <c r="VPX286" s="852"/>
      <c r="VPY286" s="852"/>
      <c r="VPZ286" s="852"/>
      <c r="VQA286" s="852"/>
      <c r="VQB286" s="852"/>
      <c r="VQC286" s="852"/>
      <c r="VQD286" s="852"/>
      <c r="VQE286" s="852"/>
      <c r="VQF286" s="852"/>
      <c r="VQG286" s="852"/>
      <c r="VQH286" s="852"/>
      <c r="VQI286" s="852"/>
      <c r="VQJ286" s="852"/>
      <c r="VQK286" s="852"/>
      <c r="VQL286" s="852"/>
      <c r="VQM286" s="852"/>
      <c r="VQN286" s="852"/>
      <c r="VQO286" s="852"/>
      <c r="VQP286" s="852"/>
      <c r="VQQ286" s="852"/>
      <c r="VQR286" s="852"/>
      <c r="VQS286" s="852"/>
      <c r="VQT286" s="852"/>
      <c r="VQU286" s="852"/>
      <c r="VQV286" s="852"/>
      <c r="VQW286" s="852"/>
      <c r="VQX286" s="852"/>
      <c r="VQY286" s="852"/>
      <c r="VQZ286" s="852"/>
      <c r="VRA286" s="852"/>
      <c r="VRB286" s="852"/>
      <c r="VRC286" s="852"/>
      <c r="VRD286" s="852"/>
      <c r="VRE286" s="852"/>
      <c r="VRF286" s="852"/>
      <c r="VRG286" s="852"/>
      <c r="VRH286" s="852"/>
      <c r="VRI286" s="852"/>
      <c r="VRJ286" s="852"/>
      <c r="VRK286" s="852"/>
      <c r="VRL286" s="852"/>
      <c r="VRM286" s="852"/>
      <c r="VRN286" s="852"/>
      <c r="VRO286" s="852"/>
      <c r="VRP286" s="852"/>
      <c r="VRQ286" s="852"/>
      <c r="VRR286" s="852"/>
      <c r="VRS286" s="852"/>
      <c r="VRT286" s="852"/>
      <c r="VRU286" s="852"/>
      <c r="VRV286" s="852"/>
      <c r="VRW286" s="852"/>
      <c r="VRX286" s="852"/>
      <c r="VRY286" s="852"/>
      <c r="VRZ286" s="852"/>
      <c r="VSA286" s="852"/>
      <c r="VSB286" s="852"/>
      <c r="VSC286" s="852"/>
      <c r="VSD286" s="852"/>
      <c r="VSE286" s="852"/>
      <c r="VSF286" s="852"/>
      <c r="VSG286" s="852"/>
      <c r="VSH286" s="852"/>
      <c r="VSI286" s="852"/>
      <c r="VSJ286" s="852"/>
      <c r="VSK286" s="852"/>
      <c r="VSL286" s="852"/>
      <c r="VSM286" s="852"/>
      <c r="VSN286" s="852"/>
      <c r="VSO286" s="852"/>
      <c r="VSP286" s="852"/>
      <c r="VSQ286" s="852"/>
      <c r="VSR286" s="852"/>
      <c r="VSS286" s="852"/>
      <c r="VST286" s="852"/>
      <c r="VSU286" s="852"/>
      <c r="VSV286" s="852"/>
      <c r="VSW286" s="852"/>
      <c r="VSX286" s="852"/>
      <c r="VSY286" s="852"/>
      <c r="VSZ286" s="852"/>
      <c r="VTA286" s="852"/>
      <c r="VTB286" s="852"/>
      <c r="VTC286" s="852"/>
      <c r="VTD286" s="852"/>
      <c r="VTE286" s="852"/>
      <c r="VTF286" s="852"/>
      <c r="VTG286" s="852"/>
      <c r="VTH286" s="852"/>
      <c r="VTI286" s="852"/>
      <c r="VTJ286" s="852"/>
      <c r="VTK286" s="852"/>
      <c r="VTL286" s="852"/>
      <c r="VTM286" s="852"/>
      <c r="VTN286" s="852"/>
      <c r="VTO286" s="852"/>
      <c r="VTP286" s="852"/>
      <c r="VTQ286" s="852"/>
      <c r="VTR286" s="852"/>
      <c r="VTS286" s="852"/>
      <c r="VTT286" s="852"/>
      <c r="VTU286" s="852"/>
      <c r="VTV286" s="852"/>
      <c r="VTW286" s="852"/>
      <c r="VTX286" s="852"/>
      <c r="VTY286" s="852"/>
      <c r="VTZ286" s="852"/>
      <c r="VUA286" s="852"/>
      <c r="VUB286" s="852"/>
      <c r="VUC286" s="852"/>
      <c r="VUD286" s="852"/>
      <c r="VUE286" s="852"/>
      <c r="VUF286" s="852"/>
      <c r="VUG286" s="852"/>
      <c r="VUH286" s="852"/>
      <c r="VUI286" s="852"/>
      <c r="VUJ286" s="852"/>
      <c r="VUK286" s="852"/>
      <c r="VUL286" s="852"/>
      <c r="VUM286" s="852"/>
      <c r="VUN286" s="852"/>
      <c r="VUO286" s="852"/>
      <c r="VUP286" s="852"/>
      <c r="VUQ286" s="852"/>
      <c r="VUR286" s="852"/>
      <c r="VUS286" s="852"/>
      <c r="VUT286" s="852"/>
      <c r="VUU286" s="852"/>
      <c r="VUV286" s="852"/>
      <c r="VUW286" s="852"/>
      <c r="VUX286" s="852"/>
      <c r="VUY286" s="852"/>
      <c r="VUZ286" s="852"/>
      <c r="VVA286" s="852"/>
      <c r="VVB286" s="852"/>
      <c r="VVC286" s="852"/>
      <c r="VVD286" s="852"/>
      <c r="VVE286" s="852"/>
      <c r="VVF286" s="852"/>
      <c r="VVG286" s="852"/>
      <c r="VVH286" s="852"/>
      <c r="VVI286" s="852"/>
      <c r="VVJ286" s="852"/>
      <c r="VVK286" s="852"/>
      <c r="VVL286" s="852"/>
      <c r="VVM286" s="852"/>
      <c r="VVN286" s="852"/>
      <c r="VVO286" s="852"/>
      <c r="VVP286" s="852"/>
      <c r="VVQ286" s="852"/>
      <c r="VVR286" s="852"/>
      <c r="VVS286" s="852"/>
      <c r="VVT286" s="852"/>
      <c r="VVU286" s="852"/>
      <c r="VVV286" s="852"/>
      <c r="VVW286" s="852"/>
      <c r="VVX286" s="852"/>
      <c r="VVY286" s="852"/>
      <c r="VVZ286" s="852"/>
      <c r="VWA286" s="852"/>
      <c r="VWB286" s="852"/>
      <c r="VWC286" s="852"/>
      <c r="VWD286" s="852"/>
      <c r="VWE286" s="852"/>
      <c r="VWF286" s="852"/>
      <c r="VWG286" s="852"/>
      <c r="VWH286" s="852"/>
      <c r="VWI286" s="852"/>
      <c r="VWJ286" s="852"/>
      <c r="VWK286" s="852"/>
      <c r="VWL286" s="852"/>
      <c r="VWM286" s="852"/>
      <c r="VWN286" s="852"/>
      <c r="VWO286" s="852"/>
      <c r="VWP286" s="852"/>
      <c r="VWQ286" s="852"/>
      <c r="VWR286" s="852"/>
      <c r="VWS286" s="852"/>
      <c r="VWT286" s="852"/>
      <c r="VWU286" s="852"/>
      <c r="VWV286" s="852"/>
      <c r="VWW286" s="852"/>
      <c r="VWX286" s="852"/>
      <c r="VWY286" s="852"/>
      <c r="VWZ286" s="852"/>
      <c r="VXA286" s="852"/>
      <c r="VXB286" s="852"/>
      <c r="VXC286" s="852"/>
      <c r="VXD286" s="852"/>
      <c r="VXE286" s="852"/>
      <c r="VXF286" s="852"/>
      <c r="VXG286" s="852"/>
      <c r="VXH286" s="852"/>
      <c r="VXI286" s="852"/>
      <c r="VXJ286" s="852"/>
      <c r="VXK286" s="852"/>
      <c r="VXL286" s="852"/>
      <c r="VXM286" s="852"/>
      <c r="VXN286" s="852"/>
      <c r="VXO286" s="852"/>
      <c r="VXP286" s="852"/>
      <c r="VXQ286" s="852"/>
      <c r="VXR286" s="852"/>
      <c r="VXS286" s="852"/>
      <c r="VXT286" s="852"/>
      <c r="VXU286" s="852"/>
      <c r="VXV286" s="852"/>
      <c r="VXW286" s="852"/>
      <c r="VXX286" s="852"/>
      <c r="VXY286" s="852"/>
      <c r="VXZ286" s="852"/>
      <c r="VYA286" s="852"/>
      <c r="VYB286" s="852"/>
      <c r="VYC286" s="852"/>
      <c r="VYD286" s="852"/>
      <c r="VYE286" s="852"/>
      <c r="VYF286" s="852"/>
      <c r="VYG286" s="852"/>
      <c r="VYH286" s="852"/>
      <c r="VYI286" s="852"/>
      <c r="VYJ286" s="852"/>
      <c r="VYK286" s="852"/>
      <c r="VYL286" s="852"/>
      <c r="VYM286" s="852"/>
      <c r="VYN286" s="852"/>
      <c r="VYO286" s="852"/>
      <c r="VYP286" s="852"/>
      <c r="VYQ286" s="852"/>
      <c r="VYR286" s="852"/>
      <c r="VYS286" s="852"/>
      <c r="VYT286" s="852"/>
      <c r="VYU286" s="852"/>
      <c r="VYV286" s="852"/>
      <c r="VYW286" s="852"/>
      <c r="VYX286" s="852"/>
      <c r="VYY286" s="852"/>
      <c r="VYZ286" s="852"/>
      <c r="VZA286" s="852"/>
      <c r="VZB286" s="852"/>
      <c r="VZC286" s="852"/>
      <c r="VZD286" s="852"/>
      <c r="VZE286" s="852"/>
      <c r="VZF286" s="852"/>
      <c r="VZG286" s="852"/>
      <c r="VZH286" s="852"/>
      <c r="VZI286" s="852"/>
      <c r="VZJ286" s="852"/>
      <c r="VZK286" s="852"/>
      <c r="VZL286" s="852"/>
      <c r="VZM286" s="852"/>
      <c r="VZN286" s="852"/>
      <c r="VZO286" s="852"/>
      <c r="VZP286" s="852"/>
      <c r="VZQ286" s="852"/>
      <c r="VZR286" s="852"/>
      <c r="VZS286" s="852"/>
      <c r="VZT286" s="852"/>
      <c r="VZU286" s="852"/>
      <c r="VZV286" s="852"/>
      <c r="VZW286" s="852"/>
      <c r="VZX286" s="852"/>
      <c r="VZY286" s="852"/>
      <c r="VZZ286" s="852"/>
      <c r="WAA286" s="852"/>
      <c r="WAB286" s="852"/>
      <c r="WAC286" s="852"/>
      <c r="WAD286" s="852"/>
      <c r="WAE286" s="852"/>
      <c r="WAF286" s="852"/>
      <c r="WAG286" s="852"/>
      <c r="WAH286" s="852"/>
      <c r="WAI286" s="852"/>
      <c r="WAJ286" s="852"/>
      <c r="WAK286" s="852"/>
      <c r="WAL286" s="852"/>
      <c r="WAM286" s="852"/>
      <c r="WAN286" s="852"/>
      <c r="WAO286" s="852"/>
      <c r="WAP286" s="852"/>
      <c r="WAQ286" s="852"/>
      <c r="WAR286" s="852"/>
      <c r="WAS286" s="852"/>
      <c r="WAT286" s="852"/>
      <c r="WAU286" s="852"/>
      <c r="WAV286" s="852"/>
      <c r="WAW286" s="852"/>
      <c r="WAX286" s="852"/>
      <c r="WAY286" s="852"/>
      <c r="WAZ286" s="852"/>
      <c r="WBA286" s="852"/>
      <c r="WBB286" s="852"/>
      <c r="WBC286" s="852"/>
      <c r="WBD286" s="852"/>
      <c r="WBE286" s="852"/>
      <c r="WBF286" s="852"/>
      <c r="WBG286" s="852"/>
      <c r="WBH286" s="852"/>
      <c r="WBI286" s="852"/>
      <c r="WBJ286" s="852"/>
      <c r="WBK286" s="852"/>
      <c r="WBL286" s="852"/>
      <c r="WBM286" s="852"/>
      <c r="WBN286" s="852"/>
      <c r="WBO286" s="852"/>
      <c r="WBP286" s="852"/>
      <c r="WBQ286" s="852"/>
      <c r="WBR286" s="852"/>
      <c r="WBS286" s="852"/>
      <c r="WBT286" s="852"/>
      <c r="WBU286" s="852"/>
      <c r="WBV286" s="852"/>
      <c r="WBW286" s="852"/>
      <c r="WBX286" s="852"/>
      <c r="WBY286" s="852"/>
      <c r="WBZ286" s="852"/>
      <c r="WCA286" s="852"/>
      <c r="WCB286" s="852"/>
      <c r="WCC286" s="852"/>
      <c r="WCD286" s="852"/>
      <c r="WCE286" s="852"/>
      <c r="WCF286" s="852"/>
      <c r="WCG286" s="852"/>
      <c r="WCH286" s="852"/>
      <c r="WCI286" s="852"/>
      <c r="WCJ286" s="852"/>
      <c r="WCK286" s="852"/>
      <c r="WCL286" s="852"/>
      <c r="WCM286" s="852"/>
      <c r="WCN286" s="852"/>
      <c r="WCO286" s="852"/>
      <c r="WCP286" s="852"/>
      <c r="WCQ286" s="852"/>
      <c r="WCR286" s="852"/>
      <c r="WCS286" s="852"/>
      <c r="WCT286" s="852"/>
      <c r="WCU286" s="852"/>
      <c r="WCV286" s="852"/>
      <c r="WCW286" s="852"/>
      <c r="WCX286" s="852"/>
      <c r="WCY286" s="852"/>
      <c r="WCZ286" s="852"/>
      <c r="WDA286" s="852"/>
      <c r="WDB286" s="852"/>
      <c r="WDC286" s="852"/>
      <c r="WDD286" s="852"/>
      <c r="WDE286" s="852"/>
      <c r="WDF286" s="852"/>
      <c r="WDG286" s="852"/>
      <c r="WDH286" s="852"/>
      <c r="WDI286" s="852"/>
      <c r="WDJ286" s="852"/>
      <c r="WDK286" s="852"/>
      <c r="WDL286" s="852"/>
      <c r="WDM286" s="852"/>
      <c r="WDN286" s="852"/>
      <c r="WDO286" s="852"/>
      <c r="WDP286" s="852"/>
      <c r="WDQ286" s="852"/>
      <c r="WDR286" s="852"/>
      <c r="WDS286" s="852"/>
      <c r="WDT286" s="852"/>
      <c r="WDU286" s="852"/>
      <c r="WDV286" s="852"/>
      <c r="WDW286" s="852"/>
      <c r="WDX286" s="852"/>
      <c r="WDY286" s="852"/>
      <c r="WDZ286" s="852"/>
      <c r="WEA286" s="852"/>
      <c r="WEB286" s="852"/>
      <c r="WEC286" s="852"/>
      <c r="WED286" s="852"/>
      <c r="WEE286" s="852"/>
      <c r="WEF286" s="852"/>
      <c r="WEG286" s="852"/>
      <c r="WEH286" s="852"/>
      <c r="WEI286" s="852"/>
      <c r="WEJ286" s="852"/>
      <c r="WEK286" s="852"/>
      <c r="WEL286" s="852"/>
      <c r="WEM286" s="852"/>
      <c r="WEN286" s="852"/>
      <c r="WEO286" s="852"/>
      <c r="WEP286" s="852"/>
      <c r="WEQ286" s="852"/>
      <c r="WER286" s="852"/>
      <c r="WES286" s="852"/>
      <c r="WET286" s="852"/>
      <c r="WEU286" s="852"/>
      <c r="WEV286" s="852"/>
      <c r="WEW286" s="852"/>
      <c r="WEX286" s="852"/>
      <c r="WEY286" s="852"/>
      <c r="WEZ286" s="852"/>
      <c r="WFA286" s="852"/>
      <c r="WFB286" s="852"/>
      <c r="WFC286" s="852"/>
      <c r="WFD286" s="852"/>
      <c r="WFE286" s="852"/>
      <c r="WFF286" s="852"/>
      <c r="WFG286" s="852"/>
      <c r="WFH286" s="852"/>
      <c r="WFI286" s="852"/>
      <c r="WFJ286" s="852"/>
      <c r="WFK286" s="852"/>
      <c r="WFL286" s="852"/>
      <c r="WFM286" s="852"/>
      <c r="WFN286" s="852"/>
      <c r="WFO286" s="852"/>
      <c r="WFP286" s="852"/>
      <c r="WFQ286" s="852"/>
      <c r="WFR286" s="852"/>
      <c r="WFS286" s="852"/>
      <c r="WFT286" s="852"/>
      <c r="WFU286" s="852"/>
      <c r="WFV286" s="852"/>
      <c r="WFW286" s="852"/>
      <c r="WFX286" s="852"/>
      <c r="WFY286" s="852"/>
      <c r="WFZ286" s="852"/>
      <c r="WGA286" s="852"/>
      <c r="WGB286" s="852"/>
      <c r="WGC286" s="852"/>
      <c r="WGD286" s="852"/>
      <c r="WGE286" s="852"/>
      <c r="WGF286" s="852"/>
      <c r="WGG286" s="852"/>
      <c r="WGH286" s="852"/>
      <c r="WGI286" s="852"/>
      <c r="WGJ286" s="852"/>
      <c r="WGK286" s="852"/>
      <c r="WGL286" s="852"/>
      <c r="WGM286" s="852"/>
      <c r="WGN286" s="852"/>
      <c r="WGO286" s="852"/>
      <c r="WGP286" s="852"/>
      <c r="WGQ286" s="852"/>
      <c r="WGR286" s="852"/>
      <c r="WGS286" s="852"/>
      <c r="WGT286" s="852"/>
      <c r="WGU286" s="852"/>
      <c r="WGV286" s="852"/>
      <c r="WGW286" s="852"/>
      <c r="WGX286" s="852"/>
      <c r="WGY286" s="852"/>
      <c r="WGZ286" s="852"/>
      <c r="WHA286" s="852"/>
      <c r="WHB286" s="852"/>
      <c r="WHC286" s="852"/>
      <c r="WHD286" s="852"/>
      <c r="WHE286" s="852"/>
      <c r="WHF286" s="852"/>
      <c r="WHG286" s="852"/>
      <c r="WHH286" s="852"/>
      <c r="WHI286" s="852"/>
      <c r="WHJ286" s="852"/>
      <c r="WHK286" s="852"/>
      <c r="WHL286" s="852"/>
      <c r="WHM286" s="852"/>
      <c r="WHN286" s="852"/>
      <c r="WHO286" s="852"/>
      <c r="WHP286" s="852"/>
      <c r="WHQ286" s="852"/>
      <c r="WHR286" s="852"/>
      <c r="WHS286" s="852"/>
      <c r="WHT286" s="852"/>
      <c r="WHU286" s="852"/>
      <c r="WHV286" s="852"/>
      <c r="WHW286" s="852"/>
      <c r="WHX286" s="852"/>
      <c r="WHY286" s="852"/>
      <c r="WHZ286" s="852"/>
      <c r="WIA286" s="852"/>
      <c r="WIB286" s="852"/>
      <c r="WIC286" s="852"/>
      <c r="WID286" s="852"/>
      <c r="WIE286" s="852"/>
      <c r="WIF286" s="852"/>
      <c r="WIG286" s="852"/>
      <c r="WIH286" s="852"/>
      <c r="WII286" s="852"/>
      <c r="WIJ286" s="852"/>
      <c r="WIK286" s="852"/>
      <c r="WIL286" s="852"/>
      <c r="WIM286" s="852"/>
      <c r="WIN286" s="852"/>
      <c r="WIO286" s="852"/>
      <c r="WIP286" s="852"/>
      <c r="WIQ286" s="852"/>
      <c r="WIR286" s="852"/>
      <c r="WIS286" s="852"/>
      <c r="WIT286" s="852"/>
      <c r="WIU286" s="852"/>
      <c r="WIV286" s="852"/>
      <c r="WIW286" s="852"/>
      <c r="WIX286" s="852"/>
      <c r="WIY286" s="852"/>
      <c r="WIZ286" s="852"/>
      <c r="WJA286" s="852"/>
      <c r="WJB286" s="852"/>
      <c r="WJC286" s="852"/>
      <c r="WJD286" s="852"/>
      <c r="WJE286" s="852"/>
      <c r="WJF286" s="852"/>
      <c r="WJG286" s="852"/>
      <c r="WJH286" s="852"/>
      <c r="WJI286" s="852"/>
      <c r="WJJ286" s="852"/>
      <c r="WJK286" s="852"/>
      <c r="WJL286" s="852"/>
      <c r="WJM286" s="852"/>
      <c r="WJN286" s="852"/>
      <c r="WJO286" s="852"/>
      <c r="WJP286" s="852"/>
      <c r="WJQ286" s="852"/>
      <c r="WJR286" s="852"/>
      <c r="WJS286" s="852"/>
      <c r="WJT286" s="852"/>
      <c r="WJU286" s="852"/>
      <c r="WJV286" s="852"/>
      <c r="WJW286" s="852"/>
      <c r="WJX286" s="852"/>
      <c r="WJY286" s="852"/>
      <c r="WJZ286" s="852"/>
      <c r="WKA286" s="852"/>
      <c r="WKB286" s="852"/>
      <c r="WKC286" s="852"/>
      <c r="WKD286" s="852"/>
      <c r="WKE286" s="852"/>
      <c r="WKF286" s="852"/>
      <c r="WKG286" s="852"/>
      <c r="WKH286" s="852"/>
      <c r="WKI286" s="852"/>
      <c r="WKJ286" s="852"/>
      <c r="WKK286" s="852"/>
      <c r="WKL286" s="852"/>
      <c r="WKM286" s="852"/>
      <c r="WKN286" s="852"/>
      <c r="WKO286" s="852"/>
      <c r="WKP286" s="852"/>
      <c r="WKQ286" s="852"/>
      <c r="WKR286" s="852"/>
      <c r="WKS286" s="852"/>
      <c r="WKT286" s="852"/>
      <c r="WKU286" s="852"/>
      <c r="WKV286" s="852"/>
      <c r="WKW286" s="852"/>
      <c r="WKX286" s="852"/>
      <c r="WKY286" s="852"/>
      <c r="WKZ286" s="852"/>
      <c r="WLA286" s="852"/>
      <c r="WLB286" s="852"/>
      <c r="WLC286" s="852"/>
      <c r="WLD286" s="852"/>
      <c r="WLE286" s="852"/>
      <c r="WLF286" s="852"/>
      <c r="WLG286" s="852"/>
      <c r="WLH286" s="852"/>
      <c r="WLI286" s="852"/>
      <c r="WLJ286" s="852"/>
      <c r="WLK286" s="852"/>
      <c r="WLL286" s="852"/>
      <c r="WLM286" s="852"/>
      <c r="WLN286" s="852"/>
      <c r="WLO286" s="852"/>
      <c r="WLP286" s="852"/>
      <c r="WLQ286" s="852"/>
      <c r="WLR286" s="852"/>
      <c r="WLS286" s="852"/>
      <c r="WLT286" s="852"/>
      <c r="WLU286" s="852"/>
      <c r="WLV286" s="852"/>
      <c r="WLW286" s="852"/>
      <c r="WLX286" s="852"/>
      <c r="WLY286" s="852"/>
      <c r="WLZ286" s="852"/>
      <c r="WMA286" s="852"/>
      <c r="WMB286" s="852"/>
      <c r="WMC286" s="852"/>
      <c r="WMD286" s="852"/>
      <c r="WME286" s="852"/>
      <c r="WMF286" s="852"/>
      <c r="WMG286" s="852"/>
      <c r="WMH286" s="852"/>
      <c r="WMI286" s="852"/>
      <c r="WMJ286" s="852"/>
      <c r="WMK286" s="852"/>
      <c r="WML286" s="852"/>
      <c r="WMM286" s="852"/>
      <c r="WMN286" s="852"/>
      <c r="WMO286" s="852"/>
      <c r="WMP286" s="852"/>
      <c r="WMQ286" s="852"/>
      <c r="WMR286" s="852"/>
      <c r="WMS286" s="852"/>
      <c r="WMT286" s="852"/>
      <c r="WMU286" s="852"/>
      <c r="WMV286" s="852"/>
      <c r="WMW286" s="852"/>
      <c r="WMX286" s="852"/>
      <c r="WMY286" s="852"/>
      <c r="WMZ286" s="852"/>
      <c r="WNA286" s="852"/>
      <c r="WNB286" s="852"/>
      <c r="WNC286" s="852"/>
      <c r="WND286" s="852"/>
      <c r="WNE286" s="852"/>
      <c r="WNF286" s="852"/>
      <c r="WNG286" s="852"/>
      <c r="WNH286" s="852"/>
      <c r="WNI286" s="852"/>
      <c r="WNJ286" s="852"/>
      <c r="WNK286" s="852"/>
      <c r="WNL286" s="852"/>
      <c r="WNM286" s="852"/>
      <c r="WNN286" s="852"/>
      <c r="WNO286" s="852"/>
      <c r="WNP286" s="852"/>
      <c r="WNQ286" s="852"/>
      <c r="WNR286" s="852"/>
      <c r="WNS286" s="852"/>
      <c r="WNT286" s="852"/>
      <c r="WNU286" s="852"/>
      <c r="WNV286" s="852"/>
      <c r="WNW286" s="852"/>
      <c r="WNX286" s="852"/>
      <c r="WNY286" s="852"/>
      <c r="WNZ286" s="852"/>
      <c r="WOA286" s="852"/>
      <c r="WOB286" s="852"/>
      <c r="WOC286" s="852"/>
      <c r="WOD286" s="852"/>
      <c r="WOE286" s="852"/>
      <c r="WOF286" s="852"/>
      <c r="WOG286" s="852"/>
      <c r="WOH286" s="852"/>
      <c r="WOI286" s="852"/>
      <c r="WOJ286" s="852"/>
      <c r="WOK286" s="852"/>
      <c r="WOL286" s="852"/>
      <c r="WOM286" s="852"/>
      <c r="WON286" s="852"/>
      <c r="WOO286" s="852"/>
      <c r="WOP286" s="852"/>
      <c r="WOQ286" s="852"/>
      <c r="WOR286" s="852"/>
      <c r="WOS286" s="852"/>
      <c r="WOT286" s="852"/>
      <c r="WOU286" s="852"/>
      <c r="WOV286" s="852"/>
      <c r="WOW286" s="852"/>
      <c r="WOX286" s="852"/>
      <c r="WOY286" s="852"/>
      <c r="WOZ286" s="852"/>
      <c r="WPA286" s="852"/>
      <c r="WPB286" s="852"/>
      <c r="WPC286" s="852"/>
      <c r="WPD286" s="852"/>
      <c r="WPE286" s="852"/>
      <c r="WPF286" s="852"/>
      <c r="WPG286" s="852"/>
      <c r="WPH286" s="852"/>
      <c r="WPI286" s="852"/>
      <c r="WPJ286" s="852"/>
      <c r="WPK286" s="852"/>
      <c r="WPL286" s="852"/>
      <c r="WPM286" s="852"/>
      <c r="WPN286" s="852"/>
      <c r="WPO286" s="852"/>
      <c r="WPP286" s="852"/>
      <c r="WPQ286" s="852"/>
      <c r="WPR286" s="852"/>
      <c r="WPS286" s="852"/>
      <c r="WPT286" s="852"/>
      <c r="WPU286" s="852"/>
      <c r="WPV286" s="852"/>
      <c r="WPW286" s="852"/>
      <c r="WPX286" s="852"/>
      <c r="WPY286" s="852"/>
      <c r="WPZ286" s="852"/>
      <c r="WQA286" s="852"/>
      <c r="WQB286" s="852"/>
      <c r="WQC286" s="852"/>
      <c r="WQD286" s="852"/>
      <c r="WQE286" s="852"/>
      <c r="WQF286" s="852"/>
      <c r="WQG286" s="852"/>
      <c r="WQH286" s="852"/>
      <c r="WQI286" s="852"/>
      <c r="WQJ286" s="852"/>
      <c r="WQK286" s="852"/>
      <c r="WQL286" s="852"/>
      <c r="WQM286" s="852"/>
      <c r="WQN286" s="852"/>
      <c r="WQO286" s="852"/>
      <c r="WQP286" s="852"/>
      <c r="WQQ286" s="852"/>
      <c r="WQR286" s="852"/>
      <c r="WQS286" s="852"/>
      <c r="WQT286" s="852"/>
      <c r="WQU286" s="852"/>
      <c r="WQV286" s="852"/>
      <c r="WQW286" s="852"/>
      <c r="WQX286" s="852"/>
      <c r="WQY286" s="852"/>
      <c r="WQZ286" s="852"/>
      <c r="WRA286" s="852"/>
      <c r="WRB286" s="852"/>
      <c r="WRC286" s="852"/>
      <c r="WRD286" s="852"/>
      <c r="WRE286" s="852"/>
      <c r="WRF286" s="852"/>
      <c r="WRG286" s="852"/>
      <c r="WRH286" s="852"/>
      <c r="WRI286" s="852"/>
      <c r="WRJ286" s="852"/>
      <c r="WRK286" s="852"/>
      <c r="WRL286" s="852"/>
      <c r="WRM286" s="852"/>
      <c r="WRN286" s="852"/>
      <c r="WRO286" s="852"/>
      <c r="WRP286" s="852"/>
      <c r="WRQ286" s="852"/>
      <c r="WRR286" s="852"/>
      <c r="WRS286" s="852"/>
      <c r="WRT286" s="852"/>
      <c r="WRU286" s="852"/>
      <c r="WRV286" s="852"/>
      <c r="WRW286" s="852"/>
      <c r="WRX286" s="852"/>
      <c r="WRY286" s="852"/>
      <c r="WRZ286" s="852"/>
      <c r="WSA286" s="852"/>
      <c r="WSB286" s="852"/>
      <c r="WSC286" s="852"/>
      <c r="WSD286" s="852"/>
      <c r="WSE286" s="852"/>
      <c r="WSF286" s="852"/>
      <c r="WSG286" s="852"/>
      <c r="WSH286" s="852"/>
      <c r="WSI286" s="852"/>
      <c r="WSJ286" s="852"/>
      <c r="WSK286" s="852"/>
      <c r="WSL286" s="852"/>
      <c r="WSM286" s="852"/>
      <c r="WSN286" s="852"/>
      <c r="WSO286" s="852"/>
      <c r="WSP286" s="852"/>
      <c r="WSQ286" s="852"/>
      <c r="WSR286" s="852"/>
      <c r="WSS286" s="852"/>
      <c r="WST286" s="852"/>
      <c r="WSU286" s="852"/>
      <c r="WSV286" s="852"/>
      <c r="WSW286" s="852"/>
      <c r="WSX286" s="852"/>
      <c r="WSY286" s="852"/>
      <c r="WSZ286" s="852"/>
      <c r="WTA286" s="852"/>
      <c r="WTB286" s="852"/>
      <c r="WTC286" s="852"/>
      <c r="WTD286" s="852"/>
      <c r="WTE286" s="852"/>
      <c r="WTF286" s="852"/>
      <c r="WTG286" s="852"/>
      <c r="WTH286" s="852"/>
      <c r="WTI286" s="852"/>
      <c r="WTJ286" s="852"/>
      <c r="WTK286" s="852"/>
      <c r="WTL286" s="852"/>
      <c r="WTM286" s="852"/>
      <c r="WTN286" s="852"/>
      <c r="WTO286" s="852"/>
      <c r="WTP286" s="852"/>
      <c r="WTQ286" s="852"/>
      <c r="WTR286" s="852"/>
      <c r="WTS286" s="852"/>
      <c r="WTT286" s="852"/>
      <c r="WTU286" s="852"/>
      <c r="WTV286" s="852"/>
      <c r="WTW286" s="852"/>
      <c r="WTX286" s="852"/>
      <c r="WTY286" s="852"/>
      <c r="WTZ286" s="852"/>
      <c r="WUA286" s="852"/>
      <c r="WUB286" s="852"/>
      <c r="WUC286" s="852"/>
      <c r="WUD286" s="852"/>
      <c r="WUE286" s="852"/>
      <c r="WUF286" s="852"/>
      <c r="WUG286" s="852"/>
      <c r="WUH286" s="852"/>
      <c r="WUI286" s="852"/>
      <c r="WUJ286" s="852"/>
      <c r="WUK286" s="852"/>
      <c r="WUL286" s="852"/>
      <c r="WUM286" s="852"/>
      <c r="WUN286" s="852"/>
      <c r="WUO286" s="852"/>
      <c r="WUP286" s="852"/>
      <c r="WUQ286" s="852"/>
      <c r="WUR286" s="852"/>
      <c r="WUS286" s="852"/>
      <c r="WUT286" s="852"/>
      <c r="WUU286" s="852"/>
      <c r="WUV286" s="852"/>
      <c r="WUW286" s="852"/>
      <c r="WUX286" s="852"/>
      <c r="WUY286" s="852"/>
      <c r="WUZ286" s="852"/>
      <c r="WVA286" s="852"/>
      <c r="WVB286" s="852"/>
      <c r="WVC286" s="852"/>
      <c r="WVD286" s="852"/>
      <c r="WVE286" s="852"/>
      <c r="WVF286" s="852"/>
      <c r="WVG286" s="852"/>
      <c r="WVH286" s="852"/>
      <c r="WVI286" s="852"/>
      <c r="WVJ286" s="852"/>
      <c r="WVK286" s="852"/>
      <c r="WVL286" s="852"/>
      <c r="WVM286" s="852"/>
      <c r="WVN286" s="852"/>
      <c r="WVO286" s="852"/>
      <c r="WVP286" s="852"/>
      <c r="WVQ286" s="852"/>
      <c r="WVR286" s="852"/>
      <c r="WVS286" s="852"/>
      <c r="WVT286" s="852"/>
      <c r="WVU286" s="852"/>
      <c r="WVV286" s="852"/>
      <c r="WVW286" s="852"/>
      <c r="WVX286" s="852"/>
      <c r="WVY286" s="852"/>
      <c r="WVZ286" s="852"/>
      <c r="WWA286" s="852"/>
      <c r="WWB286" s="852"/>
      <c r="WWC286" s="852"/>
      <c r="WWD286" s="852"/>
      <c r="WWE286" s="852"/>
      <c r="WWF286" s="852"/>
      <c r="WWG286" s="852"/>
      <c r="WWH286" s="852"/>
      <c r="WWI286" s="852"/>
      <c r="WWJ286" s="852"/>
      <c r="WWK286" s="852"/>
      <c r="WWL286" s="852"/>
      <c r="WWM286" s="852"/>
      <c r="WWN286" s="852"/>
      <c r="WWO286" s="852"/>
      <c r="WWP286" s="852"/>
      <c r="WWQ286" s="852"/>
      <c r="WWR286" s="852"/>
      <c r="WWS286" s="852"/>
      <c r="WWT286" s="852"/>
      <c r="WWU286" s="852"/>
      <c r="WWV286" s="852"/>
      <c r="WWW286" s="852"/>
      <c r="WWX286" s="852"/>
      <c r="WWY286" s="852"/>
      <c r="WWZ286" s="852"/>
      <c r="WXA286" s="852"/>
      <c r="WXB286" s="852"/>
      <c r="WXC286" s="852"/>
      <c r="WXD286" s="852"/>
      <c r="WXE286" s="852"/>
      <c r="WXF286" s="852"/>
      <c r="WXG286" s="852"/>
      <c r="WXH286" s="852"/>
      <c r="WXI286" s="852"/>
      <c r="WXJ286" s="852"/>
      <c r="WXK286" s="852"/>
      <c r="WXL286" s="852"/>
      <c r="WXM286" s="852"/>
      <c r="WXN286" s="852"/>
      <c r="WXO286" s="852"/>
      <c r="WXP286" s="852"/>
      <c r="WXQ286" s="852"/>
      <c r="WXR286" s="852"/>
      <c r="WXS286" s="852"/>
      <c r="WXT286" s="852"/>
      <c r="WXU286" s="852"/>
      <c r="WXV286" s="852"/>
      <c r="WXW286" s="852"/>
      <c r="WXX286" s="852"/>
      <c r="WXY286" s="852"/>
      <c r="WXZ286" s="852"/>
      <c r="WYA286" s="852"/>
      <c r="WYB286" s="852"/>
      <c r="WYC286" s="852"/>
      <c r="WYD286" s="852"/>
      <c r="WYE286" s="852"/>
      <c r="WYF286" s="852"/>
      <c r="WYG286" s="852"/>
      <c r="WYH286" s="852"/>
      <c r="WYI286" s="852"/>
      <c r="WYJ286" s="852"/>
      <c r="WYK286" s="852"/>
      <c r="WYL286" s="852"/>
      <c r="WYM286" s="852"/>
      <c r="WYN286" s="852"/>
      <c r="WYO286" s="852"/>
      <c r="WYP286" s="852"/>
      <c r="WYQ286" s="852"/>
      <c r="WYR286" s="852"/>
      <c r="WYS286" s="852"/>
      <c r="WYT286" s="852"/>
      <c r="WYU286" s="852"/>
      <c r="WYV286" s="852"/>
      <c r="WYW286" s="852"/>
      <c r="WYX286" s="852"/>
      <c r="WYY286" s="852"/>
      <c r="WYZ286" s="852"/>
      <c r="WZA286" s="852"/>
      <c r="WZB286" s="852"/>
      <c r="WZC286" s="852"/>
      <c r="WZD286" s="852"/>
      <c r="WZE286" s="852"/>
      <c r="WZF286" s="852"/>
      <c r="WZG286" s="852"/>
      <c r="WZH286" s="852"/>
      <c r="WZI286" s="852"/>
      <c r="WZJ286" s="852"/>
      <c r="WZK286" s="852"/>
      <c r="WZL286" s="852"/>
      <c r="WZM286" s="852"/>
      <c r="WZN286" s="852"/>
      <c r="WZO286" s="852"/>
      <c r="WZP286" s="852"/>
      <c r="WZQ286" s="852"/>
      <c r="WZR286" s="852"/>
      <c r="WZS286" s="852"/>
      <c r="WZT286" s="852"/>
      <c r="WZU286" s="852"/>
      <c r="WZV286" s="852"/>
      <c r="WZW286" s="852"/>
      <c r="WZX286" s="852"/>
      <c r="WZY286" s="852"/>
      <c r="WZZ286" s="852"/>
      <c r="XAA286" s="852"/>
      <c r="XAB286" s="852"/>
      <c r="XAC286" s="852"/>
      <c r="XAD286" s="852"/>
      <c r="XAE286" s="852"/>
      <c r="XAF286" s="852"/>
      <c r="XAG286" s="852"/>
      <c r="XAH286" s="852"/>
      <c r="XAI286" s="852"/>
      <c r="XAJ286" s="852"/>
      <c r="XAK286" s="852"/>
      <c r="XAL286" s="852"/>
      <c r="XAM286" s="852"/>
      <c r="XAN286" s="852"/>
      <c r="XAO286" s="852"/>
      <c r="XAP286" s="852"/>
      <c r="XAQ286" s="852"/>
      <c r="XAR286" s="852"/>
      <c r="XAS286" s="852"/>
      <c r="XAT286" s="852"/>
      <c r="XAU286" s="852"/>
      <c r="XAV286" s="852"/>
      <c r="XAW286" s="852"/>
      <c r="XAX286" s="852"/>
      <c r="XAY286" s="852"/>
      <c r="XAZ286" s="852"/>
      <c r="XBA286" s="852"/>
      <c r="XBB286" s="852"/>
      <c r="XBC286" s="852"/>
      <c r="XBD286" s="852"/>
      <c r="XBE286" s="852"/>
      <c r="XBF286" s="852"/>
      <c r="XBG286" s="852"/>
      <c r="XBH286" s="852"/>
      <c r="XBI286" s="852"/>
      <c r="XBJ286" s="852"/>
      <c r="XBK286" s="852"/>
      <c r="XBL286" s="852"/>
      <c r="XBM286" s="852"/>
      <c r="XBN286" s="852"/>
      <c r="XBO286" s="852"/>
      <c r="XBP286" s="852"/>
      <c r="XBQ286" s="852"/>
      <c r="XBR286" s="852"/>
      <c r="XBS286" s="852"/>
      <c r="XBT286" s="852"/>
      <c r="XBU286" s="852"/>
      <c r="XBV286" s="852"/>
      <c r="XBW286" s="852"/>
      <c r="XBX286" s="852"/>
      <c r="XBY286" s="852"/>
      <c r="XBZ286" s="852"/>
      <c r="XCA286" s="852"/>
      <c r="XCB286" s="852"/>
      <c r="XCC286" s="852"/>
      <c r="XCD286" s="852"/>
      <c r="XCE286" s="852"/>
      <c r="XCF286" s="852"/>
      <c r="XCG286" s="852"/>
      <c r="XCH286" s="852"/>
      <c r="XCI286" s="852"/>
      <c r="XCJ286" s="852"/>
      <c r="XCK286" s="852"/>
      <c r="XCL286" s="852"/>
      <c r="XCM286" s="852"/>
      <c r="XCN286" s="852"/>
      <c r="XCO286" s="852"/>
      <c r="XCP286" s="852"/>
      <c r="XCQ286" s="852"/>
      <c r="XCR286" s="852"/>
      <c r="XCS286" s="852"/>
      <c r="XCT286" s="852"/>
      <c r="XCU286" s="852"/>
      <c r="XCV286" s="852"/>
      <c r="XCW286" s="852"/>
      <c r="XCX286" s="852"/>
      <c r="XCY286" s="852"/>
      <c r="XCZ286" s="852"/>
      <c r="XDA286" s="852"/>
      <c r="XDB286" s="852"/>
      <c r="XDC286" s="852"/>
      <c r="XDD286" s="852"/>
      <c r="XDE286" s="852"/>
      <c r="XDF286" s="852"/>
      <c r="XDG286" s="852"/>
      <c r="XDH286" s="852"/>
      <c r="XDI286" s="852"/>
      <c r="XDJ286" s="852"/>
      <c r="XDK286" s="852"/>
      <c r="XDL286" s="852"/>
      <c r="XDM286" s="852"/>
      <c r="XDN286" s="852"/>
      <c r="XDO286" s="852"/>
      <c r="XDP286" s="852"/>
      <c r="XDQ286" s="852"/>
      <c r="XDR286" s="852"/>
      <c r="XDS286" s="852"/>
      <c r="XDT286" s="852"/>
      <c r="XDU286" s="852"/>
      <c r="XDV286" s="852"/>
      <c r="XDW286" s="852"/>
      <c r="XDX286" s="852"/>
      <c r="XDY286" s="852"/>
      <c r="XDZ286" s="852"/>
      <c r="XEA286" s="852"/>
      <c r="XEB286" s="852"/>
      <c r="XEC286" s="852"/>
      <c r="XED286" s="852"/>
      <c r="XEE286" s="852"/>
      <c r="XEF286" s="852"/>
      <c r="XEG286" s="852"/>
      <c r="XEH286" s="852"/>
      <c r="XEI286" s="852"/>
      <c r="XEJ286" s="852"/>
      <c r="XEK286" s="852"/>
      <c r="XEL286" s="852"/>
      <c r="XEM286" s="852"/>
      <c r="XEN286" s="852"/>
      <c r="XEO286" s="852"/>
      <c r="XEP286" s="852"/>
      <c r="XEQ286" s="852"/>
      <c r="XER286" s="852"/>
      <c r="XES286" s="852"/>
      <c r="XET286" s="852"/>
      <c r="XEU286" s="852"/>
      <c r="XEV286" s="852"/>
      <c r="XEW286" s="852"/>
      <c r="XEX286" s="852"/>
      <c r="XEY286" s="852"/>
      <c r="XEZ286" s="852"/>
      <c r="XFA286" s="852"/>
      <c r="XFB286" s="852"/>
    </row>
    <row r="287" spans="1:16382" s="831" customFormat="1" ht="18.75">
      <c r="A287" s="852"/>
      <c r="B287" s="854"/>
      <c r="C287" s="855"/>
      <c r="D287" s="850"/>
      <c r="E287" s="850"/>
      <c r="F287" s="850"/>
      <c r="G287" s="850"/>
      <c r="H287" s="850"/>
      <c r="I287" s="850"/>
      <c r="J287" s="850"/>
      <c r="K287" s="850"/>
      <c r="L287" s="852"/>
      <c r="M287" s="720" t="s">
        <v>1261</v>
      </c>
      <c r="N287" s="852"/>
      <c r="O287" s="852"/>
      <c r="P287" s="852"/>
      <c r="Q287" s="852"/>
      <c r="R287" s="852"/>
      <c r="S287" s="852"/>
      <c r="T287" s="852"/>
      <c r="U287" s="852"/>
      <c r="V287" s="852"/>
      <c r="W287" s="852"/>
      <c r="X287" s="852"/>
      <c r="Y287" s="852"/>
      <c r="Z287" s="852"/>
      <c r="AA287" s="852"/>
      <c r="AB287" s="852"/>
      <c r="AC287" s="852"/>
      <c r="AD287" s="852"/>
      <c r="AE287" s="852"/>
      <c r="AF287" s="852"/>
      <c r="AG287" s="852"/>
      <c r="AH287" s="852"/>
      <c r="AI287" s="852"/>
      <c r="AJ287" s="852"/>
      <c r="AK287" s="852"/>
      <c r="AL287" s="852"/>
      <c r="AM287" s="852"/>
      <c r="AN287" s="852"/>
      <c r="AO287" s="852"/>
      <c r="AP287" s="852"/>
      <c r="AQ287" s="852"/>
      <c r="AR287" s="852"/>
      <c r="AS287" s="852"/>
      <c r="AT287" s="852"/>
      <c r="AU287" s="852"/>
      <c r="AV287" s="852"/>
      <c r="AW287" s="852"/>
      <c r="AX287" s="852"/>
      <c r="AY287" s="852"/>
      <c r="AZ287" s="852"/>
      <c r="BA287" s="852"/>
      <c r="BB287" s="852"/>
      <c r="BC287" s="852"/>
      <c r="BD287" s="852"/>
      <c r="BE287" s="852"/>
      <c r="BF287" s="852"/>
      <c r="BG287" s="852"/>
      <c r="BH287" s="852"/>
      <c r="BI287" s="852"/>
      <c r="BJ287" s="852"/>
      <c r="BK287" s="852"/>
      <c r="BL287" s="852"/>
      <c r="BM287" s="852"/>
      <c r="BN287" s="852"/>
      <c r="BO287" s="852"/>
      <c r="BP287" s="852"/>
      <c r="BQ287" s="852"/>
      <c r="BR287" s="852"/>
      <c r="BS287" s="852"/>
      <c r="BT287" s="852"/>
      <c r="BU287" s="852"/>
      <c r="BV287" s="852"/>
      <c r="BW287" s="852"/>
      <c r="BX287" s="852"/>
      <c r="BY287" s="852"/>
      <c r="BZ287" s="852"/>
      <c r="CA287" s="852"/>
      <c r="CB287" s="852"/>
      <c r="CC287" s="852"/>
      <c r="CD287" s="852"/>
      <c r="CE287" s="852"/>
      <c r="CF287" s="852"/>
      <c r="CG287" s="852"/>
      <c r="CH287" s="852"/>
      <c r="CI287" s="852"/>
      <c r="CJ287" s="852"/>
      <c r="CK287" s="852"/>
      <c r="CL287" s="852"/>
      <c r="CM287" s="852"/>
      <c r="CN287" s="852"/>
      <c r="CO287" s="852"/>
      <c r="CP287" s="852"/>
      <c r="CQ287" s="852"/>
      <c r="CR287" s="852"/>
      <c r="CS287" s="852"/>
      <c r="CT287" s="852"/>
      <c r="CU287" s="852"/>
      <c r="CV287" s="852"/>
      <c r="CW287" s="852"/>
      <c r="CX287" s="852"/>
      <c r="CY287" s="852"/>
      <c r="CZ287" s="852"/>
      <c r="DA287" s="852"/>
      <c r="DB287" s="852"/>
      <c r="DC287" s="852"/>
      <c r="DD287" s="852"/>
      <c r="DE287" s="852"/>
      <c r="DF287" s="852"/>
      <c r="DG287" s="852"/>
      <c r="DH287" s="852"/>
      <c r="DI287" s="852"/>
      <c r="DJ287" s="852"/>
      <c r="DK287" s="852"/>
      <c r="DL287" s="852"/>
      <c r="DM287" s="852"/>
      <c r="DN287" s="852"/>
      <c r="DO287" s="852"/>
      <c r="DP287" s="852"/>
      <c r="DQ287" s="852"/>
      <c r="DR287" s="852"/>
      <c r="DS287" s="852"/>
      <c r="DT287" s="852"/>
      <c r="DU287" s="852"/>
      <c r="DV287" s="852"/>
      <c r="DW287" s="852"/>
      <c r="DX287" s="852"/>
      <c r="DY287" s="852"/>
      <c r="DZ287" s="852"/>
      <c r="EA287" s="852"/>
      <c r="EB287" s="852"/>
      <c r="EC287" s="852"/>
      <c r="ED287" s="852"/>
      <c r="EE287" s="852"/>
      <c r="EF287" s="852"/>
      <c r="EG287" s="852"/>
      <c r="EH287" s="852"/>
      <c r="EI287" s="852"/>
      <c r="EJ287" s="852"/>
      <c r="EK287" s="852"/>
      <c r="EL287" s="852"/>
      <c r="EM287" s="852"/>
      <c r="EN287" s="852"/>
      <c r="EO287" s="852"/>
      <c r="EP287" s="852"/>
      <c r="EQ287" s="852"/>
      <c r="ER287" s="852"/>
      <c r="ES287" s="852"/>
      <c r="ET287" s="852"/>
      <c r="EU287" s="852"/>
      <c r="EV287" s="852"/>
      <c r="EW287" s="852"/>
      <c r="EX287" s="852"/>
      <c r="EY287" s="852"/>
      <c r="EZ287" s="852"/>
      <c r="FA287" s="852"/>
      <c r="FB287" s="852"/>
      <c r="FC287" s="852"/>
      <c r="FD287" s="852"/>
      <c r="FE287" s="852"/>
      <c r="FF287" s="852"/>
      <c r="FG287" s="852"/>
      <c r="FH287" s="852"/>
      <c r="FI287" s="852"/>
      <c r="FJ287" s="852"/>
      <c r="FK287" s="852"/>
      <c r="FL287" s="852"/>
      <c r="FM287" s="852"/>
      <c r="FN287" s="852"/>
      <c r="FO287" s="852"/>
      <c r="FP287" s="852"/>
      <c r="FQ287" s="852"/>
      <c r="FR287" s="852"/>
      <c r="FS287" s="852"/>
      <c r="FT287" s="852"/>
      <c r="FU287" s="852"/>
      <c r="FV287" s="852"/>
      <c r="FW287" s="852"/>
      <c r="FX287" s="852"/>
      <c r="FY287" s="852"/>
      <c r="FZ287" s="852"/>
      <c r="GA287" s="852"/>
      <c r="GB287" s="852"/>
      <c r="GC287" s="852"/>
      <c r="GD287" s="852"/>
      <c r="GE287" s="852"/>
      <c r="GF287" s="852"/>
      <c r="GG287" s="852"/>
      <c r="GH287" s="852"/>
      <c r="GI287" s="852"/>
      <c r="GJ287" s="852"/>
      <c r="GK287" s="852"/>
      <c r="GL287" s="852"/>
      <c r="GM287" s="852"/>
      <c r="GN287" s="852"/>
      <c r="GO287" s="852"/>
      <c r="GP287" s="852"/>
      <c r="GQ287" s="852"/>
      <c r="GR287" s="852"/>
      <c r="GS287" s="852"/>
      <c r="GT287" s="852"/>
      <c r="GU287" s="852"/>
      <c r="GV287" s="852"/>
      <c r="GW287" s="852"/>
      <c r="GX287" s="852"/>
      <c r="GY287" s="852"/>
      <c r="GZ287" s="852"/>
      <c r="HA287" s="852"/>
      <c r="HB287" s="852"/>
      <c r="HC287" s="852"/>
      <c r="HD287" s="852"/>
      <c r="HE287" s="852"/>
      <c r="HF287" s="852"/>
      <c r="HG287" s="852"/>
      <c r="HH287" s="852"/>
      <c r="HI287" s="852"/>
      <c r="HJ287" s="852"/>
      <c r="HK287" s="852"/>
      <c r="HL287" s="852"/>
      <c r="HM287" s="852"/>
      <c r="HN287" s="852"/>
      <c r="HO287" s="852"/>
      <c r="HP287" s="852"/>
      <c r="HQ287" s="852"/>
      <c r="HR287" s="852"/>
      <c r="HS287" s="852"/>
      <c r="HT287" s="852"/>
      <c r="HU287" s="852"/>
      <c r="HV287" s="852"/>
      <c r="HW287" s="852"/>
      <c r="HX287" s="852"/>
      <c r="HY287" s="852"/>
      <c r="HZ287" s="852"/>
      <c r="IA287" s="852"/>
      <c r="IB287" s="852"/>
      <c r="IC287" s="852"/>
      <c r="ID287" s="852"/>
      <c r="IE287" s="852"/>
      <c r="IF287" s="852"/>
      <c r="IG287" s="852"/>
      <c r="IH287" s="852"/>
      <c r="II287" s="852"/>
      <c r="IJ287" s="852"/>
      <c r="IK287" s="852"/>
      <c r="IL287" s="852"/>
      <c r="IM287" s="852"/>
      <c r="IN287" s="852"/>
      <c r="IO287" s="852"/>
      <c r="IP287" s="852"/>
      <c r="IQ287" s="852"/>
      <c r="IR287" s="852"/>
      <c r="IS287" s="852"/>
      <c r="IT287" s="852"/>
      <c r="IU287" s="852"/>
      <c r="IV287" s="852"/>
      <c r="IW287" s="852"/>
      <c r="IX287" s="852"/>
      <c r="IY287" s="852"/>
      <c r="IZ287" s="852"/>
      <c r="JA287" s="852"/>
      <c r="JB287" s="852"/>
      <c r="JC287" s="852"/>
      <c r="JD287" s="852"/>
      <c r="JE287" s="852"/>
      <c r="JF287" s="852"/>
      <c r="JG287" s="852"/>
      <c r="JH287" s="852"/>
      <c r="JI287" s="852"/>
      <c r="JJ287" s="852"/>
      <c r="JK287" s="852"/>
      <c r="JL287" s="852"/>
      <c r="JM287" s="852"/>
      <c r="JN287" s="852"/>
      <c r="JO287" s="852"/>
      <c r="JP287" s="852"/>
      <c r="JQ287" s="852"/>
      <c r="JR287" s="852"/>
      <c r="JS287" s="852"/>
      <c r="JT287" s="852"/>
      <c r="JU287" s="852"/>
      <c r="JV287" s="852"/>
      <c r="JW287" s="852"/>
      <c r="JX287" s="852"/>
      <c r="JY287" s="852"/>
      <c r="JZ287" s="852"/>
      <c r="KA287" s="852"/>
      <c r="KB287" s="852"/>
      <c r="KC287" s="852"/>
      <c r="KD287" s="852"/>
      <c r="KE287" s="852"/>
      <c r="KF287" s="852"/>
      <c r="KG287" s="852"/>
      <c r="KH287" s="852"/>
      <c r="KI287" s="852"/>
      <c r="KJ287" s="852"/>
      <c r="KK287" s="852"/>
      <c r="KL287" s="852"/>
      <c r="KM287" s="852"/>
      <c r="KN287" s="852"/>
      <c r="KO287" s="852"/>
      <c r="KP287" s="852"/>
      <c r="KQ287" s="852"/>
      <c r="KR287" s="852"/>
      <c r="KS287" s="852"/>
      <c r="KT287" s="852"/>
      <c r="KU287" s="852"/>
      <c r="KV287" s="852"/>
      <c r="KW287" s="852"/>
      <c r="KX287" s="852"/>
      <c r="KY287" s="852"/>
      <c r="KZ287" s="852"/>
      <c r="LA287" s="852"/>
      <c r="LB287" s="852"/>
      <c r="LC287" s="852"/>
      <c r="LD287" s="852"/>
      <c r="LE287" s="852"/>
      <c r="LF287" s="852"/>
      <c r="LG287" s="852"/>
      <c r="LH287" s="852"/>
      <c r="LI287" s="852"/>
      <c r="LJ287" s="852"/>
      <c r="LK287" s="852"/>
      <c r="LL287" s="852"/>
      <c r="LM287" s="852"/>
      <c r="LN287" s="852"/>
      <c r="LO287" s="852"/>
      <c r="LP287" s="852"/>
      <c r="LQ287" s="852"/>
      <c r="LR287" s="852"/>
      <c r="LS287" s="852"/>
      <c r="LT287" s="852"/>
      <c r="LU287" s="852"/>
      <c r="LV287" s="852"/>
      <c r="LW287" s="852"/>
      <c r="LX287" s="852"/>
      <c r="LY287" s="852"/>
      <c r="LZ287" s="852"/>
      <c r="MA287" s="852"/>
      <c r="MB287" s="852"/>
      <c r="MC287" s="852"/>
      <c r="MD287" s="852"/>
      <c r="ME287" s="852"/>
      <c r="MF287" s="852"/>
      <c r="MG287" s="852"/>
      <c r="MH287" s="852"/>
      <c r="MI287" s="852"/>
      <c r="MJ287" s="852"/>
      <c r="MK287" s="852"/>
      <c r="ML287" s="852"/>
      <c r="MM287" s="852"/>
      <c r="MN287" s="852"/>
      <c r="MO287" s="852"/>
      <c r="MP287" s="852"/>
      <c r="MQ287" s="852"/>
      <c r="MR287" s="852"/>
      <c r="MS287" s="852"/>
      <c r="MT287" s="852"/>
      <c r="MU287" s="852"/>
      <c r="MV287" s="852"/>
      <c r="MW287" s="852"/>
      <c r="MX287" s="852"/>
      <c r="MY287" s="852"/>
      <c r="MZ287" s="852"/>
      <c r="NA287" s="852"/>
      <c r="NB287" s="852"/>
      <c r="NC287" s="852"/>
      <c r="ND287" s="852"/>
      <c r="NE287" s="852"/>
      <c r="NF287" s="852"/>
      <c r="NG287" s="852"/>
      <c r="NH287" s="852"/>
      <c r="NI287" s="852"/>
      <c r="NJ287" s="852"/>
      <c r="NK287" s="852"/>
      <c r="NL287" s="852"/>
      <c r="NM287" s="852"/>
      <c r="NN287" s="852"/>
      <c r="NO287" s="852"/>
      <c r="NP287" s="852"/>
      <c r="NQ287" s="852"/>
      <c r="NR287" s="852"/>
      <c r="NS287" s="852"/>
      <c r="NT287" s="852"/>
      <c r="NU287" s="852"/>
      <c r="NV287" s="852"/>
      <c r="NW287" s="852"/>
      <c r="NX287" s="852"/>
      <c r="NY287" s="852"/>
      <c r="NZ287" s="852"/>
      <c r="OA287" s="852"/>
      <c r="OB287" s="852"/>
      <c r="OC287" s="852"/>
      <c r="OD287" s="852"/>
      <c r="OE287" s="852"/>
      <c r="OF287" s="852"/>
      <c r="OG287" s="852"/>
      <c r="OH287" s="852"/>
      <c r="OI287" s="852"/>
      <c r="OJ287" s="852"/>
      <c r="OK287" s="852"/>
      <c r="OL287" s="852"/>
      <c r="OM287" s="852"/>
      <c r="ON287" s="852"/>
      <c r="OO287" s="852"/>
      <c r="OP287" s="852"/>
      <c r="OQ287" s="852"/>
      <c r="OR287" s="852"/>
      <c r="OS287" s="852"/>
      <c r="OT287" s="852"/>
      <c r="OU287" s="852"/>
      <c r="OV287" s="852"/>
      <c r="OW287" s="852"/>
      <c r="OX287" s="852"/>
      <c r="OY287" s="852"/>
      <c r="OZ287" s="852"/>
      <c r="PA287" s="852"/>
      <c r="PB287" s="852"/>
      <c r="PC287" s="852"/>
      <c r="PD287" s="852"/>
      <c r="PE287" s="852"/>
      <c r="PF287" s="852"/>
      <c r="PG287" s="852"/>
      <c r="PH287" s="852"/>
      <c r="PI287" s="852"/>
      <c r="PJ287" s="852"/>
      <c r="PK287" s="852"/>
      <c r="PL287" s="852"/>
      <c r="PM287" s="852"/>
      <c r="PN287" s="852"/>
      <c r="PO287" s="852"/>
      <c r="PP287" s="852"/>
      <c r="PQ287" s="852"/>
      <c r="PR287" s="852"/>
      <c r="PS287" s="852"/>
      <c r="PT287" s="852"/>
      <c r="PU287" s="852"/>
      <c r="PV287" s="852"/>
      <c r="PW287" s="852"/>
      <c r="PX287" s="852"/>
      <c r="PY287" s="852"/>
      <c r="PZ287" s="852"/>
      <c r="QA287" s="852"/>
      <c r="QB287" s="852"/>
      <c r="QC287" s="852"/>
      <c r="QD287" s="852"/>
      <c r="QE287" s="852"/>
      <c r="QF287" s="852"/>
      <c r="QG287" s="852"/>
      <c r="QH287" s="852"/>
      <c r="QI287" s="852"/>
      <c r="QJ287" s="852"/>
      <c r="QK287" s="852"/>
      <c r="QL287" s="852"/>
      <c r="QM287" s="852"/>
      <c r="QN287" s="852"/>
      <c r="QO287" s="852"/>
      <c r="QP287" s="852"/>
      <c r="QQ287" s="852"/>
      <c r="QR287" s="852"/>
      <c r="QS287" s="852"/>
      <c r="QT287" s="852"/>
      <c r="QU287" s="852"/>
      <c r="QV287" s="852"/>
      <c r="QW287" s="852"/>
      <c r="QX287" s="852"/>
      <c r="QY287" s="852"/>
      <c r="QZ287" s="852"/>
      <c r="RA287" s="852"/>
      <c r="RB287" s="852"/>
      <c r="RC287" s="852"/>
      <c r="RD287" s="852"/>
      <c r="RE287" s="852"/>
      <c r="RF287" s="852"/>
      <c r="RG287" s="852"/>
      <c r="RH287" s="852"/>
      <c r="RI287" s="852"/>
      <c r="RJ287" s="852"/>
      <c r="RK287" s="852"/>
      <c r="RL287" s="852"/>
      <c r="RM287" s="852"/>
      <c r="RN287" s="852"/>
      <c r="RO287" s="852"/>
      <c r="RP287" s="852"/>
      <c r="RQ287" s="852"/>
      <c r="RR287" s="852"/>
      <c r="RS287" s="852"/>
      <c r="RT287" s="852"/>
      <c r="RU287" s="852"/>
      <c r="RV287" s="852"/>
      <c r="RW287" s="852"/>
      <c r="RX287" s="852"/>
      <c r="RY287" s="852"/>
      <c r="RZ287" s="852"/>
      <c r="SA287" s="852"/>
      <c r="SB287" s="852"/>
      <c r="SC287" s="852"/>
      <c r="SD287" s="852"/>
      <c r="SE287" s="852"/>
      <c r="SF287" s="852"/>
      <c r="SG287" s="852"/>
      <c r="SH287" s="852"/>
      <c r="SI287" s="852"/>
      <c r="SJ287" s="852"/>
      <c r="SK287" s="852"/>
      <c r="SL287" s="852"/>
      <c r="SM287" s="852"/>
      <c r="SN287" s="852"/>
      <c r="SO287" s="852"/>
      <c r="SP287" s="852"/>
      <c r="SQ287" s="852"/>
      <c r="SR287" s="852"/>
      <c r="SS287" s="852"/>
      <c r="ST287" s="852"/>
      <c r="SU287" s="852"/>
      <c r="SV287" s="852"/>
      <c r="SW287" s="852"/>
      <c r="SX287" s="852"/>
      <c r="SY287" s="852"/>
      <c r="SZ287" s="852"/>
      <c r="TA287" s="852"/>
      <c r="TB287" s="852"/>
      <c r="TC287" s="852"/>
      <c r="TD287" s="852"/>
      <c r="TE287" s="852"/>
      <c r="TF287" s="852"/>
      <c r="TG287" s="852"/>
      <c r="TH287" s="852"/>
      <c r="TI287" s="852"/>
      <c r="TJ287" s="852"/>
      <c r="TK287" s="852"/>
      <c r="TL287" s="852"/>
      <c r="TM287" s="852"/>
      <c r="TN287" s="852"/>
      <c r="TO287" s="852"/>
      <c r="TP287" s="852"/>
      <c r="TQ287" s="852"/>
      <c r="TR287" s="852"/>
      <c r="TS287" s="852"/>
      <c r="TT287" s="852"/>
      <c r="TU287" s="852"/>
      <c r="TV287" s="852"/>
      <c r="TW287" s="852"/>
      <c r="TX287" s="852"/>
      <c r="TY287" s="852"/>
      <c r="TZ287" s="852"/>
      <c r="UA287" s="852"/>
      <c r="UB287" s="852"/>
      <c r="UC287" s="852"/>
      <c r="UD287" s="852"/>
      <c r="UE287" s="852"/>
      <c r="UF287" s="852"/>
      <c r="UG287" s="852"/>
      <c r="UH287" s="852"/>
      <c r="UI287" s="852"/>
      <c r="UJ287" s="852"/>
      <c r="UK287" s="852"/>
      <c r="UL287" s="852"/>
      <c r="UM287" s="852"/>
      <c r="UN287" s="852"/>
      <c r="UO287" s="852"/>
      <c r="UP287" s="852"/>
      <c r="UQ287" s="852"/>
      <c r="UR287" s="852"/>
      <c r="US287" s="852"/>
      <c r="UT287" s="852"/>
      <c r="UU287" s="852"/>
      <c r="UV287" s="852"/>
      <c r="UW287" s="852"/>
      <c r="UX287" s="852"/>
      <c r="UY287" s="852"/>
      <c r="UZ287" s="852"/>
      <c r="VA287" s="852"/>
      <c r="VB287" s="852"/>
      <c r="VC287" s="852"/>
      <c r="VD287" s="852"/>
      <c r="VE287" s="852"/>
      <c r="VF287" s="852"/>
      <c r="VG287" s="852"/>
      <c r="VH287" s="852"/>
      <c r="VI287" s="852"/>
      <c r="VJ287" s="852"/>
      <c r="VK287" s="852"/>
      <c r="VL287" s="852"/>
      <c r="VM287" s="852"/>
      <c r="VN287" s="852"/>
      <c r="VO287" s="852"/>
      <c r="VP287" s="852"/>
      <c r="VQ287" s="852"/>
      <c r="VR287" s="852"/>
      <c r="VS287" s="852"/>
      <c r="VT287" s="852"/>
      <c r="VU287" s="852"/>
      <c r="VV287" s="852"/>
      <c r="VW287" s="852"/>
      <c r="VX287" s="852"/>
      <c r="VY287" s="852"/>
      <c r="VZ287" s="852"/>
      <c r="WA287" s="852"/>
      <c r="WB287" s="852"/>
      <c r="WC287" s="852"/>
      <c r="WD287" s="852"/>
      <c r="WE287" s="852"/>
      <c r="WF287" s="852"/>
      <c r="WG287" s="852"/>
      <c r="WH287" s="852"/>
      <c r="WI287" s="852"/>
      <c r="WJ287" s="852"/>
      <c r="WK287" s="852"/>
      <c r="WL287" s="852"/>
      <c r="WM287" s="852"/>
      <c r="WN287" s="852"/>
      <c r="WO287" s="852"/>
      <c r="WP287" s="852"/>
      <c r="WQ287" s="852"/>
      <c r="WR287" s="852"/>
      <c r="WS287" s="852"/>
      <c r="WT287" s="852"/>
      <c r="WU287" s="852"/>
      <c r="WV287" s="852"/>
      <c r="WW287" s="852"/>
      <c r="WX287" s="852"/>
      <c r="WY287" s="852"/>
      <c r="WZ287" s="852"/>
      <c r="XA287" s="852"/>
      <c r="XB287" s="852"/>
      <c r="XC287" s="852"/>
      <c r="XD287" s="852"/>
      <c r="XE287" s="852"/>
      <c r="XF287" s="852"/>
      <c r="XG287" s="852"/>
      <c r="XH287" s="852"/>
      <c r="XI287" s="852"/>
      <c r="XJ287" s="852"/>
      <c r="XK287" s="852"/>
      <c r="XL287" s="852"/>
      <c r="XM287" s="852"/>
      <c r="XN287" s="852"/>
      <c r="XO287" s="852"/>
      <c r="XP287" s="852"/>
      <c r="XQ287" s="852"/>
      <c r="XR287" s="852"/>
      <c r="XS287" s="852"/>
      <c r="XT287" s="852"/>
      <c r="XU287" s="852"/>
      <c r="XV287" s="852"/>
      <c r="XW287" s="852"/>
      <c r="XX287" s="852"/>
      <c r="XY287" s="852"/>
      <c r="XZ287" s="852"/>
      <c r="YA287" s="852"/>
      <c r="YB287" s="852"/>
      <c r="YC287" s="852"/>
      <c r="YD287" s="852"/>
      <c r="YE287" s="852"/>
      <c r="YF287" s="852"/>
      <c r="YG287" s="852"/>
      <c r="YH287" s="852"/>
      <c r="YI287" s="852"/>
      <c r="YJ287" s="852"/>
      <c r="YK287" s="852"/>
      <c r="YL287" s="852"/>
      <c r="YM287" s="852"/>
      <c r="YN287" s="852"/>
      <c r="YO287" s="852"/>
      <c r="YP287" s="852"/>
      <c r="YQ287" s="852"/>
      <c r="YR287" s="852"/>
      <c r="YS287" s="852"/>
      <c r="YT287" s="852"/>
      <c r="YU287" s="852"/>
      <c r="YV287" s="852"/>
      <c r="YW287" s="852"/>
      <c r="YX287" s="852"/>
      <c r="YY287" s="852"/>
      <c r="YZ287" s="852"/>
      <c r="ZA287" s="852"/>
      <c r="ZB287" s="852"/>
      <c r="ZC287" s="852"/>
      <c r="ZD287" s="852"/>
      <c r="ZE287" s="852"/>
      <c r="ZF287" s="852"/>
      <c r="ZG287" s="852"/>
      <c r="ZH287" s="852"/>
      <c r="ZI287" s="852"/>
      <c r="ZJ287" s="852"/>
      <c r="ZK287" s="852"/>
      <c r="ZL287" s="852"/>
      <c r="ZM287" s="852"/>
      <c r="ZN287" s="852"/>
      <c r="ZO287" s="852"/>
      <c r="ZP287" s="852"/>
      <c r="ZQ287" s="852"/>
      <c r="ZR287" s="852"/>
      <c r="ZS287" s="852"/>
      <c r="ZT287" s="852"/>
      <c r="ZU287" s="852"/>
      <c r="ZV287" s="852"/>
      <c r="ZW287" s="852"/>
      <c r="ZX287" s="852"/>
      <c r="ZY287" s="852"/>
      <c r="ZZ287" s="852"/>
      <c r="AAA287" s="852"/>
      <c r="AAB287" s="852"/>
      <c r="AAC287" s="852"/>
      <c r="AAD287" s="852"/>
      <c r="AAE287" s="852"/>
      <c r="AAF287" s="852"/>
      <c r="AAG287" s="852"/>
      <c r="AAH287" s="852"/>
      <c r="AAI287" s="852"/>
      <c r="AAJ287" s="852"/>
      <c r="AAK287" s="852"/>
      <c r="AAL287" s="852"/>
      <c r="AAM287" s="852"/>
      <c r="AAN287" s="852"/>
      <c r="AAO287" s="852"/>
      <c r="AAP287" s="852"/>
      <c r="AAQ287" s="852"/>
      <c r="AAR287" s="852"/>
      <c r="AAS287" s="852"/>
      <c r="AAT287" s="852"/>
      <c r="AAU287" s="852"/>
      <c r="AAV287" s="852"/>
      <c r="AAW287" s="852"/>
      <c r="AAX287" s="852"/>
      <c r="AAY287" s="852"/>
      <c r="AAZ287" s="852"/>
      <c r="ABA287" s="852"/>
      <c r="ABB287" s="852"/>
      <c r="ABC287" s="852"/>
      <c r="ABD287" s="852"/>
      <c r="ABE287" s="852"/>
      <c r="ABF287" s="852"/>
      <c r="ABG287" s="852"/>
      <c r="ABH287" s="852"/>
      <c r="ABI287" s="852"/>
      <c r="ABJ287" s="852"/>
      <c r="ABK287" s="852"/>
      <c r="ABL287" s="852"/>
      <c r="ABM287" s="852"/>
      <c r="ABN287" s="852"/>
      <c r="ABO287" s="852"/>
      <c r="ABP287" s="852"/>
      <c r="ABQ287" s="852"/>
      <c r="ABR287" s="852"/>
      <c r="ABS287" s="852"/>
      <c r="ABT287" s="852"/>
      <c r="ABU287" s="852"/>
      <c r="ABV287" s="852"/>
      <c r="ABW287" s="852"/>
      <c r="ABX287" s="852"/>
      <c r="ABY287" s="852"/>
      <c r="ABZ287" s="852"/>
      <c r="ACA287" s="852"/>
      <c r="ACB287" s="852"/>
      <c r="ACC287" s="852"/>
      <c r="ACD287" s="852"/>
      <c r="ACE287" s="852"/>
      <c r="ACF287" s="852"/>
      <c r="ACG287" s="852"/>
      <c r="ACH287" s="852"/>
      <c r="ACI287" s="852"/>
      <c r="ACJ287" s="852"/>
      <c r="ACK287" s="852"/>
      <c r="ACL287" s="852"/>
      <c r="ACM287" s="852"/>
      <c r="ACN287" s="852"/>
      <c r="ACO287" s="852"/>
      <c r="ACP287" s="852"/>
      <c r="ACQ287" s="852"/>
      <c r="ACR287" s="852"/>
      <c r="ACS287" s="852"/>
      <c r="ACT287" s="852"/>
      <c r="ACU287" s="852"/>
      <c r="ACV287" s="852"/>
      <c r="ACW287" s="852"/>
      <c r="ACX287" s="852"/>
      <c r="ACY287" s="852"/>
      <c r="ACZ287" s="852"/>
      <c r="ADA287" s="852"/>
      <c r="ADB287" s="852"/>
      <c r="ADC287" s="852"/>
      <c r="ADD287" s="852"/>
      <c r="ADE287" s="852"/>
      <c r="ADF287" s="852"/>
      <c r="ADG287" s="852"/>
      <c r="ADH287" s="852"/>
      <c r="ADI287" s="852"/>
      <c r="ADJ287" s="852"/>
      <c r="ADK287" s="852"/>
      <c r="ADL287" s="852"/>
      <c r="ADM287" s="852"/>
      <c r="ADN287" s="852"/>
      <c r="ADO287" s="852"/>
      <c r="ADP287" s="852"/>
      <c r="ADQ287" s="852"/>
      <c r="ADR287" s="852"/>
      <c r="ADS287" s="852"/>
      <c r="ADT287" s="852"/>
      <c r="ADU287" s="852"/>
      <c r="ADV287" s="852"/>
      <c r="ADW287" s="852"/>
      <c r="ADX287" s="852"/>
      <c r="ADY287" s="852"/>
      <c r="ADZ287" s="852"/>
      <c r="AEA287" s="852"/>
      <c r="AEB287" s="852"/>
      <c r="AEC287" s="852"/>
      <c r="AED287" s="852"/>
      <c r="AEE287" s="852"/>
      <c r="AEF287" s="852"/>
      <c r="AEG287" s="852"/>
      <c r="AEH287" s="852"/>
      <c r="AEI287" s="852"/>
      <c r="AEJ287" s="852"/>
      <c r="AEK287" s="852"/>
      <c r="AEL287" s="852"/>
      <c r="AEM287" s="852"/>
      <c r="AEN287" s="852"/>
      <c r="AEO287" s="852"/>
      <c r="AEP287" s="852"/>
      <c r="AEQ287" s="852"/>
      <c r="AER287" s="852"/>
      <c r="AES287" s="852"/>
      <c r="AET287" s="852"/>
      <c r="AEU287" s="852"/>
      <c r="AEV287" s="852"/>
      <c r="AEW287" s="852"/>
      <c r="AEX287" s="852"/>
      <c r="AEY287" s="852"/>
      <c r="AEZ287" s="852"/>
      <c r="AFA287" s="852"/>
      <c r="AFB287" s="852"/>
      <c r="AFC287" s="852"/>
      <c r="AFD287" s="852"/>
      <c r="AFE287" s="852"/>
      <c r="AFF287" s="852"/>
      <c r="AFG287" s="852"/>
      <c r="AFH287" s="852"/>
      <c r="AFI287" s="852"/>
      <c r="AFJ287" s="852"/>
      <c r="AFK287" s="852"/>
      <c r="AFL287" s="852"/>
      <c r="AFM287" s="852"/>
      <c r="AFN287" s="852"/>
      <c r="AFO287" s="852"/>
      <c r="AFP287" s="852"/>
      <c r="AFQ287" s="852"/>
      <c r="AFR287" s="852"/>
      <c r="AFS287" s="852"/>
      <c r="AFT287" s="852"/>
      <c r="AFU287" s="852"/>
      <c r="AFV287" s="852"/>
      <c r="AFW287" s="852"/>
      <c r="AFX287" s="852"/>
      <c r="AFY287" s="852"/>
      <c r="AFZ287" s="852"/>
      <c r="AGA287" s="852"/>
      <c r="AGB287" s="852"/>
      <c r="AGC287" s="852"/>
      <c r="AGD287" s="852"/>
      <c r="AGE287" s="852"/>
      <c r="AGF287" s="852"/>
      <c r="AGG287" s="852"/>
      <c r="AGH287" s="852"/>
      <c r="AGI287" s="852"/>
      <c r="AGJ287" s="852"/>
      <c r="AGK287" s="852"/>
      <c r="AGL287" s="852"/>
      <c r="AGM287" s="852"/>
      <c r="AGN287" s="852"/>
      <c r="AGO287" s="852"/>
      <c r="AGP287" s="852"/>
      <c r="AGQ287" s="852"/>
      <c r="AGR287" s="852"/>
      <c r="AGS287" s="852"/>
      <c r="AGT287" s="852"/>
      <c r="AGU287" s="852"/>
      <c r="AGV287" s="852"/>
      <c r="AGW287" s="852"/>
      <c r="AGX287" s="852"/>
      <c r="AGY287" s="852"/>
      <c r="AGZ287" s="852"/>
      <c r="AHA287" s="852"/>
      <c r="AHB287" s="852"/>
      <c r="AHC287" s="852"/>
      <c r="AHD287" s="852"/>
      <c r="AHE287" s="852"/>
      <c r="AHF287" s="852"/>
      <c r="AHG287" s="852"/>
      <c r="AHH287" s="852"/>
      <c r="AHI287" s="852"/>
      <c r="AHJ287" s="852"/>
      <c r="AHK287" s="852"/>
      <c r="AHL287" s="852"/>
      <c r="AHM287" s="852"/>
      <c r="AHN287" s="852"/>
      <c r="AHO287" s="852"/>
      <c r="AHP287" s="852"/>
      <c r="AHQ287" s="852"/>
      <c r="AHR287" s="852"/>
      <c r="AHS287" s="852"/>
      <c r="AHT287" s="852"/>
      <c r="AHU287" s="852"/>
      <c r="AHV287" s="852"/>
      <c r="AHW287" s="852"/>
      <c r="AHX287" s="852"/>
      <c r="AHY287" s="852"/>
      <c r="AHZ287" s="852"/>
      <c r="AIA287" s="852"/>
      <c r="AIB287" s="852"/>
      <c r="AIC287" s="852"/>
      <c r="AID287" s="852"/>
      <c r="AIE287" s="852"/>
      <c r="AIF287" s="852"/>
      <c r="AIG287" s="852"/>
      <c r="AIH287" s="852"/>
      <c r="AII287" s="852"/>
      <c r="AIJ287" s="852"/>
      <c r="AIK287" s="852"/>
      <c r="AIL287" s="852"/>
      <c r="AIM287" s="852"/>
      <c r="AIN287" s="852"/>
      <c r="AIO287" s="852"/>
      <c r="AIP287" s="852"/>
      <c r="AIQ287" s="852"/>
      <c r="AIR287" s="852"/>
      <c r="AIS287" s="852"/>
      <c r="AIT287" s="852"/>
      <c r="AIU287" s="852"/>
      <c r="AIV287" s="852"/>
      <c r="AIW287" s="852"/>
      <c r="AIX287" s="852"/>
      <c r="AIY287" s="852"/>
      <c r="AIZ287" s="852"/>
      <c r="AJA287" s="852"/>
      <c r="AJB287" s="852"/>
      <c r="AJC287" s="852"/>
      <c r="AJD287" s="852"/>
      <c r="AJE287" s="852"/>
      <c r="AJF287" s="852"/>
      <c r="AJG287" s="852"/>
      <c r="AJH287" s="852"/>
      <c r="AJI287" s="852"/>
      <c r="AJJ287" s="852"/>
      <c r="AJK287" s="852"/>
      <c r="AJL287" s="852"/>
      <c r="AJM287" s="852"/>
      <c r="AJN287" s="852"/>
      <c r="AJO287" s="852"/>
      <c r="AJP287" s="852"/>
      <c r="AJQ287" s="852"/>
      <c r="AJR287" s="852"/>
      <c r="AJS287" s="852"/>
      <c r="AJT287" s="852"/>
      <c r="AJU287" s="852"/>
      <c r="AJV287" s="852"/>
      <c r="AJW287" s="852"/>
      <c r="AJX287" s="852"/>
      <c r="AJY287" s="852"/>
      <c r="AJZ287" s="852"/>
      <c r="AKA287" s="852"/>
      <c r="AKB287" s="852"/>
      <c r="AKC287" s="852"/>
      <c r="AKD287" s="852"/>
      <c r="AKE287" s="852"/>
      <c r="AKF287" s="852"/>
      <c r="AKG287" s="852"/>
      <c r="AKH287" s="852"/>
      <c r="AKI287" s="852"/>
      <c r="AKJ287" s="852"/>
      <c r="AKK287" s="852"/>
      <c r="AKL287" s="852"/>
      <c r="AKM287" s="852"/>
      <c r="AKN287" s="852"/>
      <c r="AKO287" s="852"/>
      <c r="AKP287" s="852"/>
      <c r="AKQ287" s="852"/>
      <c r="AKR287" s="852"/>
      <c r="AKS287" s="852"/>
      <c r="AKT287" s="852"/>
      <c r="AKU287" s="852"/>
      <c r="AKV287" s="852"/>
      <c r="AKW287" s="852"/>
      <c r="AKX287" s="852"/>
      <c r="AKY287" s="852"/>
      <c r="AKZ287" s="852"/>
      <c r="ALA287" s="852"/>
      <c r="ALB287" s="852"/>
      <c r="ALC287" s="852"/>
      <c r="ALD287" s="852"/>
      <c r="ALE287" s="852"/>
      <c r="ALF287" s="852"/>
      <c r="ALG287" s="852"/>
      <c r="ALH287" s="852"/>
      <c r="ALI287" s="852"/>
      <c r="ALJ287" s="852"/>
      <c r="ALK287" s="852"/>
      <c r="ALL287" s="852"/>
      <c r="ALM287" s="852"/>
      <c r="ALN287" s="852"/>
      <c r="ALO287" s="852"/>
      <c r="ALP287" s="852"/>
      <c r="ALQ287" s="852"/>
      <c r="ALR287" s="852"/>
      <c r="ALS287" s="852"/>
      <c r="ALT287" s="852"/>
      <c r="ALU287" s="852"/>
      <c r="ALV287" s="852"/>
      <c r="ALW287" s="852"/>
      <c r="ALX287" s="852"/>
      <c r="ALY287" s="852"/>
      <c r="ALZ287" s="852"/>
      <c r="AMA287" s="852"/>
      <c r="AMB287" s="852"/>
      <c r="AMC287" s="852"/>
      <c r="AMD287" s="852"/>
      <c r="AME287" s="852"/>
      <c r="AMF287" s="852"/>
      <c r="AMG287" s="852"/>
      <c r="AMH287" s="852"/>
      <c r="AMI287" s="852"/>
      <c r="AMJ287" s="852"/>
      <c r="AMK287" s="852"/>
      <c r="AML287" s="852"/>
      <c r="AMM287" s="852"/>
      <c r="AMN287" s="852"/>
      <c r="AMO287" s="852"/>
      <c r="AMP287" s="852"/>
      <c r="AMQ287" s="852"/>
      <c r="AMR287" s="852"/>
      <c r="AMS287" s="852"/>
      <c r="AMT287" s="852"/>
      <c r="AMU287" s="852"/>
      <c r="AMV287" s="852"/>
      <c r="AMW287" s="852"/>
      <c r="AMX287" s="852"/>
      <c r="AMY287" s="852"/>
      <c r="AMZ287" s="852"/>
      <c r="ANA287" s="852"/>
      <c r="ANB287" s="852"/>
      <c r="ANC287" s="852"/>
      <c r="AND287" s="852"/>
      <c r="ANE287" s="852"/>
      <c r="ANF287" s="852"/>
      <c r="ANG287" s="852"/>
      <c r="ANH287" s="852"/>
      <c r="ANI287" s="852"/>
      <c r="ANJ287" s="852"/>
      <c r="ANK287" s="852"/>
      <c r="ANL287" s="852"/>
      <c r="ANM287" s="852"/>
      <c r="ANN287" s="852"/>
      <c r="ANO287" s="852"/>
      <c r="ANP287" s="852"/>
      <c r="ANQ287" s="852"/>
      <c r="ANR287" s="852"/>
      <c r="ANS287" s="852"/>
      <c r="ANT287" s="852"/>
      <c r="ANU287" s="852"/>
      <c r="ANV287" s="852"/>
      <c r="ANW287" s="852"/>
      <c r="ANX287" s="852"/>
      <c r="ANY287" s="852"/>
      <c r="ANZ287" s="852"/>
      <c r="AOA287" s="852"/>
      <c r="AOB287" s="852"/>
      <c r="AOC287" s="852"/>
      <c r="AOD287" s="852"/>
      <c r="AOE287" s="852"/>
      <c r="AOF287" s="852"/>
      <c r="AOG287" s="852"/>
      <c r="AOH287" s="852"/>
      <c r="AOI287" s="852"/>
      <c r="AOJ287" s="852"/>
      <c r="AOK287" s="852"/>
      <c r="AOL287" s="852"/>
      <c r="AOM287" s="852"/>
      <c r="AON287" s="852"/>
      <c r="AOO287" s="852"/>
      <c r="AOP287" s="852"/>
      <c r="AOQ287" s="852"/>
      <c r="AOR287" s="852"/>
      <c r="AOS287" s="852"/>
      <c r="AOT287" s="852"/>
      <c r="AOU287" s="852"/>
      <c r="AOV287" s="852"/>
      <c r="AOW287" s="852"/>
      <c r="AOX287" s="852"/>
      <c r="AOY287" s="852"/>
      <c r="AOZ287" s="852"/>
      <c r="APA287" s="852"/>
      <c r="APB287" s="852"/>
      <c r="APC287" s="852"/>
      <c r="APD287" s="852"/>
      <c r="APE287" s="852"/>
      <c r="APF287" s="852"/>
      <c r="APG287" s="852"/>
      <c r="APH287" s="852"/>
      <c r="API287" s="852"/>
      <c r="APJ287" s="852"/>
      <c r="APK287" s="852"/>
      <c r="APL287" s="852"/>
      <c r="APM287" s="852"/>
      <c r="APN287" s="852"/>
      <c r="APO287" s="852"/>
      <c r="APP287" s="852"/>
      <c r="APQ287" s="852"/>
      <c r="APR287" s="852"/>
      <c r="APS287" s="852"/>
      <c r="APT287" s="852"/>
      <c r="APU287" s="852"/>
      <c r="APV287" s="852"/>
      <c r="APW287" s="852"/>
      <c r="APX287" s="852"/>
      <c r="APY287" s="852"/>
      <c r="APZ287" s="852"/>
      <c r="AQA287" s="852"/>
      <c r="AQB287" s="852"/>
      <c r="AQC287" s="852"/>
      <c r="AQD287" s="852"/>
      <c r="AQE287" s="852"/>
      <c r="AQF287" s="852"/>
      <c r="AQG287" s="852"/>
      <c r="AQH287" s="852"/>
      <c r="AQI287" s="852"/>
      <c r="AQJ287" s="852"/>
      <c r="AQK287" s="852"/>
      <c r="AQL287" s="852"/>
      <c r="AQM287" s="852"/>
      <c r="AQN287" s="852"/>
      <c r="AQO287" s="852"/>
      <c r="AQP287" s="852"/>
      <c r="AQQ287" s="852"/>
      <c r="AQR287" s="852"/>
      <c r="AQS287" s="852"/>
      <c r="AQT287" s="852"/>
      <c r="AQU287" s="852"/>
      <c r="AQV287" s="852"/>
      <c r="AQW287" s="852"/>
      <c r="AQX287" s="852"/>
      <c r="AQY287" s="852"/>
      <c r="AQZ287" s="852"/>
      <c r="ARA287" s="852"/>
      <c r="ARB287" s="852"/>
      <c r="ARC287" s="852"/>
      <c r="ARD287" s="852"/>
      <c r="ARE287" s="852"/>
      <c r="ARF287" s="852"/>
      <c r="ARG287" s="852"/>
      <c r="ARH287" s="852"/>
      <c r="ARI287" s="852"/>
      <c r="ARJ287" s="852"/>
      <c r="ARK287" s="852"/>
      <c r="ARL287" s="852"/>
      <c r="ARM287" s="852"/>
      <c r="ARN287" s="852"/>
      <c r="ARO287" s="852"/>
      <c r="ARP287" s="852"/>
      <c r="ARQ287" s="852"/>
      <c r="ARR287" s="852"/>
      <c r="ARS287" s="852"/>
      <c r="ART287" s="852"/>
      <c r="ARU287" s="852"/>
      <c r="ARV287" s="852"/>
      <c r="ARW287" s="852"/>
      <c r="ARX287" s="852"/>
      <c r="ARY287" s="852"/>
      <c r="ARZ287" s="852"/>
      <c r="ASA287" s="852"/>
      <c r="ASB287" s="852"/>
      <c r="ASC287" s="852"/>
      <c r="ASD287" s="852"/>
      <c r="ASE287" s="852"/>
      <c r="ASF287" s="852"/>
      <c r="ASG287" s="852"/>
      <c r="ASH287" s="852"/>
      <c r="ASI287" s="852"/>
      <c r="ASJ287" s="852"/>
      <c r="ASK287" s="852"/>
      <c r="ASL287" s="852"/>
      <c r="ASM287" s="852"/>
      <c r="ASN287" s="852"/>
      <c r="ASO287" s="852"/>
      <c r="ASP287" s="852"/>
      <c r="ASQ287" s="852"/>
      <c r="ASR287" s="852"/>
      <c r="ASS287" s="852"/>
      <c r="AST287" s="852"/>
      <c r="ASU287" s="852"/>
      <c r="ASV287" s="852"/>
      <c r="ASW287" s="852"/>
      <c r="ASX287" s="852"/>
      <c r="ASY287" s="852"/>
      <c r="ASZ287" s="852"/>
      <c r="ATA287" s="852"/>
      <c r="ATB287" s="852"/>
      <c r="ATC287" s="852"/>
      <c r="ATD287" s="852"/>
      <c r="ATE287" s="852"/>
      <c r="ATF287" s="852"/>
      <c r="ATG287" s="852"/>
      <c r="ATH287" s="852"/>
      <c r="ATI287" s="852"/>
      <c r="ATJ287" s="852"/>
      <c r="ATK287" s="852"/>
      <c r="ATL287" s="852"/>
      <c r="ATM287" s="852"/>
      <c r="ATN287" s="852"/>
      <c r="ATO287" s="852"/>
      <c r="ATP287" s="852"/>
      <c r="ATQ287" s="852"/>
      <c r="ATR287" s="852"/>
      <c r="ATS287" s="852"/>
      <c r="ATT287" s="852"/>
      <c r="ATU287" s="852"/>
      <c r="ATV287" s="852"/>
      <c r="ATW287" s="852"/>
      <c r="ATX287" s="852"/>
      <c r="ATY287" s="852"/>
      <c r="ATZ287" s="852"/>
      <c r="AUA287" s="852"/>
      <c r="AUB287" s="852"/>
      <c r="AUC287" s="852"/>
      <c r="AUD287" s="852"/>
      <c r="AUE287" s="852"/>
      <c r="AUF287" s="852"/>
      <c r="AUG287" s="852"/>
      <c r="AUH287" s="852"/>
      <c r="AUI287" s="852"/>
      <c r="AUJ287" s="852"/>
      <c r="AUK287" s="852"/>
      <c r="AUL287" s="852"/>
      <c r="AUM287" s="852"/>
      <c r="AUN287" s="852"/>
      <c r="AUO287" s="852"/>
      <c r="AUP287" s="852"/>
      <c r="AUQ287" s="852"/>
      <c r="AUR287" s="852"/>
      <c r="AUS287" s="852"/>
      <c r="AUT287" s="852"/>
      <c r="AUU287" s="852"/>
      <c r="AUV287" s="852"/>
      <c r="AUW287" s="852"/>
      <c r="AUX287" s="852"/>
      <c r="AUY287" s="852"/>
      <c r="AUZ287" s="852"/>
      <c r="AVA287" s="852"/>
      <c r="AVB287" s="852"/>
      <c r="AVC287" s="852"/>
      <c r="AVD287" s="852"/>
      <c r="AVE287" s="852"/>
      <c r="AVF287" s="852"/>
      <c r="AVG287" s="852"/>
      <c r="AVH287" s="852"/>
      <c r="AVI287" s="852"/>
      <c r="AVJ287" s="852"/>
      <c r="AVK287" s="852"/>
      <c r="AVL287" s="852"/>
      <c r="AVM287" s="852"/>
      <c r="AVN287" s="852"/>
      <c r="AVO287" s="852"/>
      <c r="AVP287" s="852"/>
      <c r="AVQ287" s="852"/>
      <c r="AVR287" s="852"/>
      <c r="AVS287" s="852"/>
      <c r="AVT287" s="852"/>
      <c r="AVU287" s="852"/>
      <c r="AVV287" s="852"/>
      <c r="AVW287" s="852"/>
      <c r="AVX287" s="852"/>
      <c r="AVY287" s="852"/>
      <c r="AVZ287" s="852"/>
      <c r="AWA287" s="852"/>
      <c r="AWB287" s="852"/>
      <c r="AWC287" s="852"/>
      <c r="AWD287" s="852"/>
      <c r="AWE287" s="852"/>
      <c r="AWF287" s="852"/>
      <c r="AWG287" s="852"/>
      <c r="AWH287" s="852"/>
      <c r="AWI287" s="852"/>
      <c r="AWJ287" s="852"/>
      <c r="AWK287" s="852"/>
      <c r="AWL287" s="852"/>
      <c r="AWM287" s="852"/>
      <c r="AWN287" s="852"/>
      <c r="AWO287" s="852"/>
      <c r="AWP287" s="852"/>
      <c r="AWQ287" s="852"/>
      <c r="AWR287" s="852"/>
      <c r="AWS287" s="852"/>
      <c r="AWT287" s="852"/>
      <c r="AWU287" s="852"/>
      <c r="AWV287" s="852"/>
      <c r="AWW287" s="852"/>
      <c r="AWX287" s="852"/>
      <c r="AWY287" s="852"/>
      <c r="AWZ287" s="852"/>
      <c r="AXA287" s="852"/>
      <c r="AXB287" s="852"/>
      <c r="AXC287" s="852"/>
      <c r="AXD287" s="852"/>
      <c r="AXE287" s="852"/>
      <c r="AXF287" s="852"/>
      <c r="AXG287" s="852"/>
      <c r="AXH287" s="852"/>
      <c r="AXI287" s="852"/>
      <c r="AXJ287" s="852"/>
      <c r="AXK287" s="852"/>
      <c r="AXL287" s="852"/>
      <c r="AXM287" s="852"/>
      <c r="AXN287" s="852"/>
      <c r="AXO287" s="852"/>
      <c r="AXP287" s="852"/>
      <c r="AXQ287" s="852"/>
      <c r="AXR287" s="852"/>
      <c r="AXS287" s="852"/>
      <c r="AXT287" s="852"/>
      <c r="AXU287" s="852"/>
      <c r="AXV287" s="852"/>
      <c r="AXW287" s="852"/>
      <c r="AXX287" s="852"/>
      <c r="AXY287" s="852"/>
      <c r="AXZ287" s="852"/>
      <c r="AYA287" s="852"/>
      <c r="AYB287" s="852"/>
      <c r="AYC287" s="852"/>
      <c r="AYD287" s="852"/>
      <c r="AYE287" s="852"/>
      <c r="AYF287" s="852"/>
      <c r="AYG287" s="852"/>
      <c r="AYH287" s="852"/>
      <c r="AYI287" s="852"/>
      <c r="AYJ287" s="852"/>
      <c r="AYK287" s="852"/>
      <c r="AYL287" s="852"/>
      <c r="AYM287" s="852"/>
      <c r="AYN287" s="852"/>
      <c r="AYO287" s="852"/>
      <c r="AYP287" s="852"/>
      <c r="AYQ287" s="852"/>
      <c r="AYR287" s="852"/>
      <c r="AYS287" s="852"/>
      <c r="AYT287" s="852"/>
      <c r="AYU287" s="852"/>
      <c r="AYV287" s="852"/>
      <c r="AYW287" s="852"/>
      <c r="AYX287" s="852"/>
      <c r="AYY287" s="852"/>
      <c r="AYZ287" s="852"/>
      <c r="AZA287" s="852"/>
      <c r="AZB287" s="852"/>
      <c r="AZC287" s="852"/>
      <c r="AZD287" s="852"/>
      <c r="AZE287" s="852"/>
      <c r="AZF287" s="852"/>
      <c r="AZG287" s="852"/>
      <c r="AZH287" s="852"/>
      <c r="AZI287" s="852"/>
      <c r="AZJ287" s="852"/>
      <c r="AZK287" s="852"/>
      <c r="AZL287" s="852"/>
      <c r="AZM287" s="852"/>
      <c r="AZN287" s="852"/>
      <c r="AZO287" s="852"/>
      <c r="AZP287" s="852"/>
      <c r="AZQ287" s="852"/>
      <c r="AZR287" s="852"/>
      <c r="AZS287" s="852"/>
      <c r="AZT287" s="852"/>
      <c r="AZU287" s="852"/>
      <c r="AZV287" s="852"/>
      <c r="AZW287" s="852"/>
      <c r="AZX287" s="852"/>
      <c r="AZY287" s="852"/>
      <c r="AZZ287" s="852"/>
      <c r="BAA287" s="852"/>
      <c r="BAB287" s="852"/>
      <c r="BAC287" s="852"/>
      <c r="BAD287" s="852"/>
      <c r="BAE287" s="852"/>
      <c r="BAF287" s="852"/>
      <c r="BAG287" s="852"/>
      <c r="BAH287" s="852"/>
      <c r="BAI287" s="852"/>
      <c r="BAJ287" s="852"/>
      <c r="BAK287" s="852"/>
      <c r="BAL287" s="852"/>
      <c r="BAM287" s="852"/>
      <c r="BAN287" s="852"/>
      <c r="BAO287" s="852"/>
      <c r="BAP287" s="852"/>
      <c r="BAQ287" s="852"/>
      <c r="BAR287" s="852"/>
      <c r="BAS287" s="852"/>
      <c r="BAT287" s="852"/>
      <c r="BAU287" s="852"/>
      <c r="BAV287" s="852"/>
      <c r="BAW287" s="852"/>
      <c r="BAX287" s="852"/>
      <c r="BAY287" s="852"/>
      <c r="BAZ287" s="852"/>
      <c r="BBA287" s="852"/>
      <c r="BBB287" s="852"/>
      <c r="BBC287" s="852"/>
      <c r="BBD287" s="852"/>
      <c r="BBE287" s="852"/>
      <c r="BBF287" s="852"/>
      <c r="BBG287" s="852"/>
      <c r="BBH287" s="852"/>
      <c r="BBI287" s="852"/>
      <c r="BBJ287" s="852"/>
      <c r="BBK287" s="852"/>
      <c r="BBL287" s="852"/>
      <c r="BBM287" s="852"/>
      <c r="BBN287" s="852"/>
      <c r="BBO287" s="852"/>
      <c r="BBP287" s="852"/>
      <c r="BBQ287" s="852"/>
      <c r="BBR287" s="852"/>
      <c r="BBS287" s="852"/>
      <c r="BBT287" s="852"/>
      <c r="BBU287" s="852"/>
      <c r="BBV287" s="852"/>
      <c r="BBW287" s="852"/>
      <c r="BBX287" s="852"/>
      <c r="BBY287" s="852"/>
      <c r="BBZ287" s="852"/>
      <c r="BCA287" s="852"/>
      <c r="BCB287" s="852"/>
      <c r="BCC287" s="852"/>
      <c r="BCD287" s="852"/>
      <c r="BCE287" s="852"/>
      <c r="BCF287" s="852"/>
      <c r="BCG287" s="852"/>
      <c r="BCH287" s="852"/>
      <c r="BCI287" s="852"/>
      <c r="BCJ287" s="852"/>
      <c r="BCK287" s="852"/>
      <c r="BCL287" s="852"/>
      <c r="BCM287" s="852"/>
      <c r="BCN287" s="852"/>
      <c r="BCO287" s="852"/>
      <c r="BCP287" s="852"/>
      <c r="BCQ287" s="852"/>
      <c r="BCR287" s="852"/>
      <c r="BCS287" s="852"/>
      <c r="BCT287" s="852"/>
      <c r="BCU287" s="852"/>
      <c r="BCV287" s="852"/>
      <c r="BCW287" s="852"/>
      <c r="BCX287" s="852"/>
      <c r="BCY287" s="852"/>
      <c r="BCZ287" s="852"/>
      <c r="BDA287" s="852"/>
      <c r="BDB287" s="852"/>
      <c r="BDC287" s="852"/>
      <c r="BDD287" s="852"/>
      <c r="BDE287" s="852"/>
      <c r="BDF287" s="852"/>
      <c r="BDG287" s="852"/>
      <c r="BDH287" s="852"/>
      <c r="BDI287" s="852"/>
      <c r="BDJ287" s="852"/>
      <c r="BDK287" s="852"/>
      <c r="BDL287" s="852"/>
      <c r="BDM287" s="852"/>
      <c r="BDN287" s="852"/>
      <c r="BDO287" s="852"/>
      <c r="BDP287" s="852"/>
      <c r="BDQ287" s="852"/>
      <c r="BDR287" s="852"/>
      <c r="BDS287" s="852"/>
      <c r="BDT287" s="852"/>
      <c r="BDU287" s="852"/>
      <c r="BDV287" s="852"/>
      <c r="BDW287" s="852"/>
      <c r="BDX287" s="852"/>
      <c r="BDY287" s="852"/>
      <c r="BDZ287" s="852"/>
      <c r="BEA287" s="852"/>
      <c r="BEB287" s="852"/>
      <c r="BEC287" s="852"/>
      <c r="BED287" s="852"/>
      <c r="BEE287" s="852"/>
      <c r="BEF287" s="852"/>
      <c r="BEG287" s="852"/>
      <c r="BEH287" s="852"/>
      <c r="BEI287" s="852"/>
      <c r="BEJ287" s="852"/>
      <c r="BEK287" s="852"/>
      <c r="BEL287" s="852"/>
      <c r="BEM287" s="852"/>
      <c r="BEN287" s="852"/>
      <c r="BEO287" s="852"/>
      <c r="BEP287" s="852"/>
      <c r="BEQ287" s="852"/>
      <c r="BER287" s="852"/>
      <c r="BES287" s="852"/>
      <c r="BET287" s="852"/>
      <c r="BEU287" s="852"/>
      <c r="BEV287" s="852"/>
      <c r="BEW287" s="852"/>
      <c r="BEX287" s="852"/>
      <c r="BEY287" s="852"/>
      <c r="BEZ287" s="852"/>
      <c r="BFA287" s="852"/>
      <c r="BFB287" s="852"/>
      <c r="BFC287" s="852"/>
      <c r="BFD287" s="852"/>
      <c r="BFE287" s="852"/>
      <c r="BFF287" s="852"/>
      <c r="BFG287" s="852"/>
      <c r="BFH287" s="852"/>
      <c r="BFI287" s="852"/>
      <c r="BFJ287" s="852"/>
      <c r="BFK287" s="852"/>
      <c r="BFL287" s="852"/>
      <c r="BFM287" s="852"/>
      <c r="BFN287" s="852"/>
      <c r="BFO287" s="852"/>
      <c r="BFP287" s="852"/>
      <c r="BFQ287" s="852"/>
      <c r="BFR287" s="852"/>
      <c r="BFS287" s="852"/>
      <c r="BFT287" s="852"/>
      <c r="BFU287" s="852"/>
      <c r="BFV287" s="852"/>
      <c r="BFW287" s="852"/>
      <c r="BFX287" s="852"/>
      <c r="BFY287" s="852"/>
      <c r="BFZ287" s="852"/>
      <c r="BGA287" s="852"/>
      <c r="BGB287" s="852"/>
      <c r="BGC287" s="852"/>
      <c r="BGD287" s="852"/>
      <c r="BGE287" s="852"/>
      <c r="BGF287" s="852"/>
      <c r="BGG287" s="852"/>
      <c r="BGH287" s="852"/>
      <c r="BGI287" s="852"/>
      <c r="BGJ287" s="852"/>
      <c r="BGK287" s="852"/>
      <c r="BGL287" s="852"/>
      <c r="BGM287" s="852"/>
      <c r="BGN287" s="852"/>
      <c r="BGO287" s="852"/>
      <c r="BGP287" s="852"/>
      <c r="BGQ287" s="852"/>
      <c r="BGR287" s="852"/>
      <c r="BGS287" s="852"/>
      <c r="BGT287" s="852"/>
      <c r="BGU287" s="852"/>
      <c r="BGV287" s="852"/>
      <c r="BGW287" s="852"/>
      <c r="BGX287" s="852"/>
      <c r="BGY287" s="852"/>
      <c r="BGZ287" s="852"/>
      <c r="BHA287" s="852"/>
      <c r="BHB287" s="852"/>
      <c r="BHC287" s="852"/>
      <c r="BHD287" s="852"/>
      <c r="BHE287" s="852"/>
      <c r="BHF287" s="852"/>
      <c r="BHG287" s="852"/>
      <c r="BHH287" s="852"/>
      <c r="BHI287" s="852"/>
      <c r="BHJ287" s="852"/>
      <c r="BHK287" s="852"/>
      <c r="BHL287" s="852"/>
      <c r="BHM287" s="852"/>
      <c r="BHN287" s="852"/>
      <c r="BHO287" s="852"/>
      <c r="BHP287" s="852"/>
      <c r="BHQ287" s="852"/>
      <c r="BHR287" s="852"/>
      <c r="BHS287" s="852"/>
      <c r="BHT287" s="852"/>
      <c r="BHU287" s="852"/>
      <c r="BHV287" s="852"/>
      <c r="BHW287" s="852"/>
      <c r="BHX287" s="852"/>
      <c r="BHY287" s="852"/>
      <c r="BHZ287" s="852"/>
      <c r="BIA287" s="852"/>
      <c r="BIB287" s="852"/>
      <c r="BIC287" s="852"/>
      <c r="BID287" s="852"/>
      <c r="BIE287" s="852"/>
      <c r="BIF287" s="852"/>
      <c r="BIG287" s="852"/>
      <c r="BIH287" s="852"/>
      <c r="BII287" s="852"/>
      <c r="BIJ287" s="852"/>
      <c r="BIK287" s="852"/>
      <c r="BIL287" s="852"/>
      <c r="BIM287" s="852"/>
      <c r="BIN287" s="852"/>
      <c r="BIO287" s="852"/>
      <c r="BIP287" s="852"/>
      <c r="BIQ287" s="852"/>
      <c r="BIR287" s="852"/>
      <c r="BIS287" s="852"/>
      <c r="BIT287" s="852"/>
      <c r="BIU287" s="852"/>
      <c r="BIV287" s="852"/>
      <c r="BIW287" s="852"/>
      <c r="BIX287" s="852"/>
      <c r="BIY287" s="852"/>
      <c r="BIZ287" s="852"/>
      <c r="BJA287" s="852"/>
      <c r="BJB287" s="852"/>
      <c r="BJC287" s="852"/>
      <c r="BJD287" s="852"/>
      <c r="BJE287" s="852"/>
      <c r="BJF287" s="852"/>
      <c r="BJG287" s="852"/>
      <c r="BJH287" s="852"/>
      <c r="BJI287" s="852"/>
      <c r="BJJ287" s="852"/>
      <c r="BJK287" s="852"/>
      <c r="BJL287" s="852"/>
      <c r="BJM287" s="852"/>
      <c r="BJN287" s="852"/>
      <c r="BJO287" s="852"/>
      <c r="BJP287" s="852"/>
      <c r="BJQ287" s="852"/>
      <c r="BJR287" s="852"/>
      <c r="BJS287" s="852"/>
      <c r="BJT287" s="852"/>
      <c r="BJU287" s="852"/>
      <c r="BJV287" s="852"/>
      <c r="BJW287" s="852"/>
      <c r="BJX287" s="852"/>
      <c r="BJY287" s="852"/>
      <c r="BJZ287" s="852"/>
      <c r="BKA287" s="852"/>
      <c r="BKB287" s="852"/>
      <c r="BKC287" s="852"/>
      <c r="BKD287" s="852"/>
      <c r="BKE287" s="852"/>
      <c r="BKF287" s="852"/>
      <c r="BKG287" s="852"/>
      <c r="BKH287" s="852"/>
      <c r="BKI287" s="852"/>
      <c r="BKJ287" s="852"/>
      <c r="BKK287" s="852"/>
      <c r="BKL287" s="852"/>
      <c r="BKM287" s="852"/>
      <c r="BKN287" s="852"/>
      <c r="BKO287" s="852"/>
      <c r="BKP287" s="852"/>
      <c r="BKQ287" s="852"/>
      <c r="BKR287" s="852"/>
      <c r="BKS287" s="852"/>
      <c r="BKT287" s="852"/>
      <c r="BKU287" s="852"/>
      <c r="BKV287" s="852"/>
      <c r="BKW287" s="852"/>
      <c r="BKX287" s="852"/>
      <c r="BKY287" s="852"/>
      <c r="BKZ287" s="852"/>
      <c r="BLA287" s="852"/>
      <c r="BLB287" s="852"/>
      <c r="BLC287" s="852"/>
      <c r="BLD287" s="852"/>
      <c r="BLE287" s="852"/>
      <c r="BLF287" s="852"/>
      <c r="BLG287" s="852"/>
      <c r="BLH287" s="852"/>
      <c r="BLI287" s="852"/>
      <c r="BLJ287" s="852"/>
      <c r="BLK287" s="852"/>
      <c r="BLL287" s="852"/>
      <c r="BLM287" s="852"/>
      <c r="BLN287" s="852"/>
      <c r="BLO287" s="852"/>
      <c r="BLP287" s="852"/>
      <c r="BLQ287" s="852"/>
      <c r="BLR287" s="852"/>
      <c r="BLS287" s="852"/>
      <c r="BLT287" s="852"/>
      <c r="BLU287" s="852"/>
      <c r="BLV287" s="852"/>
      <c r="BLW287" s="852"/>
      <c r="BLX287" s="852"/>
      <c r="BLY287" s="852"/>
      <c r="BLZ287" s="852"/>
      <c r="BMA287" s="852"/>
      <c r="BMB287" s="852"/>
      <c r="BMC287" s="852"/>
      <c r="BMD287" s="852"/>
      <c r="BME287" s="852"/>
      <c r="BMF287" s="852"/>
      <c r="BMG287" s="852"/>
      <c r="BMH287" s="852"/>
      <c r="BMI287" s="852"/>
      <c r="BMJ287" s="852"/>
      <c r="BMK287" s="852"/>
      <c r="BML287" s="852"/>
      <c r="BMM287" s="852"/>
      <c r="BMN287" s="852"/>
      <c r="BMO287" s="852"/>
      <c r="BMP287" s="852"/>
      <c r="BMQ287" s="852"/>
      <c r="BMR287" s="852"/>
      <c r="BMS287" s="852"/>
      <c r="BMT287" s="852"/>
      <c r="BMU287" s="852"/>
      <c r="BMV287" s="852"/>
      <c r="BMW287" s="852"/>
      <c r="BMX287" s="852"/>
      <c r="BMY287" s="852"/>
      <c r="BMZ287" s="852"/>
      <c r="BNA287" s="852"/>
      <c r="BNB287" s="852"/>
      <c r="BNC287" s="852"/>
      <c r="BND287" s="852"/>
      <c r="BNE287" s="852"/>
      <c r="BNF287" s="852"/>
      <c r="BNG287" s="852"/>
      <c r="BNH287" s="852"/>
      <c r="BNI287" s="852"/>
      <c r="BNJ287" s="852"/>
      <c r="BNK287" s="852"/>
      <c r="BNL287" s="852"/>
      <c r="BNM287" s="852"/>
      <c r="BNN287" s="852"/>
      <c r="BNO287" s="852"/>
      <c r="BNP287" s="852"/>
      <c r="BNQ287" s="852"/>
      <c r="BNR287" s="852"/>
      <c r="BNS287" s="852"/>
      <c r="BNT287" s="852"/>
      <c r="BNU287" s="852"/>
      <c r="BNV287" s="852"/>
      <c r="BNW287" s="852"/>
      <c r="BNX287" s="852"/>
      <c r="BNY287" s="852"/>
      <c r="BNZ287" s="852"/>
      <c r="BOA287" s="852"/>
      <c r="BOB287" s="852"/>
      <c r="BOC287" s="852"/>
      <c r="BOD287" s="852"/>
      <c r="BOE287" s="852"/>
      <c r="BOF287" s="852"/>
      <c r="BOG287" s="852"/>
      <c r="BOH287" s="852"/>
      <c r="BOI287" s="852"/>
      <c r="BOJ287" s="852"/>
      <c r="BOK287" s="852"/>
      <c r="BOL287" s="852"/>
      <c r="BOM287" s="852"/>
      <c r="BON287" s="852"/>
      <c r="BOO287" s="852"/>
      <c r="BOP287" s="852"/>
      <c r="BOQ287" s="852"/>
      <c r="BOR287" s="852"/>
      <c r="BOS287" s="852"/>
      <c r="BOT287" s="852"/>
      <c r="BOU287" s="852"/>
      <c r="BOV287" s="852"/>
      <c r="BOW287" s="852"/>
      <c r="BOX287" s="852"/>
      <c r="BOY287" s="852"/>
      <c r="BOZ287" s="852"/>
      <c r="BPA287" s="852"/>
      <c r="BPB287" s="852"/>
      <c r="BPC287" s="852"/>
      <c r="BPD287" s="852"/>
      <c r="BPE287" s="852"/>
      <c r="BPF287" s="852"/>
      <c r="BPG287" s="852"/>
      <c r="BPH287" s="852"/>
      <c r="BPI287" s="852"/>
      <c r="BPJ287" s="852"/>
      <c r="BPK287" s="852"/>
      <c r="BPL287" s="852"/>
      <c r="BPM287" s="852"/>
      <c r="BPN287" s="852"/>
      <c r="BPO287" s="852"/>
      <c r="BPP287" s="852"/>
      <c r="BPQ287" s="852"/>
      <c r="BPR287" s="852"/>
      <c r="BPS287" s="852"/>
      <c r="BPT287" s="852"/>
      <c r="BPU287" s="852"/>
      <c r="BPV287" s="852"/>
      <c r="BPW287" s="852"/>
      <c r="BPX287" s="852"/>
      <c r="BPY287" s="852"/>
      <c r="BPZ287" s="852"/>
      <c r="BQA287" s="852"/>
      <c r="BQB287" s="852"/>
      <c r="BQC287" s="852"/>
      <c r="BQD287" s="852"/>
      <c r="BQE287" s="852"/>
      <c r="BQF287" s="852"/>
      <c r="BQG287" s="852"/>
      <c r="BQH287" s="852"/>
      <c r="BQI287" s="852"/>
      <c r="BQJ287" s="852"/>
      <c r="BQK287" s="852"/>
      <c r="BQL287" s="852"/>
      <c r="BQM287" s="852"/>
      <c r="BQN287" s="852"/>
      <c r="BQO287" s="852"/>
      <c r="BQP287" s="852"/>
      <c r="BQQ287" s="852"/>
      <c r="BQR287" s="852"/>
      <c r="BQS287" s="852"/>
      <c r="BQT287" s="852"/>
      <c r="BQU287" s="852"/>
      <c r="BQV287" s="852"/>
      <c r="BQW287" s="852"/>
      <c r="BQX287" s="852"/>
      <c r="BQY287" s="852"/>
      <c r="BQZ287" s="852"/>
      <c r="BRA287" s="852"/>
      <c r="BRB287" s="852"/>
      <c r="BRC287" s="852"/>
      <c r="BRD287" s="852"/>
      <c r="BRE287" s="852"/>
      <c r="BRF287" s="852"/>
      <c r="BRG287" s="852"/>
      <c r="BRH287" s="852"/>
      <c r="BRI287" s="852"/>
      <c r="BRJ287" s="852"/>
      <c r="BRK287" s="852"/>
      <c r="BRL287" s="852"/>
      <c r="BRM287" s="852"/>
      <c r="BRN287" s="852"/>
      <c r="BRO287" s="852"/>
      <c r="BRP287" s="852"/>
      <c r="BRQ287" s="852"/>
      <c r="BRR287" s="852"/>
      <c r="BRS287" s="852"/>
      <c r="BRT287" s="852"/>
      <c r="BRU287" s="852"/>
      <c r="BRV287" s="852"/>
      <c r="BRW287" s="852"/>
      <c r="BRX287" s="852"/>
      <c r="BRY287" s="852"/>
      <c r="BRZ287" s="852"/>
      <c r="BSA287" s="852"/>
      <c r="BSB287" s="852"/>
      <c r="BSC287" s="852"/>
      <c r="BSD287" s="852"/>
      <c r="BSE287" s="852"/>
      <c r="BSF287" s="852"/>
      <c r="BSG287" s="852"/>
      <c r="BSH287" s="852"/>
      <c r="BSI287" s="852"/>
      <c r="BSJ287" s="852"/>
      <c r="BSK287" s="852"/>
      <c r="BSL287" s="852"/>
      <c r="BSM287" s="852"/>
      <c r="BSN287" s="852"/>
      <c r="BSO287" s="852"/>
      <c r="BSP287" s="852"/>
      <c r="BSQ287" s="852"/>
      <c r="BSR287" s="852"/>
      <c r="BSS287" s="852"/>
      <c r="BST287" s="852"/>
      <c r="BSU287" s="852"/>
      <c r="BSV287" s="852"/>
      <c r="BSW287" s="852"/>
      <c r="BSX287" s="852"/>
      <c r="BSY287" s="852"/>
      <c r="BSZ287" s="852"/>
      <c r="BTA287" s="852"/>
      <c r="BTB287" s="852"/>
      <c r="BTC287" s="852"/>
      <c r="BTD287" s="852"/>
      <c r="BTE287" s="852"/>
      <c r="BTF287" s="852"/>
      <c r="BTG287" s="852"/>
      <c r="BTH287" s="852"/>
      <c r="BTI287" s="852"/>
      <c r="BTJ287" s="852"/>
      <c r="BTK287" s="852"/>
      <c r="BTL287" s="852"/>
      <c r="BTM287" s="852"/>
      <c r="BTN287" s="852"/>
      <c r="BTO287" s="852"/>
      <c r="BTP287" s="852"/>
      <c r="BTQ287" s="852"/>
      <c r="BTR287" s="852"/>
      <c r="BTS287" s="852"/>
      <c r="BTT287" s="852"/>
      <c r="BTU287" s="852"/>
      <c r="BTV287" s="852"/>
      <c r="BTW287" s="852"/>
      <c r="BTX287" s="852"/>
      <c r="BTY287" s="852"/>
      <c r="BTZ287" s="852"/>
      <c r="BUA287" s="852"/>
      <c r="BUB287" s="852"/>
      <c r="BUC287" s="852"/>
      <c r="BUD287" s="852"/>
      <c r="BUE287" s="852"/>
      <c r="BUF287" s="852"/>
      <c r="BUG287" s="852"/>
      <c r="BUH287" s="852"/>
      <c r="BUI287" s="852"/>
      <c r="BUJ287" s="852"/>
      <c r="BUK287" s="852"/>
      <c r="BUL287" s="852"/>
      <c r="BUM287" s="852"/>
      <c r="BUN287" s="852"/>
      <c r="BUO287" s="852"/>
      <c r="BUP287" s="852"/>
      <c r="BUQ287" s="852"/>
      <c r="BUR287" s="852"/>
      <c r="BUS287" s="852"/>
      <c r="BUT287" s="852"/>
      <c r="BUU287" s="852"/>
      <c r="BUV287" s="852"/>
      <c r="BUW287" s="852"/>
      <c r="BUX287" s="852"/>
      <c r="BUY287" s="852"/>
      <c r="BUZ287" s="852"/>
      <c r="BVA287" s="852"/>
      <c r="BVB287" s="852"/>
      <c r="BVC287" s="852"/>
      <c r="BVD287" s="852"/>
      <c r="BVE287" s="852"/>
      <c r="BVF287" s="852"/>
      <c r="BVG287" s="852"/>
      <c r="BVH287" s="852"/>
      <c r="BVI287" s="852"/>
      <c r="BVJ287" s="852"/>
      <c r="BVK287" s="852"/>
      <c r="BVL287" s="852"/>
      <c r="BVM287" s="852"/>
      <c r="BVN287" s="852"/>
      <c r="BVO287" s="852"/>
      <c r="BVP287" s="852"/>
      <c r="BVQ287" s="852"/>
      <c r="BVR287" s="852"/>
      <c r="BVS287" s="852"/>
      <c r="BVT287" s="852"/>
      <c r="BVU287" s="852"/>
      <c r="BVV287" s="852"/>
      <c r="BVW287" s="852"/>
      <c r="BVX287" s="852"/>
      <c r="BVY287" s="852"/>
      <c r="BVZ287" s="852"/>
      <c r="BWA287" s="852"/>
      <c r="BWB287" s="852"/>
      <c r="BWC287" s="852"/>
      <c r="BWD287" s="852"/>
      <c r="BWE287" s="852"/>
      <c r="BWF287" s="852"/>
      <c r="BWG287" s="852"/>
      <c r="BWH287" s="852"/>
      <c r="BWI287" s="852"/>
      <c r="BWJ287" s="852"/>
      <c r="BWK287" s="852"/>
      <c r="BWL287" s="852"/>
      <c r="BWM287" s="852"/>
      <c r="BWN287" s="852"/>
      <c r="BWO287" s="852"/>
      <c r="BWP287" s="852"/>
      <c r="BWQ287" s="852"/>
      <c r="BWR287" s="852"/>
      <c r="BWS287" s="852"/>
      <c r="BWT287" s="852"/>
      <c r="BWU287" s="852"/>
      <c r="BWV287" s="852"/>
      <c r="BWW287" s="852"/>
      <c r="BWX287" s="852"/>
      <c r="BWY287" s="852"/>
      <c r="BWZ287" s="852"/>
      <c r="BXA287" s="852"/>
      <c r="BXB287" s="852"/>
      <c r="BXC287" s="852"/>
      <c r="BXD287" s="852"/>
      <c r="BXE287" s="852"/>
      <c r="BXF287" s="852"/>
      <c r="BXG287" s="852"/>
      <c r="BXH287" s="852"/>
      <c r="BXI287" s="852"/>
      <c r="BXJ287" s="852"/>
      <c r="BXK287" s="852"/>
      <c r="BXL287" s="852"/>
      <c r="BXM287" s="852"/>
      <c r="BXN287" s="852"/>
      <c r="BXO287" s="852"/>
      <c r="BXP287" s="852"/>
      <c r="BXQ287" s="852"/>
      <c r="BXR287" s="852"/>
      <c r="BXS287" s="852"/>
      <c r="BXT287" s="852"/>
      <c r="BXU287" s="852"/>
      <c r="BXV287" s="852"/>
      <c r="BXW287" s="852"/>
      <c r="BXX287" s="852"/>
      <c r="BXY287" s="852"/>
      <c r="BXZ287" s="852"/>
      <c r="BYA287" s="852"/>
      <c r="BYB287" s="852"/>
      <c r="BYC287" s="852"/>
      <c r="BYD287" s="852"/>
      <c r="BYE287" s="852"/>
      <c r="BYF287" s="852"/>
      <c r="BYG287" s="852"/>
      <c r="BYH287" s="852"/>
      <c r="BYI287" s="852"/>
      <c r="BYJ287" s="852"/>
      <c r="BYK287" s="852"/>
      <c r="BYL287" s="852"/>
      <c r="BYM287" s="852"/>
      <c r="BYN287" s="852"/>
      <c r="BYO287" s="852"/>
      <c r="BYP287" s="852"/>
      <c r="BYQ287" s="852"/>
      <c r="BYR287" s="852"/>
      <c r="BYS287" s="852"/>
      <c r="BYT287" s="852"/>
      <c r="BYU287" s="852"/>
      <c r="BYV287" s="852"/>
      <c r="BYW287" s="852"/>
      <c r="BYX287" s="852"/>
      <c r="BYY287" s="852"/>
      <c r="BYZ287" s="852"/>
      <c r="BZA287" s="852"/>
      <c r="BZB287" s="852"/>
      <c r="BZC287" s="852"/>
      <c r="BZD287" s="852"/>
      <c r="BZE287" s="852"/>
      <c r="BZF287" s="852"/>
      <c r="BZG287" s="852"/>
      <c r="BZH287" s="852"/>
      <c r="BZI287" s="852"/>
      <c r="BZJ287" s="852"/>
      <c r="BZK287" s="852"/>
      <c r="BZL287" s="852"/>
      <c r="BZM287" s="852"/>
      <c r="BZN287" s="852"/>
      <c r="BZO287" s="852"/>
      <c r="BZP287" s="852"/>
      <c r="BZQ287" s="852"/>
      <c r="BZR287" s="852"/>
      <c r="BZS287" s="852"/>
      <c r="BZT287" s="852"/>
      <c r="BZU287" s="852"/>
      <c r="BZV287" s="852"/>
      <c r="BZW287" s="852"/>
      <c r="BZX287" s="852"/>
      <c r="BZY287" s="852"/>
      <c r="BZZ287" s="852"/>
      <c r="CAA287" s="852"/>
      <c r="CAB287" s="852"/>
      <c r="CAC287" s="852"/>
      <c r="CAD287" s="852"/>
      <c r="CAE287" s="852"/>
      <c r="CAF287" s="852"/>
      <c r="CAG287" s="852"/>
      <c r="CAH287" s="852"/>
      <c r="CAI287" s="852"/>
      <c r="CAJ287" s="852"/>
      <c r="CAK287" s="852"/>
      <c r="CAL287" s="852"/>
      <c r="CAM287" s="852"/>
      <c r="CAN287" s="852"/>
      <c r="CAO287" s="852"/>
      <c r="CAP287" s="852"/>
      <c r="CAQ287" s="852"/>
      <c r="CAR287" s="852"/>
      <c r="CAS287" s="852"/>
      <c r="CAT287" s="852"/>
      <c r="CAU287" s="852"/>
      <c r="CAV287" s="852"/>
      <c r="CAW287" s="852"/>
      <c r="CAX287" s="852"/>
      <c r="CAY287" s="852"/>
      <c r="CAZ287" s="852"/>
      <c r="CBA287" s="852"/>
      <c r="CBB287" s="852"/>
      <c r="CBC287" s="852"/>
      <c r="CBD287" s="852"/>
      <c r="CBE287" s="852"/>
      <c r="CBF287" s="852"/>
      <c r="CBG287" s="852"/>
      <c r="CBH287" s="852"/>
      <c r="CBI287" s="852"/>
      <c r="CBJ287" s="852"/>
      <c r="CBK287" s="852"/>
      <c r="CBL287" s="852"/>
      <c r="CBM287" s="852"/>
      <c r="CBN287" s="852"/>
      <c r="CBO287" s="852"/>
      <c r="CBP287" s="852"/>
      <c r="CBQ287" s="852"/>
      <c r="CBR287" s="852"/>
      <c r="CBS287" s="852"/>
      <c r="CBT287" s="852"/>
      <c r="CBU287" s="852"/>
      <c r="CBV287" s="852"/>
      <c r="CBW287" s="852"/>
      <c r="CBX287" s="852"/>
      <c r="CBY287" s="852"/>
      <c r="CBZ287" s="852"/>
      <c r="CCA287" s="852"/>
      <c r="CCB287" s="852"/>
      <c r="CCC287" s="852"/>
      <c r="CCD287" s="852"/>
      <c r="CCE287" s="852"/>
      <c r="CCF287" s="852"/>
      <c r="CCG287" s="852"/>
      <c r="CCH287" s="852"/>
      <c r="CCI287" s="852"/>
      <c r="CCJ287" s="852"/>
      <c r="CCK287" s="852"/>
      <c r="CCL287" s="852"/>
      <c r="CCM287" s="852"/>
      <c r="CCN287" s="852"/>
      <c r="CCO287" s="852"/>
      <c r="CCP287" s="852"/>
      <c r="CCQ287" s="852"/>
      <c r="CCR287" s="852"/>
      <c r="CCS287" s="852"/>
      <c r="CCT287" s="852"/>
      <c r="CCU287" s="852"/>
      <c r="CCV287" s="852"/>
      <c r="CCW287" s="852"/>
      <c r="CCX287" s="852"/>
      <c r="CCY287" s="852"/>
      <c r="CCZ287" s="852"/>
      <c r="CDA287" s="852"/>
      <c r="CDB287" s="852"/>
      <c r="CDC287" s="852"/>
      <c r="CDD287" s="852"/>
      <c r="CDE287" s="852"/>
      <c r="CDF287" s="852"/>
      <c r="CDG287" s="852"/>
      <c r="CDH287" s="852"/>
      <c r="CDI287" s="852"/>
      <c r="CDJ287" s="852"/>
      <c r="CDK287" s="852"/>
      <c r="CDL287" s="852"/>
      <c r="CDM287" s="852"/>
      <c r="CDN287" s="852"/>
      <c r="CDO287" s="852"/>
      <c r="CDP287" s="852"/>
      <c r="CDQ287" s="852"/>
      <c r="CDR287" s="852"/>
      <c r="CDS287" s="852"/>
      <c r="CDT287" s="852"/>
      <c r="CDU287" s="852"/>
      <c r="CDV287" s="852"/>
      <c r="CDW287" s="852"/>
      <c r="CDX287" s="852"/>
      <c r="CDY287" s="852"/>
      <c r="CDZ287" s="852"/>
      <c r="CEA287" s="852"/>
      <c r="CEB287" s="852"/>
      <c r="CEC287" s="852"/>
      <c r="CED287" s="852"/>
      <c r="CEE287" s="852"/>
      <c r="CEF287" s="852"/>
      <c r="CEG287" s="852"/>
      <c r="CEH287" s="852"/>
      <c r="CEI287" s="852"/>
      <c r="CEJ287" s="852"/>
      <c r="CEK287" s="852"/>
      <c r="CEL287" s="852"/>
      <c r="CEM287" s="852"/>
      <c r="CEN287" s="852"/>
      <c r="CEO287" s="852"/>
      <c r="CEP287" s="852"/>
      <c r="CEQ287" s="852"/>
      <c r="CER287" s="852"/>
      <c r="CES287" s="852"/>
      <c r="CET287" s="852"/>
      <c r="CEU287" s="852"/>
      <c r="CEV287" s="852"/>
      <c r="CEW287" s="852"/>
      <c r="CEX287" s="852"/>
      <c r="CEY287" s="852"/>
      <c r="CEZ287" s="852"/>
      <c r="CFA287" s="852"/>
      <c r="CFB287" s="852"/>
      <c r="CFC287" s="852"/>
      <c r="CFD287" s="852"/>
      <c r="CFE287" s="852"/>
      <c r="CFF287" s="852"/>
      <c r="CFG287" s="852"/>
      <c r="CFH287" s="852"/>
      <c r="CFI287" s="852"/>
      <c r="CFJ287" s="852"/>
      <c r="CFK287" s="852"/>
      <c r="CFL287" s="852"/>
      <c r="CFM287" s="852"/>
      <c r="CFN287" s="852"/>
      <c r="CFO287" s="852"/>
      <c r="CFP287" s="852"/>
      <c r="CFQ287" s="852"/>
      <c r="CFR287" s="852"/>
      <c r="CFS287" s="852"/>
      <c r="CFT287" s="852"/>
      <c r="CFU287" s="852"/>
      <c r="CFV287" s="852"/>
      <c r="CFW287" s="852"/>
      <c r="CFX287" s="852"/>
      <c r="CFY287" s="852"/>
      <c r="CFZ287" s="852"/>
      <c r="CGA287" s="852"/>
      <c r="CGB287" s="852"/>
      <c r="CGC287" s="852"/>
      <c r="CGD287" s="852"/>
      <c r="CGE287" s="852"/>
      <c r="CGF287" s="852"/>
      <c r="CGG287" s="852"/>
      <c r="CGH287" s="852"/>
      <c r="CGI287" s="852"/>
      <c r="CGJ287" s="852"/>
      <c r="CGK287" s="852"/>
      <c r="CGL287" s="852"/>
      <c r="CGM287" s="852"/>
      <c r="CGN287" s="852"/>
      <c r="CGO287" s="852"/>
      <c r="CGP287" s="852"/>
      <c r="CGQ287" s="852"/>
      <c r="CGR287" s="852"/>
      <c r="CGS287" s="852"/>
      <c r="CGT287" s="852"/>
      <c r="CGU287" s="852"/>
      <c r="CGV287" s="852"/>
      <c r="CGW287" s="852"/>
      <c r="CGX287" s="852"/>
      <c r="CGY287" s="852"/>
      <c r="CGZ287" s="852"/>
      <c r="CHA287" s="852"/>
      <c r="CHB287" s="852"/>
      <c r="CHC287" s="852"/>
      <c r="CHD287" s="852"/>
      <c r="CHE287" s="852"/>
      <c r="CHF287" s="852"/>
      <c r="CHG287" s="852"/>
      <c r="CHH287" s="852"/>
      <c r="CHI287" s="852"/>
      <c r="CHJ287" s="852"/>
      <c r="CHK287" s="852"/>
      <c r="CHL287" s="852"/>
      <c r="CHM287" s="852"/>
      <c r="CHN287" s="852"/>
      <c r="CHO287" s="852"/>
      <c r="CHP287" s="852"/>
      <c r="CHQ287" s="852"/>
      <c r="CHR287" s="852"/>
      <c r="CHS287" s="852"/>
      <c r="CHT287" s="852"/>
      <c r="CHU287" s="852"/>
      <c r="CHV287" s="852"/>
      <c r="CHW287" s="852"/>
      <c r="CHX287" s="852"/>
      <c r="CHY287" s="852"/>
      <c r="CHZ287" s="852"/>
      <c r="CIA287" s="852"/>
      <c r="CIB287" s="852"/>
      <c r="CIC287" s="852"/>
      <c r="CID287" s="852"/>
      <c r="CIE287" s="852"/>
      <c r="CIF287" s="852"/>
      <c r="CIG287" s="852"/>
      <c r="CIH287" s="852"/>
      <c r="CII287" s="852"/>
      <c r="CIJ287" s="852"/>
      <c r="CIK287" s="852"/>
      <c r="CIL287" s="852"/>
      <c r="CIM287" s="852"/>
      <c r="CIN287" s="852"/>
      <c r="CIO287" s="852"/>
      <c r="CIP287" s="852"/>
      <c r="CIQ287" s="852"/>
      <c r="CIR287" s="852"/>
      <c r="CIS287" s="852"/>
      <c r="CIT287" s="852"/>
      <c r="CIU287" s="852"/>
      <c r="CIV287" s="852"/>
      <c r="CIW287" s="852"/>
      <c r="CIX287" s="852"/>
      <c r="CIY287" s="852"/>
      <c r="CIZ287" s="852"/>
      <c r="CJA287" s="852"/>
      <c r="CJB287" s="852"/>
      <c r="CJC287" s="852"/>
      <c r="CJD287" s="852"/>
      <c r="CJE287" s="852"/>
      <c r="CJF287" s="852"/>
      <c r="CJG287" s="852"/>
      <c r="CJH287" s="852"/>
      <c r="CJI287" s="852"/>
      <c r="CJJ287" s="852"/>
      <c r="CJK287" s="852"/>
      <c r="CJL287" s="852"/>
      <c r="CJM287" s="852"/>
      <c r="CJN287" s="852"/>
      <c r="CJO287" s="852"/>
      <c r="CJP287" s="852"/>
      <c r="CJQ287" s="852"/>
      <c r="CJR287" s="852"/>
      <c r="CJS287" s="852"/>
      <c r="CJT287" s="852"/>
      <c r="CJU287" s="852"/>
      <c r="CJV287" s="852"/>
      <c r="CJW287" s="852"/>
      <c r="CJX287" s="852"/>
      <c r="CJY287" s="852"/>
      <c r="CJZ287" s="852"/>
      <c r="CKA287" s="852"/>
      <c r="CKB287" s="852"/>
      <c r="CKC287" s="852"/>
      <c r="CKD287" s="852"/>
      <c r="CKE287" s="852"/>
      <c r="CKF287" s="852"/>
      <c r="CKG287" s="852"/>
      <c r="CKH287" s="852"/>
      <c r="CKI287" s="852"/>
      <c r="CKJ287" s="852"/>
      <c r="CKK287" s="852"/>
      <c r="CKL287" s="852"/>
      <c r="CKM287" s="852"/>
      <c r="CKN287" s="852"/>
      <c r="CKO287" s="852"/>
      <c r="CKP287" s="852"/>
      <c r="CKQ287" s="852"/>
      <c r="CKR287" s="852"/>
      <c r="CKS287" s="852"/>
      <c r="CKT287" s="852"/>
      <c r="CKU287" s="852"/>
      <c r="CKV287" s="852"/>
      <c r="CKW287" s="852"/>
      <c r="CKX287" s="852"/>
      <c r="CKY287" s="852"/>
      <c r="CKZ287" s="852"/>
      <c r="CLA287" s="852"/>
      <c r="CLB287" s="852"/>
      <c r="CLC287" s="852"/>
      <c r="CLD287" s="852"/>
      <c r="CLE287" s="852"/>
      <c r="CLF287" s="852"/>
      <c r="CLG287" s="852"/>
      <c r="CLH287" s="852"/>
      <c r="CLI287" s="852"/>
      <c r="CLJ287" s="852"/>
      <c r="CLK287" s="852"/>
      <c r="CLL287" s="852"/>
      <c r="CLM287" s="852"/>
      <c r="CLN287" s="852"/>
      <c r="CLO287" s="852"/>
      <c r="CLP287" s="852"/>
      <c r="CLQ287" s="852"/>
      <c r="CLR287" s="852"/>
      <c r="CLS287" s="852"/>
      <c r="CLT287" s="852"/>
      <c r="CLU287" s="852"/>
      <c r="CLV287" s="852"/>
      <c r="CLW287" s="852"/>
      <c r="CLX287" s="852"/>
      <c r="CLY287" s="852"/>
      <c r="CLZ287" s="852"/>
      <c r="CMA287" s="852"/>
      <c r="CMB287" s="852"/>
      <c r="CMC287" s="852"/>
      <c r="CMD287" s="852"/>
      <c r="CME287" s="852"/>
      <c r="CMF287" s="852"/>
      <c r="CMG287" s="852"/>
      <c r="CMH287" s="852"/>
      <c r="CMI287" s="852"/>
      <c r="CMJ287" s="852"/>
      <c r="CMK287" s="852"/>
      <c r="CML287" s="852"/>
      <c r="CMM287" s="852"/>
      <c r="CMN287" s="852"/>
      <c r="CMO287" s="852"/>
      <c r="CMP287" s="852"/>
      <c r="CMQ287" s="852"/>
      <c r="CMR287" s="852"/>
      <c r="CMS287" s="852"/>
      <c r="CMT287" s="852"/>
      <c r="CMU287" s="852"/>
      <c r="CMV287" s="852"/>
      <c r="CMW287" s="852"/>
      <c r="CMX287" s="852"/>
      <c r="CMY287" s="852"/>
      <c r="CMZ287" s="852"/>
      <c r="CNA287" s="852"/>
      <c r="CNB287" s="852"/>
      <c r="CNC287" s="852"/>
      <c r="CND287" s="852"/>
      <c r="CNE287" s="852"/>
      <c r="CNF287" s="852"/>
      <c r="CNG287" s="852"/>
      <c r="CNH287" s="852"/>
      <c r="CNI287" s="852"/>
      <c r="CNJ287" s="852"/>
      <c r="CNK287" s="852"/>
      <c r="CNL287" s="852"/>
      <c r="CNM287" s="852"/>
      <c r="CNN287" s="852"/>
      <c r="CNO287" s="852"/>
      <c r="CNP287" s="852"/>
      <c r="CNQ287" s="852"/>
      <c r="CNR287" s="852"/>
      <c r="CNS287" s="852"/>
      <c r="CNT287" s="852"/>
      <c r="CNU287" s="852"/>
      <c r="CNV287" s="852"/>
      <c r="CNW287" s="852"/>
      <c r="CNX287" s="852"/>
      <c r="CNY287" s="852"/>
      <c r="CNZ287" s="852"/>
      <c r="COA287" s="852"/>
      <c r="COB287" s="852"/>
      <c r="COC287" s="852"/>
      <c r="COD287" s="852"/>
      <c r="COE287" s="852"/>
      <c r="COF287" s="852"/>
      <c r="COG287" s="852"/>
      <c r="COH287" s="852"/>
      <c r="COI287" s="852"/>
      <c r="COJ287" s="852"/>
      <c r="COK287" s="852"/>
      <c r="COL287" s="852"/>
      <c r="COM287" s="852"/>
      <c r="CON287" s="852"/>
      <c r="COO287" s="852"/>
      <c r="COP287" s="852"/>
      <c r="COQ287" s="852"/>
      <c r="COR287" s="852"/>
      <c r="COS287" s="852"/>
      <c r="COT287" s="852"/>
      <c r="COU287" s="852"/>
      <c r="COV287" s="852"/>
      <c r="COW287" s="852"/>
      <c r="COX287" s="852"/>
      <c r="COY287" s="852"/>
      <c r="COZ287" s="852"/>
      <c r="CPA287" s="852"/>
      <c r="CPB287" s="852"/>
      <c r="CPC287" s="852"/>
      <c r="CPD287" s="852"/>
      <c r="CPE287" s="852"/>
      <c r="CPF287" s="852"/>
      <c r="CPG287" s="852"/>
      <c r="CPH287" s="852"/>
      <c r="CPI287" s="852"/>
      <c r="CPJ287" s="852"/>
      <c r="CPK287" s="852"/>
      <c r="CPL287" s="852"/>
      <c r="CPM287" s="852"/>
      <c r="CPN287" s="852"/>
      <c r="CPO287" s="852"/>
      <c r="CPP287" s="852"/>
      <c r="CPQ287" s="852"/>
      <c r="CPR287" s="852"/>
      <c r="CPS287" s="852"/>
      <c r="CPT287" s="852"/>
      <c r="CPU287" s="852"/>
      <c r="CPV287" s="852"/>
      <c r="CPW287" s="852"/>
      <c r="CPX287" s="852"/>
      <c r="CPY287" s="852"/>
      <c r="CPZ287" s="852"/>
      <c r="CQA287" s="852"/>
      <c r="CQB287" s="852"/>
      <c r="CQC287" s="852"/>
      <c r="CQD287" s="852"/>
      <c r="CQE287" s="852"/>
      <c r="CQF287" s="852"/>
      <c r="CQG287" s="852"/>
      <c r="CQH287" s="852"/>
      <c r="CQI287" s="852"/>
      <c r="CQJ287" s="852"/>
      <c r="CQK287" s="852"/>
      <c r="CQL287" s="852"/>
      <c r="CQM287" s="852"/>
      <c r="CQN287" s="852"/>
      <c r="CQO287" s="852"/>
      <c r="CQP287" s="852"/>
      <c r="CQQ287" s="852"/>
      <c r="CQR287" s="852"/>
      <c r="CQS287" s="852"/>
      <c r="CQT287" s="852"/>
      <c r="CQU287" s="852"/>
      <c r="CQV287" s="852"/>
      <c r="CQW287" s="852"/>
      <c r="CQX287" s="852"/>
      <c r="CQY287" s="852"/>
      <c r="CQZ287" s="852"/>
      <c r="CRA287" s="852"/>
      <c r="CRB287" s="852"/>
      <c r="CRC287" s="852"/>
      <c r="CRD287" s="852"/>
      <c r="CRE287" s="852"/>
      <c r="CRF287" s="852"/>
      <c r="CRG287" s="852"/>
      <c r="CRH287" s="852"/>
      <c r="CRI287" s="852"/>
      <c r="CRJ287" s="852"/>
      <c r="CRK287" s="852"/>
      <c r="CRL287" s="852"/>
      <c r="CRM287" s="852"/>
      <c r="CRN287" s="852"/>
      <c r="CRO287" s="852"/>
      <c r="CRP287" s="852"/>
      <c r="CRQ287" s="852"/>
      <c r="CRR287" s="852"/>
      <c r="CRS287" s="852"/>
      <c r="CRT287" s="852"/>
      <c r="CRU287" s="852"/>
      <c r="CRV287" s="852"/>
      <c r="CRW287" s="852"/>
      <c r="CRX287" s="852"/>
      <c r="CRY287" s="852"/>
      <c r="CRZ287" s="852"/>
      <c r="CSA287" s="852"/>
      <c r="CSB287" s="852"/>
      <c r="CSC287" s="852"/>
      <c r="CSD287" s="852"/>
      <c r="CSE287" s="852"/>
      <c r="CSF287" s="852"/>
      <c r="CSG287" s="852"/>
      <c r="CSH287" s="852"/>
      <c r="CSI287" s="852"/>
      <c r="CSJ287" s="852"/>
      <c r="CSK287" s="852"/>
      <c r="CSL287" s="852"/>
      <c r="CSM287" s="852"/>
      <c r="CSN287" s="852"/>
      <c r="CSO287" s="852"/>
      <c r="CSP287" s="852"/>
      <c r="CSQ287" s="852"/>
      <c r="CSR287" s="852"/>
      <c r="CSS287" s="852"/>
      <c r="CST287" s="852"/>
      <c r="CSU287" s="852"/>
      <c r="CSV287" s="852"/>
      <c r="CSW287" s="852"/>
      <c r="CSX287" s="852"/>
      <c r="CSY287" s="852"/>
      <c r="CSZ287" s="852"/>
      <c r="CTA287" s="852"/>
      <c r="CTB287" s="852"/>
      <c r="CTC287" s="852"/>
      <c r="CTD287" s="852"/>
      <c r="CTE287" s="852"/>
      <c r="CTF287" s="852"/>
      <c r="CTG287" s="852"/>
      <c r="CTH287" s="852"/>
      <c r="CTI287" s="852"/>
      <c r="CTJ287" s="852"/>
      <c r="CTK287" s="852"/>
      <c r="CTL287" s="852"/>
      <c r="CTM287" s="852"/>
      <c r="CTN287" s="852"/>
      <c r="CTO287" s="852"/>
      <c r="CTP287" s="852"/>
      <c r="CTQ287" s="852"/>
      <c r="CTR287" s="852"/>
      <c r="CTS287" s="852"/>
      <c r="CTT287" s="852"/>
      <c r="CTU287" s="852"/>
      <c r="CTV287" s="852"/>
      <c r="CTW287" s="852"/>
      <c r="CTX287" s="852"/>
      <c r="CTY287" s="852"/>
      <c r="CTZ287" s="852"/>
      <c r="CUA287" s="852"/>
      <c r="CUB287" s="852"/>
      <c r="CUC287" s="852"/>
      <c r="CUD287" s="852"/>
      <c r="CUE287" s="852"/>
      <c r="CUF287" s="852"/>
      <c r="CUG287" s="852"/>
      <c r="CUH287" s="852"/>
      <c r="CUI287" s="852"/>
      <c r="CUJ287" s="852"/>
      <c r="CUK287" s="852"/>
      <c r="CUL287" s="852"/>
      <c r="CUM287" s="852"/>
      <c r="CUN287" s="852"/>
      <c r="CUO287" s="852"/>
      <c r="CUP287" s="852"/>
      <c r="CUQ287" s="852"/>
      <c r="CUR287" s="852"/>
      <c r="CUS287" s="852"/>
      <c r="CUT287" s="852"/>
      <c r="CUU287" s="852"/>
      <c r="CUV287" s="852"/>
      <c r="CUW287" s="852"/>
      <c r="CUX287" s="852"/>
      <c r="CUY287" s="852"/>
      <c r="CUZ287" s="852"/>
      <c r="CVA287" s="852"/>
      <c r="CVB287" s="852"/>
      <c r="CVC287" s="852"/>
      <c r="CVD287" s="852"/>
      <c r="CVE287" s="852"/>
      <c r="CVF287" s="852"/>
      <c r="CVG287" s="852"/>
      <c r="CVH287" s="852"/>
      <c r="CVI287" s="852"/>
      <c r="CVJ287" s="852"/>
      <c r="CVK287" s="852"/>
      <c r="CVL287" s="852"/>
      <c r="CVM287" s="852"/>
      <c r="CVN287" s="852"/>
      <c r="CVO287" s="852"/>
      <c r="CVP287" s="852"/>
      <c r="CVQ287" s="852"/>
      <c r="CVR287" s="852"/>
      <c r="CVS287" s="852"/>
      <c r="CVT287" s="852"/>
      <c r="CVU287" s="852"/>
      <c r="CVV287" s="852"/>
      <c r="CVW287" s="852"/>
      <c r="CVX287" s="852"/>
      <c r="CVY287" s="852"/>
      <c r="CVZ287" s="852"/>
      <c r="CWA287" s="852"/>
      <c r="CWB287" s="852"/>
      <c r="CWC287" s="852"/>
      <c r="CWD287" s="852"/>
      <c r="CWE287" s="852"/>
      <c r="CWF287" s="852"/>
      <c r="CWG287" s="852"/>
      <c r="CWH287" s="852"/>
      <c r="CWI287" s="852"/>
      <c r="CWJ287" s="852"/>
      <c r="CWK287" s="852"/>
      <c r="CWL287" s="852"/>
      <c r="CWM287" s="852"/>
      <c r="CWN287" s="852"/>
      <c r="CWO287" s="852"/>
      <c r="CWP287" s="852"/>
      <c r="CWQ287" s="852"/>
      <c r="CWR287" s="852"/>
      <c r="CWS287" s="852"/>
      <c r="CWT287" s="852"/>
      <c r="CWU287" s="852"/>
      <c r="CWV287" s="852"/>
      <c r="CWW287" s="852"/>
      <c r="CWX287" s="852"/>
      <c r="CWY287" s="852"/>
      <c r="CWZ287" s="852"/>
      <c r="CXA287" s="852"/>
      <c r="CXB287" s="852"/>
      <c r="CXC287" s="852"/>
      <c r="CXD287" s="852"/>
      <c r="CXE287" s="852"/>
      <c r="CXF287" s="852"/>
      <c r="CXG287" s="852"/>
      <c r="CXH287" s="852"/>
      <c r="CXI287" s="852"/>
      <c r="CXJ287" s="852"/>
      <c r="CXK287" s="852"/>
      <c r="CXL287" s="852"/>
      <c r="CXM287" s="852"/>
      <c r="CXN287" s="852"/>
      <c r="CXO287" s="852"/>
      <c r="CXP287" s="852"/>
      <c r="CXQ287" s="852"/>
      <c r="CXR287" s="852"/>
      <c r="CXS287" s="852"/>
      <c r="CXT287" s="852"/>
      <c r="CXU287" s="852"/>
      <c r="CXV287" s="852"/>
      <c r="CXW287" s="852"/>
      <c r="CXX287" s="852"/>
      <c r="CXY287" s="852"/>
      <c r="CXZ287" s="852"/>
      <c r="CYA287" s="852"/>
      <c r="CYB287" s="852"/>
      <c r="CYC287" s="852"/>
      <c r="CYD287" s="852"/>
      <c r="CYE287" s="852"/>
      <c r="CYF287" s="852"/>
      <c r="CYG287" s="852"/>
      <c r="CYH287" s="852"/>
      <c r="CYI287" s="852"/>
      <c r="CYJ287" s="852"/>
      <c r="CYK287" s="852"/>
      <c r="CYL287" s="852"/>
      <c r="CYM287" s="852"/>
      <c r="CYN287" s="852"/>
      <c r="CYO287" s="852"/>
      <c r="CYP287" s="852"/>
      <c r="CYQ287" s="852"/>
      <c r="CYR287" s="852"/>
      <c r="CYS287" s="852"/>
      <c r="CYT287" s="852"/>
      <c r="CYU287" s="852"/>
      <c r="CYV287" s="852"/>
      <c r="CYW287" s="852"/>
      <c r="CYX287" s="852"/>
      <c r="CYY287" s="852"/>
      <c r="CYZ287" s="852"/>
      <c r="CZA287" s="852"/>
      <c r="CZB287" s="852"/>
      <c r="CZC287" s="852"/>
      <c r="CZD287" s="852"/>
      <c r="CZE287" s="852"/>
      <c r="CZF287" s="852"/>
      <c r="CZG287" s="852"/>
      <c r="CZH287" s="852"/>
      <c r="CZI287" s="852"/>
      <c r="CZJ287" s="852"/>
      <c r="CZK287" s="852"/>
      <c r="CZL287" s="852"/>
      <c r="CZM287" s="852"/>
      <c r="CZN287" s="852"/>
      <c r="CZO287" s="852"/>
      <c r="CZP287" s="852"/>
      <c r="CZQ287" s="852"/>
      <c r="CZR287" s="852"/>
      <c r="CZS287" s="852"/>
      <c r="CZT287" s="852"/>
      <c r="CZU287" s="852"/>
      <c r="CZV287" s="852"/>
      <c r="CZW287" s="852"/>
      <c r="CZX287" s="852"/>
      <c r="CZY287" s="852"/>
      <c r="CZZ287" s="852"/>
      <c r="DAA287" s="852"/>
      <c r="DAB287" s="852"/>
      <c r="DAC287" s="852"/>
      <c r="DAD287" s="852"/>
      <c r="DAE287" s="852"/>
      <c r="DAF287" s="852"/>
      <c r="DAG287" s="852"/>
      <c r="DAH287" s="852"/>
      <c r="DAI287" s="852"/>
      <c r="DAJ287" s="852"/>
      <c r="DAK287" s="852"/>
      <c r="DAL287" s="852"/>
      <c r="DAM287" s="852"/>
      <c r="DAN287" s="852"/>
      <c r="DAO287" s="852"/>
      <c r="DAP287" s="852"/>
      <c r="DAQ287" s="852"/>
      <c r="DAR287" s="852"/>
      <c r="DAS287" s="852"/>
      <c r="DAT287" s="852"/>
      <c r="DAU287" s="852"/>
      <c r="DAV287" s="852"/>
      <c r="DAW287" s="852"/>
      <c r="DAX287" s="852"/>
      <c r="DAY287" s="852"/>
      <c r="DAZ287" s="852"/>
      <c r="DBA287" s="852"/>
      <c r="DBB287" s="852"/>
      <c r="DBC287" s="852"/>
      <c r="DBD287" s="852"/>
      <c r="DBE287" s="852"/>
      <c r="DBF287" s="852"/>
      <c r="DBG287" s="852"/>
      <c r="DBH287" s="852"/>
      <c r="DBI287" s="852"/>
      <c r="DBJ287" s="852"/>
      <c r="DBK287" s="852"/>
      <c r="DBL287" s="852"/>
      <c r="DBM287" s="852"/>
      <c r="DBN287" s="852"/>
      <c r="DBO287" s="852"/>
      <c r="DBP287" s="852"/>
      <c r="DBQ287" s="852"/>
      <c r="DBR287" s="852"/>
      <c r="DBS287" s="852"/>
      <c r="DBT287" s="852"/>
      <c r="DBU287" s="852"/>
      <c r="DBV287" s="852"/>
      <c r="DBW287" s="852"/>
      <c r="DBX287" s="852"/>
      <c r="DBY287" s="852"/>
      <c r="DBZ287" s="852"/>
      <c r="DCA287" s="852"/>
      <c r="DCB287" s="852"/>
      <c r="DCC287" s="852"/>
      <c r="DCD287" s="852"/>
      <c r="DCE287" s="852"/>
      <c r="DCF287" s="852"/>
      <c r="DCG287" s="852"/>
      <c r="DCH287" s="852"/>
      <c r="DCI287" s="852"/>
      <c r="DCJ287" s="852"/>
      <c r="DCK287" s="852"/>
      <c r="DCL287" s="852"/>
      <c r="DCM287" s="852"/>
      <c r="DCN287" s="852"/>
      <c r="DCO287" s="852"/>
      <c r="DCP287" s="852"/>
      <c r="DCQ287" s="852"/>
      <c r="DCR287" s="852"/>
      <c r="DCS287" s="852"/>
      <c r="DCT287" s="852"/>
      <c r="DCU287" s="852"/>
      <c r="DCV287" s="852"/>
      <c r="DCW287" s="852"/>
      <c r="DCX287" s="852"/>
      <c r="DCY287" s="852"/>
      <c r="DCZ287" s="852"/>
      <c r="DDA287" s="852"/>
      <c r="DDB287" s="852"/>
      <c r="DDC287" s="852"/>
      <c r="DDD287" s="852"/>
      <c r="DDE287" s="852"/>
      <c r="DDF287" s="852"/>
      <c r="DDG287" s="852"/>
      <c r="DDH287" s="852"/>
      <c r="DDI287" s="852"/>
      <c r="DDJ287" s="852"/>
      <c r="DDK287" s="852"/>
      <c r="DDL287" s="852"/>
      <c r="DDM287" s="852"/>
      <c r="DDN287" s="852"/>
      <c r="DDO287" s="852"/>
      <c r="DDP287" s="852"/>
      <c r="DDQ287" s="852"/>
      <c r="DDR287" s="852"/>
      <c r="DDS287" s="852"/>
      <c r="DDT287" s="852"/>
      <c r="DDU287" s="852"/>
      <c r="DDV287" s="852"/>
      <c r="DDW287" s="852"/>
      <c r="DDX287" s="852"/>
      <c r="DDY287" s="852"/>
      <c r="DDZ287" s="852"/>
      <c r="DEA287" s="852"/>
      <c r="DEB287" s="852"/>
      <c r="DEC287" s="852"/>
      <c r="DED287" s="852"/>
      <c r="DEE287" s="852"/>
      <c r="DEF287" s="852"/>
      <c r="DEG287" s="852"/>
      <c r="DEH287" s="852"/>
      <c r="DEI287" s="852"/>
      <c r="DEJ287" s="852"/>
      <c r="DEK287" s="852"/>
      <c r="DEL287" s="852"/>
      <c r="DEM287" s="852"/>
      <c r="DEN287" s="852"/>
      <c r="DEO287" s="852"/>
      <c r="DEP287" s="852"/>
      <c r="DEQ287" s="852"/>
      <c r="DER287" s="852"/>
      <c r="DES287" s="852"/>
      <c r="DET287" s="852"/>
      <c r="DEU287" s="852"/>
      <c r="DEV287" s="852"/>
      <c r="DEW287" s="852"/>
      <c r="DEX287" s="852"/>
      <c r="DEY287" s="852"/>
      <c r="DEZ287" s="852"/>
      <c r="DFA287" s="852"/>
      <c r="DFB287" s="852"/>
      <c r="DFC287" s="852"/>
      <c r="DFD287" s="852"/>
      <c r="DFE287" s="852"/>
      <c r="DFF287" s="852"/>
      <c r="DFG287" s="852"/>
      <c r="DFH287" s="852"/>
      <c r="DFI287" s="852"/>
      <c r="DFJ287" s="852"/>
      <c r="DFK287" s="852"/>
      <c r="DFL287" s="852"/>
      <c r="DFM287" s="852"/>
      <c r="DFN287" s="852"/>
      <c r="DFO287" s="852"/>
      <c r="DFP287" s="852"/>
      <c r="DFQ287" s="852"/>
      <c r="DFR287" s="852"/>
      <c r="DFS287" s="852"/>
      <c r="DFT287" s="852"/>
      <c r="DFU287" s="852"/>
      <c r="DFV287" s="852"/>
      <c r="DFW287" s="852"/>
      <c r="DFX287" s="852"/>
      <c r="DFY287" s="852"/>
      <c r="DFZ287" s="852"/>
      <c r="DGA287" s="852"/>
      <c r="DGB287" s="852"/>
      <c r="DGC287" s="852"/>
      <c r="DGD287" s="852"/>
      <c r="DGE287" s="852"/>
      <c r="DGF287" s="852"/>
      <c r="DGG287" s="852"/>
      <c r="DGH287" s="852"/>
      <c r="DGI287" s="852"/>
      <c r="DGJ287" s="852"/>
      <c r="DGK287" s="852"/>
      <c r="DGL287" s="852"/>
      <c r="DGM287" s="852"/>
      <c r="DGN287" s="852"/>
      <c r="DGO287" s="852"/>
      <c r="DGP287" s="852"/>
      <c r="DGQ287" s="852"/>
      <c r="DGR287" s="852"/>
      <c r="DGS287" s="852"/>
      <c r="DGT287" s="852"/>
      <c r="DGU287" s="852"/>
      <c r="DGV287" s="852"/>
      <c r="DGW287" s="852"/>
      <c r="DGX287" s="852"/>
      <c r="DGY287" s="852"/>
      <c r="DGZ287" s="852"/>
      <c r="DHA287" s="852"/>
      <c r="DHB287" s="852"/>
      <c r="DHC287" s="852"/>
      <c r="DHD287" s="852"/>
      <c r="DHE287" s="852"/>
      <c r="DHF287" s="852"/>
      <c r="DHG287" s="852"/>
      <c r="DHH287" s="852"/>
      <c r="DHI287" s="852"/>
      <c r="DHJ287" s="852"/>
      <c r="DHK287" s="852"/>
      <c r="DHL287" s="852"/>
      <c r="DHM287" s="852"/>
      <c r="DHN287" s="852"/>
      <c r="DHO287" s="852"/>
      <c r="DHP287" s="852"/>
      <c r="DHQ287" s="852"/>
      <c r="DHR287" s="852"/>
      <c r="DHS287" s="852"/>
      <c r="DHT287" s="852"/>
      <c r="DHU287" s="852"/>
      <c r="DHV287" s="852"/>
      <c r="DHW287" s="852"/>
      <c r="DHX287" s="852"/>
      <c r="DHY287" s="852"/>
      <c r="DHZ287" s="852"/>
      <c r="DIA287" s="852"/>
      <c r="DIB287" s="852"/>
      <c r="DIC287" s="852"/>
      <c r="DID287" s="852"/>
      <c r="DIE287" s="852"/>
      <c r="DIF287" s="852"/>
      <c r="DIG287" s="852"/>
      <c r="DIH287" s="852"/>
      <c r="DII287" s="852"/>
      <c r="DIJ287" s="852"/>
      <c r="DIK287" s="852"/>
      <c r="DIL287" s="852"/>
      <c r="DIM287" s="852"/>
      <c r="DIN287" s="852"/>
      <c r="DIO287" s="852"/>
      <c r="DIP287" s="852"/>
      <c r="DIQ287" s="852"/>
      <c r="DIR287" s="852"/>
      <c r="DIS287" s="852"/>
      <c r="DIT287" s="852"/>
      <c r="DIU287" s="852"/>
      <c r="DIV287" s="852"/>
      <c r="DIW287" s="852"/>
      <c r="DIX287" s="852"/>
      <c r="DIY287" s="852"/>
      <c r="DIZ287" s="852"/>
      <c r="DJA287" s="852"/>
      <c r="DJB287" s="852"/>
      <c r="DJC287" s="852"/>
      <c r="DJD287" s="852"/>
      <c r="DJE287" s="852"/>
      <c r="DJF287" s="852"/>
      <c r="DJG287" s="852"/>
      <c r="DJH287" s="852"/>
      <c r="DJI287" s="852"/>
      <c r="DJJ287" s="852"/>
      <c r="DJK287" s="852"/>
      <c r="DJL287" s="852"/>
      <c r="DJM287" s="852"/>
      <c r="DJN287" s="852"/>
      <c r="DJO287" s="852"/>
      <c r="DJP287" s="852"/>
      <c r="DJQ287" s="852"/>
      <c r="DJR287" s="852"/>
      <c r="DJS287" s="852"/>
      <c r="DJT287" s="852"/>
      <c r="DJU287" s="852"/>
      <c r="DJV287" s="852"/>
      <c r="DJW287" s="852"/>
      <c r="DJX287" s="852"/>
      <c r="DJY287" s="852"/>
      <c r="DJZ287" s="852"/>
      <c r="DKA287" s="852"/>
      <c r="DKB287" s="852"/>
      <c r="DKC287" s="852"/>
      <c r="DKD287" s="852"/>
      <c r="DKE287" s="852"/>
      <c r="DKF287" s="852"/>
      <c r="DKG287" s="852"/>
      <c r="DKH287" s="852"/>
      <c r="DKI287" s="852"/>
      <c r="DKJ287" s="852"/>
      <c r="DKK287" s="852"/>
      <c r="DKL287" s="852"/>
      <c r="DKM287" s="852"/>
      <c r="DKN287" s="852"/>
      <c r="DKO287" s="852"/>
      <c r="DKP287" s="852"/>
      <c r="DKQ287" s="852"/>
      <c r="DKR287" s="852"/>
      <c r="DKS287" s="852"/>
      <c r="DKT287" s="852"/>
      <c r="DKU287" s="852"/>
      <c r="DKV287" s="852"/>
      <c r="DKW287" s="852"/>
      <c r="DKX287" s="852"/>
      <c r="DKY287" s="852"/>
      <c r="DKZ287" s="852"/>
      <c r="DLA287" s="852"/>
      <c r="DLB287" s="852"/>
      <c r="DLC287" s="852"/>
      <c r="DLD287" s="852"/>
      <c r="DLE287" s="852"/>
      <c r="DLF287" s="852"/>
      <c r="DLG287" s="852"/>
      <c r="DLH287" s="852"/>
      <c r="DLI287" s="852"/>
      <c r="DLJ287" s="852"/>
      <c r="DLK287" s="852"/>
      <c r="DLL287" s="852"/>
      <c r="DLM287" s="852"/>
      <c r="DLN287" s="852"/>
      <c r="DLO287" s="852"/>
      <c r="DLP287" s="852"/>
      <c r="DLQ287" s="852"/>
      <c r="DLR287" s="852"/>
      <c r="DLS287" s="852"/>
      <c r="DLT287" s="852"/>
      <c r="DLU287" s="852"/>
      <c r="DLV287" s="852"/>
      <c r="DLW287" s="852"/>
      <c r="DLX287" s="852"/>
      <c r="DLY287" s="852"/>
      <c r="DLZ287" s="852"/>
      <c r="DMA287" s="852"/>
      <c r="DMB287" s="852"/>
      <c r="DMC287" s="852"/>
      <c r="DMD287" s="852"/>
      <c r="DME287" s="852"/>
      <c r="DMF287" s="852"/>
      <c r="DMG287" s="852"/>
      <c r="DMH287" s="852"/>
      <c r="DMI287" s="852"/>
      <c r="DMJ287" s="852"/>
      <c r="DMK287" s="852"/>
      <c r="DML287" s="852"/>
      <c r="DMM287" s="852"/>
      <c r="DMN287" s="852"/>
      <c r="DMO287" s="852"/>
      <c r="DMP287" s="852"/>
      <c r="DMQ287" s="852"/>
      <c r="DMR287" s="852"/>
      <c r="DMS287" s="852"/>
      <c r="DMT287" s="852"/>
      <c r="DMU287" s="852"/>
      <c r="DMV287" s="852"/>
      <c r="DMW287" s="852"/>
      <c r="DMX287" s="852"/>
      <c r="DMY287" s="852"/>
      <c r="DMZ287" s="852"/>
      <c r="DNA287" s="852"/>
      <c r="DNB287" s="852"/>
      <c r="DNC287" s="852"/>
      <c r="DND287" s="852"/>
      <c r="DNE287" s="852"/>
      <c r="DNF287" s="852"/>
      <c r="DNG287" s="852"/>
      <c r="DNH287" s="852"/>
      <c r="DNI287" s="852"/>
      <c r="DNJ287" s="852"/>
      <c r="DNK287" s="852"/>
      <c r="DNL287" s="852"/>
      <c r="DNM287" s="852"/>
      <c r="DNN287" s="852"/>
      <c r="DNO287" s="852"/>
      <c r="DNP287" s="852"/>
      <c r="DNQ287" s="852"/>
      <c r="DNR287" s="852"/>
      <c r="DNS287" s="852"/>
      <c r="DNT287" s="852"/>
      <c r="DNU287" s="852"/>
      <c r="DNV287" s="852"/>
      <c r="DNW287" s="852"/>
      <c r="DNX287" s="852"/>
      <c r="DNY287" s="852"/>
      <c r="DNZ287" s="852"/>
      <c r="DOA287" s="852"/>
      <c r="DOB287" s="852"/>
      <c r="DOC287" s="852"/>
      <c r="DOD287" s="852"/>
      <c r="DOE287" s="852"/>
      <c r="DOF287" s="852"/>
      <c r="DOG287" s="852"/>
      <c r="DOH287" s="852"/>
      <c r="DOI287" s="852"/>
      <c r="DOJ287" s="852"/>
      <c r="DOK287" s="852"/>
      <c r="DOL287" s="852"/>
      <c r="DOM287" s="852"/>
      <c r="DON287" s="852"/>
      <c r="DOO287" s="852"/>
      <c r="DOP287" s="852"/>
      <c r="DOQ287" s="852"/>
      <c r="DOR287" s="852"/>
      <c r="DOS287" s="852"/>
      <c r="DOT287" s="852"/>
      <c r="DOU287" s="852"/>
      <c r="DOV287" s="852"/>
      <c r="DOW287" s="852"/>
      <c r="DOX287" s="852"/>
      <c r="DOY287" s="852"/>
      <c r="DOZ287" s="852"/>
      <c r="DPA287" s="852"/>
      <c r="DPB287" s="852"/>
      <c r="DPC287" s="852"/>
      <c r="DPD287" s="852"/>
      <c r="DPE287" s="852"/>
      <c r="DPF287" s="852"/>
      <c r="DPG287" s="852"/>
      <c r="DPH287" s="852"/>
      <c r="DPI287" s="852"/>
      <c r="DPJ287" s="852"/>
      <c r="DPK287" s="852"/>
      <c r="DPL287" s="852"/>
      <c r="DPM287" s="852"/>
      <c r="DPN287" s="852"/>
      <c r="DPO287" s="852"/>
      <c r="DPP287" s="852"/>
      <c r="DPQ287" s="852"/>
      <c r="DPR287" s="852"/>
      <c r="DPS287" s="852"/>
      <c r="DPT287" s="852"/>
      <c r="DPU287" s="852"/>
      <c r="DPV287" s="852"/>
      <c r="DPW287" s="852"/>
      <c r="DPX287" s="852"/>
      <c r="DPY287" s="852"/>
      <c r="DPZ287" s="852"/>
      <c r="DQA287" s="852"/>
      <c r="DQB287" s="852"/>
      <c r="DQC287" s="852"/>
      <c r="DQD287" s="852"/>
      <c r="DQE287" s="852"/>
      <c r="DQF287" s="852"/>
      <c r="DQG287" s="852"/>
      <c r="DQH287" s="852"/>
      <c r="DQI287" s="852"/>
      <c r="DQJ287" s="852"/>
      <c r="DQK287" s="852"/>
      <c r="DQL287" s="852"/>
      <c r="DQM287" s="852"/>
      <c r="DQN287" s="852"/>
      <c r="DQO287" s="852"/>
      <c r="DQP287" s="852"/>
      <c r="DQQ287" s="852"/>
      <c r="DQR287" s="852"/>
      <c r="DQS287" s="852"/>
      <c r="DQT287" s="852"/>
      <c r="DQU287" s="852"/>
      <c r="DQV287" s="852"/>
      <c r="DQW287" s="852"/>
      <c r="DQX287" s="852"/>
      <c r="DQY287" s="852"/>
      <c r="DQZ287" s="852"/>
      <c r="DRA287" s="852"/>
      <c r="DRB287" s="852"/>
      <c r="DRC287" s="852"/>
      <c r="DRD287" s="852"/>
      <c r="DRE287" s="852"/>
      <c r="DRF287" s="852"/>
      <c r="DRG287" s="852"/>
      <c r="DRH287" s="852"/>
      <c r="DRI287" s="852"/>
      <c r="DRJ287" s="852"/>
      <c r="DRK287" s="852"/>
      <c r="DRL287" s="852"/>
      <c r="DRM287" s="852"/>
      <c r="DRN287" s="852"/>
      <c r="DRO287" s="852"/>
      <c r="DRP287" s="852"/>
      <c r="DRQ287" s="852"/>
      <c r="DRR287" s="852"/>
      <c r="DRS287" s="852"/>
      <c r="DRT287" s="852"/>
      <c r="DRU287" s="852"/>
      <c r="DRV287" s="852"/>
      <c r="DRW287" s="852"/>
      <c r="DRX287" s="852"/>
      <c r="DRY287" s="852"/>
      <c r="DRZ287" s="852"/>
      <c r="DSA287" s="852"/>
      <c r="DSB287" s="852"/>
      <c r="DSC287" s="852"/>
      <c r="DSD287" s="852"/>
      <c r="DSE287" s="852"/>
      <c r="DSF287" s="852"/>
      <c r="DSG287" s="852"/>
      <c r="DSH287" s="852"/>
      <c r="DSI287" s="852"/>
      <c r="DSJ287" s="852"/>
      <c r="DSK287" s="852"/>
      <c r="DSL287" s="852"/>
      <c r="DSM287" s="852"/>
      <c r="DSN287" s="852"/>
      <c r="DSO287" s="852"/>
      <c r="DSP287" s="852"/>
      <c r="DSQ287" s="852"/>
      <c r="DSR287" s="852"/>
      <c r="DSS287" s="852"/>
      <c r="DST287" s="852"/>
      <c r="DSU287" s="852"/>
      <c r="DSV287" s="852"/>
      <c r="DSW287" s="852"/>
      <c r="DSX287" s="852"/>
      <c r="DSY287" s="852"/>
      <c r="DSZ287" s="852"/>
      <c r="DTA287" s="852"/>
      <c r="DTB287" s="852"/>
      <c r="DTC287" s="852"/>
      <c r="DTD287" s="852"/>
      <c r="DTE287" s="852"/>
      <c r="DTF287" s="852"/>
      <c r="DTG287" s="852"/>
      <c r="DTH287" s="852"/>
      <c r="DTI287" s="852"/>
      <c r="DTJ287" s="852"/>
      <c r="DTK287" s="852"/>
      <c r="DTL287" s="852"/>
      <c r="DTM287" s="852"/>
      <c r="DTN287" s="852"/>
      <c r="DTO287" s="852"/>
      <c r="DTP287" s="852"/>
      <c r="DTQ287" s="852"/>
      <c r="DTR287" s="852"/>
      <c r="DTS287" s="852"/>
      <c r="DTT287" s="852"/>
      <c r="DTU287" s="852"/>
      <c r="DTV287" s="852"/>
      <c r="DTW287" s="852"/>
      <c r="DTX287" s="852"/>
      <c r="DTY287" s="852"/>
      <c r="DTZ287" s="852"/>
      <c r="DUA287" s="852"/>
      <c r="DUB287" s="852"/>
      <c r="DUC287" s="852"/>
      <c r="DUD287" s="852"/>
      <c r="DUE287" s="852"/>
      <c r="DUF287" s="852"/>
      <c r="DUG287" s="852"/>
      <c r="DUH287" s="852"/>
      <c r="DUI287" s="852"/>
      <c r="DUJ287" s="852"/>
      <c r="DUK287" s="852"/>
      <c r="DUL287" s="852"/>
      <c r="DUM287" s="852"/>
      <c r="DUN287" s="852"/>
      <c r="DUO287" s="852"/>
      <c r="DUP287" s="852"/>
      <c r="DUQ287" s="852"/>
      <c r="DUR287" s="852"/>
      <c r="DUS287" s="852"/>
      <c r="DUT287" s="852"/>
      <c r="DUU287" s="852"/>
      <c r="DUV287" s="852"/>
      <c r="DUW287" s="852"/>
      <c r="DUX287" s="852"/>
      <c r="DUY287" s="852"/>
      <c r="DUZ287" s="852"/>
      <c r="DVA287" s="852"/>
      <c r="DVB287" s="852"/>
      <c r="DVC287" s="852"/>
      <c r="DVD287" s="852"/>
      <c r="DVE287" s="852"/>
      <c r="DVF287" s="852"/>
      <c r="DVG287" s="852"/>
      <c r="DVH287" s="852"/>
      <c r="DVI287" s="852"/>
      <c r="DVJ287" s="852"/>
      <c r="DVK287" s="852"/>
      <c r="DVL287" s="852"/>
      <c r="DVM287" s="852"/>
      <c r="DVN287" s="852"/>
      <c r="DVO287" s="852"/>
      <c r="DVP287" s="852"/>
      <c r="DVQ287" s="852"/>
      <c r="DVR287" s="852"/>
      <c r="DVS287" s="852"/>
      <c r="DVT287" s="852"/>
      <c r="DVU287" s="852"/>
      <c r="DVV287" s="852"/>
      <c r="DVW287" s="852"/>
      <c r="DVX287" s="852"/>
      <c r="DVY287" s="852"/>
      <c r="DVZ287" s="852"/>
      <c r="DWA287" s="852"/>
      <c r="DWB287" s="852"/>
      <c r="DWC287" s="852"/>
      <c r="DWD287" s="852"/>
      <c r="DWE287" s="852"/>
      <c r="DWF287" s="852"/>
      <c r="DWG287" s="852"/>
      <c r="DWH287" s="852"/>
      <c r="DWI287" s="852"/>
      <c r="DWJ287" s="852"/>
      <c r="DWK287" s="852"/>
      <c r="DWL287" s="852"/>
      <c r="DWM287" s="852"/>
      <c r="DWN287" s="852"/>
      <c r="DWO287" s="852"/>
      <c r="DWP287" s="852"/>
      <c r="DWQ287" s="852"/>
      <c r="DWR287" s="852"/>
      <c r="DWS287" s="852"/>
      <c r="DWT287" s="852"/>
      <c r="DWU287" s="852"/>
      <c r="DWV287" s="852"/>
      <c r="DWW287" s="852"/>
      <c r="DWX287" s="852"/>
      <c r="DWY287" s="852"/>
      <c r="DWZ287" s="852"/>
      <c r="DXA287" s="852"/>
      <c r="DXB287" s="852"/>
      <c r="DXC287" s="852"/>
      <c r="DXD287" s="852"/>
      <c r="DXE287" s="852"/>
      <c r="DXF287" s="852"/>
      <c r="DXG287" s="852"/>
      <c r="DXH287" s="852"/>
      <c r="DXI287" s="852"/>
      <c r="DXJ287" s="852"/>
      <c r="DXK287" s="852"/>
      <c r="DXL287" s="852"/>
      <c r="DXM287" s="852"/>
      <c r="DXN287" s="852"/>
      <c r="DXO287" s="852"/>
      <c r="DXP287" s="852"/>
      <c r="DXQ287" s="852"/>
      <c r="DXR287" s="852"/>
      <c r="DXS287" s="852"/>
      <c r="DXT287" s="852"/>
      <c r="DXU287" s="852"/>
      <c r="DXV287" s="852"/>
      <c r="DXW287" s="852"/>
      <c r="DXX287" s="852"/>
      <c r="DXY287" s="852"/>
      <c r="DXZ287" s="852"/>
      <c r="DYA287" s="852"/>
      <c r="DYB287" s="852"/>
      <c r="DYC287" s="852"/>
      <c r="DYD287" s="852"/>
      <c r="DYE287" s="852"/>
      <c r="DYF287" s="852"/>
      <c r="DYG287" s="852"/>
      <c r="DYH287" s="852"/>
      <c r="DYI287" s="852"/>
      <c r="DYJ287" s="852"/>
      <c r="DYK287" s="852"/>
      <c r="DYL287" s="852"/>
      <c r="DYM287" s="852"/>
      <c r="DYN287" s="852"/>
      <c r="DYO287" s="852"/>
      <c r="DYP287" s="852"/>
      <c r="DYQ287" s="852"/>
      <c r="DYR287" s="852"/>
      <c r="DYS287" s="852"/>
      <c r="DYT287" s="852"/>
      <c r="DYU287" s="852"/>
      <c r="DYV287" s="852"/>
      <c r="DYW287" s="852"/>
      <c r="DYX287" s="852"/>
      <c r="DYY287" s="852"/>
      <c r="DYZ287" s="852"/>
      <c r="DZA287" s="852"/>
      <c r="DZB287" s="852"/>
      <c r="DZC287" s="852"/>
      <c r="DZD287" s="852"/>
      <c r="DZE287" s="852"/>
      <c r="DZF287" s="852"/>
      <c r="DZG287" s="852"/>
      <c r="DZH287" s="852"/>
      <c r="DZI287" s="852"/>
      <c r="DZJ287" s="852"/>
      <c r="DZK287" s="852"/>
      <c r="DZL287" s="852"/>
      <c r="DZM287" s="852"/>
      <c r="DZN287" s="852"/>
      <c r="DZO287" s="852"/>
      <c r="DZP287" s="852"/>
      <c r="DZQ287" s="852"/>
      <c r="DZR287" s="852"/>
      <c r="DZS287" s="852"/>
      <c r="DZT287" s="852"/>
      <c r="DZU287" s="852"/>
      <c r="DZV287" s="852"/>
      <c r="DZW287" s="852"/>
      <c r="DZX287" s="852"/>
      <c r="DZY287" s="852"/>
      <c r="DZZ287" s="852"/>
      <c r="EAA287" s="852"/>
      <c r="EAB287" s="852"/>
      <c r="EAC287" s="852"/>
      <c r="EAD287" s="852"/>
      <c r="EAE287" s="852"/>
      <c r="EAF287" s="852"/>
      <c r="EAG287" s="852"/>
      <c r="EAH287" s="852"/>
      <c r="EAI287" s="852"/>
      <c r="EAJ287" s="852"/>
      <c r="EAK287" s="852"/>
      <c r="EAL287" s="852"/>
      <c r="EAM287" s="852"/>
      <c r="EAN287" s="852"/>
      <c r="EAO287" s="852"/>
      <c r="EAP287" s="852"/>
      <c r="EAQ287" s="852"/>
      <c r="EAR287" s="852"/>
      <c r="EAS287" s="852"/>
      <c r="EAT287" s="852"/>
      <c r="EAU287" s="852"/>
      <c r="EAV287" s="852"/>
      <c r="EAW287" s="852"/>
      <c r="EAX287" s="852"/>
      <c r="EAY287" s="852"/>
      <c r="EAZ287" s="852"/>
      <c r="EBA287" s="852"/>
      <c r="EBB287" s="852"/>
      <c r="EBC287" s="852"/>
      <c r="EBD287" s="852"/>
      <c r="EBE287" s="852"/>
      <c r="EBF287" s="852"/>
      <c r="EBG287" s="852"/>
      <c r="EBH287" s="852"/>
      <c r="EBI287" s="852"/>
      <c r="EBJ287" s="852"/>
      <c r="EBK287" s="852"/>
      <c r="EBL287" s="852"/>
      <c r="EBM287" s="852"/>
      <c r="EBN287" s="852"/>
      <c r="EBO287" s="852"/>
      <c r="EBP287" s="852"/>
      <c r="EBQ287" s="852"/>
      <c r="EBR287" s="852"/>
      <c r="EBS287" s="852"/>
      <c r="EBT287" s="852"/>
      <c r="EBU287" s="852"/>
      <c r="EBV287" s="852"/>
      <c r="EBW287" s="852"/>
      <c r="EBX287" s="852"/>
      <c r="EBY287" s="852"/>
      <c r="EBZ287" s="852"/>
      <c r="ECA287" s="852"/>
      <c r="ECB287" s="852"/>
      <c r="ECC287" s="852"/>
      <c r="ECD287" s="852"/>
      <c r="ECE287" s="852"/>
      <c r="ECF287" s="852"/>
      <c r="ECG287" s="852"/>
      <c r="ECH287" s="852"/>
      <c r="ECI287" s="852"/>
      <c r="ECJ287" s="852"/>
      <c r="ECK287" s="852"/>
      <c r="ECL287" s="852"/>
      <c r="ECM287" s="852"/>
      <c r="ECN287" s="852"/>
      <c r="ECO287" s="852"/>
      <c r="ECP287" s="852"/>
      <c r="ECQ287" s="852"/>
      <c r="ECR287" s="852"/>
      <c r="ECS287" s="852"/>
      <c r="ECT287" s="852"/>
      <c r="ECU287" s="852"/>
      <c r="ECV287" s="852"/>
      <c r="ECW287" s="852"/>
      <c r="ECX287" s="852"/>
      <c r="ECY287" s="852"/>
      <c r="ECZ287" s="852"/>
      <c r="EDA287" s="852"/>
      <c r="EDB287" s="852"/>
      <c r="EDC287" s="852"/>
      <c r="EDD287" s="852"/>
      <c r="EDE287" s="852"/>
      <c r="EDF287" s="852"/>
      <c r="EDG287" s="852"/>
      <c r="EDH287" s="852"/>
      <c r="EDI287" s="852"/>
      <c r="EDJ287" s="852"/>
      <c r="EDK287" s="852"/>
      <c r="EDL287" s="852"/>
      <c r="EDM287" s="852"/>
      <c r="EDN287" s="852"/>
      <c r="EDO287" s="852"/>
      <c r="EDP287" s="852"/>
      <c r="EDQ287" s="852"/>
      <c r="EDR287" s="852"/>
      <c r="EDS287" s="852"/>
      <c r="EDT287" s="852"/>
      <c r="EDU287" s="852"/>
      <c r="EDV287" s="852"/>
      <c r="EDW287" s="852"/>
      <c r="EDX287" s="852"/>
      <c r="EDY287" s="852"/>
      <c r="EDZ287" s="852"/>
      <c r="EEA287" s="852"/>
      <c r="EEB287" s="852"/>
      <c r="EEC287" s="852"/>
      <c r="EED287" s="852"/>
      <c r="EEE287" s="852"/>
      <c r="EEF287" s="852"/>
      <c r="EEG287" s="852"/>
      <c r="EEH287" s="852"/>
      <c r="EEI287" s="852"/>
      <c r="EEJ287" s="852"/>
      <c r="EEK287" s="852"/>
      <c r="EEL287" s="852"/>
      <c r="EEM287" s="852"/>
      <c r="EEN287" s="852"/>
      <c r="EEO287" s="852"/>
      <c r="EEP287" s="852"/>
      <c r="EEQ287" s="852"/>
      <c r="EER287" s="852"/>
      <c r="EES287" s="852"/>
      <c r="EET287" s="852"/>
      <c r="EEU287" s="852"/>
      <c r="EEV287" s="852"/>
      <c r="EEW287" s="852"/>
      <c r="EEX287" s="852"/>
      <c r="EEY287" s="852"/>
      <c r="EEZ287" s="852"/>
      <c r="EFA287" s="852"/>
      <c r="EFB287" s="852"/>
      <c r="EFC287" s="852"/>
      <c r="EFD287" s="852"/>
      <c r="EFE287" s="852"/>
      <c r="EFF287" s="852"/>
      <c r="EFG287" s="852"/>
      <c r="EFH287" s="852"/>
      <c r="EFI287" s="852"/>
      <c r="EFJ287" s="852"/>
      <c r="EFK287" s="852"/>
      <c r="EFL287" s="852"/>
      <c r="EFM287" s="852"/>
      <c r="EFN287" s="852"/>
      <c r="EFO287" s="852"/>
      <c r="EFP287" s="852"/>
      <c r="EFQ287" s="852"/>
      <c r="EFR287" s="852"/>
      <c r="EFS287" s="852"/>
      <c r="EFT287" s="852"/>
      <c r="EFU287" s="852"/>
      <c r="EFV287" s="852"/>
      <c r="EFW287" s="852"/>
      <c r="EFX287" s="852"/>
      <c r="EFY287" s="852"/>
      <c r="EFZ287" s="852"/>
      <c r="EGA287" s="852"/>
      <c r="EGB287" s="852"/>
      <c r="EGC287" s="852"/>
      <c r="EGD287" s="852"/>
      <c r="EGE287" s="852"/>
      <c r="EGF287" s="852"/>
      <c r="EGG287" s="852"/>
      <c r="EGH287" s="852"/>
      <c r="EGI287" s="852"/>
      <c r="EGJ287" s="852"/>
      <c r="EGK287" s="852"/>
      <c r="EGL287" s="852"/>
      <c r="EGM287" s="852"/>
      <c r="EGN287" s="852"/>
      <c r="EGO287" s="852"/>
      <c r="EGP287" s="852"/>
      <c r="EGQ287" s="852"/>
      <c r="EGR287" s="852"/>
      <c r="EGS287" s="852"/>
      <c r="EGT287" s="852"/>
      <c r="EGU287" s="852"/>
      <c r="EGV287" s="852"/>
      <c r="EGW287" s="852"/>
      <c r="EGX287" s="852"/>
      <c r="EGY287" s="852"/>
      <c r="EGZ287" s="852"/>
      <c r="EHA287" s="852"/>
      <c r="EHB287" s="852"/>
      <c r="EHC287" s="852"/>
      <c r="EHD287" s="852"/>
      <c r="EHE287" s="852"/>
      <c r="EHF287" s="852"/>
      <c r="EHG287" s="852"/>
      <c r="EHH287" s="852"/>
      <c r="EHI287" s="852"/>
      <c r="EHJ287" s="852"/>
      <c r="EHK287" s="852"/>
      <c r="EHL287" s="852"/>
      <c r="EHM287" s="852"/>
      <c r="EHN287" s="852"/>
      <c r="EHO287" s="852"/>
      <c r="EHP287" s="852"/>
      <c r="EHQ287" s="852"/>
      <c r="EHR287" s="852"/>
      <c r="EHS287" s="852"/>
      <c r="EHT287" s="852"/>
      <c r="EHU287" s="852"/>
      <c r="EHV287" s="852"/>
      <c r="EHW287" s="852"/>
      <c r="EHX287" s="852"/>
      <c r="EHY287" s="852"/>
      <c r="EHZ287" s="852"/>
      <c r="EIA287" s="852"/>
      <c r="EIB287" s="852"/>
      <c r="EIC287" s="852"/>
      <c r="EID287" s="852"/>
      <c r="EIE287" s="852"/>
      <c r="EIF287" s="852"/>
      <c r="EIG287" s="852"/>
      <c r="EIH287" s="852"/>
      <c r="EII287" s="852"/>
      <c r="EIJ287" s="852"/>
      <c r="EIK287" s="852"/>
      <c r="EIL287" s="852"/>
      <c r="EIM287" s="852"/>
      <c r="EIN287" s="852"/>
      <c r="EIO287" s="852"/>
      <c r="EIP287" s="852"/>
      <c r="EIQ287" s="852"/>
      <c r="EIR287" s="852"/>
      <c r="EIS287" s="852"/>
      <c r="EIT287" s="852"/>
      <c r="EIU287" s="852"/>
      <c r="EIV287" s="852"/>
      <c r="EIW287" s="852"/>
      <c r="EIX287" s="852"/>
      <c r="EIY287" s="852"/>
      <c r="EIZ287" s="852"/>
      <c r="EJA287" s="852"/>
      <c r="EJB287" s="852"/>
      <c r="EJC287" s="852"/>
      <c r="EJD287" s="852"/>
      <c r="EJE287" s="852"/>
      <c r="EJF287" s="852"/>
      <c r="EJG287" s="852"/>
      <c r="EJH287" s="852"/>
      <c r="EJI287" s="852"/>
      <c r="EJJ287" s="852"/>
      <c r="EJK287" s="852"/>
      <c r="EJL287" s="852"/>
      <c r="EJM287" s="852"/>
      <c r="EJN287" s="852"/>
      <c r="EJO287" s="852"/>
      <c r="EJP287" s="852"/>
      <c r="EJQ287" s="852"/>
      <c r="EJR287" s="852"/>
      <c r="EJS287" s="852"/>
      <c r="EJT287" s="852"/>
      <c r="EJU287" s="852"/>
      <c r="EJV287" s="852"/>
      <c r="EJW287" s="852"/>
      <c r="EJX287" s="852"/>
      <c r="EJY287" s="852"/>
      <c r="EJZ287" s="852"/>
      <c r="EKA287" s="852"/>
      <c r="EKB287" s="852"/>
      <c r="EKC287" s="852"/>
      <c r="EKD287" s="852"/>
      <c r="EKE287" s="852"/>
      <c r="EKF287" s="852"/>
      <c r="EKG287" s="852"/>
      <c r="EKH287" s="852"/>
      <c r="EKI287" s="852"/>
      <c r="EKJ287" s="852"/>
      <c r="EKK287" s="852"/>
      <c r="EKL287" s="852"/>
      <c r="EKM287" s="852"/>
      <c r="EKN287" s="852"/>
      <c r="EKO287" s="852"/>
      <c r="EKP287" s="852"/>
      <c r="EKQ287" s="852"/>
      <c r="EKR287" s="852"/>
      <c r="EKS287" s="852"/>
      <c r="EKT287" s="852"/>
      <c r="EKU287" s="852"/>
      <c r="EKV287" s="852"/>
      <c r="EKW287" s="852"/>
      <c r="EKX287" s="852"/>
      <c r="EKY287" s="852"/>
      <c r="EKZ287" s="852"/>
      <c r="ELA287" s="852"/>
      <c r="ELB287" s="852"/>
      <c r="ELC287" s="852"/>
      <c r="ELD287" s="852"/>
      <c r="ELE287" s="852"/>
      <c r="ELF287" s="852"/>
      <c r="ELG287" s="852"/>
      <c r="ELH287" s="852"/>
      <c r="ELI287" s="852"/>
      <c r="ELJ287" s="852"/>
      <c r="ELK287" s="852"/>
      <c r="ELL287" s="852"/>
      <c r="ELM287" s="852"/>
      <c r="ELN287" s="852"/>
      <c r="ELO287" s="852"/>
      <c r="ELP287" s="852"/>
      <c r="ELQ287" s="852"/>
      <c r="ELR287" s="852"/>
      <c r="ELS287" s="852"/>
      <c r="ELT287" s="852"/>
      <c r="ELU287" s="852"/>
      <c r="ELV287" s="852"/>
      <c r="ELW287" s="852"/>
      <c r="ELX287" s="852"/>
      <c r="ELY287" s="852"/>
      <c r="ELZ287" s="852"/>
      <c r="EMA287" s="852"/>
      <c r="EMB287" s="852"/>
      <c r="EMC287" s="852"/>
      <c r="EMD287" s="852"/>
      <c r="EME287" s="852"/>
      <c r="EMF287" s="852"/>
      <c r="EMG287" s="852"/>
      <c r="EMH287" s="852"/>
      <c r="EMI287" s="852"/>
      <c r="EMJ287" s="852"/>
      <c r="EMK287" s="852"/>
      <c r="EML287" s="852"/>
      <c r="EMM287" s="852"/>
      <c r="EMN287" s="852"/>
      <c r="EMO287" s="852"/>
      <c r="EMP287" s="852"/>
      <c r="EMQ287" s="852"/>
      <c r="EMR287" s="852"/>
      <c r="EMS287" s="852"/>
      <c r="EMT287" s="852"/>
      <c r="EMU287" s="852"/>
      <c r="EMV287" s="852"/>
      <c r="EMW287" s="852"/>
      <c r="EMX287" s="852"/>
      <c r="EMY287" s="852"/>
      <c r="EMZ287" s="852"/>
      <c r="ENA287" s="852"/>
      <c r="ENB287" s="852"/>
      <c r="ENC287" s="852"/>
      <c r="END287" s="852"/>
      <c r="ENE287" s="852"/>
      <c r="ENF287" s="852"/>
      <c r="ENG287" s="852"/>
      <c r="ENH287" s="852"/>
      <c r="ENI287" s="852"/>
      <c r="ENJ287" s="852"/>
      <c r="ENK287" s="852"/>
      <c r="ENL287" s="852"/>
      <c r="ENM287" s="852"/>
      <c r="ENN287" s="852"/>
      <c r="ENO287" s="852"/>
      <c r="ENP287" s="852"/>
      <c r="ENQ287" s="852"/>
      <c r="ENR287" s="852"/>
      <c r="ENS287" s="852"/>
      <c r="ENT287" s="852"/>
      <c r="ENU287" s="852"/>
      <c r="ENV287" s="852"/>
      <c r="ENW287" s="852"/>
      <c r="ENX287" s="852"/>
      <c r="ENY287" s="852"/>
      <c r="ENZ287" s="852"/>
      <c r="EOA287" s="852"/>
      <c r="EOB287" s="852"/>
      <c r="EOC287" s="852"/>
      <c r="EOD287" s="852"/>
      <c r="EOE287" s="852"/>
      <c r="EOF287" s="852"/>
      <c r="EOG287" s="852"/>
      <c r="EOH287" s="852"/>
      <c r="EOI287" s="852"/>
      <c r="EOJ287" s="852"/>
      <c r="EOK287" s="852"/>
      <c r="EOL287" s="852"/>
      <c r="EOM287" s="852"/>
      <c r="EON287" s="852"/>
      <c r="EOO287" s="852"/>
      <c r="EOP287" s="852"/>
      <c r="EOQ287" s="852"/>
      <c r="EOR287" s="852"/>
      <c r="EOS287" s="852"/>
      <c r="EOT287" s="852"/>
      <c r="EOU287" s="852"/>
      <c r="EOV287" s="852"/>
      <c r="EOW287" s="852"/>
      <c r="EOX287" s="852"/>
      <c r="EOY287" s="852"/>
      <c r="EOZ287" s="852"/>
      <c r="EPA287" s="852"/>
      <c r="EPB287" s="852"/>
      <c r="EPC287" s="852"/>
      <c r="EPD287" s="852"/>
      <c r="EPE287" s="852"/>
      <c r="EPF287" s="852"/>
      <c r="EPG287" s="852"/>
      <c r="EPH287" s="852"/>
      <c r="EPI287" s="852"/>
      <c r="EPJ287" s="852"/>
      <c r="EPK287" s="852"/>
      <c r="EPL287" s="852"/>
      <c r="EPM287" s="852"/>
      <c r="EPN287" s="852"/>
      <c r="EPO287" s="852"/>
      <c r="EPP287" s="852"/>
      <c r="EPQ287" s="852"/>
      <c r="EPR287" s="852"/>
      <c r="EPS287" s="852"/>
      <c r="EPT287" s="852"/>
      <c r="EPU287" s="852"/>
      <c r="EPV287" s="852"/>
      <c r="EPW287" s="852"/>
      <c r="EPX287" s="852"/>
      <c r="EPY287" s="852"/>
      <c r="EPZ287" s="852"/>
      <c r="EQA287" s="852"/>
      <c r="EQB287" s="852"/>
      <c r="EQC287" s="852"/>
      <c r="EQD287" s="852"/>
      <c r="EQE287" s="852"/>
      <c r="EQF287" s="852"/>
      <c r="EQG287" s="852"/>
      <c r="EQH287" s="852"/>
      <c r="EQI287" s="852"/>
      <c r="EQJ287" s="852"/>
      <c r="EQK287" s="852"/>
      <c r="EQL287" s="852"/>
      <c r="EQM287" s="852"/>
      <c r="EQN287" s="852"/>
      <c r="EQO287" s="852"/>
      <c r="EQP287" s="852"/>
      <c r="EQQ287" s="852"/>
      <c r="EQR287" s="852"/>
      <c r="EQS287" s="852"/>
      <c r="EQT287" s="852"/>
      <c r="EQU287" s="852"/>
      <c r="EQV287" s="852"/>
      <c r="EQW287" s="852"/>
      <c r="EQX287" s="852"/>
      <c r="EQY287" s="852"/>
      <c r="EQZ287" s="852"/>
      <c r="ERA287" s="852"/>
      <c r="ERB287" s="852"/>
      <c r="ERC287" s="852"/>
      <c r="ERD287" s="852"/>
      <c r="ERE287" s="852"/>
      <c r="ERF287" s="852"/>
      <c r="ERG287" s="852"/>
      <c r="ERH287" s="852"/>
      <c r="ERI287" s="852"/>
      <c r="ERJ287" s="852"/>
      <c r="ERK287" s="852"/>
      <c r="ERL287" s="852"/>
      <c r="ERM287" s="852"/>
      <c r="ERN287" s="852"/>
      <c r="ERO287" s="852"/>
      <c r="ERP287" s="852"/>
      <c r="ERQ287" s="852"/>
      <c r="ERR287" s="852"/>
      <c r="ERS287" s="852"/>
      <c r="ERT287" s="852"/>
      <c r="ERU287" s="852"/>
      <c r="ERV287" s="852"/>
      <c r="ERW287" s="852"/>
      <c r="ERX287" s="852"/>
      <c r="ERY287" s="852"/>
      <c r="ERZ287" s="852"/>
      <c r="ESA287" s="852"/>
      <c r="ESB287" s="852"/>
      <c r="ESC287" s="852"/>
      <c r="ESD287" s="852"/>
      <c r="ESE287" s="852"/>
      <c r="ESF287" s="852"/>
      <c r="ESG287" s="852"/>
      <c r="ESH287" s="852"/>
      <c r="ESI287" s="852"/>
      <c r="ESJ287" s="852"/>
      <c r="ESK287" s="852"/>
      <c r="ESL287" s="852"/>
      <c r="ESM287" s="852"/>
      <c r="ESN287" s="852"/>
      <c r="ESO287" s="852"/>
      <c r="ESP287" s="852"/>
      <c r="ESQ287" s="852"/>
      <c r="ESR287" s="852"/>
      <c r="ESS287" s="852"/>
      <c r="EST287" s="852"/>
      <c r="ESU287" s="852"/>
      <c r="ESV287" s="852"/>
      <c r="ESW287" s="852"/>
      <c r="ESX287" s="852"/>
      <c r="ESY287" s="852"/>
      <c r="ESZ287" s="852"/>
      <c r="ETA287" s="852"/>
      <c r="ETB287" s="852"/>
      <c r="ETC287" s="852"/>
      <c r="ETD287" s="852"/>
      <c r="ETE287" s="852"/>
      <c r="ETF287" s="852"/>
      <c r="ETG287" s="852"/>
      <c r="ETH287" s="852"/>
      <c r="ETI287" s="852"/>
      <c r="ETJ287" s="852"/>
      <c r="ETK287" s="852"/>
      <c r="ETL287" s="852"/>
      <c r="ETM287" s="852"/>
      <c r="ETN287" s="852"/>
      <c r="ETO287" s="852"/>
      <c r="ETP287" s="852"/>
      <c r="ETQ287" s="852"/>
      <c r="ETR287" s="852"/>
      <c r="ETS287" s="852"/>
      <c r="ETT287" s="852"/>
      <c r="ETU287" s="852"/>
      <c r="ETV287" s="852"/>
      <c r="ETW287" s="852"/>
      <c r="ETX287" s="852"/>
      <c r="ETY287" s="852"/>
      <c r="ETZ287" s="852"/>
      <c r="EUA287" s="852"/>
      <c r="EUB287" s="852"/>
      <c r="EUC287" s="852"/>
      <c r="EUD287" s="852"/>
      <c r="EUE287" s="852"/>
      <c r="EUF287" s="852"/>
      <c r="EUG287" s="852"/>
      <c r="EUH287" s="852"/>
      <c r="EUI287" s="852"/>
      <c r="EUJ287" s="852"/>
      <c r="EUK287" s="852"/>
      <c r="EUL287" s="852"/>
      <c r="EUM287" s="852"/>
      <c r="EUN287" s="852"/>
      <c r="EUO287" s="852"/>
      <c r="EUP287" s="852"/>
      <c r="EUQ287" s="852"/>
      <c r="EUR287" s="852"/>
      <c r="EUS287" s="852"/>
      <c r="EUT287" s="852"/>
      <c r="EUU287" s="852"/>
      <c r="EUV287" s="852"/>
      <c r="EUW287" s="852"/>
      <c r="EUX287" s="852"/>
      <c r="EUY287" s="852"/>
      <c r="EUZ287" s="852"/>
      <c r="EVA287" s="852"/>
      <c r="EVB287" s="852"/>
      <c r="EVC287" s="852"/>
      <c r="EVD287" s="852"/>
      <c r="EVE287" s="852"/>
      <c r="EVF287" s="852"/>
      <c r="EVG287" s="852"/>
      <c r="EVH287" s="852"/>
      <c r="EVI287" s="852"/>
      <c r="EVJ287" s="852"/>
      <c r="EVK287" s="852"/>
      <c r="EVL287" s="852"/>
      <c r="EVM287" s="852"/>
      <c r="EVN287" s="852"/>
      <c r="EVO287" s="852"/>
      <c r="EVP287" s="852"/>
      <c r="EVQ287" s="852"/>
      <c r="EVR287" s="852"/>
      <c r="EVS287" s="852"/>
      <c r="EVT287" s="852"/>
      <c r="EVU287" s="852"/>
      <c r="EVV287" s="852"/>
      <c r="EVW287" s="852"/>
      <c r="EVX287" s="852"/>
      <c r="EVY287" s="852"/>
      <c r="EVZ287" s="852"/>
      <c r="EWA287" s="852"/>
      <c r="EWB287" s="852"/>
      <c r="EWC287" s="852"/>
      <c r="EWD287" s="852"/>
      <c r="EWE287" s="852"/>
      <c r="EWF287" s="852"/>
      <c r="EWG287" s="852"/>
      <c r="EWH287" s="852"/>
      <c r="EWI287" s="852"/>
      <c r="EWJ287" s="852"/>
      <c r="EWK287" s="852"/>
      <c r="EWL287" s="852"/>
      <c r="EWM287" s="852"/>
      <c r="EWN287" s="852"/>
      <c r="EWO287" s="852"/>
      <c r="EWP287" s="852"/>
      <c r="EWQ287" s="852"/>
      <c r="EWR287" s="852"/>
      <c r="EWS287" s="852"/>
      <c r="EWT287" s="852"/>
      <c r="EWU287" s="852"/>
      <c r="EWV287" s="852"/>
      <c r="EWW287" s="852"/>
      <c r="EWX287" s="852"/>
      <c r="EWY287" s="852"/>
      <c r="EWZ287" s="852"/>
      <c r="EXA287" s="852"/>
      <c r="EXB287" s="852"/>
      <c r="EXC287" s="852"/>
      <c r="EXD287" s="852"/>
      <c r="EXE287" s="852"/>
      <c r="EXF287" s="852"/>
      <c r="EXG287" s="852"/>
      <c r="EXH287" s="852"/>
      <c r="EXI287" s="852"/>
      <c r="EXJ287" s="852"/>
      <c r="EXK287" s="852"/>
      <c r="EXL287" s="852"/>
      <c r="EXM287" s="852"/>
      <c r="EXN287" s="852"/>
      <c r="EXO287" s="852"/>
      <c r="EXP287" s="852"/>
      <c r="EXQ287" s="852"/>
      <c r="EXR287" s="852"/>
      <c r="EXS287" s="852"/>
      <c r="EXT287" s="852"/>
      <c r="EXU287" s="852"/>
      <c r="EXV287" s="852"/>
      <c r="EXW287" s="852"/>
      <c r="EXX287" s="852"/>
      <c r="EXY287" s="852"/>
      <c r="EXZ287" s="852"/>
      <c r="EYA287" s="852"/>
      <c r="EYB287" s="852"/>
      <c r="EYC287" s="852"/>
      <c r="EYD287" s="852"/>
      <c r="EYE287" s="852"/>
      <c r="EYF287" s="852"/>
      <c r="EYG287" s="852"/>
      <c r="EYH287" s="852"/>
      <c r="EYI287" s="852"/>
      <c r="EYJ287" s="852"/>
      <c r="EYK287" s="852"/>
      <c r="EYL287" s="852"/>
      <c r="EYM287" s="852"/>
      <c r="EYN287" s="852"/>
      <c r="EYO287" s="852"/>
      <c r="EYP287" s="852"/>
      <c r="EYQ287" s="852"/>
      <c r="EYR287" s="852"/>
      <c r="EYS287" s="852"/>
      <c r="EYT287" s="852"/>
      <c r="EYU287" s="852"/>
      <c r="EYV287" s="852"/>
      <c r="EYW287" s="852"/>
      <c r="EYX287" s="852"/>
      <c r="EYY287" s="852"/>
      <c r="EYZ287" s="852"/>
      <c r="EZA287" s="852"/>
      <c r="EZB287" s="852"/>
      <c r="EZC287" s="852"/>
      <c r="EZD287" s="852"/>
      <c r="EZE287" s="852"/>
      <c r="EZF287" s="852"/>
      <c r="EZG287" s="852"/>
      <c r="EZH287" s="852"/>
      <c r="EZI287" s="852"/>
      <c r="EZJ287" s="852"/>
      <c r="EZK287" s="852"/>
      <c r="EZL287" s="852"/>
      <c r="EZM287" s="852"/>
      <c r="EZN287" s="852"/>
      <c r="EZO287" s="852"/>
      <c r="EZP287" s="852"/>
      <c r="EZQ287" s="852"/>
      <c r="EZR287" s="852"/>
      <c r="EZS287" s="852"/>
      <c r="EZT287" s="852"/>
      <c r="EZU287" s="852"/>
      <c r="EZV287" s="852"/>
      <c r="EZW287" s="852"/>
      <c r="EZX287" s="852"/>
      <c r="EZY287" s="852"/>
      <c r="EZZ287" s="852"/>
      <c r="FAA287" s="852"/>
      <c r="FAB287" s="852"/>
      <c r="FAC287" s="852"/>
      <c r="FAD287" s="852"/>
      <c r="FAE287" s="852"/>
      <c r="FAF287" s="852"/>
      <c r="FAG287" s="852"/>
      <c r="FAH287" s="852"/>
      <c r="FAI287" s="852"/>
      <c r="FAJ287" s="852"/>
      <c r="FAK287" s="852"/>
      <c r="FAL287" s="852"/>
      <c r="FAM287" s="852"/>
      <c r="FAN287" s="852"/>
      <c r="FAO287" s="852"/>
      <c r="FAP287" s="852"/>
      <c r="FAQ287" s="852"/>
      <c r="FAR287" s="852"/>
      <c r="FAS287" s="852"/>
      <c r="FAT287" s="852"/>
      <c r="FAU287" s="852"/>
      <c r="FAV287" s="852"/>
      <c r="FAW287" s="852"/>
      <c r="FAX287" s="852"/>
      <c r="FAY287" s="852"/>
      <c r="FAZ287" s="852"/>
      <c r="FBA287" s="852"/>
      <c r="FBB287" s="852"/>
      <c r="FBC287" s="852"/>
      <c r="FBD287" s="852"/>
      <c r="FBE287" s="852"/>
      <c r="FBF287" s="852"/>
      <c r="FBG287" s="852"/>
      <c r="FBH287" s="852"/>
      <c r="FBI287" s="852"/>
      <c r="FBJ287" s="852"/>
      <c r="FBK287" s="852"/>
      <c r="FBL287" s="852"/>
      <c r="FBM287" s="852"/>
      <c r="FBN287" s="852"/>
      <c r="FBO287" s="852"/>
      <c r="FBP287" s="852"/>
      <c r="FBQ287" s="852"/>
      <c r="FBR287" s="852"/>
      <c r="FBS287" s="852"/>
      <c r="FBT287" s="852"/>
      <c r="FBU287" s="852"/>
      <c r="FBV287" s="852"/>
      <c r="FBW287" s="852"/>
      <c r="FBX287" s="852"/>
      <c r="FBY287" s="852"/>
      <c r="FBZ287" s="852"/>
      <c r="FCA287" s="852"/>
      <c r="FCB287" s="852"/>
      <c r="FCC287" s="852"/>
      <c r="FCD287" s="852"/>
      <c r="FCE287" s="852"/>
      <c r="FCF287" s="852"/>
      <c r="FCG287" s="852"/>
      <c r="FCH287" s="852"/>
      <c r="FCI287" s="852"/>
      <c r="FCJ287" s="852"/>
      <c r="FCK287" s="852"/>
      <c r="FCL287" s="852"/>
      <c r="FCM287" s="852"/>
      <c r="FCN287" s="852"/>
      <c r="FCO287" s="852"/>
      <c r="FCP287" s="852"/>
      <c r="FCQ287" s="852"/>
      <c r="FCR287" s="852"/>
      <c r="FCS287" s="852"/>
      <c r="FCT287" s="852"/>
      <c r="FCU287" s="852"/>
      <c r="FCV287" s="852"/>
      <c r="FCW287" s="852"/>
      <c r="FCX287" s="852"/>
      <c r="FCY287" s="852"/>
      <c r="FCZ287" s="852"/>
      <c r="FDA287" s="852"/>
      <c r="FDB287" s="852"/>
      <c r="FDC287" s="852"/>
      <c r="FDD287" s="852"/>
      <c r="FDE287" s="852"/>
      <c r="FDF287" s="852"/>
      <c r="FDG287" s="852"/>
      <c r="FDH287" s="852"/>
      <c r="FDI287" s="852"/>
      <c r="FDJ287" s="852"/>
      <c r="FDK287" s="852"/>
      <c r="FDL287" s="852"/>
      <c r="FDM287" s="852"/>
      <c r="FDN287" s="852"/>
      <c r="FDO287" s="852"/>
      <c r="FDP287" s="852"/>
      <c r="FDQ287" s="852"/>
      <c r="FDR287" s="852"/>
      <c r="FDS287" s="852"/>
      <c r="FDT287" s="852"/>
      <c r="FDU287" s="852"/>
      <c r="FDV287" s="852"/>
      <c r="FDW287" s="852"/>
      <c r="FDX287" s="852"/>
      <c r="FDY287" s="852"/>
      <c r="FDZ287" s="852"/>
      <c r="FEA287" s="852"/>
      <c r="FEB287" s="852"/>
      <c r="FEC287" s="852"/>
      <c r="FED287" s="852"/>
      <c r="FEE287" s="852"/>
      <c r="FEF287" s="852"/>
      <c r="FEG287" s="852"/>
      <c r="FEH287" s="852"/>
      <c r="FEI287" s="852"/>
      <c r="FEJ287" s="852"/>
      <c r="FEK287" s="852"/>
      <c r="FEL287" s="852"/>
      <c r="FEM287" s="852"/>
      <c r="FEN287" s="852"/>
      <c r="FEO287" s="852"/>
      <c r="FEP287" s="852"/>
      <c r="FEQ287" s="852"/>
      <c r="FER287" s="852"/>
      <c r="FES287" s="852"/>
      <c r="FET287" s="852"/>
      <c r="FEU287" s="852"/>
      <c r="FEV287" s="852"/>
      <c r="FEW287" s="852"/>
      <c r="FEX287" s="852"/>
      <c r="FEY287" s="852"/>
      <c r="FEZ287" s="852"/>
      <c r="FFA287" s="852"/>
      <c r="FFB287" s="852"/>
      <c r="FFC287" s="852"/>
      <c r="FFD287" s="852"/>
      <c r="FFE287" s="852"/>
      <c r="FFF287" s="852"/>
      <c r="FFG287" s="852"/>
      <c r="FFH287" s="852"/>
      <c r="FFI287" s="852"/>
      <c r="FFJ287" s="852"/>
      <c r="FFK287" s="852"/>
      <c r="FFL287" s="852"/>
      <c r="FFM287" s="852"/>
      <c r="FFN287" s="852"/>
      <c r="FFO287" s="852"/>
      <c r="FFP287" s="852"/>
      <c r="FFQ287" s="852"/>
      <c r="FFR287" s="852"/>
      <c r="FFS287" s="852"/>
      <c r="FFT287" s="852"/>
      <c r="FFU287" s="852"/>
      <c r="FFV287" s="852"/>
      <c r="FFW287" s="852"/>
      <c r="FFX287" s="852"/>
      <c r="FFY287" s="852"/>
      <c r="FFZ287" s="852"/>
      <c r="FGA287" s="852"/>
      <c r="FGB287" s="852"/>
      <c r="FGC287" s="852"/>
      <c r="FGD287" s="852"/>
      <c r="FGE287" s="852"/>
      <c r="FGF287" s="852"/>
      <c r="FGG287" s="852"/>
      <c r="FGH287" s="852"/>
      <c r="FGI287" s="852"/>
      <c r="FGJ287" s="852"/>
      <c r="FGK287" s="852"/>
      <c r="FGL287" s="852"/>
      <c r="FGM287" s="852"/>
      <c r="FGN287" s="852"/>
      <c r="FGO287" s="852"/>
      <c r="FGP287" s="852"/>
      <c r="FGQ287" s="852"/>
      <c r="FGR287" s="852"/>
      <c r="FGS287" s="852"/>
      <c r="FGT287" s="852"/>
      <c r="FGU287" s="852"/>
      <c r="FGV287" s="852"/>
      <c r="FGW287" s="852"/>
      <c r="FGX287" s="852"/>
      <c r="FGY287" s="852"/>
      <c r="FGZ287" s="852"/>
      <c r="FHA287" s="852"/>
      <c r="FHB287" s="852"/>
      <c r="FHC287" s="852"/>
      <c r="FHD287" s="852"/>
      <c r="FHE287" s="852"/>
      <c r="FHF287" s="852"/>
      <c r="FHG287" s="852"/>
      <c r="FHH287" s="852"/>
      <c r="FHI287" s="852"/>
      <c r="FHJ287" s="852"/>
      <c r="FHK287" s="852"/>
      <c r="FHL287" s="852"/>
      <c r="FHM287" s="852"/>
      <c r="FHN287" s="852"/>
      <c r="FHO287" s="852"/>
      <c r="FHP287" s="852"/>
      <c r="FHQ287" s="852"/>
      <c r="FHR287" s="852"/>
      <c r="FHS287" s="852"/>
      <c r="FHT287" s="852"/>
      <c r="FHU287" s="852"/>
      <c r="FHV287" s="852"/>
      <c r="FHW287" s="852"/>
      <c r="FHX287" s="852"/>
      <c r="FHY287" s="852"/>
      <c r="FHZ287" s="852"/>
      <c r="FIA287" s="852"/>
      <c r="FIB287" s="852"/>
      <c r="FIC287" s="852"/>
      <c r="FID287" s="852"/>
      <c r="FIE287" s="852"/>
      <c r="FIF287" s="852"/>
      <c r="FIG287" s="852"/>
      <c r="FIH287" s="852"/>
      <c r="FII287" s="852"/>
      <c r="FIJ287" s="852"/>
      <c r="FIK287" s="852"/>
      <c r="FIL287" s="852"/>
      <c r="FIM287" s="852"/>
      <c r="FIN287" s="852"/>
      <c r="FIO287" s="852"/>
      <c r="FIP287" s="852"/>
      <c r="FIQ287" s="852"/>
      <c r="FIR287" s="852"/>
      <c r="FIS287" s="852"/>
      <c r="FIT287" s="852"/>
      <c r="FIU287" s="852"/>
      <c r="FIV287" s="852"/>
      <c r="FIW287" s="852"/>
      <c r="FIX287" s="852"/>
      <c r="FIY287" s="852"/>
      <c r="FIZ287" s="852"/>
      <c r="FJA287" s="852"/>
      <c r="FJB287" s="852"/>
      <c r="FJC287" s="852"/>
      <c r="FJD287" s="852"/>
      <c r="FJE287" s="852"/>
      <c r="FJF287" s="852"/>
      <c r="FJG287" s="852"/>
      <c r="FJH287" s="852"/>
      <c r="FJI287" s="852"/>
      <c r="FJJ287" s="852"/>
      <c r="FJK287" s="852"/>
      <c r="FJL287" s="852"/>
      <c r="FJM287" s="852"/>
      <c r="FJN287" s="852"/>
      <c r="FJO287" s="852"/>
      <c r="FJP287" s="852"/>
      <c r="FJQ287" s="852"/>
      <c r="FJR287" s="852"/>
      <c r="FJS287" s="852"/>
      <c r="FJT287" s="852"/>
      <c r="FJU287" s="852"/>
      <c r="FJV287" s="852"/>
      <c r="FJW287" s="852"/>
      <c r="FJX287" s="852"/>
      <c r="FJY287" s="852"/>
      <c r="FJZ287" s="852"/>
      <c r="FKA287" s="852"/>
      <c r="FKB287" s="852"/>
      <c r="FKC287" s="852"/>
      <c r="FKD287" s="852"/>
      <c r="FKE287" s="852"/>
      <c r="FKF287" s="852"/>
      <c r="FKG287" s="852"/>
      <c r="FKH287" s="852"/>
      <c r="FKI287" s="852"/>
      <c r="FKJ287" s="852"/>
      <c r="FKK287" s="852"/>
      <c r="FKL287" s="852"/>
      <c r="FKM287" s="852"/>
      <c r="FKN287" s="852"/>
      <c r="FKO287" s="852"/>
      <c r="FKP287" s="852"/>
      <c r="FKQ287" s="852"/>
      <c r="FKR287" s="852"/>
      <c r="FKS287" s="852"/>
      <c r="FKT287" s="852"/>
      <c r="FKU287" s="852"/>
      <c r="FKV287" s="852"/>
      <c r="FKW287" s="852"/>
      <c r="FKX287" s="852"/>
      <c r="FKY287" s="852"/>
      <c r="FKZ287" s="852"/>
      <c r="FLA287" s="852"/>
      <c r="FLB287" s="852"/>
      <c r="FLC287" s="852"/>
      <c r="FLD287" s="852"/>
      <c r="FLE287" s="852"/>
      <c r="FLF287" s="852"/>
      <c r="FLG287" s="852"/>
      <c r="FLH287" s="852"/>
      <c r="FLI287" s="852"/>
      <c r="FLJ287" s="852"/>
      <c r="FLK287" s="852"/>
      <c r="FLL287" s="852"/>
      <c r="FLM287" s="852"/>
      <c r="FLN287" s="852"/>
      <c r="FLO287" s="852"/>
      <c r="FLP287" s="852"/>
      <c r="FLQ287" s="852"/>
      <c r="FLR287" s="852"/>
      <c r="FLS287" s="852"/>
      <c r="FLT287" s="852"/>
      <c r="FLU287" s="852"/>
      <c r="FLV287" s="852"/>
      <c r="FLW287" s="852"/>
      <c r="FLX287" s="852"/>
      <c r="FLY287" s="852"/>
      <c r="FLZ287" s="852"/>
      <c r="FMA287" s="852"/>
      <c r="FMB287" s="852"/>
      <c r="FMC287" s="852"/>
      <c r="FMD287" s="852"/>
      <c r="FME287" s="852"/>
      <c r="FMF287" s="852"/>
      <c r="FMG287" s="852"/>
      <c r="FMH287" s="852"/>
      <c r="FMI287" s="852"/>
      <c r="FMJ287" s="852"/>
      <c r="FMK287" s="852"/>
      <c r="FML287" s="852"/>
      <c r="FMM287" s="852"/>
      <c r="FMN287" s="852"/>
      <c r="FMO287" s="852"/>
      <c r="FMP287" s="852"/>
      <c r="FMQ287" s="852"/>
      <c r="FMR287" s="852"/>
      <c r="FMS287" s="852"/>
      <c r="FMT287" s="852"/>
      <c r="FMU287" s="852"/>
      <c r="FMV287" s="852"/>
      <c r="FMW287" s="852"/>
      <c r="FMX287" s="852"/>
      <c r="FMY287" s="852"/>
      <c r="FMZ287" s="852"/>
      <c r="FNA287" s="852"/>
      <c r="FNB287" s="852"/>
      <c r="FNC287" s="852"/>
      <c r="FND287" s="852"/>
      <c r="FNE287" s="852"/>
      <c r="FNF287" s="852"/>
      <c r="FNG287" s="852"/>
      <c r="FNH287" s="852"/>
      <c r="FNI287" s="852"/>
      <c r="FNJ287" s="852"/>
      <c r="FNK287" s="852"/>
      <c r="FNL287" s="852"/>
      <c r="FNM287" s="852"/>
      <c r="FNN287" s="852"/>
      <c r="FNO287" s="852"/>
      <c r="FNP287" s="852"/>
      <c r="FNQ287" s="852"/>
      <c r="FNR287" s="852"/>
      <c r="FNS287" s="852"/>
      <c r="FNT287" s="852"/>
      <c r="FNU287" s="852"/>
      <c r="FNV287" s="852"/>
      <c r="FNW287" s="852"/>
      <c r="FNX287" s="852"/>
      <c r="FNY287" s="852"/>
      <c r="FNZ287" s="852"/>
      <c r="FOA287" s="852"/>
      <c r="FOB287" s="852"/>
      <c r="FOC287" s="852"/>
      <c r="FOD287" s="852"/>
      <c r="FOE287" s="852"/>
      <c r="FOF287" s="852"/>
      <c r="FOG287" s="852"/>
      <c r="FOH287" s="852"/>
      <c r="FOI287" s="852"/>
      <c r="FOJ287" s="852"/>
      <c r="FOK287" s="852"/>
      <c r="FOL287" s="852"/>
      <c r="FOM287" s="852"/>
      <c r="FON287" s="852"/>
      <c r="FOO287" s="852"/>
      <c r="FOP287" s="852"/>
      <c r="FOQ287" s="852"/>
      <c r="FOR287" s="852"/>
      <c r="FOS287" s="852"/>
      <c r="FOT287" s="852"/>
      <c r="FOU287" s="852"/>
      <c r="FOV287" s="852"/>
      <c r="FOW287" s="852"/>
      <c r="FOX287" s="852"/>
      <c r="FOY287" s="852"/>
      <c r="FOZ287" s="852"/>
      <c r="FPA287" s="852"/>
      <c r="FPB287" s="852"/>
      <c r="FPC287" s="852"/>
      <c r="FPD287" s="852"/>
      <c r="FPE287" s="852"/>
      <c r="FPF287" s="852"/>
      <c r="FPG287" s="852"/>
      <c r="FPH287" s="852"/>
      <c r="FPI287" s="852"/>
      <c r="FPJ287" s="852"/>
      <c r="FPK287" s="852"/>
      <c r="FPL287" s="852"/>
      <c r="FPM287" s="852"/>
      <c r="FPN287" s="852"/>
      <c r="FPO287" s="852"/>
      <c r="FPP287" s="852"/>
      <c r="FPQ287" s="852"/>
      <c r="FPR287" s="852"/>
      <c r="FPS287" s="852"/>
      <c r="FPT287" s="852"/>
      <c r="FPU287" s="852"/>
      <c r="FPV287" s="852"/>
      <c r="FPW287" s="852"/>
      <c r="FPX287" s="852"/>
      <c r="FPY287" s="852"/>
      <c r="FPZ287" s="852"/>
      <c r="FQA287" s="852"/>
      <c r="FQB287" s="852"/>
      <c r="FQC287" s="852"/>
      <c r="FQD287" s="852"/>
      <c r="FQE287" s="852"/>
      <c r="FQF287" s="852"/>
      <c r="FQG287" s="852"/>
      <c r="FQH287" s="852"/>
      <c r="FQI287" s="852"/>
      <c r="FQJ287" s="852"/>
      <c r="FQK287" s="852"/>
      <c r="FQL287" s="852"/>
      <c r="FQM287" s="852"/>
      <c r="FQN287" s="852"/>
      <c r="FQO287" s="852"/>
      <c r="FQP287" s="852"/>
      <c r="FQQ287" s="852"/>
      <c r="FQR287" s="852"/>
      <c r="FQS287" s="852"/>
      <c r="FQT287" s="852"/>
      <c r="FQU287" s="852"/>
      <c r="FQV287" s="852"/>
      <c r="FQW287" s="852"/>
      <c r="FQX287" s="852"/>
      <c r="FQY287" s="852"/>
      <c r="FQZ287" s="852"/>
      <c r="FRA287" s="852"/>
      <c r="FRB287" s="852"/>
      <c r="FRC287" s="852"/>
      <c r="FRD287" s="852"/>
      <c r="FRE287" s="852"/>
      <c r="FRF287" s="852"/>
      <c r="FRG287" s="852"/>
      <c r="FRH287" s="852"/>
      <c r="FRI287" s="852"/>
      <c r="FRJ287" s="852"/>
      <c r="FRK287" s="852"/>
      <c r="FRL287" s="852"/>
      <c r="FRM287" s="852"/>
      <c r="FRN287" s="852"/>
      <c r="FRO287" s="852"/>
      <c r="FRP287" s="852"/>
      <c r="FRQ287" s="852"/>
      <c r="FRR287" s="852"/>
      <c r="FRS287" s="852"/>
      <c r="FRT287" s="852"/>
      <c r="FRU287" s="852"/>
      <c r="FRV287" s="852"/>
      <c r="FRW287" s="852"/>
      <c r="FRX287" s="852"/>
      <c r="FRY287" s="852"/>
      <c r="FRZ287" s="852"/>
      <c r="FSA287" s="852"/>
      <c r="FSB287" s="852"/>
      <c r="FSC287" s="852"/>
      <c r="FSD287" s="852"/>
      <c r="FSE287" s="852"/>
      <c r="FSF287" s="852"/>
      <c r="FSG287" s="852"/>
      <c r="FSH287" s="852"/>
      <c r="FSI287" s="852"/>
      <c r="FSJ287" s="852"/>
      <c r="FSK287" s="852"/>
      <c r="FSL287" s="852"/>
      <c r="FSM287" s="852"/>
      <c r="FSN287" s="852"/>
      <c r="FSO287" s="852"/>
      <c r="FSP287" s="852"/>
      <c r="FSQ287" s="852"/>
      <c r="FSR287" s="852"/>
      <c r="FSS287" s="852"/>
      <c r="FST287" s="852"/>
      <c r="FSU287" s="852"/>
      <c r="FSV287" s="852"/>
      <c r="FSW287" s="852"/>
      <c r="FSX287" s="852"/>
      <c r="FSY287" s="852"/>
      <c r="FSZ287" s="852"/>
      <c r="FTA287" s="852"/>
      <c r="FTB287" s="852"/>
      <c r="FTC287" s="852"/>
      <c r="FTD287" s="852"/>
      <c r="FTE287" s="852"/>
      <c r="FTF287" s="852"/>
      <c r="FTG287" s="852"/>
      <c r="FTH287" s="852"/>
      <c r="FTI287" s="852"/>
      <c r="FTJ287" s="852"/>
      <c r="FTK287" s="852"/>
      <c r="FTL287" s="852"/>
      <c r="FTM287" s="852"/>
      <c r="FTN287" s="852"/>
      <c r="FTO287" s="852"/>
      <c r="FTP287" s="852"/>
      <c r="FTQ287" s="852"/>
      <c r="FTR287" s="852"/>
      <c r="FTS287" s="852"/>
      <c r="FTT287" s="852"/>
      <c r="FTU287" s="852"/>
      <c r="FTV287" s="852"/>
      <c r="FTW287" s="852"/>
      <c r="FTX287" s="852"/>
      <c r="FTY287" s="852"/>
      <c r="FTZ287" s="852"/>
      <c r="FUA287" s="852"/>
      <c r="FUB287" s="852"/>
      <c r="FUC287" s="852"/>
      <c r="FUD287" s="852"/>
      <c r="FUE287" s="852"/>
      <c r="FUF287" s="852"/>
      <c r="FUG287" s="852"/>
      <c r="FUH287" s="852"/>
      <c r="FUI287" s="852"/>
      <c r="FUJ287" s="852"/>
      <c r="FUK287" s="852"/>
      <c r="FUL287" s="852"/>
      <c r="FUM287" s="852"/>
      <c r="FUN287" s="852"/>
      <c r="FUO287" s="852"/>
      <c r="FUP287" s="852"/>
      <c r="FUQ287" s="852"/>
      <c r="FUR287" s="852"/>
      <c r="FUS287" s="852"/>
      <c r="FUT287" s="852"/>
      <c r="FUU287" s="852"/>
      <c r="FUV287" s="852"/>
      <c r="FUW287" s="852"/>
      <c r="FUX287" s="852"/>
      <c r="FUY287" s="852"/>
      <c r="FUZ287" s="852"/>
      <c r="FVA287" s="852"/>
      <c r="FVB287" s="852"/>
      <c r="FVC287" s="852"/>
      <c r="FVD287" s="852"/>
      <c r="FVE287" s="852"/>
      <c r="FVF287" s="852"/>
      <c r="FVG287" s="852"/>
      <c r="FVH287" s="852"/>
      <c r="FVI287" s="852"/>
      <c r="FVJ287" s="852"/>
      <c r="FVK287" s="852"/>
      <c r="FVL287" s="852"/>
      <c r="FVM287" s="852"/>
      <c r="FVN287" s="852"/>
      <c r="FVO287" s="852"/>
      <c r="FVP287" s="852"/>
      <c r="FVQ287" s="852"/>
      <c r="FVR287" s="852"/>
      <c r="FVS287" s="852"/>
      <c r="FVT287" s="852"/>
      <c r="FVU287" s="852"/>
      <c r="FVV287" s="852"/>
      <c r="FVW287" s="852"/>
      <c r="FVX287" s="852"/>
      <c r="FVY287" s="852"/>
      <c r="FVZ287" s="852"/>
      <c r="FWA287" s="852"/>
      <c r="FWB287" s="852"/>
      <c r="FWC287" s="852"/>
      <c r="FWD287" s="852"/>
      <c r="FWE287" s="852"/>
      <c r="FWF287" s="852"/>
      <c r="FWG287" s="852"/>
      <c r="FWH287" s="852"/>
      <c r="FWI287" s="852"/>
      <c r="FWJ287" s="852"/>
      <c r="FWK287" s="852"/>
      <c r="FWL287" s="852"/>
      <c r="FWM287" s="852"/>
      <c r="FWN287" s="852"/>
      <c r="FWO287" s="852"/>
      <c r="FWP287" s="852"/>
      <c r="FWQ287" s="852"/>
      <c r="FWR287" s="852"/>
      <c r="FWS287" s="852"/>
      <c r="FWT287" s="852"/>
      <c r="FWU287" s="852"/>
      <c r="FWV287" s="852"/>
      <c r="FWW287" s="852"/>
      <c r="FWX287" s="852"/>
      <c r="FWY287" s="852"/>
      <c r="FWZ287" s="852"/>
      <c r="FXA287" s="852"/>
      <c r="FXB287" s="852"/>
      <c r="FXC287" s="852"/>
      <c r="FXD287" s="852"/>
      <c r="FXE287" s="852"/>
      <c r="FXF287" s="852"/>
      <c r="FXG287" s="852"/>
      <c r="FXH287" s="852"/>
      <c r="FXI287" s="852"/>
      <c r="FXJ287" s="852"/>
      <c r="FXK287" s="852"/>
      <c r="FXL287" s="852"/>
      <c r="FXM287" s="852"/>
      <c r="FXN287" s="852"/>
      <c r="FXO287" s="852"/>
      <c r="FXP287" s="852"/>
      <c r="FXQ287" s="852"/>
      <c r="FXR287" s="852"/>
      <c r="FXS287" s="852"/>
      <c r="FXT287" s="852"/>
      <c r="FXU287" s="852"/>
      <c r="FXV287" s="852"/>
      <c r="FXW287" s="852"/>
      <c r="FXX287" s="852"/>
      <c r="FXY287" s="852"/>
      <c r="FXZ287" s="852"/>
      <c r="FYA287" s="852"/>
      <c r="FYB287" s="852"/>
      <c r="FYC287" s="852"/>
      <c r="FYD287" s="852"/>
      <c r="FYE287" s="852"/>
      <c r="FYF287" s="852"/>
      <c r="FYG287" s="852"/>
      <c r="FYH287" s="852"/>
      <c r="FYI287" s="852"/>
      <c r="FYJ287" s="852"/>
      <c r="FYK287" s="852"/>
      <c r="FYL287" s="852"/>
      <c r="FYM287" s="852"/>
      <c r="FYN287" s="852"/>
      <c r="FYO287" s="852"/>
      <c r="FYP287" s="852"/>
      <c r="FYQ287" s="852"/>
      <c r="FYR287" s="852"/>
      <c r="FYS287" s="852"/>
      <c r="FYT287" s="852"/>
      <c r="FYU287" s="852"/>
      <c r="FYV287" s="852"/>
      <c r="FYW287" s="852"/>
      <c r="FYX287" s="852"/>
      <c r="FYY287" s="852"/>
      <c r="FYZ287" s="852"/>
      <c r="FZA287" s="852"/>
      <c r="FZB287" s="852"/>
      <c r="FZC287" s="852"/>
      <c r="FZD287" s="852"/>
      <c r="FZE287" s="852"/>
      <c r="FZF287" s="852"/>
      <c r="FZG287" s="852"/>
      <c r="FZH287" s="852"/>
      <c r="FZI287" s="852"/>
      <c r="FZJ287" s="852"/>
      <c r="FZK287" s="852"/>
      <c r="FZL287" s="852"/>
      <c r="FZM287" s="852"/>
      <c r="FZN287" s="852"/>
      <c r="FZO287" s="852"/>
      <c r="FZP287" s="852"/>
      <c r="FZQ287" s="852"/>
      <c r="FZR287" s="852"/>
      <c r="FZS287" s="852"/>
      <c r="FZT287" s="852"/>
      <c r="FZU287" s="852"/>
      <c r="FZV287" s="852"/>
      <c r="FZW287" s="852"/>
      <c r="FZX287" s="852"/>
      <c r="FZY287" s="852"/>
      <c r="FZZ287" s="852"/>
      <c r="GAA287" s="852"/>
      <c r="GAB287" s="852"/>
      <c r="GAC287" s="852"/>
      <c r="GAD287" s="852"/>
      <c r="GAE287" s="852"/>
      <c r="GAF287" s="852"/>
      <c r="GAG287" s="852"/>
      <c r="GAH287" s="852"/>
      <c r="GAI287" s="852"/>
      <c r="GAJ287" s="852"/>
      <c r="GAK287" s="852"/>
      <c r="GAL287" s="852"/>
      <c r="GAM287" s="852"/>
      <c r="GAN287" s="852"/>
      <c r="GAO287" s="852"/>
      <c r="GAP287" s="852"/>
      <c r="GAQ287" s="852"/>
      <c r="GAR287" s="852"/>
      <c r="GAS287" s="852"/>
      <c r="GAT287" s="852"/>
      <c r="GAU287" s="852"/>
      <c r="GAV287" s="852"/>
      <c r="GAW287" s="852"/>
      <c r="GAX287" s="852"/>
      <c r="GAY287" s="852"/>
      <c r="GAZ287" s="852"/>
      <c r="GBA287" s="852"/>
      <c r="GBB287" s="852"/>
      <c r="GBC287" s="852"/>
      <c r="GBD287" s="852"/>
      <c r="GBE287" s="852"/>
      <c r="GBF287" s="852"/>
      <c r="GBG287" s="852"/>
      <c r="GBH287" s="852"/>
      <c r="GBI287" s="852"/>
      <c r="GBJ287" s="852"/>
      <c r="GBK287" s="852"/>
      <c r="GBL287" s="852"/>
      <c r="GBM287" s="852"/>
      <c r="GBN287" s="852"/>
      <c r="GBO287" s="852"/>
      <c r="GBP287" s="852"/>
      <c r="GBQ287" s="852"/>
      <c r="GBR287" s="852"/>
      <c r="GBS287" s="852"/>
      <c r="GBT287" s="852"/>
      <c r="GBU287" s="852"/>
      <c r="GBV287" s="852"/>
      <c r="GBW287" s="852"/>
      <c r="GBX287" s="852"/>
      <c r="GBY287" s="852"/>
      <c r="GBZ287" s="852"/>
      <c r="GCA287" s="852"/>
      <c r="GCB287" s="852"/>
      <c r="GCC287" s="852"/>
      <c r="GCD287" s="852"/>
      <c r="GCE287" s="852"/>
      <c r="GCF287" s="852"/>
      <c r="GCG287" s="852"/>
      <c r="GCH287" s="852"/>
      <c r="GCI287" s="852"/>
      <c r="GCJ287" s="852"/>
      <c r="GCK287" s="852"/>
      <c r="GCL287" s="852"/>
      <c r="GCM287" s="852"/>
      <c r="GCN287" s="852"/>
      <c r="GCO287" s="852"/>
      <c r="GCP287" s="852"/>
      <c r="GCQ287" s="852"/>
      <c r="GCR287" s="852"/>
      <c r="GCS287" s="852"/>
      <c r="GCT287" s="852"/>
      <c r="GCU287" s="852"/>
      <c r="GCV287" s="852"/>
      <c r="GCW287" s="852"/>
      <c r="GCX287" s="852"/>
      <c r="GCY287" s="852"/>
      <c r="GCZ287" s="852"/>
      <c r="GDA287" s="852"/>
      <c r="GDB287" s="852"/>
      <c r="GDC287" s="852"/>
      <c r="GDD287" s="852"/>
      <c r="GDE287" s="852"/>
      <c r="GDF287" s="852"/>
      <c r="GDG287" s="852"/>
      <c r="GDH287" s="852"/>
      <c r="GDI287" s="852"/>
      <c r="GDJ287" s="852"/>
      <c r="GDK287" s="852"/>
      <c r="GDL287" s="852"/>
      <c r="GDM287" s="852"/>
      <c r="GDN287" s="852"/>
      <c r="GDO287" s="852"/>
      <c r="GDP287" s="852"/>
      <c r="GDQ287" s="852"/>
      <c r="GDR287" s="852"/>
      <c r="GDS287" s="852"/>
      <c r="GDT287" s="852"/>
      <c r="GDU287" s="852"/>
      <c r="GDV287" s="852"/>
      <c r="GDW287" s="852"/>
      <c r="GDX287" s="852"/>
      <c r="GDY287" s="852"/>
      <c r="GDZ287" s="852"/>
      <c r="GEA287" s="852"/>
      <c r="GEB287" s="852"/>
      <c r="GEC287" s="852"/>
      <c r="GED287" s="852"/>
      <c r="GEE287" s="852"/>
      <c r="GEF287" s="852"/>
      <c r="GEG287" s="852"/>
      <c r="GEH287" s="852"/>
      <c r="GEI287" s="852"/>
      <c r="GEJ287" s="852"/>
      <c r="GEK287" s="852"/>
      <c r="GEL287" s="852"/>
      <c r="GEM287" s="852"/>
      <c r="GEN287" s="852"/>
      <c r="GEO287" s="852"/>
      <c r="GEP287" s="852"/>
      <c r="GEQ287" s="852"/>
      <c r="GER287" s="852"/>
      <c r="GES287" s="852"/>
      <c r="GET287" s="852"/>
      <c r="GEU287" s="852"/>
      <c r="GEV287" s="852"/>
      <c r="GEW287" s="852"/>
      <c r="GEX287" s="852"/>
      <c r="GEY287" s="852"/>
      <c r="GEZ287" s="852"/>
      <c r="GFA287" s="852"/>
      <c r="GFB287" s="852"/>
      <c r="GFC287" s="852"/>
      <c r="GFD287" s="852"/>
      <c r="GFE287" s="852"/>
      <c r="GFF287" s="852"/>
      <c r="GFG287" s="852"/>
      <c r="GFH287" s="852"/>
      <c r="GFI287" s="852"/>
      <c r="GFJ287" s="852"/>
      <c r="GFK287" s="852"/>
      <c r="GFL287" s="852"/>
      <c r="GFM287" s="852"/>
      <c r="GFN287" s="852"/>
      <c r="GFO287" s="852"/>
      <c r="GFP287" s="852"/>
      <c r="GFQ287" s="852"/>
      <c r="GFR287" s="852"/>
      <c r="GFS287" s="852"/>
      <c r="GFT287" s="852"/>
      <c r="GFU287" s="852"/>
      <c r="GFV287" s="852"/>
      <c r="GFW287" s="852"/>
      <c r="GFX287" s="852"/>
      <c r="GFY287" s="852"/>
      <c r="GFZ287" s="852"/>
      <c r="GGA287" s="852"/>
      <c r="GGB287" s="852"/>
      <c r="GGC287" s="852"/>
      <c r="GGD287" s="852"/>
      <c r="GGE287" s="852"/>
      <c r="GGF287" s="852"/>
      <c r="GGG287" s="852"/>
      <c r="GGH287" s="852"/>
      <c r="GGI287" s="852"/>
      <c r="GGJ287" s="852"/>
      <c r="GGK287" s="852"/>
      <c r="GGL287" s="852"/>
      <c r="GGM287" s="852"/>
      <c r="GGN287" s="852"/>
      <c r="GGO287" s="852"/>
      <c r="GGP287" s="852"/>
      <c r="GGQ287" s="852"/>
      <c r="GGR287" s="852"/>
      <c r="GGS287" s="852"/>
      <c r="GGT287" s="852"/>
      <c r="GGU287" s="852"/>
      <c r="GGV287" s="852"/>
      <c r="GGW287" s="852"/>
      <c r="GGX287" s="852"/>
      <c r="GGY287" s="852"/>
      <c r="GGZ287" s="852"/>
      <c r="GHA287" s="852"/>
      <c r="GHB287" s="852"/>
      <c r="GHC287" s="852"/>
      <c r="GHD287" s="852"/>
      <c r="GHE287" s="852"/>
      <c r="GHF287" s="852"/>
      <c r="GHG287" s="852"/>
      <c r="GHH287" s="852"/>
      <c r="GHI287" s="852"/>
      <c r="GHJ287" s="852"/>
      <c r="GHK287" s="852"/>
      <c r="GHL287" s="852"/>
      <c r="GHM287" s="852"/>
      <c r="GHN287" s="852"/>
      <c r="GHO287" s="852"/>
      <c r="GHP287" s="852"/>
      <c r="GHQ287" s="852"/>
      <c r="GHR287" s="852"/>
      <c r="GHS287" s="852"/>
      <c r="GHT287" s="852"/>
      <c r="GHU287" s="852"/>
      <c r="GHV287" s="852"/>
      <c r="GHW287" s="852"/>
      <c r="GHX287" s="852"/>
      <c r="GHY287" s="852"/>
      <c r="GHZ287" s="852"/>
      <c r="GIA287" s="852"/>
      <c r="GIB287" s="852"/>
      <c r="GIC287" s="852"/>
      <c r="GID287" s="852"/>
      <c r="GIE287" s="852"/>
      <c r="GIF287" s="852"/>
      <c r="GIG287" s="852"/>
      <c r="GIH287" s="852"/>
      <c r="GII287" s="852"/>
      <c r="GIJ287" s="852"/>
      <c r="GIK287" s="852"/>
      <c r="GIL287" s="852"/>
      <c r="GIM287" s="852"/>
      <c r="GIN287" s="852"/>
      <c r="GIO287" s="852"/>
      <c r="GIP287" s="852"/>
      <c r="GIQ287" s="852"/>
      <c r="GIR287" s="852"/>
      <c r="GIS287" s="852"/>
      <c r="GIT287" s="852"/>
      <c r="GIU287" s="852"/>
      <c r="GIV287" s="852"/>
      <c r="GIW287" s="852"/>
      <c r="GIX287" s="852"/>
      <c r="GIY287" s="852"/>
      <c r="GIZ287" s="852"/>
      <c r="GJA287" s="852"/>
      <c r="GJB287" s="852"/>
      <c r="GJC287" s="852"/>
      <c r="GJD287" s="852"/>
      <c r="GJE287" s="852"/>
      <c r="GJF287" s="852"/>
      <c r="GJG287" s="852"/>
      <c r="GJH287" s="852"/>
      <c r="GJI287" s="852"/>
      <c r="GJJ287" s="852"/>
      <c r="GJK287" s="852"/>
      <c r="GJL287" s="852"/>
      <c r="GJM287" s="852"/>
      <c r="GJN287" s="852"/>
      <c r="GJO287" s="852"/>
      <c r="GJP287" s="852"/>
      <c r="GJQ287" s="852"/>
      <c r="GJR287" s="852"/>
      <c r="GJS287" s="852"/>
      <c r="GJT287" s="852"/>
      <c r="GJU287" s="852"/>
      <c r="GJV287" s="852"/>
      <c r="GJW287" s="852"/>
      <c r="GJX287" s="852"/>
      <c r="GJY287" s="852"/>
      <c r="GJZ287" s="852"/>
      <c r="GKA287" s="852"/>
      <c r="GKB287" s="852"/>
      <c r="GKC287" s="852"/>
      <c r="GKD287" s="852"/>
      <c r="GKE287" s="852"/>
      <c r="GKF287" s="852"/>
      <c r="GKG287" s="852"/>
      <c r="GKH287" s="852"/>
      <c r="GKI287" s="852"/>
      <c r="GKJ287" s="852"/>
      <c r="GKK287" s="852"/>
      <c r="GKL287" s="852"/>
      <c r="GKM287" s="852"/>
      <c r="GKN287" s="852"/>
      <c r="GKO287" s="852"/>
      <c r="GKP287" s="852"/>
      <c r="GKQ287" s="852"/>
      <c r="GKR287" s="852"/>
      <c r="GKS287" s="852"/>
      <c r="GKT287" s="852"/>
      <c r="GKU287" s="852"/>
      <c r="GKV287" s="852"/>
      <c r="GKW287" s="852"/>
      <c r="GKX287" s="852"/>
      <c r="GKY287" s="852"/>
      <c r="GKZ287" s="852"/>
      <c r="GLA287" s="852"/>
      <c r="GLB287" s="852"/>
      <c r="GLC287" s="852"/>
      <c r="GLD287" s="852"/>
      <c r="GLE287" s="852"/>
      <c r="GLF287" s="852"/>
      <c r="GLG287" s="852"/>
      <c r="GLH287" s="852"/>
      <c r="GLI287" s="852"/>
      <c r="GLJ287" s="852"/>
      <c r="GLK287" s="852"/>
      <c r="GLL287" s="852"/>
      <c r="GLM287" s="852"/>
      <c r="GLN287" s="852"/>
      <c r="GLO287" s="852"/>
      <c r="GLP287" s="852"/>
      <c r="GLQ287" s="852"/>
      <c r="GLR287" s="852"/>
      <c r="GLS287" s="852"/>
      <c r="GLT287" s="852"/>
      <c r="GLU287" s="852"/>
      <c r="GLV287" s="852"/>
      <c r="GLW287" s="852"/>
      <c r="GLX287" s="852"/>
      <c r="GLY287" s="852"/>
      <c r="GLZ287" s="852"/>
      <c r="GMA287" s="852"/>
      <c r="GMB287" s="852"/>
      <c r="GMC287" s="852"/>
      <c r="GMD287" s="852"/>
      <c r="GME287" s="852"/>
      <c r="GMF287" s="852"/>
      <c r="GMG287" s="852"/>
      <c r="GMH287" s="852"/>
      <c r="GMI287" s="852"/>
      <c r="GMJ287" s="852"/>
      <c r="GMK287" s="852"/>
      <c r="GML287" s="852"/>
      <c r="GMM287" s="852"/>
      <c r="GMN287" s="852"/>
      <c r="GMO287" s="852"/>
      <c r="GMP287" s="852"/>
      <c r="GMQ287" s="852"/>
      <c r="GMR287" s="852"/>
      <c r="GMS287" s="852"/>
      <c r="GMT287" s="852"/>
      <c r="GMU287" s="852"/>
      <c r="GMV287" s="852"/>
      <c r="GMW287" s="852"/>
      <c r="GMX287" s="852"/>
      <c r="GMY287" s="852"/>
      <c r="GMZ287" s="852"/>
      <c r="GNA287" s="852"/>
      <c r="GNB287" s="852"/>
      <c r="GNC287" s="852"/>
      <c r="GND287" s="852"/>
      <c r="GNE287" s="852"/>
      <c r="GNF287" s="852"/>
      <c r="GNG287" s="852"/>
      <c r="GNH287" s="852"/>
      <c r="GNI287" s="852"/>
      <c r="GNJ287" s="852"/>
      <c r="GNK287" s="852"/>
      <c r="GNL287" s="852"/>
      <c r="GNM287" s="852"/>
      <c r="GNN287" s="852"/>
      <c r="GNO287" s="852"/>
      <c r="GNP287" s="852"/>
      <c r="GNQ287" s="852"/>
      <c r="GNR287" s="852"/>
      <c r="GNS287" s="852"/>
      <c r="GNT287" s="852"/>
      <c r="GNU287" s="852"/>
      <c r="GNV287" s="852"/>
      <c r="GNW287" s="852"/>
      <c r="GNX287" s="852"/>
      <c r="GNY287" s="852"/>
      <c r="GNZ287" s="852"/>
      <c r="GOA287" s="852"/>
      <c r="GOB287" s="852"/>
      <c r="GOC287" s="852"/>
      <c r="GOD287" s="852"/>
      <c r="GOE287" s="852"/>
      <c r="GOF287" s="852"/>
      <c r="GOG287" s="852"/>
      <c r="GOH287" s="852"/>
      <c r="GOI287" s="852"/>
      <c r="GOJ287" s="852"/>
      <c r="GOK287" s="852"/>
      <c r="GOL287" s="852"/>
      <c r="GOM287" s="852"/>
      <c r="GON287" s="852"/>
      <c r="GOO287" s="852"/>
      <c r="GOP287" s="852"/>
      <c r="GOQ287" s="852"/>
      <c r="GOR287" s="852"/>
      <c r="GOS287" s="852"/>
      <c r="GOT287" s="852"/>
      <c r="GOU287" s="852"/>
      <c r="GOV287" s="852"/>
      <c r="GOW287" s="852"/>
      <c r="GOX287" s="852"/>
      <c r="GOY287" s="852"/>
      <c r="GOZ287" s="852"/>
      <c r="GPA287" s="852"/>
      <c r="GPB287" s="852"/>
      <c r="GPC287" s="852"/>
      <c r="GPD287" s="852"/>
      <c r="GPE287" s="852"/>
      <c r="GPF287" s="852"/>
      <c r="GPG287" s="852"/>
      <c r="GPH287" s="852"/>
      <c r="GPI287" s="852"/>
      <c r="GPJ287" s="852"/>
      <c r="GPK287" s="852"/>
      <c r="GPL287" s="852"/>
      <c r="GPM287" s="852"/>
      <c r="GPN287" s="852"/>
      <c r="GPO287" s="852"/>
      <c r="GPP287" s="852"/>
      <c r="GPQ287" s="852"/>
      <c r="GPR287" s="852"/>
      <c r="GPS287" s="852"/>
      <c r="GPT287" s="852"/>
      <c r="GPU287" s="852"/>
      <c r="GPV287" s="852"/>
      <c r="GPW287" s="852"/>
      <c r="GPX287" s="852"/>
      <c r="GPY287" s="852"/>
      <c r="GPZ287" s="852"/>
      <c r="GQA287" s="852"/>
      <c r="GQB287" s="852"/>
      <c r="GQC287" s="852"/>
      <c r="GQD287" s="852"/>
      <c r="GQE287" s="852"/>
      <c r="GQF287" s="852"/>
      <c r="GQG287" s="852"/>
      <c r="GQH287" s="852"/>
      <c r="GQI287" s="852"/>
      <c r="GQJ287" s="852"/>
      <c r="GQK287" s="852"/>
      <c r="GQL287" s="852"/>
      <c r="GQM287" s="852"/>
      <c r="GQN287" s="852"/>
      <c r="GQO287" s="852"/>
      <c r="GQP287" s="852"/>
      <c r="GQQ287" s="852"/>
      <c r="GQR287" s="852"/>
      <c r="GQS287" s="852"/>
      <c r="GQT287" s="852"/>
      <c r="GQU287" s="852"/>
      <c r="GQV287" s="852"/>
      <c r="GQW287" s="852"/>
      <c r="GQX287" s="852"/>
      <c r="GQY287" s="852"/>
      <c r="GQZ287" s="852"/>
      <c r="GRA287" s="852"/>
      <c r="GRB287" s="852"/>
      <c r="GRC287" s="852"/>
      <c r="GRD287" s="852"/>
      <c r="GRE287" s="852"/>
      <c r="GRF287" s="852"/>
      <c r="GRG287" s="852"/>
      <c r="GRH287" s="852"/>
      <c r="GRI287" s="852"/>
      <c r="GRJ287" s="852"/>
      <c r="GRK287" s="852"/>
      <c r="GRL287" s="852"/>
      <c r="GRM287" s="852"/>
      <c r="GRN287" s="852"/>
      <c r="GRO287" s="852"/>
      <c r="GRP287" s="852"/>
      <c r="GRQ287" s="852"/>
      <c r="GRR287" s="852"/>
      <c r="GRS287" s="852"/>
      <c r="GRT287" s="852"/>
      <c r="GRU287" s="852"/>
      <c r="GRV287" s="852"/>
      <c r="GRW287" s="852"/>
      <c r="GRX287" s="852"/>
      <c r="GRY287" s="852"/>
      <c r="GRZ287" s="852"/>
      <c r="GSA287" s="852"/>
      <c r="GSB287" s="852"/>
      <c r="GSC287" s="852"/>
      <c r="GSD287" s="852"/>
      <c r="GSE287" s="852"/>
      <c r="GSF287" s="852"/>
      <c r="GSG287" s="852"/>
      <c r="GSH287" s="852"/>
      <c r="GSI287" s="852"/>
      <c r="GSJ287" s="852"/>
      <c r="GSK287" s="852"/>
      <c r="GSL287" s="852"/>
      <c r="GSM287" s="852"/>
      <c r="GSN287" s="852"/>
      <c r="GSO287" s="852"/>
      <c r="GSP287" s="852"/>
      <c r="GSQ287" s="852"/>
      <c r="GSR287" s="852"/>
      <c r="GSS287" s="852"/>
      <c r="GST287" s="852"/>
      <c r="GSU287" s="852"/>
      <c r="GSV287" s="852"/>
      <c r="GSW287" s="852"/>
      <c r="GSX287" s="852"/>
      <c r="GSY287" s="852"/>
      <c r="GSZ287" s="852"/>
      <c r="GTA287" s="852"/>
      <c r="GTB287" s="852"/>
      <c r="GTC287" s="852"/>
      <c r="GTD287" s="852"/>
      <c r="GTE287" s="852"/>
      <c r="GTF287" s="852"/>
      <c r="GTG287" s="852"/>
      <c r="GTH287" s="852"/>
      <c r="GTI287" s="852"/>
      <c r="GTJ287" s="852"/>
      <c r="GTK287" s="852"/>
      <c r="GTL287" s="852"/>
      <c r="GTM287" s="852"/>
      <c r="GTN287" s="852"/>
      <c r="GTO287" s="852"/>
      <c r="GTP287" s="852"/>
      <c r="GTQ287" s="852"/>
      <c r="GTR287" s="852"/>
      <c r="GTS287" s="852"/>
      <c r="GTT287" s="852"/>
      <c r="GTU287" s="852"/>
      <c r="GTV287" s="852"/>
      <c r="GTW287" s="852"/>
      <c r="GTX287" s="852"/>
      <c r="GTY287" s="852"/>
      <c r="GTZ287" s="852"/>
      <c r="GUA287" s="852"/>
      <c r="GUB287" s="852"/>
      <c r="GUC287" s="852"/>
      <c r="GUD287" s="852"/>
      <c r="GUE287" s="852"/>
      <c r="GUF287" s="852"/>
      <c r="GUG287" s="852"/>
      <c r="GUH287" s="852"/>
      <c r="GUI287" s="852"/>
      <c r="GUJ287" s="852"/>
      <c r="GUK287" s="852"/>
      <c r="GUL287" s="852"/>
      <c r="GUM287" s="852"/>
      <c r="GUN287" s="852"/>
      <c r="GUO287" s="852"/>
      <c r="GUP287" s="852"/>
      <c r="GUQ287" s="852"/>
      <c r="GUR287" s="852"/>
      <c r="GUS287" s="852"/>
      <c r="GUT287" s="852"/>
      <c r="GUU287" s="852"/>
      <c r="GUV287" s="852"/>
      <c r="GUW287" s="852"/>
      <c r="GUX287" s="852"/>
      <c r="GUY287" s="852"/>
      <c r="GUZ287" s="852"/>
      <c r="GVA287" s="852"/>
      <c r="GVB287" s="852"/>
      <c r="GVC287" s="852"/>
      <c r="GVD287" s="852"/>
      <c r="GVE287" s="852"/>
      <c r="GVF287" s="852"/>
      <c r="GVG287" s="852"/>
      <c r="GVH287" s="852"/>
      <c r="GVI287" s="852"/>
      <c r="GVJ287" s="852"/>
      <c r="GVK287" s="852"/>
      <c r="GVL287" s="852"/>
      <c r="GVM287" s="852"/>
      <c r="GVN287" s="852"/>
      <c r="GVO287" s="852"/>
      <c r="GVP287" s="852"/>
      <c r="GVQ287" s="852"/>
      <c r="GVR287" s="852"/>
      <c r="GVS287" s="852"/>
      <c r="GVT287" s="852"/>
      <c r="GVU287" s="852"/>
      <c r="GVV287" s="852"/>
      <c r="GVW287" s="852"/>
      <c r="GVX287" s="852"/>
      <c r="GVY287" s="852"/>
      <c r="GVZ287" s="852"/>
      <c r="GWA287" s="852"/>
      <c r="GWB287" s="852"/>
      <c r="GWC287" s="852"/>
      <c r="GWD287" s="852"/>
      <c r="GWE287" s="852"/>
      <c r="GWF287" s="852"/>
      <c r="GWG287" s="852"/>
      <c r="GWH287" s="852"/>
      <c r="GWI287" s="852"/>
      <c r="GWJ287" s="852"/>
      <c r="GWK287" s="852"/>
      <c r="GWL287" s="852"/>
      <c r="GWM287" s="852"/>
      <c r="GWN287" s="852"/>
      <c r="GWO287" s="852"/>
      <c r="GWP287" s="852"/>
      <c r="GWQ287" s="852"/>
      <c r="GWR287" s="852"/>
      <c r="GWS287" s="852"/>
      <c r="GWT287" s="852"/>
      <c r="GWU287" s="852"/>
      <c r="GWV287" s="852"/>
      <c r="GWW287" s="852"/>
      <c r="GWX287" s="852"/>
      <c r="GWY287" s="852"/>
      <c r="GWZ287" s="852"/>
      <c r="GXA287" s="852"/>
      <c r="GXB287" s="852"/>
      <c r="GXC287" s="852"/>
      <c r="GXD287" s="852"/>
      <c r="GXE287" s="852"/>
      <c r="GXF287" s="852"/>
      <c r="GXG287" s="852"/>
      <c r="GXH287" s="852"/>
      <c r="GXI287" s="852"/>
      <c r="GXJ287" s="852"/>
      <c r="GXK287" s="852"/>
      <c r="GXL287" s="852"/>
      <c r="GXM287" s="852"/>
      <c r="GXN287" s="852"/>
      <c r="GXO287" s="852"/>
      <c r="GXP287" s="852"/>
      <c r="GXQ287" s="852"/>
      <c r="GXR287" s="852"/>
      <c r="GXS287" s="852"/>
      <c r="GXT287" s="852"/>
      <c r="GXU287" s="852"/>
      <c r="GXV287" s="852"/>
      <c r="GXW287" s="852"/>
      <c r="GXX287" s="852"/>
      <c r="GXY287" s="852"/>
      <c r="GXZ287" s="852"/>
      <c r="GYA287" s="852"/>
      <c r="GYB287" s="852"/>
      <c r="GYC287" s="852"/>
      <c r="GYD287" s="852"/>
      <c r="GYE287" s="852"/>
      <c r="GYF287" s="852"/>
      <c r="GYG287" s="852"/>
      <c r="GYH287" s="852"/>
      <c r="GYI287" s="852"/>
      <c r="GYJ287" s="852"/>
      <c r="GYK287" s="852"/>
      <c r="GYL287" s="852"/>
      <c r="GYM287" s="852"/>
      <c r="GYN287" s="852"/>
      <c r="GYO287" s="852"/>
      <c r="GYP287" s="852"/>
      <c r="GYQ287" s="852"/>
      <c r="GYR287" s="852"/>
      <c r="GYS287" s="852"/>
      <c r="GYT287" s="852"/>
      <c r="GYU287" s="852"/>
      <c r="GYV287" s="852"/>
      <c r="GYW287" s="852"/>
      <c r="GYX287" s="852"/>
      <c r="GYY287" s="852"/>
      <c r="GYZ287" s="852"/>
      <c r="GZA287" s="852"/>
      <c r="GZB287" s="852"/>
      <c r="GZC287" s="852"/>
      <c r="GZD287" s="852"/>
      <c r="GZE287" s="852"/>
      <c r="GZF287" s="852"/>
      <c r="GZG287" s="852"/>
      <c r="GZH287" s="852"/>
      <c r="GZI287" s="852"/>
      <c r="GZJ287" s="852"/>
      <c r="GZK287" s="852"/>
      <c r="GZL287" s="852"/>
      <c r="GZM287" s="852"/>
      <c r="GZN287" s="852"/>
      <c r="GZO287" s="852"/>
      <c r="GZP287" s="852"/>
      <c r="GZQ287" s="852"/>
      <c r="GZR287" s="852"/>
      <c r="GZS287" s="852"/>
      <c r="GZT287" s="852"/>
      <c r="GZU287" s="852"/>
      <c r="GZV287" s="852"/>
      <c r="GZW287" s="852"/>
      <c r="GZX287" s="852"/>
      <c r="GZY287" s="852"/>
      <c r="GZZ287" s="852"/>
      <c r="HAA287" s="852"/>
      <c r="HAB287" s="852"/>
      <c r="HAC287" s="852"/>
      <c r="HAD287" s="852"/>
      <c r="HAE287" s="852"/>
      <c r="HAF287" s="852"/>
      <c r="HAG287" s="852"/>
      <c r="HAH287" s="852"/>
      <c r="HAI287" s="852"/>
      <c r="HAJ287" s="852"/>
      <c r="HAK287" s="852"/>
      <c r="HAL287" s="852"/>
      <c r="HAM287" s="852"/>
      <c r="HAN287" s="852"/>
      <c r="HAO287" s="852"/>
      <c r="HAP287" s="852"/>
      <c r="HAQ287" s="852"/>
      <c r="HAR287" s="852"/>
      <c r="HAS287" s="852"/>
      <c r="HAT287" s="852"/>
      <c r="HAU287" s="852"/>
      <c r="HAV287" s="852"/>
      <c r="HAW287" s="852"/>
      <c r="HAX287" s="852"/>
      <c r="HAY287" s="852"/>
      <c r="HAZ287" s="852"/>
      <c r="HBA287" s="852"/>
      <c r="HBB287" s="852"/>
      <c r="HBC287" s="852"/>
      <c r="HBD287" s="852"/>
      <c r="HBE287" s="852"/>
      <c r="HBF287" s="852"/>
      <c r="HBG287" s="852"/>
      <c r="HBH287" s="852"/>
      <c r="HBI287" s="852"/>
      <c r="HBJ287" s="852"/>
      <c r="HBK287" s="852"/>
      <c r="HBL287" s="852"/>
      <c r="HBM287" s="852"/>
      <c r="HBN287" s="852"/>
      <c r="HBO287" s="852"/>
      <c r="HBP287" s="852"/>
      <c r="HBQ287" s="852"/>
      <c r="HBR287" s="852"/>
      <c r="HBS287" s="852"/>
      <c r="HBT287" s="852"/>
      <c r="HBU287" s="852"/>
      <c r="HBV287" s="852"/>
      <c r="HBW287" s="852"/>
      <c r="HBX287" s="852"/>
      <c r="HBY287" s="852"/>
      <c r="HBZ287" s="852"/>
      <c r="HCA287" s="852"/>
      <c r="HCB287" s="852"/>
      <c r="HCC287" s="852"/>
      <c r="HCD287" s="852"/>
      <c r="HCE287" s="852"/>
      <c r="HCF287" s="852"/>
      <c r="HCG287" s="852"/>
      <c r="HCH287" s="852"/>
      <c r="HCI287" s="852"/>
      <c r="HCJ287" s="852"/>
      <c r="HCK287" s="852"/>
      <c r="HCL287" s="852"/>
      <c r="HCM287" s="852"/>
      <c r="HCN287" s="852"/>
      <c r="HCO287" s="852"/>
      <c r="HCP287" s="852"/>
      <c r="HCQ287" s="852"/>
      <c r="HCR287" s="852"/>
      <c r="HCS287" s="852"/>
      <c r="HCT287" s="852"/>
      <c r="HCU287" s="852"/>
      <c r="HCV287" s="852"/>
      <c r="HCW287" s="852"/>
      <c r="HCX287" s="852"/>
      <c r="HCY287" s="852"/>
      <c r="HCZ287" s="852"/>
      <c r="HDA287" s="852"/>
      <c r="HDB287" s="852"/>
      <c r="HDC287" s="852"/>
      <c r="HDD287" s="852"/>
      <c r="HDE287" s="852"/>
      <c r="HDF287" s="852"/>
      <c r="HDG287" s="852"/>
      <c r="HDH287" s="852"/>
      <c r="HDI287" s="852"/>
      <c r="HDJ287" s="852"/>
      <c r="HDK287" s="852"/>
      <c r="HDL287" s="852"/>
      <c r="HDM287" s="852"/>
      <c r="HDN287" s="852"/>
      <c r="HDO287" s="852"/>
      <c r="HDP287" s="852"/>
      <c r="HDQ287" s="852"/>
      <c r="HDR287" s="852"/>
      <c r="HDS287" s="852"/>
      <c r="HDT287" s="852"/>
      <c r="HDU287" s="852"/>
      <c r="HDV287" s="852"/>
      <c r="HDW287" s="852"/>
      <c r="HDX287" s="852"/>
      <c r="HDY287" s="852"/>
      <c r="HDZ287" s="852"/>
      <c r="HEA287" s="852"/>
      <c r="HEB287" s="852"/>
      <c r="HEC287" s="852"/>
      <c r="HED287" s="852"/>
      <c r="HEE287" s="852"/>
      <c r="HEF287" s="852"/>
      <c r="HEG287" s="852"/>
      <c r="HEH287" s="852"/>
      <c r="HEI287" s="852"/>
      <c r="HEJ287" s="852"/>
      <c r="HEK287" s="852"/>
      <c r="HEL287" s="852"/>
      <c r="HEM287" s="852"/>
      <c r="HEN287" s="852"/>
      <c r="HEO287" s="852"/>
      <c r="HEP287" s="852"/>
      <c r="HEQ287" s="852"/>
      <c r="HER287" s="852"/>
      <c r="HES287" s="852"/>
      <c r="HET287" s="852"/>
      <c r="HEU287" s="852"/>
      <c r="HEV287" s="852"/>
      <c r="HEW287" s="852"/>
      <c r="HEX287" s="852"/>
      <c r="HEY287" s="852"/>
      <c r="HEZ287" s="852"/>
      <c r="HFA287" s="852"/>
      <c r="HFB287" s="852"/>
      <c r="HFC287" s="852"/>
      <c r="HFD287" s="852"/>
      <c r="HFE287" s="852"/>
      <c r="HFF287" s="852"/>
      <c r="HFG287" s="852"/>
      <c r="HFH287" s="852"/>
      <c r="HFI287" s="852"/>
      <c r="HFJ287" s="852"/>
      <c r="HFK287" s="852"/>
      <c r="HFL287" s="852"/>
      <c r="HFM287" s="852"/>
      <c r="HFN287" s="852"/>
      <c r="HFO287" s="852"/>
      <c r="HFP287" s="852"/>
      <c r="HFQ287" s="852"/>
      <c r="HFR287" s="852"/>
      <c r="HFS287" s="852"/>
      <c r="HFT287" s="852"/>
      <c r="HFU287" s="852"/>
      <c r="HFV287" s="852"/>
      <c r="HFW287" s="852"/>
      <c r="HFX287" s="852"/>
      <c r="HFY287" s="852"/>
      <c r="HFZ287" s="852"/>
      <c r="HGA287" s="852"/>
      <c r="HGB287" s="852"/>
      <c r="HGC287" s="852"/>
      <c r="HGD287" s="852"/>
      <c r="HGE287" s="852"/>
      <c r="HGF287" s="852"/>
      <c r="HGG287" s="852"/>
      <c r="HGH287" s="852"/>
      <c r="HGI287" s="852"/>
      <c r="HGJ287" s="852"/>
      <c r="HGK287" s="852"/>
      <c r="HGL287" s="852"/>
      <c r="HGM287" s="852"/>
      <c r="HGN287" s="852"/>
      <c r="HGO287" s="852"/>
      <c r="HGP287" s="852"/>
      <c r="HGQ287" s="852"/>
      <c r="HGR287" s="852"/>
      <c r="HGS287" s="852"/>
      <c r="HGT287" s="852"/>
      <c r="HGU287" s="852"/>
      <c r="HGV287" s="852"/>
      <c r="HGW287" s="852"/>
      <c r="HGX287" s="852"/>
      <c r="HGY287" s="852"/>
      <c r="HGZ287" s="852"/>
      <c r="HHA287" s="852"/>
      <c r="HHB287" s="852"/>
      <c r="HHC287" s="852"/>
      <c r="HHD287" s="852"/>
      <c r="HHE287" s="852"/>
      <c r="HHF287" s="852"/>
      <c r="HHG287" s="852"/>
      <c r="HHH287" s="852"/>
      <c r="HHI287" s="852"/>
      <c r="HHJ287" s="852"/>
      <c r="HHK287" s="852"/>
      <c r="HHL287" s="852"/>
      <c r="HHM287" s="852"/>
      <c r="HHN287" s="852"/>
      <c r="HHO287" s="852"/>
      <c r="HHP287" s="852"/>
      <c r="HHQ287" s="852"/>
      <c r="HHR287" s="852"/>
      <c r="HHS287" s="852"/>
      <c r="HHT287" s="852"/>
      <c r="HHU287" s="852"/>
      <c r="HHV287" s="852"/>
      <c r="HHW287" s="852"/>
      <c r="HHX287" s="852"/>
      <c r="HHY287" s="852"/>
      <c r="HHZ287" s="852"/>
      <c r="HIA287" s="852"/>
      <c r="HIB287" s="852"/>
      <c r="HIC287" s="852"/>
      <c r="HID287" s="852"/>
      <c r="HIE287" s="852"/>
      <c r="HIF287" s="852"/>
      <c r="HIG287" s="852"/>
      <c r="HIH287" s="852"/>
      <c r="HII287" s="852"/>
      <c r="HIJ287" s="852"/>
      <c r="HIK287" s="852"/>
      <c r="HIL287" s="852"/>
      <c r="HIM287" s="852"/>
      <c r="HIN287" s="852"/>
      <c r="HIO287" s="852"/>
      <c r="HIP287" s="852"/>
      <c r="HIQ287" s="852"/>
      <c r="HIR287" s="852"/>
      <c r="HIS287" s="852"/>
      <c r="HIT287" s="852"/>
      <c r="HIU287" s="852"/>
      <c r="HIV287" s="852"/>
      <c r="HIW287" s="852"/>
      <c r="HIX287" s="852"/>
      <c r="HIY287" s="852"/>
      <c r="HIZ287" s="852"/>
      <c r="HJA287" s="852"/>
      <c r="HJB287" s="852"/>
      <c r="HJC287" s="852"/>
      <c r="HJD287" s="852"/>
      <c r="HJE287" s="852"/>
      <c r="HJF287" s="852"/>
      <c r="HJG287" s="852"/>
      <c r="HJH287" s="852"/>
      <c r="HJI287" s="852"/>
      <c r="HJJ287" s="852"/>
      <c r="HJK287" s="852"/>
      <c r="HJL287" s="852"/>
      <c r="HJM287" s="852"/>
      <c r="HJN287" s="852"/>
      <c r="HJO287" s="852"/>
      <c r="HJP287" s="852"/>
      <c r="HJQ287" s="852"/>
      <c r="HJR287" s="852"/>
      <c r="HJS287" s="852"/>
      <c r="HJT287" s="852"/>
      <c r="HJU287" s="852"/>
      <c r="HJV287" s="852"/>
      <c r="HJW287" s="852"/>
      <c r="HJX287" s="852"/>
      <c r="HJY287" s="852"/>
      <c r="HJZ287" s="852"/>
      <c r="HKA287" s="852"/>
      <c r="HKB287" s="852"/>
      <c r="HKC287" s="852"/>
      <c r="HKD287" s="852"/>
      <c r="HKE287" s="852"/>
      <c r="HKF287" s="852"/>
      <c r="HKG287" s="852"/>
      <c r="HKH287" s="852"/>
      <c r="HKI287" s="852"/>
      <c r="HKJ287" s="852"/>
      <c r="HKK287" s="852"/>
      <c r="HKL287" s="852"/>
      <c r="HKM287" s="852"/>
      <c r="HKN287" s="852"/>
      <c r="HKO287" s="852"/>
      <c r="HKP287" s="852"/>
      <c r="HKQ287" s="852"/>
      <c r="HKR287" s="852"/>
      <c r="HKS287" s="852"/>
      <c r="HKT287" s="852"/>
      <c r="HKU287" s="852"/>
      <c r="HKV287" s="852"/>
      <c r="HKW287" s="852"/>
      <c r="HKX287" s="852"/>
      <c r="HKY287" s="852"/>
      <c r="HKZ287" s="852"/>
      <c r="HLA287" s="852"/>
      <c r="HLB287" s="852"/>
      <c r="HLC287" s="852"/>
      <c r="HLD287" s="852"/>
      <c r="HLE287" s="852"/>
      <c r="HLF287" s="852"/>
      <c r="HLG287" s="852"/>
      <c r="HLH287" s="852"/>
      <c r="HLI287" s="852"/>
      <c r="HLJ287" s="852"/>
      <c r="HLK287" s="852"/>
      <c r="HLL287" s="852"/>
      <c r="HLM287" s="852"/>
      <c r="HLN287" s="852"/>
      <c r="HLO287" s="852"/>
      <c r="HLP287" s="852"/>
      <c r="HLQ287" s="852"/>
      <c r="HLR287" s="852"/>
      <c r="HLS287" s="852"/>
      <c r="HLT287" s="852"/>
      <c r="HLU287" s="852"/>
      <c r="HLV287" s="852"/>
      <c r="HLW287" s="852"/>
      <c r="HLX287" s="852"/>
      <c r="HLY287" s="852"/>
      <c r="HLZ287" s="852"/>
      <c r="HMA287" s="852"/>
      <c r="HMB287" s="852"/>
      <c r="HMC287" s="852"/>
      <c r="HMD287" s="852"/>
      <c r="HME287" s="852"/>
      <c r="HMF287" s="852"/>
      <c r="HMG287" s="852"/>
      <c r="HMH287" s="852"/>
      <c r="HMI287" s="852"/>
      <c r="HMJ287" s="852"/>
      <c r="HMK287" s="852"/>
      <c r="HML287" s="852"/>
      <c r="HMM287" s="852"/>
      <c r="HMN287" s="852"/>
      <c r="HMO287" s="852"/>
      <c r="HMP287" s="852"/>
      <c r="HMQ287" s="852"/>
      <c r="HMR287" s="852"/>
      <c r="HMS287" s="852"/>
      <c r="HMT287" s="852"/>
      <c r="HMU287" s="852"/>
      <c r="HMV287" s="852"/>
      <c r="HMW287" s="852"/>
      <c r="HMX287" s="852"/>
      <c r="HMY287" s="852"/>
      <c r="HMZ287" s="852"/>
      <c r="HNA287" s="852"/>
      <c r="HNB287" s="852"/>
      <c r="HNC287" s="852"/>
      <c r="HND287" s="852"/>
      <c r="HNE287" s="852"/>
      <c r="HNF287" s="852"/>
      <c r="HNG287" s="852"/>
      <c r="HNH287" s="852"/>
      <c r="HNI287" s="852"/>
      <c r="HNJ287" s="852"/>
      <c r="HNK287" s="852"/>
      <c r="HNL287" s="852"/>
      <c r="HNM287" s="852"/>
      <c r="HNN287" s="852"/>
      <c r="HNO287" s="852"/>
      <c r="HNP287" s="852"/>
      <c r="HNQ287" s="852"/>
      <c r="HNR287" s="852"/>
      <c r="HNS287" s="852"/>
      <c r="HNT287" s="852"/>
      <c r="HNU287" s="852"/>
      <c r="HNV287" s="852"/>
      <c r="HNW287" s="852"/>
      <c r="HNX287" s="852"/>
      <c r="HNY287" s="852"/>
      <c r="HNZ287" s="852"/>
      <c r="HOA287" s="852"/>
      <c r="HOB287" s="852"/>
      <c r="HOC287" s="852"/>
      <c r="HOD287" s="852"/>
      <c r="HOE287" s="852"/>
      <c r="HOF287" s="852"/>
      <c r="HOG287" s="852"/>
      <c r="HOH287" s="852"/>
      <c r="HOI287" s="852"/>
      <c r="HOJ287" s="852"/>
      <c r="HOK287" s="852"/>
      <c r="HOL287" s="852"/>
      <c r="HOM287" s="852"/>
      <c r="HON287" s="852"/>
      <c r="HOO287" s="852"/>
      <c r="HOP287" s="852"/>
      <c r="HOQ287" s="852"/>
      <c r="HOR287" s="852"/>
      <c r="HOS287" s="852"/>
      <c r="HOT287" s="852"/>
      <c r="HOU287" s="852"/>
      <c r="HOV287" s="852"/>
      <c r="HOW287" s="852"/>
      <c r="HOX287" s="852"/>
      <c r="HOY287" s="852"/>
      <c r="HOZ287" s="852"/>
      <c r="HPA287" s="852"/>
      <c r="HPB287" s="852"/>
      <c r="HPC287" s="852"/>
      <c r="HPD287" s="852"/>
      <c r="HPE287" s="852"/>
      <c r="HPF287" s="852"/>
      <c r="HPG287" s="852"/>
      <c r="HPH287" s="852"/>
      <c r="HPI287" s="852"/>
      <c r="HPJ287" s="852"/>
      <c r="HPK287" s="852"/>
      <c r="HPL287" s="852"/>
      <c r="HPM287" s="852"/>
      <c r="HPN287" s="852"/>
      <c r="HPO287" s="852"/>
      <c r="HPP287" s="852"/>
      <c r="HPQ287" s="852"/>
      <c r="HPR287" s="852"/>
      <c r="HPS287" s="852"/>
      <c r="HPT287" s="852"/>
      <c r="HPU287" s="852"/>
      <c r="HPV287" s="852"/>
      <c r="HPW287" s="852"/>
      <c r="HPX287" s="852"/>
      <c r="HPY287" s="852"/>
      <c r="HPZ287" s="852"/>
      <c r="HQA287" s="852"/>
      <c r="HQB287" s="852"/>
      <c r="HQC287" s="852"/>
      <c r="HQD287" s="852"/>
      <c r="HQE287" s="852"/>
      <c r="HQF287" s="852"/>
      <c r="HQG287" s="852"/>
      <c r="HQH287" s="852"/>
      <c r="HQI287" s="852"/>
      <c r="HQJ287" s="852"/>
      <c r="HQK287" s="852"/>
      <c r="HQL287" s="852"/>
      <c r="HQM287" s="852"/>
      <c r="HQN287" s="852"/>
      <c r="HQO287" s="852"/>
      <c r="HQP287" s="852"/>
      <c r="HQQ287" s="852"/>
      <c r="HQR287" s="852"/>
      <c r="HQS287" s="852"/>
      <c r="HQT287" s="852"/>
      <c r="HQU287" s="852"/>
      <c r="HQV287" s="852"/>
      <c r="HQW287" s="852"/>
      <c r="HQX287" s="852"/>
      <c r="HQY287" s="852"/>
      <c r="HQZ287" s="852"/>
      <c r="HRA287" s="852"/>
      <c r="HRB287" s="852"/>
      <c r="HRC287" s="852"/>
      <c r="HRD287" s="852"/>
      <c r="HRE287" s="852"/>
      <c r="HRF287" s="852"/>
      <c r="HRG287" s="852"/>
      <c r="HRH287" s="852"/>
      <c r="HRI287" s="852"/>
      <c r="HRJ287" s="852"/>
      <c r="HRK287" s="852"/>
      <c r="HRL287" s="852"/>
      <c r="HRM287" s="852"/>
      <c r="HRN287" s="852"/>
      <c r="HRO287" s="852"/>
      <c r="HRP287" s="852"/>
      <c r="HRQ287" s="852"/>
      <c r="HRR287" s="852"/>
      <c r="HRS287" s="852"/>
      <c r="HRT287" s="852"/>
      <c r="HRU287" s="852"/>
      <c r="HRV287" s="852"/>
      <c r="HRW287" s="852"/>
      <c r="HRX287" s="852"/>
      <c r="HRY287" s="852"/>
      <c r="HRZ287" s="852"/>
      <c r="HSA287" s="852"/>
      <c r="HSB287" s="852"/>
      <c r="HSC287" s="852"/>
      <c r="HSD287" s="852"/>
      <c r="HSE287" s="852"/>
      <c r="HSF287" s="852"/>
      <c r="HSG287" s="852"/>
      <c r="HSH287" s="852"/>
      <c r="HSI287" s="852"/>
      <c r="HSJ287" s="852"/>
      <c r="HSK287" s="852"/>
      <c r="HSL287" s="852"/>
      <c r="HSM287" s="852"/>
      <c r="HSN287" s="852"/>
      <c r="HSO287" s="852"/>
      <c r="HSP287" s="852"/>
      <c r="HSQ287" s="852"/>
      <c r="HSR287" s="852"/>
      <c r="HSS287" s="852"/>
      <c r="HST287" s="852"/>
      <c r="HSU287" s="852"/>
      <c r="HSV287" s="852"/>
      <c r="HSW287" s="852"/>
      <c r="HSX287" s="852"/>
      <c r="HSY287" s="852"/>
      <c r="HSZ287" s="852"/>
      <c r="HTA287" s="852"/>
      <c r="HTB287" s="852"/>
      <c r="HTC287" s="852"/>
      <c r="HTD287" s="852"/>
      <c r="HTE287" s="852"/>
      <c r="HTF287" s="852"/>
      <c r="HTG287" s="852"/>
      <c r="HTH287" s="852"/>
      <c r="HTI287" s="852"/>
      <c r="HTJ287" s="852"/>
      <c r="HTK287" s="852"/>
      <c r="HTL287" s="852"/>
      <c r="HTM287" s="852"/>
      <c r="HTN287" s="852"/>
      <c r="HTO287" s="852"/>
      <c r="HTP287" s="852"/>
      <c r="HTQ287" s="852"/>
      <c r="HTR287" s="852"/>
      <c r="HTS287" s="852"/>
      <c r="HTT287" s="852"/>
      <c r="HTU287" s="852"/>
      <c r="HTV287" s="852"/>
      <c r="HTW287" s="852"/>
      <c r="HTX287" s="852"/>
      <c r="HTY287" s="852"/>
      <c r="HTZ287" s="852"/>
      <c r="HUA287" s="852"/>
      <c r="HUB287" s="852"/>
      <c r="HUC287" s="852"/>
      <c r="HUD287" s="852"/>
      <c r="HUE287" s="852"/>
      <c r="HUF287" s="852"/>
      <c r="HUG287" s="852"/>
      <c r="HUH287" s="852"/>
      <c r="HUI287" s="852"/>
      <c r="HUJ287" s="852"/>
      <c r="HUK287" s="852"/>
      <c r="HUL287" s="852"/>
      <c r="HUM287" s="852"/>
      <c r="HUN287" s="852"/>
      <c r="HUO287" s="852"/>
      <c r="HUP287" s="852"/>
      <c r="HUQ287" s="852"/>
      <c r="HUR287" s="852"/>
      <c r="HUS287" s="852"/>
      <c r="HUT287" s="852"/>
      <c r="HUU287" s="852"/>
      <c r="HUV287" s="852"/>
      <c r="HUW287" s="852"/>
      <c r="HUX287" s="852"/>
      <c r="HUY287" s="852"/>
      <c r="HUZ287" s="852"/>
      <c r="HVA287" s="852"/>
      <c r="HVB287" s="852"/>
      <c r="HVC287" s="852"/>
      <c r="HVD287" s="852"/>
      <c r="HVE287" s="852"/>
      <c r="HVF287" s="852"/>
      <c r="HVG287" s="852"/>
      <c r="HVH287" s="852"/>
      <c r="HVI287" s="852"/>
      <c r="HVJ287" s="852"/>
      <c r="HVK287" s="852"/>
      <c r="HVL287" s="852"/>
      <c r="HVM287" s="852"/>
      <c r="HVN287" s="852"/>
      <c r="HVO287" s="852"/>
      <c r="HVP287" s="852"/>
      <c r="HVQ287" s="852"/>
      <c r="HVR287" s="852"/>
      <c r="HVS287" s="852"/>
      <c r="HVT287" s="852"/>
      <c r="HVU287" s="852"/>
      <c r="HVV287" s="852"/>
      <c r="HVW287" s="852"/>
      <c r="HVX287" s="852"/>
      <c r="HVY287" s="852"/>
      <c r="HVZ287" s="852"/>
      <c r="HWA287" s="852"/>
      <c r="HWB287" s="852"/>
      <c r="HWC287" s="852"/>
      <c r="HWD287" s="852"/>
      <c r="HWE287" s="852"/>
      <c r="HWF287" s="852"/>
      <c r="HWG287" s="852"/>
      <c r="HWH287" s="852"/>
      <c r="HWI287" s="852"/>
      <c r="HWJ287" s="852"/>
      <c r="HWK287" s="852"/>
      <c r="HWL287" s="852"/>
      <c r="HWM287" s="852"/>
      <c r="HWN287" s="852"/>
      <c r="HWO287" s="852"/>
      <c r="HWP287" s="852"/>
      <c r="HWQ287" s="852"/>
      <c r="HWR287" s="852"/>
      <c r="HWS287" s="852"/>
      <c r="HWT287" s="852"/>
      <c r="HWU287" s="852"/>
      <c r="HWV287" s="852"/>
      <c r="HWW287" s="852"/>
      <c r="HWX287" s="852"/>
      <c r="HWY287" s="852"/>
      <c r="HWZ287" s="852"/>
      <c r="HXA287" s="852"/>
      <c r="HXB287" s="852"/>
      <c r="HXC287" s="852"/>
      <c r="HXD287" s="852"/>
      <c r="HXE287" s="852"/>
      <c r="HXF287" s="852"/>
      <c r="HXG287" s="852"/>
      <c r="HXH287" s="852"/>
      <c r="HXI287" s="852"/>
      <c r="HXJ287" s="852"/>
      <c r="HXK287" s="852"/>
      <c r="HXL287" s="852"/>
      <c r="HXM287" s="852"/>
      <c r="HXN287" s="852"/>
      <c r="HXO287" s="852"/>
      <c r="HXP287" s="852"/>
      <c r="HXQ287" s="852"/>
      <c r="HXR287" s="852"/>
      <c r="HXS287" s="852"/>
      <c r="HXT287" s="852"/>
      <c r="HXU287" s="852"/>
      <c r="HXV287" s="852"/>
      <c r="HXW287" s="852"/>
      <c r="HXX287" s="852"/>
      <c r="HXY287" s="852"/>
      <c r="HXZ287" s="852"/>
      <c r="HYA287" s="852"/>
      <c r="HYB287" s="852"/>
      <c r="HYC287" s="852"/>
      <c r="HYD287" s="852"/>
      <c r="HYE287" s="852"/>
      <c r="HYF287" s="852"/>
      <c r="HYG287" s="852"/>
      <c r="HYH287" s="852"/>
      <c r="HYI287" s="852"/>
      <c r="HYJ287" s="852"/>
      <c r="HYK287" s="852"/>
      <c r="HYL287" s="852"/>
      <c r="HYM287" s="852"/>
      <c r="HYN287" s="852"/>
      <c r="HYO287" s="852"/>
      <c r="HYP287" s="852"/>
      <c r="HYQ287" s="852"/>
      <c r="HYR287" s="852"/>
      <c r="HYS287" s="852"/>
      <c r="HYT287" s="852"/>
      <c r="HYU287" s="852"/>
      <c r="HYV287" s="852"/>
      <c r="HYW287" s="852"/>
      <c r="HYX287" s="852"/>
      <c r="HYY287" s="852"/>
      <c r="HYZ287" s="852"/>
      <c r="HZA287" s="852"/>
      <c r="HZB287" s="852"/>
      <c r="HZC287" s="852"/>
      <c r="HZD287" s="852"/>
      <c r="HZE287" s="852"/>
      <c r="HZF287" s="852"/>
      <c r="HZG287" s="852"/>
      <c r="HZH287" s="852"/>
      <c r="HZI287" s="852"/>
      <c r="HZJ287" s="852"/>
      <c r="HZK287" s="852"/>
      <c r="HZL287" s="852"/>
      <c r="HZM287" s="852"/>
      <c r="HZN287" s="852"/>
      <c r="HZO287" s="852"/>
      <c r="HZP287" s="852"/>
      <c r="HZQ287" s="852"/>
      <c r="HZR287" s="852"/>
      <c r="HZS287" s="852"/>
      <c r="HZT287" s="852"/>
      <c r="HZU287" s="852"/>
      <c r="HZV287" s="852"/>
      <c r="HZW287" s="852"/>
      <c r="HZX287" s="852"/>
      <c r="HZY287" s="852"/>
      <c r="HZZ287" s="852"/>
      <c r="IAA287" s="852"/>
      <c r="IAB287" s="852"/>
      <c r="IAC287" s="852"/>
      <c r="IAD287" s="852"/>
      <c r="IAE287" s="852"/>
      <c r="IAF287" s="852"/>
      <c r="IAG287" s="852"/>
      <c r="IAH287" s="852"/>
      <c r="IAI287" s="852"/>
      <c r="IAJ287" s="852"/>
      <c r="IAK287" s="852"/>
      <c r="IAL287" s="852"/>
      <c r="IAM287" s="852"/>
      <c r="IAN287" s="852"/>
      <c r="IAO287" s="852"/>
      <c r="IAP287" s="852"/>
      <c r="IAQ287" s="852"/>
      <c r="IAR287" s="852"/>
      <c r="IAS287" s="852"/>
      <c r="IAT287" s="852"/>
      <c r="IAU287" s="852"/>
      <c r="IAV287" s="852"/>
      <c r="IAW287" s="852"/>
      <c r="IAX287" s="852"/>
      <c r="IAY287" s="852"/>
      <c r="IAZ287" s="852"/>
      <c r="IBA287" s="852"/>
      <c r="IBB287" s="852"/>
      <c r="IBC287" s="852"/>
      <c r="IBD287" s="852"/>
      <c r="IBE287" s="852"/>
      <c r="IBF287" s="852"/>
      <c r="IBG287" s="852"/>
      <c r="IBH287" s="852"/>
      <c r="IBI287" s="852"/>
      <c r="IBJ287" s="852"/>
      <c r="IBK287" s="852"/>
      <c r="IBL287" s="852"/>
      <c r="IBM287" s="852"/>
      <c r="IBN287" s="852"/>
      <c r="IBO287" s="852"/>
      <c r="IBP287" s="852"/>
      <c r="IBQ287" s="852"/>
      <c r="IBR287" s="852"/>
      <c r="IBS287" s="852"/>
      <c r="IBT287" s="852"/>
      <c r="IBU287" s="852"/>
      <c r="IBV287" s="852"/>
      <c r="IBW287" s="852"/>
      <c r="IBX287" s="852"/>
      <c r="IBY287" s="852"/>
      <c r="IBZ287" s="852"/>
      <c r="ICA287" s="852"/>
      <c r="ICB287" s="852"/>
      <c r="ICC287" s="852"/>
      <c r="ICD287" s="852"/>
      <c r="ICE287" s="852"/>
      <c r="ICF287" s="852"/>
      <c r="ICG287" s="852"/>
      <c r="ICH287" s="852"/>
      <c r="ICI287" s="852"/>
      <c r="ICJ287" s="852"/>
      <c r="ICK287" s="852"/>
      <c r="ICL287" s="852"/>
      <c r="ICM287" s="852"/>
      <c r="ICN287" s="852"/>
      <c r="ICO287" s="852"/>
      <c r="ICP287" s="852"/>
      <c r="ICQ287" s="852"/>
      <c r="ICR287" s="852"/>
      <c r="ICS287" s="852"/>
      <c r="ICT287" s="852"/>
      <c r="ICU287" s="852"/>
      <c r="ICV287" s="852"/>
      <c r="ICW287" s="852"/>
      <c r="ICX287" s="852"/>
      <c r="ICY287" s="852"/>
      <c r="ICZ287" s="852"/>
      <c r="IDA287" s="852"/>
      <c r="IDB287" s="852"/>
      <c r="IDC287" s="852"/>
      <c r="IDD287" s="852"/>
      <c r="IDE287" s="852"/>
      <c r="IDF287" s="852"/>
      <c r="IDG287" s="852"/>
      <c r="IDH287" s="852"/>
      <c r="IDI287" s="852"/>
      <c r="IDJ287" s="852"/>
      <c r="IDK287" s="852"/>
      <c r="IDL287" s="852"/>
      <c r="IDM287" s="852"/>
      <c r="IDN287" s="852"/>
      <c r="IDO287" s="852"/>
      <c r="IDP287" s="852"/>
      <c r="IDQ287" s="852"/>
      <c r="IDR287" s="852"/>
      <c r="IDS287" s="852"/>
      <c r="IDT287" s="852"/>
      <c r="IDU287" s="852"/>
      <c r="IDV287" s="852"/>
      <c r="IDW287" s="852"/>
      <c r="IDX287" s="852"/>
      <c r="IDY287" s="852"/>
      <c r="IDZ287" s="852"/>
      <c r="IEA287" s="852"/>
      <c r="IEB287" s="852"/>
      <c r="IEC287" s="852"/>
      <c r="IED287" s="852"/>
      <c r="IEE287" s="852"/>
      <c r="IEF287" s="852"/>
      <c r="IEG287" s="852"/>
      <c r="IEH287" s="852"/>
      <c r="IEI287" s="852"/>
      <c r="IEJ287" s="852"/>
      <c r="IEK287" s="852"/>
      <c r="IEL287" s="852"/>
      <c r="IEM287" s="852"/>
      <c r="IEN287" s="852"/>
      <c r="IEO287" s="852"/>
      <c r="IEP287" s="852"/>
      <c r="IEQ287" s="852"/>
      <c r="IER287" s="852"/>
      <c r="IES287" s="852"/>
      <c r="IET287" s="852"/>
      <c r="IEU287" s="852"/>
      <c r="IEV287" s="852"/>
      <c r="IEW287" s="852"/>
      <c r="IEX287" s="852"/>
      <c r="IEY287" s="852"/>
      <c r="IEZ287" s="852"/>
      <c r="IFA287" s="852"/>
      <c r="IFB287" s="852"/>
      <c r="IFC287" s="852"/>
      <c r="IFD287" s="852"/>
      <c r="IFE287" s="852"/>
      <c r="IFF287" s="852"/>
      <c r="IFG287" s="852"/>
      <c r="IFH287" s="852"/>
      <c r="IFI287" s="852"/>
      <c r="IFJ287" s="852"/>
      <c r="IFK287" s="852"/>
      <c r="IFL287" s="852"/>
      <c r="IFM287" s="852"/>
      <c r="IFN287" s="852"/>
      <c r="IFO287" s="852"/>
      <c r="IFP287" s="852"/>
      <c r="IFQ287" s="852"/>
      <c r="IFR287" s="852"/>
      <c r="IFS287" s="852"/>
      <c r="IFT287" s="852"/>
      <c r="IFU287" s="852"/>
      <c r="IFV287" s="852"/>
      <c r="IFW287" s="852"/>
      <c r="IFX287" s="852"/>
      <c r="IFY287" s="852"/>
      <c r="IFZ287" s="852"/>
      <c r="IGA287" s="852"/>
      <c r="IGB287" s="852"/>
      <c r="IGC287" s="852"/>
      <c r="IGD287" s="852"/>
      <c r="IGE287" s="852"/>
      <c r="IGF287" s="852"/>
      <c r="IGG287" s="852"/>
      <c r="IGH287" s="852"/>
      <c r="IGI287" s="852"/>
      <c r="IGJ287" s="852"/>
      <c r="IGK287" s="852"/>
      <c r="IGL287" s="852"/>
      <c r="IGM287" s="852"/>
      <c r="IGN287" s="852"/>
      <c r="IGO287" s="852"/>
      <c r="IGP287" s="852"/>
      <c r="IGQ287" s="852"/>
      <c r="IGR287" s="852"/>
      <c r="IGS287" s="852"/>
      <c r="IGT287" s="852"/>
      <c r="IGU287" s="852"/>
      <c r="IGV287" s="852"/>
      <c r="IGW287" s="852"/>
      <c r="IGX287" s="852"/>
      <c r="IGY287" s="852"/>
      <c r="IGZ287" s="852"/>
      <c r="IHA287" s="852"/>
      <c r="IHB287" s="852"/>
      <c r="IHC287" s="852"/>
      <c r="IHD287" s="852"/>
      <c r="IHE287" s="852"/>
      <c r="IHF287" s="852"/>
      <c r="IHG287" s="852"/>
      <c r="IHH287" s="852"/>
      <c r="IHI287" s="852"/>
      <c r="IHJ287" s="852"/>
      <c r="IHK287" s="852"/>
      <c r="IHL287" s="852"/>
      <c r="IHM287" s="852"/>
      <c r="IHN287" s="852"/>
      <c r="IHO287" s="852"/>
      <c r="IHP287" s="852"/>
      <c r="IHQ287" s="852"/>
      <c r="IHR287" s="852"/>
      <c r="IHS287" s="852"/>
      <c r="IHT287" s="852"/>
      <c r="IHU287" s="852"/>
      <c r="IHV287" s="852"/>
      <c r="IHW287" s="852"/>
      <c r="IHX287" s="852"/>
      <c r="IHY287" s="852"/>
      <c r="IHZ287" s="852"/>
      <c r="IIA287" s="852"/>
      <c r="IIB287" s="852"/>
      <c r="IIC287" s="852"/>
      <c r="IID287" s="852"/>
      <c r="IIE287" s="852"/>
      <c r="IIF287" s="852"/>
      <c r="IIG287" s="852"/>
      <c r="IIH287" s="852"/>
      <c r="III287" s="852"/>
      <c r="IIJ287" s="852"/>
      <c r="IIK287" s="852"/>
      <c r="IIL287" s="852"/>
      <c r="IIM287" s="852"/>
      <c r="IIN287" s="852"/>
      <c r="IIO287" s="852"/>
      <c r="IIP287" s="852"/>
      <c r="IIQ287" s="852"/>
      <c r="IIR287" s="852"/>
      <c r="IIS287" s="852"/>
      <c r="IIT287" s="852"/>
      <c r="IIU287" s="852"/>
      <c r="IIV287" s="852"/>
      <c r="IIW287" s="852"/>
      <c r="IIX287" s="852"/>
      <c r="IIY287" s="852"/>
      <c r="IIZ287" s="852"/>
      <c r="IJA287" s="852"/>
      <c r="IJB287" s="852"/>
      <c r="IJC287" s="852"/>
      <c r="IJD287" s="852"/>
      <c r="IJE287" s="852"/>
      <c r="IJF287" s="852"/>
      <c r="IJG287" s="852"/>
      <c r="IJH287" s="852"/>
      <c r="IJI287" s="852"/>
      <c r="IJJ287" s="852"/>
      <c r="IJK287" s="852"/>
      <c r="IJL287" s="852"/>
      <c r="IJM287" s="852"/>
      <c r="IJN287" s="852"/>
      <c r="IJO287" s="852"/>
      <c r="IJP287" s="852"/>
      <c r="IJQ287" s="852"/>
      <c r="IJR287" s="852"/>
      <c r="IJS287" s="852"/>
      <c r="IJT287" s="852"/>
      <c r="IJU287" s="852"/>
      <c r="IJV287" s="852"/>
      <c r="IJW287" s="852"/>
      <c r="IJX287" s="852"/>
      <c r="IJY287" s="852"/>
      <c r="IJZ287" s="852"/>
      <c r="IKA287" s="852"/>
      <c r="IKB287" s="852"/>
      <c r="IKC287" s="852"/>
      <c r="IKD287" s="852"/>
      <c r="IKE287" s="852"/>
      <c r="IKF287" s="852"/>
      <c r="IKG287" s="852"/>
      <c r="IKH287" s="852"/>
      <c r="IKI287" s="852"/>
      <c r="IKJ287" s="852"/>
      <c r="IKK287" s="852"/>
      <c r="IKL287" s="852"/>
      <c r="IKM287" s="852"/>
      <c r="IKN287" s="852"/>
      <c r="IKO287" s="852"/>
      <c r="IKP287" s="852"/>
      <c r="IKQ287" s="852"/>
      <c r="IKR287" s="852"/>
      <c r="IKS287" s="852"/>
      <c r="IKT287" s="852"/>
      <c r="IKU287" s="852"/>
      <c r="IKV287" s="852"/>
      <c r="IKW287" s="852"/>
      <c r="IKX287" s="852"/>
      <c r="IKY287" s="852"/>
      <c r="IKZ287" s="852"/>
      <c r="ILA287" s="852"/>
      <c r="ILB287" s="852"/>
      <c r="ILC287" s="852"/>
      <c r="ILD287" s="852"/>
      <c r="ILE287" s="852"/>
      <c r="ILF287" s="852"/>
      <c r="ILG287" s="852"/>
      <c r="ILH287" s="852"/>
      <c r="ILI287" s="852"/>
      <c r="ILJ287" s="852"/>
      <c r="ILK287" s="852"/>
      <c r="ILL287" s="852"/>
      <c r="ILM287" s="852"/>
      <c r="ILN287" s="852"/>
      <c r="ILO287" s="852"/>
      <c r="ILP287" s="852"/>
      <c r="ILQ287" s="852"/>
      <c r="ILR287" s="852"/>
      <c r="ILS287" s="852"/>
      <c r="ILT287" s="852"/>
      <c r="ILU287" s="852"/>
      <c r="ILV287" s="852"/>
      <c r="ILW287" s="852"/>
      <c r="ILX287" s="852"/>
      <c r="ILY287" s="852"/>
      <c r="ILZ287" s="852"/>
      <c r="IMA287" s="852"/>
      <c r="IMB287" s="852"/>
      <c r="IMC287" s="852"/>
      <c r="IMD287" s="852"/>
      <c r="IME287" s="852"/>
      <c r="IMF287" s="852"/>
      <c r="IMG287" s="852"/>
      <c r="IMH287" s="852"/>
      <c r="IMI287" s="852"/>
      <c r="IMJ287" s="852"/>
      <c r="IMK287" s="852"/>
      <c r="IML287" s="852"/>
      <c r="IMM287" s="852"/>
      <c r="IMN287" s="852"/>
      <c r="IMO287" s="852"/>
      <c r="IMP287" s="852"/>
      <c r="IMQ287" s="852"/>
      <c r="IMR287" s="852"/>
      <c r="IMS287" s="852"/>
      <c r="IMT287" s="852"/>
      <c r="IMU287" s="852"/>
      <c r="IMV287" s="852"/>
      <c r="IMW287" s="852"/>
      <c r="IMX287" s="852"/>
      <c r="IMY287" s="852"/>
      <c r="IMZ287" s="852"/>
      <c r="INA287" s="852"/>
      <c r="INB287" s="852"/>
      <c r="INC287" s="852"/>
      <c r="IND287" s="852"/>
      <c r="INE287" s="852"/>
      <c r="INF287" s="852"/>
      <c r="ING287" s="852"/>
      <c r="INH287" s="852"/>
      <c r="INI287" s="852"/>
      <c r="INJ287" s="852"/>
      <c r="INK287" s="852"/>
      <c r="INL287" s="852"/>
      <c r="INM287" s="852"/>
      <c r="INN287" s="852"/>
      <c r="INO287" s="852"/>
      <c r="INP287" s="852"/>
      <c r="INQ287" s="852"/>
      <c r="INR287" s="852"/>
      <c r="INS287" s="852"/>
      <c r="INT287" s="852"/>
      <c r="INU287" s="852"/>
      <c r="INV287" s="852"/>
      <c r="INW287" s="852"/>
      <c r="INX287" s="852"/>
      <c r="INY287" s="852"/>
      <c r="INZ287" s="852"/>
      <c r="IOA287" s="852"/>
      <c r="IOB287" s="852"/>
      <c r="IOC287" s="852"/>
      <c r="IOD287" s="852"/>
      <c r="IOE287" s="852"/>
      <c r="IOF287" s="852"/>
      <c r="IOG287" s="852"/>
      <c r="IOH287" s="852"/>
      <c r="IOI287" s="852"/>
      <c r="IOJ287" s="852"/>
      <c r="IOK287" s="852"/>
      <c r="IOL287" s="852"/>
      <c r="IOM287" s="852"/>
      <c r="ION287" s="852"/>
      <c r="IOO287" s="852"/>
      <c r="IOP287" s="852"/>
      <c r="IOQ287" s="852"/>
      <c r="IOR287" s="852"/>
      <c r="IOS287" s="852"/>
      <c r="IOT287" s="852"/>
      <c r="IOU287" s="852"/>
      <c r="IOV287" s="852"/>
      <c r="IOW287" s="852"/>
      <c r="IOX287" s="852"/>
      <c r="IOY287" s="852"/>
      <c r="IOZ287" s="852"/>
      <c r="IPA287" s="852"/>
      <c r="IPB287" s="852"/>
      <c r="IPC287" s="852"/>
      <c r="IPD287" s="852"/>
      <c r="IPE287" s="852"/>
      <c r="IPF287" s="852"/>
      <c r="IPG287" s="852"/>
      <c r="IPH287" s="852"/>
      <c r="IPI287" s="852"/>
      <c r="IPJ287" s="852"/>
      <c r="IPK287" s="852"/>
      <c r="IPL287" s="852"/>
      <c r="IPM287" s="852"/>
      <c r="IPN287" s="852"/>
      <c r="IPO287" s="852"/>
      <c r="IPP287" s="852"/>
      <c r="IPQ287" s="852"/>
      <c r="IPR287" s="852"/>
      <c r="IPS287" s="852"/>
      <c r="IPT287" s="852"/>
      <c r="IPU287" s="852"/>
      <c r="IPV287" s="852"/>
      <c r="IPW287" s="852"/>
      <c r="IPX287" s="852"/>
      <c r="IPY287" s="852"/>
      <c r="IPZ287" s="852"/>
      <c r="IQA287" s="852"/>
      <c r="IQB287" s="852"/>
      <c r="IQC287" s="852"/>
      <c r="IQD287" s="852"/>
      <c r="IQE287" s="852"/>
      <c r="IQF287" s="852"/>
      <c r="IQG287" s="852"/>
      <c r="IQH287" s="852"/>
      <c r="IQI287" s="852"/>
      <c r="IQJ287" s="852"/>
      <c r="IQK287" s="852"/>
      <c r="IQL287" s="852"/>
      <c r="IQM287" s="852"/>
      <c r="IQN287" s="852"/>
      <c r="IQO287" s="852"/>
      <c r="IQP287" s="852"/>
      <c r="IQQ287" s="852"/>
      <c r="IQR287" s="852"/>
      <c r="IQS287" s="852"/>
      <c r="IQT287" s="852"/>
      <c r="IQU287" s="852"/>
      <c r="IQV287" s="852"/>
      <c r="IQW287" s="852"/>
      <c r="IQX287" s="852"/>
      <c r="IQY287" s="852"/>
      <c r="IQZ287" s="852"/>
      <c r="IRA287" s="852"/>
      <c r="IRB287" s="852"/>
      <c r="IRC287" s="852"/>
      <c r="IRD287" s="852"/>
      <c r="IRE287" s="852"/>
      <c r="IRF287" s="852"/>
      <c r="IRG287" s="852"/>
      <c r="IRH287" s="852"/>
      <c r="IRI287" s="852"/>
      <c r="IRJ287" s="852"/>
      <c r="IRK287" s="852"/>
      <c r="IRL287" s="852"/>
      <c r="IRM287" s="852"/>
      <c r="IRN287" s="852"/>
      <c r="IRO287" s="852"/>
      <c r="IRP287" s="852"/>
      <c r="IRQ287" s="852"/>
      <c r="IRR287" s="852"/>
      <c r="IRS287" s="852"/>
      <c r="IRT287" s="852"/>
      <c r="IRU287" s="852"/>
      <c r="IRV287" s="852"/>
      <c r="IRW287" s="852"/>
      <c r="IRX287" s="852"/>
      <c r="IRY287" s="852"/>
      <c r="IRZ287" s="852"/>
      <c r="ISA287" s="852"/>
      <c r="ISB287" s="852"/>
      <c r="ISC287" s="852"/>
      <c r="ISD287" s="852"/>
      <c r="ISE287" s="852"/>
      <c r="ISF287" s="852"/>
      <c r="ISG287" s="852"/>
      <c r="ISH287" s="852"/>
      <c r="ISI287" s="852"/>
      <c r="ISJ287" s="852"/>
      <c r="ISK287" s="852"/>
      <c r="ISL287" s="852"/>
      <c r="ISM287" s="852"/>
      <c r="ISN287" s="852"/>
      <c r="ISO287" s="852"/>
      <c r="ISP287" s="852"/>
      <c r="ISQ287" s="852"/>
      <c r="ISR287" s="852"/>
      <c r="ISS287" s="852"/>
      <c r="IST287" s="852"/>
      <c r="ISU287" s="852"/>
      <c r="ISV287" s="852"/>
      <c r="ISW287" s="852"/>
      <c r="ISX287" s="852"/>
      <c r="ISY287" s="852"/>
      <c r="ISZ287" s="852"/>
      <c r="ITA287" s="852"/>
      <c r="ITB287" s="852"/>
      <c r="ITC287" s="852"/>
      <c r="ITD287" s="852"/>
      <c r="ITE287" s="852"/>
      <c r="ITF287" s="852"/>
      <c r="ITG287" s="852"/>
      <c r="ITH287" s="852"/>
      <c r="ITI287" s="852"/>
      <c r="ITJ287" s="852"/>
      <c r="ITK287" s="852"/>
      <c r="ITL287" s="852"/>
      <c r="ITM287" s="852"/>
      <c r="ITN287" s="852"/>
      <c r="ITO287" s="852"/>
      <c r="ITP287" s="852"/>
      <c r="ITQ287" s="852"/>
      <c r="ITR287" s="852"/>
      <c r="ITS287" s="852"/>
      <c r="ITT287" s="852"/>
      <c r="ITU287" s="852"/>
      <c r="ITV287" s="852"/>
      <c r="ITW287" s="852"/>
      <c r="ITX287" s="852"/>
      <c r="ITY287" s="852"/>
      <c r="ITZ287" s="852"/>
      <c r="IUA287" s="852"/>
      <c r="IUB287" s="852"/>
      <c r="IUC287" s="852"/>
      <c r="IUD287" s="852"/>
      <c r="IUE287" s="852"/>
      <c r="IUF287" s="852"/>
      <c r="IUG287" s="852"/>
      <c r="IUH287" s="852"/>
      <c r="IUI287" s="852"/>
      <c r="IUJ287" s="852"/>
      <c r="IUK287" s="852"/>
      <c r="IUL287" s="852"/>
      <c r="IUM287" s="852"/>
      <c r="IUN287" s="852"/>
      <c r="IUO287" s="852"/>
      <c r="IUP287" s="852"/>
      <c r="IUQ287" s="852"/>
      <c r="IUR287" s="852"/>
      <c r="IUS287" s="852"/>
      <c r="IUT287" s="852"/>
      <c r="IUU287" s="852"/>
      <c r="IUV287" s="852"/>
      <c r="IUW287" s="852"/>
      <c r="IUX287" s="852"/>
      <c r="IUY287" s="852"/>
      <c r="IUZ287" s="852"/>
      <c r="IVA287" s="852"/>
      <c r="IVB287" s="852"/>
      <c r="IVC287" s="852"/>
      <c r="IVD287" s="852"/>
      <c r="IVE287" s="852"/>
      <c r="IVF287" s="852"/>
      <c r="IVG287" s="852"/>
      <c r="IVH287" s="852"/>
      <c r="IVI287" s="852"/>
      <c r="IVJ287" s="852"/>
      <c r="IVK287" s="852"/>
      <c r="IVL287" s="852"/>
      <c r="IVM287" s="852"/>
      <c r="IVN287" s="852"/>
      <c r="IVO287" s="852"/>
      <c r="IVP287" s="852"/>
      <c r="IVQ287" s="852"/>
      <c r="IVR287" s="852"/>
      <c r="IVS287" s="852"/>
      <c r="IVT287" s="852"/>
      <c r="IVU287" s="852"/>
      <c r="IVV287" s="852"/>
      <c r="IVW287" s="852"/>
      <c r="IVX287" s="852"/>
      <c r="IVY287" s="852"/>
      <c r="IVZ287" s="852"/>
      <c r="IWA287" s="852"/>
      <c r="IWB287" s="852"/>
      <c r="IWC287" s="852"/>
      <c r="IWD287" s="852"/>
      <c r="IWE287" s="852"/>
      <c r="IWF287" s="852"/>
      <c r="IWG287" s="852"/>
      <c r="IWH287" s="852"/>
      <c r="IWI287" s="852"/>
      <c r="IWJ287" s="852"/>
      <c r="IWK287" s="852"/>
      <c r="IWL287" s="852"/>
      <c r="IWM287" s="852"/>
      <c r="IWN287" s="852"/>
      <c r="IWO287" s="852"/>
      <c r="IWP287" s="852"/>
      <c r="IWQ287" s="852"/>
      <c r="IWR287" s="852"/>
      <c r="IWS287" s="852"/>
      <c r="IWT287" s="852"/>
      <c r="IWU287" s="852"/>
      <c r="IWV287" s="852"/>
      <c r="IWW287" s="852"/>
      <c r="IWX287" s="852"/>
      <c r="IWY287" s="852"/>
      <c r="IWZ287" s="852"/>
      <c r="IXA287" s="852"/>
      <c r="IXB287" s="852"/>
      <c r="IXC287" s="852"/>
      <c r="IXD287" s="852"/>
      <c r="IXE287" s="852"/>
      <c r="IXF287" s="852"/>
      <c r="IXG287" s="852"/>
      <c r="IXH287" s="852"/>
      <c r="IXI287" s="852"/>
      <c r="IXJ287" s="852"/>
      <c r="IXK287" s="852"/>
      <c r="IXL287" s="852"/>
      <c r="IXM287" s="852"/>
      <c r="IXN287" s="852"/>
      <c r="IXO287" s="852"/>
      <c r="IXP287" s="852"/>
      <c r="IXQ287" s="852"/>
      <c r="IXR287" s="852"/>
      <c r="IXS287" s="852"/>
      <c r="IXT287" s="852"/>
      <c r="IXU287" s="852"/>
      <c r="IXV287" s="852"/>
      <c r="IXW287" s="852"/>
      <c r="IXX287" s="852"/>
      <c r="IXY287" s="852"/>
      <c r="IXZ287" s="852"/>
      <c r="IYA287" s="852"/>
      <c r="IYB287" s="852"/>
      <c r="IYC287" s="852"/>
      <c r="IYD287" s="852"/>
      <c r="IYE287" s="852"/>
      <c r="IYF287" s="852"/>
      <c r="IYG287" s="852"/>
      <c r="IYH287" s="852"/>
      <c r="IYI287" s="852"/>
      <c r="IYJ287" s="852"/>
      <c r="IYK287" s="852"/>
      <c r="IYL287" s="852"/>
      <c r="IYM287" s="852"/>
      <c r="IYN287" s="852"/>
      <c r="IYO287" s="852"/>
      <c r="IYP287" s="852"/>
      <c r="IYQ287" s="852"/>
      <c r="IYR287" s="852"/>
      <c r="IYS287" s="852"/>
      <c r="IYT287" s="852"/>
      <c r="IYU287" s="852"/>
      <c r="IYV287" s="852"/>
      <c r="IYW287" s="852"/>
      <c r="IYX287" s="852"/>
      <c r="IYY287" s="852"/>
      <c r="IYZ287" s="852"/>
      <c r="IZA287" s="852"/>
      <c r="IZB287" s="852"/>
      <c r="IZC287" s="852"/>
      <c r="IZD287" s="852"/>
      <c r="IZE287" s="852"/>
      <c r="IZF287" s="852"/>
      <c r="IZG287" s="852"/>
      <c r="IZH287" s="852"/>
      <c r="IZI287" s="852"/>
      <c r="IZJ287" s="852"/>
      <c r="IZK287" s="852"/>
      <c r="IZL287" s="852"/>
      <c r="IZM287" s="852"/>
      <c r="IZN287" s="852"/>
      <c r="IZO287" s="852"/>
      <c r="IZP287" s="852"/>
      <c r="IZQ287" s="852"/>
      <c r="IZR287" s="852"/>
      <c r="IZS287" s="852"/>
      <c r="IZT287" s="852"/>
      <c r="IZU287" s="852"/>
      <c r="IZV287" s="852"/>
      <c r="IZW287" s="852"/>
      <c r="IZX287" s="852"/>
      <c r="IZY287" s="852"/>
      <c r="IZZ287" s="852"/>
      <c r="JAA287" s="852"/>
      <c r="JAB287" s="852"/>
      <c r="JAC287" s="852"/>
      <c r="JAD287" s="852"/>
      <c r="JAE287" s="852"/>
      <c r="JAF287" s="852"/>
      <c r="JAG287" s="852"/>
      <c r="JAH287" s="852"/>
      <c r="JAI287" s="852"/>
      <c r="JAJ287" s="852"/>
      <c r="JAK287" s="852"/>
      <c r="JAL287" s="852"/>
      <c r="JAM287" s="852"/>
      <c r="JAN287" s="852"/>
      <c r="JAO287" s="852"/>
      <c r="JAP287" s="852"/>
      <c r="JAQ287" s="852"/>
      <c r="JAR287" s="852"/>
      <c r="JAS287" s="852"/>
      <c r="JAT287" s="852"/>
      <c r="JAU287" s="852"/>
      <c r="JAV287" s="852"/>
      <c r="JAW287" s="852"/>
      <c r="JAX287" s="852"/>
      <c r="JAY287" s="852"/>
      <c r="JAZ287" s="852"/>
      <c r="JBA287" s="852"/>
      <c r="JBB287" s="852"/>
      <c r="JBC287" s="852"/>
      <c r="JBD287" s="852"/>
      <c r="JBE287" s="852"/>
      <c r="JBF287" s="852"/>
      <c r="JBG287" s="852"/>
      <c r="JBH287" s="852"/>
      <c r="JBI287" s="852"/>
      <c r="JBJ287" s="852"/>
      <c r="JBK287" s="852"/>
      <c r="JBL287" s="852"/>
      <c r="JBM287" s="852"/>
      <c r="JBN287" s="852"/>
      <c r="JBO287" s="852"/>
      <c r="JBP287" s="852"/>
      <c r="JBQ287" s="852"/>
      <c r="JBR287" s="852"/>
      <c r="JBS287" s="852"/>
      <c r="JBT287" s="852"/>
      <c r="JBU287" s="852"/>
      <c r="JBV287" s="852"/>
      <c r="JBW287" s="852"/>
      <c r="JBX287" s="852"/>
      <c r="JBY287" s="852"/>
      <c r="JBZ287" s="852"/>
      <c r="JCA287" s="852"/>
      <c r="JCB287" s="852"/>
      <c r="JCC287" s="852"/>
      <c r="JCD287" s="852"/>
      <c r="JCE287" s="852"/>
      <c r="JCF287" s="852"/>
      <c r="JCG287" s="852"/>
      <c r="JCH287" s="852"/>
      <c r="JCI287" s="852"/>
      <c r="JCJ287" s="852"/>
      <c r="JCK287" s="852"/>
      <c r="JCL287" s="852"/>
      <c r="JCM287" s="852"/>
      <c r="JCN287" s="852"/>
      <c r="JCO287" s="852"/>
      <c r="JCP287" s="852"/>
      <c r="JCQ287" s="852"/>
      <c r="JCR287" s="852"/>
      <c r="JCS287" s="852"/>
      <c r="JCT287" s="852"/>
      <c r="JCU287" s="852"/>
      <c r="JCV287" s="852"/>
      <c r="JCW287" s="852"/>
      <c r="JCX287" s="852"/>
      <c r="JCY287" s="852"/>
      <c r="JCZ287" s="852"/>
      <c r="JDA287" s="852"/>
      <c r="JDB287" s="852"/>
      <c r="JDC287" s="852"/>
      <c r="JDD287" s="852"/>
      <c r="JDE287" s="852"/>
      <c r="JDF287" s="852"/>
      <c r="JDG287" s="852"/>
      <c r="JDH287" s="852"/>
      <c r="JDI287" s="852"/>
      <c r="JDJ287" s="852"/>
      <c r="JDK287" s="852"/>
      <c r="JDL287" s="852"/>
      <c r="JDM287" s="852"/>
      <c r="JDN287" s="852"/>
      <c r="JDO287" s="852"/>
      <c r="JDP287" s="852"/>
      <c r="JDQ287" s="852"/>
      <c r="JDR287" s="852"/>
      <c r="JDS287" s="852"/>
      <c r="JDT287" s="852"/>
      <c r="JDU287" s="852"/>
      <c r="JDV287" s="852"/>
      <c r="JDW287" s="852"/>
      <c r="JDX287" s="852"/>
      <c r="JDY287" s="852"/>
      <c r="JDZ287" s="852"/>
      <c r="JEA287" s="852"/>
      <c r="JEB287" s="852"/>
      <c r="JEC287" s="852"/>
      <c r="JED287" s="852"/>
      <c r="JEE287" s="852"/>
      <c r="JEF287" s="852"/>
      <c r="JEG287" s="852"/>
      <c r="JEH287" s="852"/>
      <c r="JEI287" s="852"/>
      <c r="JEJ287" s="852"/>
      <c r="JEK287" s="852"/>
      <c r="JEL287" s="852"/>
      <c r="JEM287" s="852"/>
      <c r="JEN287" s="852"/>
      <c r="JEO287" s="852"/>
      <c r="JEP287" s="852"/>
      <c r="JEQ287" s="852"/>
      <c r="JER287" s="852"/>
      <c r="JES287" s="852"/>
      <c r="JET287" s="852"/>
      <c r="JEU287" s="852"/>
      <c r="JEV287" s="852"/>
      <c r="JEW287" s="852"/>
      <c r="JEX287" s="852"/>
      <c r="JEY287" s="852"/>
      <c r="JEZ287" s="852"/>
      <c r="JFA287" s="852"/>
      <c r="JFB287" s="852"/>
      <c r="JFC287" s="852"/>
      <c r="JFD287" s="852"/>
      <c r="JFE287" s="852"/>
      <c r="JFF287" s="852"/>
      <c r="JFG287" s="852"/>
      <c r="JFH287" s="852"/>
      <c r="JFI287" s="852"/>
      <c r="JFJ287" s="852"/>
      <c r="JFK287" s="852"/>
      <c r="JFL287" s="852"/>
      <c r="JFM287" s="852"/>
      <c r="JFN287" s="852"/>
      <c r="JFO287" s="852"/>
      <c r="JFP287" s="852"/>
      <c r="JFQ287" s="852"/>
      <c r="JFR287" s="852"/>
      <c r="JFS287" s="852"/>
      <c r="JFT287" s="852"/>
      <c r="JFU287" s="852"/>
      <c r="JFV287" s="852"/>
      <c r="JFW287" s="852"/>
      <c r="JFX287" s="852"/>
      <c r="JFY287" s="852"/>
      <c r="JFZ287" s="852"/>
      <c r="JGA287" s="852"/>
      <c r="JGB287" s="852"/>
      <c r="JGC287" s="852"/>
      <c r="JGD287" s="852"/>
      <c r="JGE287" s="852"/>
      <c r="JGF287" s="852"/>
      <c r="JGG287" s="852"/>
      <c r="JGH287" s="852"/>
      <c r="JGI287" s="852"/>
      <c r="JGJ287" s="852"/>
      <c r="JGK287" s="852"/>
      <c r="JGL287" s="852"/>
      <c r="JGM287" s="852"/>
      <c r="JGN287" s="852"/>
      <c r="JGO287" s="852"/>
      <c r="JGP287" s="852"/>
      <c r="JGQ287" s="852"/>
      <c r="JGR287" s="852"/>
      <c r="JGS287" s="852"/>
      <c r="JGT287" s="852"/>
      <c r="JGU287" s="852"/>
      <c r="JGV287" s="852"/>
      <c r="JGW287" s="852"/>
      <c r="JGX287" s="852"/>
      <c r="JGY287" s="852"/>
      <c r="JGZ287" s="852"/>
      <c r="JHA287" s="852"/>
      <c r="JHB287" s="852"/>
      <c r="JHC287" s="852"/>
      <c r="JHD287" s="852"/>
      <c r="JHE287" s="852"/>
      <c r="JHF287" s="852"/>
      <c r="JHG287" s="852"/>
      <c r="JHH287" s="852"/>
      <c r="JHI287" s="852"/>
      <c r="JHJ287" s="852"/>
      <c r="JHK287" s="852"/>
      <c r="JHL287" s="852"/>
      <c r="JHM287" s="852"/>
      <c r="JHN287" s="852"/>
      <c r="JHO287" s="852"/>
      <c r="JHP287" s="852"/>
      <c r="JHQ287" s="852"/>
      <c r="JHR287" s="852"/>
      <c r="JHS287" s="852"/>
      <c r="JHT287" s="852"/>
      <c r="JHU287" s="852"/>
      <c r="JHV287" s="852"/>
      <c r="JHW287" s="852"/>
      <c r="JHX287" s="852"/>
      <c r="JHY287" s="852"/>
      <c r="JHZ287" s="852"/>
      <c r="JIA287" s="852"/>
      <c r="JIB287" s="852"/>
      <c r="JIC287" s="852"/>
      <c r="JID287" s="852"/>
      <c r="JIE287" s="852"/>
      <c r="JIF287" s="852"/>
      <c r="JIG287" s="852"/>
      <c r="JIH287" s="852"/>
      <c r="JII287" s="852"/>
      <c r="JIJ287" s="852"/>
      <c r="JIK287" s="852"/>
      <c r="JIL287" s="852"/>
      <c r="JIM287" s="852"/>
      <c r="JIN287" s="852"/>
      <c r="JIO287" s="852"/>
      <c r="JIP287" s="852"/>
      <c r="JIQ287" s="852"/>
      <c r="JIR287" s="852"/>
      <c r="JIS287" s="852"/>
      <c r="JIT287" s="852"/>
      <c r="JIU287" s="852"/>
      <c r="JIV287" s="852"/>
      <c r="JIW287" s="852"/>
      <c r="JIX287" s="852"/>
      <c r="JIY287" s="852"/>
      <c r="JIZ287" s="852"/>
      <c r="JJA287" s="852"/>
      <c r="JJB287" s="852"/>
      <c r="JJC287" s="852"/>
      <c r="JJD287" s="852"/>
      <c r="JJE287" s="852"/>
      <c r="JJF287" s="852"/>
      <c r="JJG287" s="852"/>
      <c r="JJH287" s="852"/>
      <c r="JJI287" s="852"/>
      <c r="JJJ287" s="852"/>
      <c r="JJK287" s="852"/>
      <c r="JJL287" s="852"/>
      <c r="JJM287" s="852"/>
      <c r="JJN287" s="852"/>
      <c r="JJO287" s="852"/>
      <c r="JJP287" s="852"/>
      <c r="JJQ287" s="852"/>
      <c r="JJR287" s="852"/>
      <c r="JJS287" s="852"/>
      <c r="JJT287" s="852"/>
      <c r="JJU287" s="852"/>
      <c r="JJV287" s="852"/>
      <c r="JJW287" s="852"/>
      <c r="JJX287" s="852"/>
      <c r="JJY287" s="852"/>
      <c r="JJZ287" s="852"/>
      <c r="JKA287" s="852"/>
      <c r="JKB287" s="852"/>
      <c r="JKC287" s="852"/>
      <c r="JKD287" s="852"/>
      <c r="JKE287" s="852"/>
      <c r="JKF287" s="852"/>
      <c r="JKG287" s="852"/>
      <c r="JKH287" s="852"/>
      <c r="JKI287" s="852"/>
      <c r="JKJ287" s="852"/>
      <c r="JKK287" s="852"/>
      <c r="JKL287" s="852"/>
      <c r="JKM287" s="852"/>
      <c r="JKN287" s="852"/>
      <c r="JKO287" s="852"/>
      <c r="JKP287" s="852"/>
      <c r="JKQ287" s="852"/>
      <c r="JKR287" s="852"/>
      <c r="JKS287" s="852"/>
      <c r="JKT287" s="852"/>
      <c r="JKU287" s="852"/>
      <c r="JKV287" s="852"/>
      <c r="JKW287" s="852"/>
      <c r="JKX287" s="852"/>
      <c r="JKY287" s="852"/>
      <c r="JKZ287" s="852"/>
      <c r="JLA287" s="852"/>
      <c r="JLB287" s="852"/>
      <c r="JLC287" s="852"/>
      <c r="JLD287" s="852"/>
      <c r="JLE287" s="852"/>
      <c r="JLF287" s="852"/>
      <c r="JLG287" s="852"/>
      <c r="JLH287" s="852"/>
      <c r="JLI287" s="852"/>
      <c r="JLJ287" s="852"/>
      <c r="JLK287" s="852"/>
      <c r="JLL287" s="852"/>
      <c r="JLM287" s="852"/>
      <c r="JLN287" s="852"/>
      <c r="JLO287" s="852"/>
      <c r="JLP287" s="852"/>
      <c r="JLQ287" s="852"/>
      <c r="JLR287" s="852"/>
      <c r="JLS287" s="852"/>
      <c r="JLT287" s="852"/>
      <c r="JLU287" s="852"/>
      <c r="JLV287" s="852"/>
      <c r="JLW287" s="852"/>
      <c r="JLX287" s="852"/>
      <c r="JLY287" s="852"/>
      <c r="JLZ287" s="852"/>
      <c r="JMA287" s="852"/>
      <c r="JMB287" s="852"/>
      <c r="JMC287" s="852"/>
      <c r="JMD287" s="852"/>
      <c r="JME287" s="852"/>
      <c r="JMF287" s="852"/>
      <c r="JMG287" s="852"/>
      <c r="JMH287" s="852"/>
      <c r="JMI287" s="852"/>
      <c r="JMJ287" s="852"/>
      <c r="JMK287" s="852"/>
      <c r="JML287" s="852"/>
      <c r="JMM287" s="852"/>
      <c r="JMN287" s="852"/>
      <c r="JMO287" s="852"/>
      <c r="JMP287" s="852"/>
      <c r="JMQ287" s="852"/>
      <c r="JMR287" s="852"/>
      <c r="JMS287" s="852"/>
      <c r="JMT287" s="852"/>
      <c r="JMU287" s="852"/>
      <c r="JMV287" s="852"/>
      <c r="JMW287" s="852"/>
      <c r="JMX287" s="852"/>
      <c r="JMY287" s="852"/>
      <c r="JMZ287" s="852"/>
      <c r="JNA287" s="852"/>
      <c r="JNB287" s="852"/>
      <c r="JNC287" s="852"/>
      <c r="JND287" s="852"/>
      <c r="JNE287" s="852"/>
      <c r="JNF287" s="852"/>
      <c r="JNG287" s="852"/>
      <c r="JNH287" s="852"/>
      <c r="JNI287" s="852"/>
      <c r="JNJ287" s="852"/>
      <c r="JNK287" s="852"/>
      <c r="JNL287" s="852"/>
      <c r="JNM287" s="852"/>
      <c r="JNN287" s="852"/>
      <c r="JNO287" s="852"/>
      <c r="JNP287" s="852"/>
      <c r="JNQ287" s="852"/>
      <c r="JNR287" s="852"/>
      <c r="JNS287" s="852"/>
      <c r="JNT287" s="852"/>
      <c r="JNU287" s="852"/>
      <c r="JNV287" s="852"/>
      <c r="JNW287" s="852"/>
      <c r="JNX287" s="852"/>
      <c r="JNY287" s="852"/>
      <c r="JNZ287" s="852"/>
      <c r="JOA287" s="852"/>
      <c r="JOB287" s="852"/>
      <c r="JOC287" s="852"/>
      <c r="JOD287" s="852"/>
      <c r="JOE287" s="852"/>
      <c r="JOF287" s="852"/>
      <c r="JOG287" s="852"/>
      <c r="JOH287" s="852"/>
      <c r="JOI287" s="852"/>
      <c r="JOJ287" s="852"/>
      <c r="JOK287" s="852"/>
      <c r="JOL287" s="852"/>
      <c r="JOM287" s="852"/>
      <c r="JON287" s="852"/>
      <c r="JOO287" s="852"/>
      <c r="JOP287" s="852"/>
      <c r="JOQ287" s="852"/>
      <c r="JOR287" s="852"/>
      <c r="JOS287" s="852"/>
      <c r="JOT287" s="852"/>
      <c r="JOU287" s="852"/>
      <c r="JOV287" s="852"/>
      <c r="JOW287" s="852"/>
      <c r="JOX287" s="852"/>
      <c r="JOY287" s="852"/>
      <c r="JOZ287" s="852"/>
      <c r="JPA287" s="852"/>
      <c r="JPB287" s="852"/>
      <c r="JPC287" s="852"/>
      <c r="JPD287" s="852"/>
      <c r="JPE287" s="852"/>
      <c r="JPF287" s="852"/>
      <c r="JPG287" s="852"/>
      <c r="JPH287" s="852"/>
      <c r="JPI287" s="852"/>
      <c r="JPJ287" s="852"/>
      <c r="JPK287" s="852"/>
      <c r="JPL287" s="852"/>
      <c r="JPM287" s="852"/>
      <c r="JPN287" s="852"/>
      <c r="JPO287" s="852"/>
      <c r="JPP287" s="852"/>
      <c r="JPQ287" s="852"/>
      <c r="JPR287" s="852"/>
      <c r="JPS287" s="852"/>
      <c r="JPT287" s="852"/>
      <c r="JPU287" s="852"/>
      <c r="JPV287" s="852"/>
      <c r="JPW287" s="852"/>
      <c r="JPX287" s="852"/>
      <c r="JPY287" s="852"/>
      <c r="JPZ287" s="852"/>
      <c r="JQA287" s="852"/>
      <c r="JQB287" s="852"/>
      <c r="JQC287" s="852"/>
      <c r="JQD287" s="852"/>
      <c r="JQE287" s="852"/>
      <c r="JQF287" s="852"/>
      <c r="JQG287" s="852"/>
      <c r="JQH287" s="852"/>
      <c r="JQI287" s="852"/>
      <c r="JQJ287" s="852"/>
      <c r="JQK287" s="852"/>
      <c r="JQL287" s="852"/>
      <c r="JQM287" s="852"/>
      <c r="JQN287" s="852"/>
      <c r="JQO287" s="852"/>
      <c r="JQP287" s="852"/>
      <c r="JQQ287" s="852"/>
      <c r="JQR287" s="852"/>
      <c r="JQS287" s="852"/>
      <c r="JQT287" s="852"/>
      <c r="JQU287" s="852"/>
      <c r="JQV287" s="852"/>
      <c r="JQW287" s="852"/>
      <c r="JQX287" s="852"/>
      <c r="JQY287" s="852"/>
      <c r="JQZ287" s="852"/>
      <c r="JRA287" s="852"/>
      <c r="JRB287" s="852"/>
      <c r="JRC287" s="852"/>
      <c r="JRD287" s="852"/>
      <c r="JRE287" s="852"/>
      <c r="JRF287" s="852"/>
      <c r="JRG287" s="852"/>
      <c r="JRH287" s="852"/>
      <c r="JRI287" s="852"/>
      <c r="JRJ287" s="852"/>
      <c r="JRK287" s="852"/>
      <c r="JRL287" s="852"/>
      <c r="JRM287" s="852"/>
      <c r="JRN287" s="852"/>
      <c r="JRO287" s="852"/>
      <c r="JRP287" s="852"/>
      <c r="JRQ287" s="852"/>
      <c r="JRR287" s="852"/>
      <c r="JRS287" s="852"/>
      <c r="JRT287" s="852"/>
      <c r="JRU287" s="852"/>
      <c r="JRV287" s="852"/>
      <c r="JRW287" s="852"/>
      <c r="JRX287" s="852"/>
      <c r="JRY287" s="852"/>
      <c r="JRZ287" s="852"/>
      <c r="JSA287" s="852"/>
      <c r="JSB287" s="852"/>
      <c r="JSC287" s="852"/>
      <c r="JSD287" s="852"/>
      <c r="JSE287" s="852"/>
      <c r="JSF287" s="852"/>
      <c r="JSG287" s="852"/>
      <c r="JSH287" s="852"/>
      <c r="JSI287" s="852"/>
      <c r="JSJ287" s="852"/>
      <c r="JSK287" s="852"/>
      <c r="JSL287" s="852"/>
      <c r="JSM287" s="852"/>
      <c r="JSN287" s="852"/>
      <c r="JSO287" s="852"/>
      <c r="JSP287" s="852"/>
      <c r="JSQ287" s="852"/>
      <c r="JSR287" s="852"/>
      <c r="JSS287" s="852"/>
      <c r="JST287" s="852"/>
      <c r="JSU287" s="852"/>
      <c r="JSV287" s="852"/>
      <c r="JSW287" s="852"/>
      <c r="JSX287" s="852"/>
      <c r="JSY287" s="852"/>
      <c r="JSZ287" s="852"/>
      <c r="JTA287" s="852"/>
      <c r="JTB287" s="852"/>
      <c r="JTC287" s="852"/>
      <c r="JTD287" s="852"/>
      <c r="JTE287" s="852"/>
      <c r="JTF287" s="852"/>
      <c r="JTG287" s="852"/>
      <c r="JTH287" s="852"/>
      <c r="JTI287" s="852"/>
      <c r="JTJ287" s="852"/>
      <c r="JTK287" s="852"/>
      <c r="JTL287" s="852"/>
      <c r="JTM287" s="852"/>
      <c r="JTN287" s="852"/>
      <c r="JTO287" s="852"/>
      <c r="JTP287" s="852"/>
      <c r="JTQ287" s="852"/>
      <c r="JTR287" s="852"/>
      <c r="JTS287" s="852"/>
      <c r="JTT287" s="852"/>
      <c r="JTU287" s="852"/>
      <c r="JTV287" s="852"/>
      <c r="JTW287" s="852"/>
      <c r="JTX287" s="852"/>
      <c r="JTY287" s="852"/>
      <c r="JTZ287" s="852"/>
      <c r="JUA287" s="852"/>
      <c r="JUB287" s="852"/>
      <c r="JUC287" s="852"/>
      <c r="JUD287" s="852"/>
      <c r="JUE287" s="852"/>
      <c r="JUF287" s="852"/>
      <c r="JUG287" s="852"/>
      <c r="JUH287" s="852"/>
      <c r="JUI287" s="852"/>
      <c r="JUJ287" s="852"/>
      <c r="JUK287" s="852"/>
      <c r="JUL287" s="852"/>
      <c r="JUM287" s="852"/>
      <c r="JUN287" s="852"/>
      <c r="JUO287" s="852"/>
      <c r="JUP287" s="852"/>
      <c r="JUQ287" s="852"/>
      <c r="JUR287" s="852"/>
      <c r="JUS287" s="852"/>
      <c r="JUT287" s="852"/>
      <c r="JUU287" s="852"/>
      <c r="JUV287" s="852"/>
      <c r="JUW287" s="852"/>
      <c r="JUX287" s="852"/>
      <c r="JUY287" s="852"/>
      <c r="JUZ287" s="852"/>
      <c r="JVA287" s="852"/>
      <c r="JVB287" s="852"/>
      <c r="JVC287" s="852"/>
      <c r="JVD287" s="852"/>
      <c r="JVE287" s="852"/>
      <c r="JVF287" s="852"/>
      <c r="JVG287" s="852"/>
      <c r="JVH287" s="852"/>
      <c r="JVI287" s="852"/>
      <c r="JVJ287" s="852"/>
      <c r="JVK287" s="852"/>
      <c r="JVL287" s="852"/>
      <c r="JVM287" s="852"/>
      <c r="JVN287" s="852"/>
      <c r="JVO287" s="852"/>
      <c r="JVP287" s="852"/>
      <c r="JVQ287" s="852"/>
      <c r="JVR287" s="852"/>
      <c r="JVS287" s="852"/>
      <c r="JVT287" s="852"/>
      <c r="JVU287" s="852"/>
      <c r="JVV287" s="852"/>
      <c r="JVW287" s="852"/>
      <c r="JVX287" s="852"/>
      <c r="JVY287" s="852"/>
      <c r="JVZ287" s="852"/>
      <c r="JWA287" s="852"/>
      <c r="JWB287" s="852"/>
      <c r="JWC287" s="852"/>
      <c r="JWD287" s="852"/>
      <c r="JWE287" s="852"/>
      <c r="JWF287" s="852"/>
      <c r="JWG287" s="852"/>
      <c r="JWH287" s="852"/>
      <c r="JWI287" s="852"/>
      <c r="JWJ287" s="852"/>
      <c r="JWK287" s="852"/>
      <c r="JWL287" s="852"/>
      <c r="JWM287" s="852"/>
      <c r="JWN287" s="852"/>
      <c r="JWO287" s="852"/>
      <c r="JWP287" s="852"/>
      <c r="JWQ287" s="852"/>
      <c r="JWR287" s="852"/>
      <c r="JWS287" s="852"/>
      <c r="JWT287" s="852"/>
      <c r="JWU287" s="852"/>
      <c r="JWV287" s="852"/>
      <c r="JWW287" s="852"/>
      <c r="JWX287" s="852"/>
      <c r="JWY287" s="852"/>
      <c r="JWZ287" s="852"/>
      <c r="JXA287" s="852"/>
      <c r="JXB287" s="852"/>
      <c r="JXC287" s="852"/>
      <c r="JXD287" s="852"/>
      <c r="JXE287" s="852"/>
      <c r="JXF287" s="852"/>
      <c r="JXG287" s="852"/>
      <c r="JXH287" s="852"/>
      <c r="JXI287" s="852"/>
      <c r="JXJ287" s="852"/>
      <c r="JXK287" s="852"/>
      <c r="JXL287" s="852"/>
      <c r="JXM287" s="852"/>
      <c r="JXN287" s="852"/>
      <c r="JXO287" s="852"/>
      <c r="JXP287" s="852"/>
      <c r="JXQ287" s="852"/>
      <c r="JXR287" s="852"/>
      <c r="JXS287" s="852"/>
      <c r="JXT287" s="852"/>
      <c r="JXU287" s="852"/>
      <c r="JXV287" s="852"/>
      <c r="JXW287" s="852"/>
      <c r="JXX287" s="852"/>
      <c r="JXY287" s="852"/>
      <c r="JXZ287" s="852"/>
      <c r="JYA287" s="852"/>
      <c r="JYB287" s="852"/>
      <c r="JYC287" s="852"/>
      <c r="JYD287" s="852"/>
      <c r="JYE287" s="852"/>
      <c r="JYF287" s="852"/>
      <c r="JYG287" s="852"/>
      <c r="JYH287" s="852"/>
      <c r="JYI287" s="852"/>
      <c r="JYJ287" s="852"/>
      <c r="JYK287" s="852"/>
      <c r="JYL287" s="852"/>
      <c r="JYM287" s="852"/>
      <c r="JYN287" s="852"/>
      <c r="JYO287" s="852"/>
      <c r="JYP287" s="852"/>
      <c r="JYQ287" s="852"/>
      <c r="JYR287" s="852"/>
      <c r="JYS287" s="852"/>
      <c r="JYT287" s="852"/>
      <c r="JYU287" s="852"/>
      <c r="JYV287" s="852"/>
      <c r="JYW287" s="852"/>
      <c r="JYX287" s="852"/>
      <c r="JYY287" s="852"/>
      <c r="JYZ287" s="852"/>
      <c r="JZA287" s="852"/>
      <c r="JZB287" s="852"/>
      <c r="JZC287" s="852"/>
      <c r="JZD287" s="852"/>
      <c r="JZE287" s="852"/>
      <c r="JZF287" s="852"/>
      <c r="JZG287" s="852"/>
      <c r="JZH287" s="852"/>
      <c r="JZI287" s="852"/>
      <c r="JZJ287" s="852"/>
      <c r="JZK287" s="852"/>
      <c r="JZL287" s="852"/>
      <c r="JZM287" s="852"/>
      <c r="JZN287" s="852"/>
      <c r="JZO287" s="852"/>
      <c r="JZP287" s="852"/>
      <c r="JZQ287" s="852"/>
      <c r="JZR287" s="852"/>
      <c r="JZS287" s="852"/>
      <c r="JZT287" s="852"/>
      <c r="JZU287" s="852"/>
      <c r="JZV287" s="852"/>
      <c r="JZW287" s="852"/>
      <c r="JZX287" s="852"/>
      <c r="JZY287" s="852"/>
      <c r="JZZ287" s="852"/>
      <c r="KAA287" s="852"/>
      <c r="KAB287" s="852"/>
      <c r="KAC287" s="852"/>
      <c r="KAD287" s="852"/>
      <c r="KAE287" s="852"/>
      <c r="KAF287" s="852"/>
      <c r="KAG287" s="852"/>
      <c r="KAH287" s="852"/>
      <c r="KAI287" s="852"/>
      <c r="KAJ287" s="852"/>
      <c r="KAK287" s="852"/>
      <c r="KAL287" s="852"/>
      <c r="KAM287" s="852"/>
      <c r="KAN287" s="852"/>
      <c r="KAO287" s="852"/>
      <c r="KAP287" s="852"/>
      <c r="KAQ287" s="852"/>
      <c r="KAR287" s="852"/>
      <c r="KAS287" s="852"/>
      <c r="KAT287" s="852"/>
      <c r="KAU287" s="852"/>
      <c r="KAV287" s="852"/>
      <c r="KAW287" s="852"/>
      <c r="KAX287" s="852"/>
      <c r="KAY287" s="852"/>
      <c r="KAZ287" s="852"/>
      <c r="KBA287" s="852"/>
      <c r="KBB287" s="852"/>
      <c r="KBC287" s="852"/>
      <c r="KBD287" s="852"/>
      <c r="KBE287" s="852"/>
      <c r="KBF287" s="852"/>
      <c r="KBG287" s="852"/>
      <c r="KBH287" s="852"/>
      <c r="KBI287" s="852"/>
      <c r="KBJ287" s="852"/>
      <c r="KBK287" s="852"/>
      <c r="KBL287" s="852"/>
      <c r="KBM287" s="852"/>
      <c r="KBN287" s="852"/>
      <c r="KBO287" s="852"/>
      <c r="KBP287" s="852"/>
      <c r="KBQ287" s="852"/>
      <c r="KBR287" s="852"/>
      <c r="KBS287" s="852"/>
      <c r="KBT287" s="852"/>
      <c r="KBU287" s="852"/>
      <c r="KBV287" s="852"/>
      <c r="KBW287" s="852"/>
      <c r="KBX287" s="852"/>
      <c r="KBY287" s="852"/>
      <c r="KBZ287" s="852"/>
      <c r="KCA287" s="852"/>
      <c r="KCB287" s="852"/>
      <c r="KCC287" s="852"/>
      <c r="KCD287" s="852"/>
      <c r="KCE287" s="852"/>
      <c r="KCF287" s="852"/>
      <c r="KCG287" s="852"/>
      <c r="KCH287" s="852"/>
      <c r="KCI287" s="852"/>
      <c r="KCJ287" s="852"/>
      <c r="KCK287" s="852"/>
      <c r="KCL287" s="852"/>
      <c r="KCM287" s="852"/>
      <c r="KCN287" s="852"/>
      <c r="KCO287" s="852"/>
      <c r="KCP287" s="852"/>
      <c r="KCQ287" s="852"/>
      <c r="KCR287" s="852"/>
      <c r="KCS287" s="852"/>
      <c r="KCT287" s="852"/>
      <c r="KCU287" s="852"/>
      <c r="KCV287" s="852"/>
      <c r="KCW287" s="852"/>
      <c r="KCX287" s="852"/>
      <c r="KCY287" s="852"/>
      <c r="KCZ287" s="852"/>
      <c r="KDA287" s="852"/>
      <c r="KDB287" s="852"/>
      <c r="KDC287" s="852"/>
      <c r="KDD287" s="852"/>
      <c r="KDE287" s="852"/>
      <c r="KDF287" s="852"/>
      <c r="KDG287" s="852"/>
      <c r="KDH287" s="852"/>
      <c r="KDI287" s="852"/>
      <c r="KDJ287" s="852"/>
      <c r="KDK287" s="852"/>
      <c r="KDL287" s="852"/>
      <c r="KDM287" s="852"/>
      <c r="KDN287" s="852"/>
      <c r="KDO287" s="852"/>
      <c r="KDP287" s="852"/>
      <c r="KDQ287" s="852"/>
      <c r="KDR287" s="852"/>
      <c r="KDS287" s="852"/>
      <c r="KDT287" s="852"/>
      <c r="KDU287" s="852"/>
      <c r="KDV287" s="852"/>
      <c r="KDW287" s="852"/>
      <c r="KDX287" s="852"/>
      <c r="KDY287" s="852"/>
      <c r="KDZ287" s="852"/>
      <c r="KEA287" s="852"/>
      <c r="KEB287" s="852"/>
      <c r="KEC287" s="852"/>
      <c r="KED287" s="852"/>
      <c r="KEE287" s="852"/>
      <c r="KEF287" s="852"/>
      <c r="KEG287" s="852"/>
      <c r="KEH287" s="852"/>
      <c r="KEI287" s="852"/>
      <c r="KEJ287" s="852"/>
      <c r="KEK287" s="852"/>
      <c r="KEL287" s="852"/>
      <c r="KEM287" s="852"/>
      <c r="KEN287" s="852"/>
      <c r="KEO287" s="852"/>
      <c r="KEP287" s="852"/>
      <c r="KEQ287" s="852"/>
      <c r="KER287" s="852"/>
      <c r="KES287" s="852"/>
      <c r="KET287" s="852"/>
      <c r="KEU287" s="852"/>
      <c r="KEV287" s="852"/>
      <c r="KEW287" s="852"/>
      <c r="KEX287" s="852"/>
      <c r="KEY287" s="852"/>
      <c r="KEZ287" s="852"/>
      <c r="KFA287" s="852"/>
      <c r="KFB287" s="852"/>
      <c r="KFC287" s="852"/>
      <c r="KFD287" s="852"/>
      <c r="KFE287" s="852"/>
      <c r="KFF287" s="852"/>
      <c r="KFG287" s="852"/>
      <c r="KFH287" s="852"/>
      <c r="KFI287" s="852"/>
      <c r="KFJ287" s="852"/>
      <c r="KFK287" s="852"/>
      <c r="KFL287" s="852"/>
      <c r="KFM287" s="852"/>
      <c r="KFN287" s="852"/>
      <c r="KFO287" s="852"/>
      <c r="KFP287" s="852"/>
      <c r="KFQ287" s="852"/>
      <c r="KFR287" s="852"/>
      <c r="KFS287" s="852"/>
      <c r="KFT287" s="852"/>
      <c r="KFU287" s="852"/>
      <c r="KFV287" s="852"/>
      <c r="KFW287" s="852"/>
      <c r="KFX287" s="852"/>
      <c r="KFY287" s="852"/>
      <c r="KFZ287" s="852"/>
      <c r="KGA287" s="852"/>
      <c r="KGB287" s="852"/>
      <c r="KGC287" s="852"/>
      <c r="KGD287" s="852"/>
      <c r="KGE287" s="852"/>
      <c r="KGF287" s="852"/>
      <c r="KGG287" s="852"/>
      <c r="KGH287" s="852"/>
      <c r="KGI287" s="852"/>
      <c r="KGJ287" s="852"/>
      <c r="KGK287" s="852"/>
      <c r="KGL287" s="852"/>
      <c r="KGM287" s="852"/>
      <c r="KGN287" s="852"/>
      <c r="KGO287" s="852"/>
      <c r="KGP287" s="852"/>
      <c r="KGQ287" s="852"/>
      <c r="KGR287" s="852"/>
      <c r="KGS287" s="852"/>
      <c r="KGT287" s="852"/>
      <c r="KGU287" s="852"/>
      <c r="KGV287" s="852"/>
      <c r="KGW287" s="852"/>
      <c r="KGX287" s="852"/>
      <c r="KGY287" s="852"/>
      <c r="KGZ287" s="852"/>
      <c r="KHA287" s="852"/>
      <c r="KHB287" s="852"/>
      <c r="KHC287" s="852"/>
      <c r="KHD287" s="852"/>
      <c r="KHE287" s="852"/>
      <c r="KHF287" s="852"/>
      <c r="KHG287" s="852"/>
      <c r="KHH287" s="852"/>
      <c r="KHI287" s="852"/>
      <c r="KHJ287" s="852"/>
      <c r="KHK287" s="852"/>
      <c r="KHL287" s="852"/>
      <c r="KHM287" s="852"/>
      <c r="KHN287" s="852"/>
      <c r="KHO287" s="852"/>
      <c r="KHP287" s="852"/>
      <c r="KHQ287" s="852"/>
      <c r="KHR287" s="852"/>
      <c r="KHS287" s="852"/>
      <c r="KHT287" s="852"/>
      <c r="KHU287" s="852"/>
      <c r="KHV287" s="852"/>
      <c r="KHW287" s="852"/>
      <c r="KHX287" s="852"/>
      <c r="KHY287" s="852"/>
      <c r="KHZ287" s="852"/>
      <c r="KIA287" s="852"/>
      <c r="KIB287" s="852"/>
      <c r="KIC287" s="852"/>
      <c r="KID287" s="852"/>
      <c r="KIE287" s="852"/>
      <c r="KIF287" s="852"/>
      <c r="KIG287" s="852"/>
      <c r="KIH287" s="852"/>
      <c r="KII287" s="852"/>
      <c r="KIJ287" s="852"/>
      <c r="KIK287" s="852"/>
      <c r="KIL287" s="852"/>
      <c r="KIM287" s="852"/>
      <c r="KIN287" s="852"/>
      <c r="KIO287" s="852"/>
      <c r="KIP287" s="852"/>
      <c r="KIQ287" s="852"/>
      <c r="KIR287" s="852"/>
      <c r="KIS287" s="852"/>
      <c r="KIT287" s="852"/>
      <c r="KIU287" s="852"/>
      <c r="KIV287" s="852"/>
      <c r="KIW287" s="852"/>
      <c r="KIX287" s="852"/>
      <c r="KIY287" s="852"/>
      <c r="KIZ287" s="852"/>
      <c r="KJA287" s="852"/>
      <c r="KJB287" s="852"/>
      <c r="KJC287" s="852"/>
      <c r="KJD287" s="852"/>
      <c r="KJE287" s="852"/>
      <c r="KJF287" s="852"/>
      <c r="KJG287" s="852"/>
      <c r="KJH287" s="852"/>
      <c r="KJI287" s="852"/>
      <c r="KJJ287" s="852"/>
      <c r="KJK287" s="852"/>
      <c r="KJL287" s="852"/>
      <c r="KJM287" s="852"/>
      <c r="KJN287" s="852"/>
      <c r="KJO287" s="852"/>
      <c r="KJP287" s="852"/>
      <c r="KJQ287" s="852"/>
      <c r="KJR287" s="852"/>
      <c r="KJS287" s="852"/>
      <c r="KJT287" s="852"/>
      <c r="KJU287" s="852"/>
      <c r="KJV287" s="852"/>
      <c r="KJW287" s="852"/>
      <c r="KJX287" s="852"/>
      <c r="KJY287" s="852"/>
      <c r="KJZ287" s="852"/>
      <c r="KKA287" s="852"/>
      <c r="KKB287" s="852"/>
      <c r="KKC287" s="852"/>
      <c r="KKD287" s="852"/>
      <c r="KKE287" s="852"/>
      <c r="KKF287" s="852"/>
      <c r="KKG287" s="852"/>
      <c r="KKH287" s="852"/>
      <c r="KKI287" s="852"/>
      <c r="KKJ287" s="852"/>
      <c r="KKK287" s="852"/>
      <c r="KKL287" s="852"/>
      <c r="KKM287" s="852"/>
      <c r="KKN287" s="852"/>
      <c r="KKO287" s="852"/>
      <c r="KKP287" s="852"/>
      <c r="KKQ287" s="852"/>
      <c r="KKR287" s="852"/>
      <c r="KKS287" s="852"/>
      <c r="KKT287" s="852"/>
      <c r="KKU287" s="852"/>
      <c r="KKV287" s="852"/>
      <c r="KKW287" s="852"/>
      <c r="KKX287" s="852"/>
      <c r="KKY287" s="852"/>
      <c r="KKZ287" s="852"/>
      <c r="KLA287" s="852"/>
      <c r="KLB287" s="852"/>
      <c r="KLC287" s="852"/>
      <c r="KLD287" s="852"/>
      <c r="KLE287" s="852"/>
      <c r="KLF287" s="852"/>
      <c r="KLG287" s="852"/>
      <c r="KLH287" s="852"/>
      <c r="KLI287" s="852"/>
      <c r="KLJ287" s="852"/>
      <c r="KLK287" s="852"/>
      <c r="KLL287" s="852"/>
      <c r="KLM287" s="852"/>
      <c r="KLN287" s="852"/>
      <c r="KLO287" s="852"/>
      <c r="KLP287" s="852"/>
      <c r="KLQ287" s="852"/>
      <c r="KLR287" s="852"/>
      <c r="KLS287" s="852"/>
      <c r="KLT287" s="852"/>
      <c r="KLU287" s="852"/>
      <c r="KLV287" s="852"/>
      <c r="KLW287" s="852"/>
      <c r="KLX287" s="852"/>
      <c r="KLY287" s="852"/>
      <c r="KLZ287" s="852"/>
      <c r="KMA287" s="852"/>
      <c r="KMB287" s="852"/>
      <c r="KMC287" s="852"/>
      <c r="KMD287" s="852"/>
      <c r="KME287" s="852"/>
      <c r="KMF287" s="852"/>
      <c r="KMG287" s="852"/>
      <c r="KMH287" s="852"/>
      <c r="KMI287" s="852"/>
      <c r="KMJ287" s="852"/>
      <c r="KMK287" s="852"/>
      <c r="KML287" s="852"/>
      <c r="KMM287" s="852"/>
      <c r="KMN287" s="852"/>
      <c r="KMO287" s="852"/>
      <c r="KMP287" s="852"/>
      <c r="KMQ287" s="852"/>
      <c r="KMR287" s="852"/>
      <c r="KMS287" s="852"/>
      <c r="KMT287" s="852"/>
      <c r="KMU287" s="852"/>
      <c r="KMV287" s="852"/>
      <c r="KMW287" s="852"/>
      <c r="KMX287" s="852"/>
      <c r="KMY287" s="852"/>
      <c r="KMZ287" s="852"/>
      <c r="KNA287" s="852"/>
      <c r="KNB287" s="852"/>
      <c r="KNC287" s="852"/>
      <c r="KND287" s="852"/>
      <c r="KNE287" s="852"/>
      <c r="KNF287" s="852"/>
      <c r="KNG287" s="852"/>
      <c r="KNH287" s="852"/>
      <c r="KNI287" s="852"/>
      <c r="KNJ287" s="852"/>
      <c r="KNK287" s="852"/>
      <c r="KNL287" s="852"/>
      <c r="KNM287" s="852"/>
      <c r="KNN287" s="852"/>
      <c r="KNO287" s="852"/>
      <c r="KNP287" s="852"/>
      <c r="KNQ287" s="852"/>
      <c r="KNR287" s="852"/>
      <c r="KNS287" s="852"/>
      <c r="KNT287" s="852"/>
      <c r="KNU287" s="852"/>
      <c r="KNV287" s="852"/>
      <c r="KNW287" s="852"/>
      <c r="KNX287" s="852"/>
      <c r="KNY287" s="852"/>
      <c r="KNZ287" s="852"/>
      <c r="KOA287" s="852"/>
      <c r="KOB287" s="852"/>
      <c r="KOC287" s="852"/>
      <c r="KOD287" s="852"/>
      <c r="KOE287" s="852"/>
      <c r="KOF287" s="852"/>
      <c r="KOG287" s="852"/>
      <c r="KOH287" s="852"/>
      <c r="KOI287" s="852"/>
      <c r="KOJ287" s="852"/>
      <c r="KOK287" s="852"/>
      <c r="KOL287" s="852"/>
      <c r="KOM287" s="852"/>
      <c r="KON287" s="852"/>
      <c r="KOO287" s="852"/>
      <c r="KOP287" s="852"/>
      <c r="KOQ287" s="852"/>
      <c r="KOR287" s="852"/>
      <c r="KOS287" s="852"/>
      <c r="KOT287" s="852"/>
      <c r="KOU287" s="852"/>
      <c r="KOV287" s="852"/>
      <c r="KOW287" s="852"/>
      <c r="KOX287" s="852"/>
      <c r="KOY287" s="852"/>
      <c r="KOZ287" s="852"/>
      <c r="KPA287" s="852"/>
      <c r="KPB287" s="852"/>
      <c r="KPC287" s="852"/>
      <c r="KPD287" s="852"/>
      <c r="KPE287" s="852"/>
      <c r="KPF287" s="852"/>
      <c r="KPG287" s="852"/>
      <c r="KPH287" s="852"/>
      <c r="KPI287" s="852"/>
      <c r="KPJ287" s="852"/>
      <c r="KPK287" s="852"/>
      <c r="KPL287" s="852"/>
      <c r="KPM287" s="852"/>
      <c r="KPN287" s="852"/>
      <c r="KPO287" s="852"/>
      <c r="KPP287" s="852"/>
      <c r="KPQ287" s="852"/>
      <c r="KPR287" s="852"/>
      <c r="KPS287" s="852"/>
      <c r="KPT287" s="852"/>
      <c r="KPU287" s="852"/>
      <c r="KPV287" s="852"/>
      <c r="KPW287" s="852"/>
      <c r="KPX287" s="852"/>
      <c r="KPY287" s="852"/>
      <c r="KPZ287" s="852"/>
      <c r="KQA287" s="852"/>
      <c r="KQB287" s="852"/>
      <c r="KQC287" s="852"/>
      <c r="KQD287" s="852"/>
      <c r="KQE287" s="852"/>
      <c r="KQF287" s="852"/>
      <c r="KQG287" s="852"/>
      <c r="KQH287" s="852"/>
      <c r="KQI287" s="852"/>
      <c r="KQJ287" s="852"/>
      <c r="KQK287" s="852"/>
      <c r="KQL287" s="852"/>
      <c r="KQM287" s="852"/>
      <c r="KQN287" s="852"/>
      <c r="KQO287" s="852"/>
      <c r="KQP287" s="852"/>
      <c r="KQQ287" s="852"/>
      <c r="KQR287" s="852"/>
      <c r="KQS287" s="852"/>
      <c r="KQT287" s="852"/>
      <c r="KQU287" s="852"/>
      <c r="KQV287" s="852"/>
      <c r="KQW287" s="852"/>
      <c r="KQX287" s="852"/>
      <c r="KQY287" s="852"/>
      <c r="KQZ287" s="852"/>
      <c r="KRA287" s="852"/>
      <c r="KRB287" s="852"/>
      <c r="KRC287" s="852"/>
      <c r="KRD287" s="852"/>
      <c r="KRE287" s="852"/>
      <c r="KRF287" s="852"/>
      <c r="KRG287" s="852"/>
      <c r="KRH287" s="852"/>
      <c r="KRI287" s="852"/>
      <c r="KRJ287" s="852"/>
      <c r="KRK287" s="852"/>
      <c r="KRL287" s="852"/>
      <c r="KRM287" s="852"/>
      <c r="KRN287" s="852"/>
      <c r="KRO287" s="852"/>
      <c r="KRP287" s="852"/>
      <c r="KRQ287" s="852"/>
      <c r="KRR287" s="852"/>
      <c r="KRS287" s="852"/>
      <c r="KRT287" s="852"/>
      <c r="KRU287" s="852"/>
      <c r="KRV287" s="852"/>
      <c r="KRW287" s="852"/>
      <c r="KRX287" s="852"/>
      <c r="KRY287" s="852"/>
      <c r="KRZ287" s="852"/>
      <c r="KSA287" s="852"/>
      <c r="KSB287" s="852"/>
      <c r="KSC287" s="852"/>
      <c r="KSD287" s="852"/>
      <c r="KSE287" s="852"/>
      <c r="KSF287" s="852"/>
      <c r="KSG287" s="852"/>
      <c r="KSH287" s="852"/>
      <c r="KSI287" s="852"/>
      <c r="KSJ287" s="852"/>
      <c r="KSK287" s="852"/>
      <c r="KSL287" s="852"/>
      <c r="KSM287" s="852"/>
      <c r="KSN287" s="852"/>
      <c r="KSO287" s="852"/>
      <c r="KSP287" s="852"/>
      <c r="KSQ287" s="852"/>
      <c r="KSR287" s="852"/>
      <c r="KSS287" s="852"/>
      <c r="KST287" s="852"/>
      <c r="KSU287" s="852"/>
      <c r="KSV287" s="852"/>
      <c r="KSW287" s="852"/>
      <c r="KSX287" s="852"/>
      <c r="KSY287" s="852"/>
      <c r="KSZ287" s="852"/>
      <c r="KTA287" s="852"/>
      <c r="KTB287" s="852"/>
      <c r="KTC287" s="852"/>
      <c r="KTD287" s="852"/>
      <c r="KTE287" s="852"/>
      <c r="KTF287" s="852"/>
      <c r="KTG287" s="852"/>
      <c r="KTH287" s="852"/>
      <c r="KTI287" s="852"/>
      <c r="KTJ287" s="852"/>
      <c r="KTK287" s="852"/>
      <c r="KTL287" s="852"/>
      <c r="KTM287" s="852"/>
      <c r="KTN287" s="852"/>
      <c r="KTO287" s="852"/>
      <c r="KTP287" s="852"/>
      <c r="KTQ287" s="852"/>
      <c r="KTR287" s="852"/>
      <c r="KTS287" s="852"/>
      <c r="KTT287" s="852"/>
      <c r="KTU287" s="852"/>
      <c r="KTV287" s="852"/>
      <c r="KTW287" s="852"/>
      <c r="KTX287" s="852"/>
      <c r="KTY287" s="852"/>
      <c r="KTZ287" s="852"/>
      <c r="KUA287" s="852"/>
      <c r="KUB287" s="852"/>
      <c r="KUC287" s="852"/>
      <c r="KUD287" s="852"/>
      <c r="KUE287" s="852"/>
      <c r="KUF287" s="852"/>
      <c r="KUG287" s="852"/>
      <c r="KUH287" s="852"/>
      <c r="KUI287" s="852"/>
      <c r="KUJ287" s="852"/>
      <c r="KUK287" s="852"/>
      <c r="KUL287" s="852"/>
      <c r="KUM287" s="852"/>
      <c r="KUN287" s="852"/>
      <c r="KUO287" s="852"/>
      <c r="KUP287" s="852"/>
      <c r="KUQ287" s="852"/>
      <c r="KUR287" s="852"/>
      <c r="KUS287" s="852"/>
      <c r="KUT287" s="852"/>
      <c r="KUU287" s="852"/>
      <c r="KUV287" s="852"/>
      <c r="KUW287" s="852"/>
      <c r="KUX287" s="852"/>
      <c r="KUY287" s="852"/>
      <c r="KUZ287" s="852"/>
      <c r="KVA287" s="852"/>
      <c r="KVB287" s="852"/>
      <c r="KVC287" s="852"/>
      <c r="KVD287" s="852"/>
      <c r="KVE287" s="852"/>
      <c r="KVF287" s="852"/>
      <c r="KVG287" s="852"/>
      <c r="KVH287" s="852"/>
      <c r="KVI287" s="852"/>
      <c r="KVJ287" s="852"/>
      <c r="KVK287" s="852"/>
      <c r="KVL287" s="852"/>
      <c r="KVM287" s="852"/>
      <c r="KVN287" s="852"/>
      <c r="KVO287" s="852"/>
      <c r="KVP287" s="852"/>
      <c r="KVQ287" s="852"/>
      <c r="KVR287" s="852"/>
      <c r="KVS287" s="852"/>
      <c r="KVT287" s="852"/>
      <c r="KVU287" s="852"/>
      <c r="KVV287" s="852"/>
      <c r="KVW287" s="852"/>
      <c r="KVX287" s="852"/>
      <c r="KVY287" s="852"/>
      <c r="KVZ287" s="852"/>
      <c r="KWA287" s="852"/>
      <c r="KWB287" s="852"/>
      <c r="KWC287" s="852"/>
      <c r="KWD287" s="852"/>
      <c r="KWE287" s="852"/>
      <c r="KWF287" s="852"/>
      <c r="KWG287" s="852"/>
      <c r="KWH287" s="852"/>
      <c r="KWI287" s="852"/>
      <c r="KWJ287" s="852"/>
      <c r="KWK287" s="852"/>
      <c r="KWL287" s="852"/>
      <c r="KWM287" s="852"/>
      <c r="KWN287" s="852"/>
      <c r="KWO287" s="852"/>
      <c r="KWP287" s="852"/>
      <c r="KWQ287" s="852"/>
      <c r="KWR287" s="852"/>
      <c r="KWS287" s="852"/>
      <c r="KWT287" s="852"/>
      <c r="KWU287" s="852"/>
      <c r="KWV287" s="852"/>
      <c r="KWW287" s="852"/>
      <c r="KWX287" s="852"/>
      <c r="KWY287" s="852"/>
      <c r="KWZ287" s="852"/>
      <c r="KXA287" s="852"/>
      <c r="KXB287" s="852"/>
      <c r="KXC287" s="852"/>
      <c r="KXD287" s="852"/>
      <c r="KXE287" s="852"/>
      <c r="KXF287" s="852"/>
      <c r="KXG287" s="852"/>
      <c r="KXH287" s="852"/>
      <c r="KXI287" s="852"/>
      <c r="KXJ287" s="852"/>
      <c r="KXK287" s="852"/>
      <c r="KXL287" s="852"/>
      <c r="KXM287" s="852"/>
      <c r="KXN287" s="852"/>
      <c r="KXO287" s="852"/>
      <c r="KXP287" s="852"/>
      <c r="KXQ287" s="852"/>
      <c r="KXR287" s="852"/>
      <c r="KXS287" s="852"/>
      <c r="KXT287" s="852"/>
      <c r="KXU287" s="852"/>
      <c r="KXV287" s="852"/>
      <c r="KXW287" s="852"/>
      <c r="KXX287" s="852"/>
      <c r="KXY287" s="852"/>
      <c r="KXZ287" s="852"/>
      <c r="KYA287" s="852"/>
      <c r="KYB287" s="852"/>
      <c r="KYC287" s="852"/>
      <c r="KYD287" s="852"/>
      <c r="KYE287" s="852"/>
      <c r="KYF287" s="852"/>
      <c r="KYG287" s="852"/>
      <c r="KYH287" s="852"/>
      <c r="KYI287" s="852"/>
      <c r="KYJ287" s="852"/>
      <c r="KYK287" s="852"/>
      <c r="KYL287" s="852"/>
      <c r="KYM287" s="852"/>
      <c r="KYN287" s="852"/>
      <c r="KYO287" s="852"/>
      <c r="KYP287" s="852"/>
      <c r="KYQ287" s="852"/>
      <c r="KYR287" s="852"/>
      <c r="KYS287" s="852"/>
      <c r="KYT287" s="852"/>
      <c r="KYU287" s="852"/>
      <c r="KYV287" s="852"/>
      <c r="KYW287" s="852"/>
      <c r="KYX287" s="852"/>
      <c r="KYY287" s="852"/>
      <c r="KYZ287" s="852"/>
      <c r="KZA287" s="852"/>
      <c r="KZB287" s="852"/>
      <c r="KZC287" s="852"/>
      <c r="KZD287" s="852"/>
      <c r="KZE287" s="852"/>
      <c r="KZF287" s="852"/>
      <c r="KZG287" s="852"/>
      <c r="KZH287" s="852"/>
      <c r="KZI287" s="852"/>
      <c r="KZJ287" s="852"/>
      <c r="KZK287" s="852"/>
      <c r="KZL287" s="852"/>
      <c r="KZM287" s="852"/>
      <c r="KZN287" s="852"/>
      <c r="KZO287" s="852"/>
      <c r="KZP287" s="852"/>
      <c r="KZQ287" s="852"/>
      <c r="KZR287" s="852"/>
      <c r="KZS287" s="852"/>
      <c r="KZT287" s="852"/>
      <c r="KZU287" s="852"/>
      <c r="KZV287" s="852"/>
      <c r="KZW287" s="852"/>
      <c r="KZX287" s="852"/>
      <c r="KZY287" s="852"/>
      <c r="KZZ287" s="852"/>
      <c r="LAA287" s="852"/>
      <c r="LAB287" s="852"/>
      <c r="LAC287" s="852"/>
      <c r="LAD287" s="852"/>
      <c r="LAE287" s="852"/>
      <c r="LAF287" s="852"/>
      <c r="LAG287" s="852"/>
      <c r="LAH287" s="852"/>
      <c r="LAI287" s="852"/>
      <c r="LAJ287" s="852"/>
      <c r="LAK287" s="852"/>
      <c r="LAL287" s="852"/>
      <c r="LAM287" s="852"/>
      <c r="LAN287" s="852"/>
      <c r="LAO287" s="852"/>
      <c r="LAP287" s="852"/>
      <c r="LAQ287" s="852"/>
      <c r="LAR287" s="852"/>
      <c r="LAS287" s="852"/>
      <c r="LAT287" s="852"/>
      <c r="LAU287" s="852"/>
      <c r="LAV287" s="852"/>
      <c r="LAW287" s="852"/>
      <c r="LAX287" s="852"/>
      <c r="LAY287" s="852"/>
      <c r="LAZ287" s="852"/>
      <c r="LBA287" s="852"/>
      <c r="LBB287" s="852"/>
      <c r="LBC287" s="852"/>
      <c r="LBD287" s="852"/>
      <c r="LBE287" s="852"/>
      <c r="LBF287" s="852"/>
      <c r="LBG287" s="852"/>
      <c r="LBH287" s="852"/>
      <c r="LBI287" s="852"/>
      <c r="LBJ287" s="852"/>
      <c r="LBK287" s="852"/>
      <c r="LBL287" s="852"/>
      <c r="LBM287" s="852"/>
      <c r="LBN287" s="852"/>
      <c r="LBO287" s="852"/>
      <c r="LBP287" s="852"/>
      <c r="LBQ287" s="852"/>
      <c r="LBR287" s="852"/>
      <c r="LBS287" s="852"/>
      <c r="LBT287" s="852"/>
      <c r="LBU287" s="852"/>
      <c r="LBV287" s="852"/>
      <c r="LBW287" s="852"/>
      <c r="LBX287" s="852"/>
      <c r="LBY287" s="852"/>
      <c r="LBZ287" s="852"/>
      <c r="LCA287" s="852"/>
      <c r="LCB287" s="852"/>
      <c r="LCC287" s="852"/>
      <c r="LCD287" s="852"/>
      <c r="LCE287" s="852"/>
      <c r="LCF287" s="852"/>
      <c r="LCG287" s="852"/>
      <c r="LCH287" s="852"/>
      <c r="LCI287" s="852"/>
      <c r="LCJ287" s="852"/>
      <c r="LCK287" s="852"/>
      <c r="LCL287" s="852"/>
      <c r="LCM287" s="852"/>
      <c r="LCN287" s="852"/>
      <c r="LCO287" s="852"/>
      <c r="LCP287" s="852"/>
      <c r="LCQ287" s="852"/>
      <c r="LCR287" s="852"/>
      <c r="LCS287" s="852"/>
      <c r="LCT287" s="852"/>
      <c r="LCU287" s="852"/>
      <c r="LCV287" s="852"/>
      <c r="LCW287" s="852"/>
      <c r="LCX287" s="852"/>
      <c r="LCY287" s="852"/>
      <c r="LCZ287" s="852"/>
      <c r="LDA287" s="852"/>
      <c r="LDB287" s="852"/>
      <c r="LDC287" s="852"/>
      <c r="LDD287" s="852"/>
      <c r="LDE287" s="852"/>
      <c r="LDF287" s="852"/>
      <c r="LDG287" s="852"/>
      <c r="LDH287" s="852"/>
      <c r="LDI287" s="852"/>
      <c r="LDJ287" s="852"/>
      <c r="LDK287" s="852"/>
      <c r="LDL287" s="852"/>
      <c r="LDM287" s="852"/>
      <c r="LDN287" s="852"/>
      <c r="LDO287" s="852"/>
      <c r="LDP287" s="852"/>
      <c r="LDQ287" s="852"/>
      <c r="LDR287" s="852"/>
      <c r="LDS287" s="852"/>
      <c r="LDT287" s="852"/>
      <c r="LDU287" s="852"/>
      <c r="LDV287" s="852"/>
      <c r="LDW287" s="852"/>
      <c r="LDX287" s="852"/>
      <c r="LDY287" s="852"/>
      <c r="LDZ287" s="852"/>
      <c r="LEA287" s="852"/>
      <c r="LEB287" s="852"/>
      <c r="LEC287" s="852"/>
      <c r="LED287" s="852"/>
      <c r="LEE287" s="852"/>
      <c r="LEF287" s="852"/>
      <c r="LEG287" s="852"/>
      <c r="LEH287" s="852"/>
      <c r="LEI287" s="852"/>
      <c r="LEJ287" s="852"/>
      <c r="LEK287" s="852"/>
      <c r="LEL287" s="852"/>
      <c r="LEM287" s="852"/>
      <c r="LEN287" s="852"/>
      <c r="LEO287" s="852"/>
      <c r="LEP287" s="852"/>
      <c r="LEQ287" s="852"/>
      <c r="LER287" s="852"/>
      <c r="LES287" s="852"/>
      <c r="LET287" s="852"/>
      <c r="LEU287" s="852"/>
      <c r="LEV287" s="852"/>
      <c r="LEW287" s="852"/>
      <c r="LEX287" s="852"/>
      <c r="LEY287" s="852"/>
      <c r="LEZ287" s="852"/>
      <c r="LFA287" s="852"/>
      <c r="LFB287" s="852"/>
      <c r="LFC287" s="852"/>
      <c r="LFD287" s="852"/>
      <c r="LFE287" s="852"/>
      <c r="LFF287" s="852"/>
      <c r="LFG287" s="852"/>
      <c r="LFH287" s="852"/>
      <c r="LFI287" s="852"/>
      <c r="LFJ287" s="852"/>
      <c r="LFK287" s="852"/>
      <c r="LFL287" s="852"/>
      <c r="LFM287" s="852"/>
      <c r="LFN287" s="852"/>
      <c r="LFO287" s="852"/>
      <c r="LFP287" s="852"/>
      <c r="LFQ287" s="852"/>
      <c r="LFR287" s="852"/>
      <c r="LFS287" s="852"/>
      <c r="LFT287" s="852"/>
      <c r="LFU287" s="852"/>
      <c r="LFV287" s="852"/>
      <c r="LFW287" s="852"/>
      <c r="LFX287" s="852"/>
      <c r="LFY287" s="852"/>
      <c r="LFZ287" s="852"/>
      <c r="LGA287" s="852"/>
      <c r="LGB287" s="852"/>
      <c r="LGC287" s="852"/>
      <c r="LGD287" s="852"/>
      <c r="LGE287" s="852"/>
      <c r="LGF287" s="852"/>
      <c r="LGG287" s="852"/>
      <c r="LGH287" s="852"/>
      <c r="LGI287" s="852"/>
      <c r="LGJ287" s="852"/>
      <c r="LGK287" s="852"/>
      <c r="LGL287" s="852"/>
      <c r="LGM287" s="852"/>
      <c r="LGN287" s="852"/>
      <c r="LGO287" s="852"/>
      <c r="LGP287" s="852"/>
      <c r="LGQ287" s="852"/>
      <c r="LGR287" s="852"/>
      <c r="LGS287" s="852"/>
      <c r="LGT287" s="852"/>
      <c r="LGU287" s="852"/>
      <c r="LGV287" s="852"/>
      <c r="LGW287" s="852"/>
      <c r="LGX287" s="852"/>
      <c r="LGY287" s="852"/>
      <c r="LGZ287" s="852"/>
      <c r="LHA287" s="852"/>
      <c r="LHB287" s="852"/>
      <c r="LHC287" s="852"/>
      <c r="LHD287" s="852"/>
      <c r="LHE287" s="852"/>
      <c r="LHF287" s="852"/>
      <c r="LHG287" s="852"/>
      <c r="LHH287" s="852"/>
      <c r="LHI287" s="852"/>
      <c r="LHJ287" s="852"/>
      <c r="LHK287" s="852"/>
      <c r="LHL287" s="852"/>
      <c r="LHM287" s="852"/>
      <c r="LHN287" s="852"/>
      <c r="LHO287" s="852"/>
      <c r="LHP287" s="852"/>
      <c r="LHQ287" s="852"/>
      <c r="LHR287" s="852"/>
      <c r="LHS287" s="852"/>
      <c r="LHT287" s="852"/>
      <c r="LHU287" s="852"/>
      <c r="LHV287" s="852"/>
      <c r="LHW287" s="852"/>
      <c r="LHX287" s="852"/>
      <c r="LHY287" s="852"/>
      <c r="LHZ287" s="852"/>
      <c r="LIA287" s="852"/>
      <c r="LIB287" s="852"/>
      <c r="LIC287" s="852"/>
      <c r="LID287" s="852"/>
      <c r="LIE287" s="852"/>
      <c r="LIF287" s="852"/>
      <c r="LIG287" s="852"/>
      <c r="LIH287" s="852"/>
      <c r="LII287" s="852"/>
      <c r="LIJ287" s="852"/>
      <c r="LIK287" s="852"/>
      <c r="LIL287" s="852"/>
      <c r="LIM287" s="852"/>
      <c r="LIN287" s="852"/>
      <c r="LIO287" s="852"/>
      <c r="LIP287" s="852"/>
      <c r="LIQ287" s="852"/>
      <c r="LIR287" s="852"/>
      <c r="LIS287" s="852"/>
      <c r="LIT287" s="852"/>
      <c r="LIU287" s="852"/>
      <c r="LIV287" s="852"/>
      <c r="LIW287" s="852"/>
      <c r="LIX287" s="852"/>
      <c r="LIY287" s="852"/>
      <c r="LIZ287" s="852"/>
      <c r="LJA287" s="852"/>
      <c r="LJB287" s="852"/>
      <c r="LJC287" s="852"/>
      <c r="LJD287" s="852"/>
      <c r="LJE287" s="852"/>
      <c r="LJF287" s="852"/>
      <c r="LJG287" s="852"/>
      <c r="LJH287" s="852"/>
      <c r="LJI287" s="852"/>
      <c r="LJJ287" s="852"/>
      <c r="LJK287" s="852"/>
      <c r="LJL287" s="852"/>
      <c r="LJM287" s="852"/>
      <c r="LJN287" s="852"/>
      <c r="LJO287" s="852"/>
      <c r="LJP287" s="852"/>
      <c r="LJQ287" s="852"/>
      <c r="LJR287" s="852"/>
      <c r="LJS287" s="852"/>
      <c r="LJT287" s="852"/>
      <c r="LJU287" s="852"/>
      <c r="LJV287" s="852"/>
      <c r="LJW287" s="852"/>
      <c r="LJX287" s="852"/>
      <c r="LJY287" s="852"/>
      <c r="LJZ287" s="852"/>
      <c r="LKA287" s="852"/>
      <c r="LKB287" s="852"/>
      <c r="LKC287" s="852"/>
      <c r="LKD287" s="852"/>
      <c r="LKE287" s="852"/>
      <c r="LKF287" s="852"/>
      <c r="LKG287" s="852"/>
      <c r="LKH287" s="852"/>
      <c r="LKI287" s="852"/>
      <c r="LKJ287" s="852"/>
      <c r="LKK287" s="852"/>
      <c r="LKL287" s="852"/>
      <c r="LKM287" s="852"/>
      <c r="LKN287" s="852"/>
      <c r="LKO287" s="852"/>
      <c r="LKP287" s="852"/>
      <c r="LKQ287" s="852"/>
      <c r="LKR287" s="852"/>
      <c r="LKS287" s="852"/>
      <c r="LKT287" s="852"/>
      <c r="LKU287" s="852"/>
      <c r="LKV287" s="852"/>
      <c r="LKW287" s="852"/>
      <c r="LKX287" s="852"/>
      <c r="LKY287" s="852"/>
      <c r="LKZ287" s="852"/>
      <c r="LLA287" s="852"/>
      <c r="LLB287" s="852"/>
      <c r="LLC287" s="852"/>
      <c r="LLD287" s="852"/>
      <c r="LLE287" s="852"/>
      <c r="LLF287" s="852"/>
      <c r="LLG287" s="852"/>
      <c r="LLH287" s="852"/>
      <c r="LLI287" s="852"/>
      <c r="LLJ287" s="852"/>
      <c r="LLK287" s="852"/>
      <c r="LLL287" s="852"/>
      <c r="LLM287" s="852"/>
      <c r="LLN287" s="852"/>
      <c r="LLO287" s="852"/>
      <c r="LLP287" s="852"/>
      <c r="LLQ287" s="852"/>
      <c r="LLR287" s="852"/>
      <c r="LLS287" s="852"/>
      <c r="LLT287" s="852"/>
      <c r="LLU287" s="852"/>
      <c r="LLV287" s="852"/>
      <c r="LLW287" s="852"/>
      <c r="LLX287" s="852"/>
      <c r="LLY287" s="852"/>
      <c r="LLZ287" s="852"/>
      <c r="LMA287" s="852"/>
      <c r="LMB287" s="852"/>
      <c r="LMC287" s="852"/>
      <c r="LMD287" s="852"/>
      <c r="LME287" s="852"/>
      <c r="LMF287" s="852"/>
      <c r="LMG287" s="852"/>
      <c r="LMH287" s="852"/>
      <c r="LMI287" s="852"/>
      <c r="LMJ287" s="852"/>
      <c r="LMK287" s="852"/>
      <c r="LML287" s="852"/>
      <c r="LMM287" s="852"/>
      <c r="LMN287" s="852"/>
      <c r="LMO287" s="852"/>
      <c r="LMP287" s="852"/>
      <c r="LMQ287" s="852"/>
      <c r="LMR287" s="852"/>
      <c r="LMS287" s="852"/>
      <c r="LMT287" s="852"/>
      <c r="LMU287" s="852"/>
      <c r="LMV287" s="852"/>
      <c r="LMW287" s="852"/>
      <c r="LMX287" s="852"/>
      <c r="LMY287" s="852"/>
      <c r="LMZ287" s="852"/>
      <c r="LNA287" s="852"/>
      <c r="LNB287" s="852"/>
      <c r="LNC287" s="852"/>
      <c r="LND287" s="852"/>
      <c r="LNE287" s="852"/>
      <c r="LNF287" s="852"/>
      <c r="LNG287" s="852"/>
      <c r="LNH287" s="852"/>
      <c r="LNI287" s="852"/>
      <c r="LNJ287" s="852"/>
      <c r="LNK287" s="852"/>
      <c r="LNL287" s="852"/>
      <c r="LNM287" s="852"/>
      <c r="LNN287" s="852"/>
      <c r="LNO287" s="852"/>
      <c r="LNP287" s="852"/>
      <c r="LNQ287" s="852"/>
      <c r="LNR287" s="852"/>
      <c r="LNS287" s="852"/>
      <c r="LNT287" s="852"/>
      <c r="LNU287" s="852"/>
      <c r="LNV287" s="852"/>
      <c r="LNW287" s="852"/>
      <c r="LNX287" s="852"/>
      <c r="LNY287" s="852"/>
      <c r="LNZ287" s="852"/>
      <c r="LOA287" s="852"/>
      <c r="LOB287" s="852"/>
      <c r="LOC287" s="852"/>
      <c r="LOD287" s="852"/>
      <c r="LOE287" s="852"/>
      <c r="LOF287" s="852"/>
      <c r="LOG287" s="852"/>
      <c r="LOH287" s="852"/>
      <c r="LOI287" s="852"/>
      <c r="LOJ287" s="852"/>
      <c r="LOK287" s="852"/>
      <c r="LOL287" s="852"/>
      <c r="LOM287" s="852"/>
      <c r="LON287" s="852"/>
      <c r="LOO287" s="852"/>
      <c r="LOP287" s="852"/>
      <c r="LOQ287" s="852"/>
      <c r="LOR287" s="852"/>
      <c r="LOS287" s="852"/>
      <c r="LOT287" s="852"/>
      <c r="LOU287" s="852"/>
      <c r="LOV287" s="852"/>
      <c r="LOW287" s="852"/>
      <c r="LOX287" s="852"/>
      <c r="LOY287" s="852"/>
      <c r="LOZ287" s="852"/>
      <c r="LPA287" s="852"/>
      <c r="LPB287" s="852"/>
      <c r="LPC287" s="852"/>
      <c r="LPD287" s="852"/>
      <c r="LPE287" s="852"/>
      <c r="LPF287" s="852"/>
      <c r="LPG287" s="852"/>
      <c r="LPH287" s="852"/>
      <c r="LPI287" s="852"/>
      <c r="LPJ287" s="852"/>
      <c r="LPK287" s="852"/>
      <c r="LPL287" s="852"/>
      <c r="LPM287" s="852"/>
      <c r="LPN287" s="852"/>
      <c r="LPO287" s="852"/>
      <c r="LPP287" s="852"/>
      <c r="LPQ287" s="852"/>
      <c r="LPR287" s="852"/>
      <c r="LPS287" s="852"/>
      <c r="LPT287" s="852"/>
      <c r="LPU287" s="852"/>
      <c r="LPV287" s="852"/>
      <c r="LPW287" s="852"/>
      <c r="LPX287" s="852"/>
      <c r="LPY287" s="852"/>
      <c r="LPZ287" s="852"/>
      <c r="LQA287" s="852"/>
      <c r="LQB287" s="852"/>
      <c r="LQC287" s="852"/>
      <c r="LQD287" s="852"/>
      <c r="LQE287" s="852"/>
      <c r="LQF287" s="852"/>
      <c r="LQG287" s="852"/>
      <c r="LQH287" s="852"/>
      <c r="LQI287" s="852"/>
      <c r="LQJ287" s="852"/>
      <c r="LQK287" s="852"/>
      <c r="LQL287" s="852"/>
      <c r="LQM287" s="852"/>
      <c r="LQN287" s="852"/>
      <c r="LQO287" s="852"/>
      <c r="LQP287" s="852"/>
      <c r="LQQ287" s="852"/>
      <c r="LQR287" s="852"/>
      <c r="LQS287" s="852"/>
      <c r="LQT287" s="852"/>
      <c r="LQU287" s="852"/>
      <c r="LQV287" s="852"/>
      <c r="LQW287" s="852"/>
      <c r="LQX287" s="852"/>
      <c r="LQY287" s="852"/>
      <c r="LQZ287" s="852"/>
      <c r="LRA287" s="852"/>
      <c r="LRB287" s="852"/>
      <c r="LRC287" s="852"/>
      <c r="LRD287" s="852"/>
      <c r="LRE287" s="852"/>
      <c r="LRF287" s="852"/>
      <c r="LRG287" s="852"/>
      <c r="LRH287" s="852"/>
      <c r="LRI287" s="852"/>
      <c r="LRJ287" s="852"/>
      <c r="LRK287" s="852"/>
      <c r="LRL287" s="852"/>
      <c r="LRM287" s="852"/>
      <c r="LRN287" s="852"/>
      <c r="LRO287" s="852"/>
      <c r="LRP287" s="852"/>
      <c r="LRQ287" s="852"/>
      <c r="LRR287" s="852"/>
      <c r="LRS287" s="852"/>
      <c r="LRT287" s="852"/>
      <c r="LRU287" s="852"/>
      <c r="LRV287" s="852"/>
      <c r="LRW287" s="852"/>
      <c r="LRX287" s="852"/>
      <c r="LRY287" s="852"/>
      <c r="LRZ287" s="852"/>
      <c r="LSA287" s="852"/>
      <c r="LSB287" s="852"/>
      <c r="LSC287" s="852"/>
      <c r="LSD287" s="852"/>
      <c r="LSE287" s="852"/>
      <c r="LSF287" s="852"/>
      <c r="LSG287" s="852"/>
      <c r="LSH287" s="852"/>
      <c r="LSI287" s="852"/>
      <c r="LSJ287" s="852"/>
      <c r="LSK287" s="852"/>
      <c r="LSL287" s="852"/>
      <c r="LSM287" s="852"/>
      <c r="LSN287" s="852"/>
      <c r="LSO287" s="852"/>
      <c r="LSP287" s="852"/>
      <c r="LSQ287" s="852"/>
      <c r="LSR287" s="852"/>
      <c r="LSS287" s="852"/>
      <c r="LST287" s="852"/>
      <c r="LSU287" s="852"/>
      <c r="LSV287" s="852"/>
      <c r="LSW287" s="852"/>
      <c r="LSX287" s="852"/>
      <c r="LSY287" s="852"/>
      <c r="LSZ287" s="852"/>
      <c r="LTA287" s="852"/>
      <c r="LTB287" s="852"/>
      <c r="LTC287" s="852"/>
      <c r="LTD287" s="852"/>
      <c r="LTE287" s="852"/>
      <c r="LTF287" s="852"/>
      <c r="LTG287" s="852"/>
      <c r="LTH287" s="852"/>
      <c r="LTI287" s="852"/>
      <c r="LTJ287" s="852"/>
      <c r="LTK287" s="852"/>
      <c r="LTL287" s="852"/>
      <c r="LTM287" s="852"/>
      <c r="LTN287" s="852"/>
      <c r="LTO287" s="852"/>
      <c r="LTP287" s="852"/>
      <c r="LTQ287" s="852"/>
      <c r="LTR287" s="852"/>
      <c r="LTS287" s="852"/>
      <c r="LTT287" s="852"/>
      <c r="LTU287" s="852"/>
      <c r="LTV287" s="852"/>
      <c r="LTW287" s="852"/>
      <c r="LTX287" s="852"/>
      <c r="LTY287" s="852"/>
      <c r="LTZ287" s="852"/>
      <c r="LUA287" s="852"/>
      <c r="LUB287" s="852"/>
      <c r="LUC287" s="852"/>
      <c r="LUD287" s="852"/>
      <c r="LUE287" s="852"/>
      <c r="LUF287" s="852"/>
      <c r="LUG287" s="852"/>
      <c r="LUH287" s="852"/>
      <c r="LUI287" s="852"/>
      <c r="LUJ287" s="852"/>
      <c r="LUK287" s="852"/>
      <c r="LUL287" s="852"/>
      <c r="LUM287" s="852"/>
      <c r="LUN287" s="852"/>
      <c r="LUO287" s="852"/>
      <c r="LUP287" s="852"/>
      <c r="LUQ287" s="852"/>
      <c r="LUR287" s="852"/>
      <c r="LUS287" s="852"/>
      <c r="LUT287" s="852"/>
      <c r="LUU287" s="852"/>
      <c r="LUV287" s="852"/>
      <c r="LUW287" s="852"/>
      <c r="LUX287" s="852"/>
      <c r="LUY287" s="852"/>
      <c r="LUZ287" s="852"/>
      <c r="LVA287" s="852"/>
      <c r="LVB287" s="852"/>
      <c r="LVC287" s="852"/>
      <c r="LVD287" s="852"/>
      <c r="LVE287" s="852"/>
      <c r="LVF287" s="852"/>
      <c r="LVG287" s="852"/>
      <c r="LVH287" s="852"/>
      <c r="LVI287" s="852"/>
      <c r="LVJ287" s="852"/>
      <c r="LVK287" s="852"/>
      <c r="LVL287" s="852"/>
      <c r="LVM287" s="852"/>
      <c r="LVN287" s="852"/>
      <c r="LVO287" s="852"/>
      <c r="LVP287" s="852"/>
      <c r="LVQ287" s="852"/>
      <c r="LVR287" s="852"/>
      <c r="LVS287" s="852"/>
      <c r="LVT287" s="852"/>
      <c r="LVU287" s="852"/>
      <c r="LVV287" s="852"/>
      <c r="LVW287" s="852"/>
      <c r="LVX287" s="852"/>
      <c r="LVY287" s="852"/>
      <c r="LVZ287" s="852"/>
      <c r="LWA287" s="852"/>
      <c r="LWB287" s="852"/>
      <c r="LWC287" s="852"/>
      <c r="LWD287" s="852"/>
      <c r="LWE287" s="852"/>
      <c r="LWF287" s="852"/>
      <c r="LWG287" s="852"/>
      <c r="LWH287" s="852"/>
      <c r="LWI287" s="852"/>
      <c r="LWJ287" s="852"/>
      <c r="LWK287" s="852"/>
      <c r="LWL287" s="852"/>
      <c r="LWM287" s="852"/>
      <c r="LWN287" s="852"/>
      <c r="LWO287" s="852"/>
      <c r="LWP287" s="852"/>
      <c r="LWQ287" s="852"/>
      <c r="LWR287" s="852"/>
      <c r="LWS287" s="852"/>
      <c r="LWT287" s="852"/>
      <c r="LWU287" s="852"/>
      <c r="LWV287" s="852"/>
      <c r="LWW287" s="852"/>
      <c r="LWX287" s="852"/>
      <c r="LWY287" s="852"/>
      <c r="LWZ287" s="852"/>
      <c r="LXA287" s="852"/>
      <c r="LXB287" s="852"/>
      <c r="LXC287" s="852"/>
      <c r="LXD287" s="852"/>
      <c r="LXE287" s="852"/>
      <c r="LXF287" s="852"/>
      <c r="LXG287" s="852"/>
      <c r="LXH287" s="852"/>
      <c r="LXI287" s="852"/>
      <c r="LXJ287" s="852"/>
      <c r="LXK287" s="852"/>
      <c r="LXL287" s="852"/>
      <c r="LXM287" s="852"/>
      <c r="LXN287" s="852"/>
      <c r="LXO287" s="852"/>
      <c r="LXP287" s="852"/>
      <c r="LXQ287" s="852"/>
      <c r="LXR287" s="852"/>
      <c r="LXS287" s="852"/>
      <c r="LXT287" s="852"/>
      <c r="LXU287" s="852"/>
      <c r="LXV287" s="852"/>
      <c r="LXW287" s="852"/>
      <c r="LXX287" s="852"/>
      <c r="LXY287" s="852"/>
      <c r="LXZ287" s="852"/>
      <c r="LYA287" s="852"/>
      <c r="LYB287" s="852"/>
      <c r="LYC287" s="852"/>
      <c r="LYD287" s="852"/>
      <c r="LYE287" s="852"/>
      <c r="LYF287" s="852"/>
      <c r="LYG287" s="852"/>
      <c r="LYH287" s="852"/>
      <c r="LYI287" s="852"/>
      <c r="LYJ287" s="852"/>
      <c r="LYK287" s="852"/>
      <c r="LYL287" s="852"/>
      <c r="LYM287" s="852"/>
      <c r="LYN287" s="852"/>
      <c r="LYO287" s="852"/>
      <c r="LYP287" s="852"/>
      <c r="LYQ287" s="852"/>
      <c r="LYR287" s="852"/>
      <c r="LYS287" s="852"/>
      <c r="LYT287" s="852"/>
      <c r="LYU287" s="852"/>
      <c r="LYV287" s="852"/>
      <c r="LYW287" s="852"/>
      <c r="LYX287" s="852"/>
      <c r="LYY287" s="852"/>
      <c r="LYZ287" s="852"/>
      <c r="LZA287" s="852"/>
      <c r="LZB287" s="852"/>
      <c r="LZC287" s="852"/>
      <c r="LZD287" s="852"/>
      <c r="LZE287" s="852"/>
      <c r="LZF287" s="852"/>
      <c r="LZG287" s="852"/>
      <c r="LZH287" s="852"/>
      <c r="LZI287" s="852"/>
      <c r="LZJ287" s="852"/>
      <c r="LZK287" s="852"/>
      <c r="LZL287" s="852"/>
      <c r="LZM287" s="852"/>
      <c r="LZN287" s="852"/>
      <c r="LZO287" s="852"/>
      <c r="LZP287" s="852"/>
      <c r="LZQ287" s="852"/>
      <c r="LZR287" s="852"/>
      <c r="LZS287" s="852"/>
      <c r="LZT287" s="852"/>
      <c r="LZU287" s="852"/>
      <c r="LZV287" s="852"/>
      <c r="LZW287" s="852"/>
      <c r="LZX287" s="852"/>
      <c r="LZY287" s="852"/>
      <c r="LZZ287" s="852"/>
      <c r="MAA287" s="852"/>
      <c r="MAB287" s="852"/>
      <c r="MAC287" s="852"/>
      <c r="MAD287" s="852"/>
      <c r="MAE287" s="852"/>
      <c r="MAF287" s="852"/>
      <c r="MAG287" s="852"/>
      <c r="MAH287" s="852"/>
      <c r="MAI287" s="852"/>
      <c r="MAJ287" s="852"/>
      <c r="MAK287" s="852"/>
      <c r="MAL287" s="852"/>
      <c r="MAM287" s="852"/>
      <c r="MAN287" s="852"/>
      <c r="MAO287" s="852"/>
      <c r="MAP287" s="852"/>
      <c r="MAQ287" s="852"/>
      <c r="MAR287" s="852"/>
      <c r="MAS287" s="852"/>
      <c r="MAT287" s="852"/>
      <c r="MAU287" s="852"/>
      <c r="MAV287" s="852"/>
      <c r="MAW287" s="852"/>
      <c r="MAX287" s="852"/>
      <c r="MAY287" s="852"/>
      <c r="MAZ287" s="852"/>
      <c r="MBA287" s="852"/>
      <c r="MBB287" s="852"/>
      <c r="MBC287" s="852"/>
      <c r="MBD287" s="852"/>
      <c r="MBE287" s="852"/>
      <c r="MBF287" s="852"/>
      <c r="MBG287" s="852"/>
      <c r="MBH287" s="852"/>
      <c r="MBI287" s="852"/>
      <c r="MBJ287" s="852"/>
      <c r="MBK287" s="852"/>
      <c r="MBL287" s="852"/>
      <c r="MBM287" s="852"/>
      <c r="MBN287" s="852"/>
      <c r="MBO287" s="852"/>
      <c r="MBP287" s="852"/>
      <c r="MBQ287" s="852"/>
      <c r="MBR287" s="852"/>
      <c r="MBS287" s="852"/>
      <c r="MBT287" s="852"/>
      <c r="MBU287" s="852"/>
      <c r="MBV287" s="852"/>
      <c r="MBW287" s="852"/>
      <c r="MBX287" s="852"/>
      <c r="MBY287" s="852"/>
      <c r="MBZ287" s="852"/>
      <c r="MCA287" s="852"/>
      <c r="MCB287" s="852"/>
      <c r="MCC287" s="852"/>
      <c r="MCD287" s="852"/>
      <c r="MCE287" s="852"/>
      <c r="MCF287" s="852"/>
      <c r="MCG287" s="852"/>
      <c r="MCH287" s="852"/>
      <c r="MCI287" s="852"/>
      <c r="MCJ287" s="852"/>
      <c r="MCK287" s="852"/>
      <c r="MCL287" s="852"/>
      <c r="MCM287" s="852"/>
      <c r="MCN287" s="852"/>
      <c r="MCO287" s="852"/>
      <c r="MCP287" s="852"/>
      <c r="MCQ287" s="852"/>
      <c r="MCR287" s="852"/>
      <c r="MCS287" s="852"/>
      <c r="MCT287" s="852"/>
      <c r="MCU287" s="852"/>
      <c r="MCV287" s="852"/>
      <c r="MCW287" s="852"/>
      <c r="MCX287" s="852"/>
      <c r="MCY287" s="852"/>
      <c r="MCZ287" s="852"/>
      <c r="MDA287" s="852"/>
      <c r="MDB287" s="852"/>
      <c r="MDC287" s="852"/>
      <c r="MDD287" s="852"/>
      <c r="MDE287" s="852"/>
      <c r="MDF287" s="852"/>
      <c r="MDG287" s="852"/>
      <c r="MDH287" s="852"/>
      <c r="MDI287" s="852"/>
      <c r="MDJ287" s="852"/>
      <c r="MDK287" s="852"/>
      <c r="MDL287" s="852"/>
      <c r="MDM287" s="852"/>
      <c r="MDN287" s="852"/>
      <c r="MDO287" s="852"/>
      <c r="MDP287" s="852"/>
      <c r="MDQ287" s="852"/>
      <c r="MDR287" s="852"/>
      <c r="MDS287" s="852"/>
      <c r="MDT287" s="852"/>
      <c r="MDU287" s="852"/>
      <c r="MDV287" s="852"/>
      <c r="MDW287" s="852"/>
      <c r="MDX287" s="852"/>
      <c r="MDY287" s="852"/>
      <c r="MDZ287" s="852"/>
      <c r="MEA287" s="852"/>
      <c r="MEB287" s="852"/>
      <c r="MEC287" s="852"/>
      <c r="MED287" s="852"/>
      <c r="MEE287" s="852"/>
      <c r="MEF287" s="852"/>
      <c r="MEG287" s="852"/>
      <c r="MEH287" s="852"/>
      <c r="MEI287" s="852"/>
      <c r="MEJ287" s="852"/>
      <c r="MEK287" s="852"/>
      <c r="MEL287" s="852"/>
      <c r="MEM287" s="852"/>
      <c r="MEN287" s="852"/>
      <c r="MEO287" s="852"/>
      <c r="MEP287" s="852"/>
      <c r="MEQ287" s="852"/>
      <c r="MER287" s="852"/>
      <c r="MES287" s="852"/>
      <c r="MET287" s="852"/>
      <c r="MEU287" s="852"/>
      <c r="MEV287" s="852"/>
      <c r="MEW287" s="852"/>
      <c r="MEX287" s="852"/>
      <c r="MEY287" s="852"/>
      <c r="MEZ287" s="852"/>
      <c r="MFA287" s="852"/>
      <c r="MFB287" s="852"/>
      <c r="MFC287" s="852"/>
      <c r="MFD287" s="852"/>
      <c r="MFE287" s="852"/>
      <c r="MFF287" s="852"/>
      <c r="MFG287" s="852"/>
      <c r="MFH287" s="852"/>
      <c r="MFI287" s="852"/>
      <c r="MFJ287" s="852"/>
      <c r="MFK287" s="852"/>
      <c r="MFL287" s="852"/>
      <c r="MFM287" s="852"/>
      <c r="MFN287" s="852"/>
      <c r="MFO287" s="852"/>
      <c r="MFP287" s="852"/>
      <c r="MFQ287" s="852"/>
      <c r="MFR287" s="852"/>
      <c r="MFS287" s="852"/>
      <c r="MFT287" s="852"/>
      <c r="MFU287" s="852"/>
      <c r="MFV287" s="852"/>
      <c r="MFW287" s="852"/>
      <c r="MFX287" s="852"/>
      <c r="MFY287" s="852"/>
      <c r="MFZ287" s="852"/>
      <c r="MGA287" s="852"/>
      <c r="MGB287" s="852"/>
      <c r="MGC287" s="852"/>
      <c r="MGD287" s="852"/>
      <c r="MGE287" s="852"/>
      <c r="MGF287" s="852"/>
      <c r="MGG287" s="852"/>
      <c r="MGH287" s="852"/>
      <c r="MGI287" s="852"/>
      <c r="MGJ287" s="852"/>
      <c r="MGK287" s="852"/>
      <c r="MGL287" s="852"/>
      <c r="MGM287" s="852"/>
      <c r="MGN287" s="852"/>
      <c r="MGO287" s="852"/>
      <c r="MGP287" s="852"/>
      <c r="MGQ287" s="852"/>
      <c r="MGR287" s="852"/>
      <c r="MGS287" s="852"/>
      <c r="MGT287" s="852"/>
      <c r="MGU287" s="852"/>
      <c r="MGV287" s="852"/>
      <c r="MGW287" s="852"/>
      <c r="MGX287" s="852"/>
      <c r="MGY287" s="852"/>
      <c r="MGZ287" s="852"/>
      <c r="MHA287" s="852"/>
      <c r="MHB287" s="852"/>
      <c r="MHC287" s="852"/>
      <c r="MHD287" s="852"/>
      <c r="MHE287" s="852"/>
      <c r="MHF287" s="852"/>
      <c r="MHG287" s="852"/>
      <c r="MHH287" s="852"/>
      <c r="MHI287" s="852"/>
      <c r="MHJ287" s="852"/>
      <c r="MHK287" s="852"/>
      <c r="MHL287" s="852"/>
      <c r="MHM287" s="852"/>
      <c r="MHN287" s="852"/>
      <c r="MHO287" s="852"/>
      <c r="MHP287" s="852"/>
      <c r="MHQ287" s="852"/>
      <c r="MHR287" s="852"/>
      <c r="MHS287" s="852"/>
      <c r="MHT287" s="852"/>
      <c r="MHU287" s="852"/>
      <c r="MHV287" s="852"/>
      <c r="MHW287" s="852"/>
      <c r="MHX287" s="852"/>
      <c r="MHY287" s="852"/>
      <c r="MHZ287" s="852"/>
      <c r="MIA287" s="852"/>
      <c r="MIB287" s="852"/>
      <c r="MIC287" s="852"/>
      <c r="MID287" s="852"/>
      <c r="MIE287" s="852"/>
      <c r="MIF287" s="852"/>
      <c r="MIG287" s="852"/>
      <c r="MIH287" s="852"/>
      <c r="MII287" s="852"/>
      <c r="MIJ287" s="852"/>
      <c r="MIK287" s="852"/>
      <c r="MIL287" s="852"/>
      <c r="MIM287" s="852"/>
      <c r="MIN287" s="852"/>
      <c r="MIO287" s="852"/>
      <c r="MIP287" s="852"/>
      <c r="MIQ287" s="852"/>
      <c r="MIR287" s="852"/>
      <c r="MIS287" s="852"/>
      <c r="MIT287" s="852"/>
      <c r="MIU287" s="852"/>
      <c r="MIV287" s="852"/>
      <c r="MIW287" s="852"/>
      <c r="MIX287" s="852"/>
      <c r="MIY287" s="852"/>
      <c r="MIZ287" s="852"/>
      <c r="MJA287" s="852"/>
      <c r="MJB287" s="852"/>
      <c r="MJC287" s="852"/>
      <c r="MJD287" s="852"/>
      <c r="MJE287" s="852"/>
      <c r="MJF287" s="852"/>
      <c r="MJG287" s="852"/>
      <c r="MJH287" s="852"/>
      <c r="MJI287" s="852"/>
      <c r="MJJ287" s="852"/>
      <c r="MJK287" s="852"/>
      <c r="MJL287" s="852"/>
      <c r="MJM287" s="852"/>
      <c r="MJN287" s="852"/>
      <c r="MJO287" s="852"/>
      <c r="MJP287" s="852"/>
      <c r="MJQ287" s="852"/>
      <c r="MJR287" s="852"/>
      <c r="MJS287" s="852"/>
      <c r="MJT287" s="852"/>
      <c r="MJU287" s="852"/>
      <c r="MJV287" s="852"/>
      <c r="MJW287" s="852"/>
      <c r="MJX287" s="852"/>
      <c r="MJY287" s="852"/>
      <c r="MJZ287" s="852"/>
      <c r="MKA287" s="852"/>
      <c r="MKB287" s="852"/>
      <c r="MKC287" s="852"/>
      <c r="MKD287" s="852"/>
      <c r="MKE287" s="852"/>
      <c r="MKF287" s="852"/>
      <c r="MKG287" s="852"/>
      <c r="MKH287" s="852"/>
      <c r="MKI287" s="852"/>
      <c r="MKJ287" s="852"/>
      <c r="MKK287" s="852"/>
      <c r="MKL287" s="852"/>
      <c r="MKM287" s="852"/>
      <c r="MKN287" s="852"/>
      <c r="MKO287" s="852"/>
      <c r="MKP287" s="852"/>
      <c r="MKQ287" s="852"/>
      <c r="MKR287" s="852"/>
      <c r="MKS287" s="852"/>
      <c r="MKT287" s="852"/>
      <c r="MKU287" s="852"/>
      <c r="MKV287" s="852"/>
      <c r="MKW287" s="852"/>
      <c r="MKX287" s="852"/>
      <c r="MKY287" s="852"/>
      <c r="MKZ287" s="852"/>
      <c r="MLA287" s="852"/>
      <c r="MLB287" s="852"/>
      <c r="MLC287" s="852"/>
      <c r="MLD287" s="852"/>
      <c r="MLE287" s="852"/>
      <c r="MLF287" s="852"/>
      <c r="MLG287" s="852"/>
      <c r="MLH287" s="852"/>
      <c r="MLI287" s="852"/>
      <c r="MLJ287" s="852"/>
      <c r="MLK287" s="852"/>
      <c r="MLL287" s="852"/>
      <c r="MLM287" s="852"/>
      <c r="MLN287" s="852"/>
      <c r="MLO287" s="852"/>
      <c r="MLP287" s="852"/>
      <c r="MLQ287" s="852"/>
      <c r="MLR287" s="852"/>
      <c r="MLS287" s="852"/>
      <c r="MLT287" s="852"/>
      <c r="MLU287" s="852"/>
      <c r="MLV287" s="852"/>
      <c r="MLW287" s="852"/>
      <c r="MLX287" s="852"/>
      <c r="MLY287" s="852"/>
      <c r="MLZ287" s="852"/>
      <c r="MMA287" s="852"/>
      <c r="MMB287" s="852"/>
      <c r="MMC287" s="852"/>
      <c r="MMD287" s="852"/>
      <c r="MME287" s="852"/>
      <c r="MMF287" s="852"/>
      <c r="MMG287" s="852"/>
      <c r="MMH287" s="852"/>
      <c r="MMI287" s="852"/>
      <c r="MMJ287" s="852"/>
      <c r="MMK287" s="852"/>
      <c r="MML287" s="852"/>
      <c r="MMM287" s="852"/>
      <c r="MMN287" s="852"/>
      <c r="MMO287" s="852"/>
      <c r="MMP287" s="852"/>
      <c r="MMQ287" s="852"/>
      <c r="MMR287" s="852"/>
      <c r="MMS287" s="852"/>
      <c r="MMT287" s="852"/>
      <c r="MMU287" s="852"/>
      <c r="MMV287" s="852"/>
      <c r="MMW287" s="852"/>
      <c r="MMX287" s="852"/>
      <c r="MMY287" s="852"/>
      <c r="MMZ287" s="852"/>
      <c r="MNA287" s="852"/>
      <c r="MNB287" s="852"/>
      <c r="MNC287" s="852"/>
      <c r="MND287" s="852"/>
      <c r="MNE287" s="852"/>
      <c r="MNF287" s="852"/>
      <c r="MNG287" s="852"/>
      <c r="MNH287" s="852"/>
      <c r="MNI287" s="852"/>
      <c r="MNJ287" s="852"/>
      <c r="MNK287" s="852"/>
      <c r="MNL287" s="852"/>
      <c r="MNM287" s="852"/>
      <c r="MNN287" s="852"/>
      <c r="MNO287" s="852"/>
      <c r="MNP287" s="852"/>
      <c r="MNQ287" s="852"/>
      <c r="MNR287" s="852"/>
      <c r="MNS287" s="852"/>
      <c r="MNT287" s="852"/>
      <c r="MNU287" s="852"/>
      <c r="MNV287" s="852"/>
      <c r="MNW287" s="852"/>
      <c r="MNX287" s="852"/>
      <c r="MNY287" s="852"/>
      <c r="MNZ287" s="852"/>
      <c r="MOA287" s="852"/>
      <c r="MOB287" s="852"/>
      <c r="MOC287" s="852"/>
      <c r="MOD287" s="852"/>
      <c r="MOE287" s="852"/>
      <c r="MOF287" s="852"/>
      <c r="MOG287" s="852"/>
      <c r="MOH287" s="852"/>
      <c r="MOI287" s="852"/>
      <c r="MOJ287" s="852"/>
      <c r="MOK287" s="852"/>
      <c r="MOL287" s="852"/>
      <c r="MOM287" s="852"/>
      <c r="MON287" s="852"/>
      <c r="MOO287" s="852"/>
      <c r="MOP287" s="852"/>
      <c r="MOQ287" s="852"/>
      <c r="MOR287" s="852"/>
      <c r="MOS287" s="852"/>
      <c r="MOT287" s="852"/>
      <c r="MOU287" s="852"/>
      <c r="MOV287" s="852"/>
      <c r="MOW287" s="852"/>
      <c r="MOX287" s="852"/>
      <c r="MOY287" s="852"/>
      <c r="MOZ287" s="852"/>
      <c r="MPA287" s="852"/>
      <c r="MPB287" s="852"/>
      <c r="MPC287" s="852"/>
      <c r="MPD287" s="852"/>
      <c r="MPE287" s="852"/>
      <c r="MPF287" s="852"/>
      <c r="MPG287" s="852"/>
      <c r="MPH287" s="852"/>
      <c r="MPI287" s="852"/>
      <c r="MPJ287" s="852"/>
      <c r="MPK287" s="852"/>
      <c r="MPL287" s="852"/>
      <c r="MPM287" s="852"/>
      <c r="MPN287" s="852"/>
      <c r="MPO287" s="852"/>
      <c r="MPP287" s="852"/>
      <c r="MPQ287" s="852"/>
      <c r="MPR287" s="852"/>
      <c r="MPS287" s="852"/>
      <c r="MPT287" s="852"/>
      <c r="MPU287" s="852"/>
      <c r="MPV287" s="852"/>
      <c r="MPW287" s="852"/>
      <c r="MPX287" s="852"/>
      <c r="MPY287" s="852"/>
      <c r="MPZ287" s="852"/>
      <c r="MQA287" s="852"/>
      <c r="MQB287" s="852"/>
      <c r="MQC287" s="852"/>
      <c r="MQD287" s="852"/>
      <c r="MQE287" s="852"/>
      <c r="MQF287" s="852"/>
      <c r="MQG287" s="852"/>
      <c r="MQH287" s="852"/>
      <c r="MQI287" s="852"/>
      <c r="MQJ287" s="852"/>
      <c r="MQK287" s="852"/>
      <c r="MQL287" s="852"/>
      <c r="MQM287" s="852"/>
      <c r="MQN287" s="852"/>
      <c r="MQO287" s="852"/>
      <c r="MQP287" s="852"/>
      <c r="MQQ287" s="852"/>
      <c r="MQR287" s="852"/>
      <c r="MQS287" s="852"/>
      <c r="MQT287" s="852"/>
      <c r="MQU287" s="852"/>
      <c r="MQV287" s="852"/>
      <c r="MQW287" s="852"/>
      <c r="MQX287" s="852"/>
      <c r="MQY287" s="852"/>
      <c r="MQZ287" s="852"/>
      <c r="MRA287" s="852"/>
      <c r="MRB287" s="852"/>
      <c r="MRC287" s="852"/>
      <c r="MRD287" s="852"/>
      <c r="MRE287" s="852"/>
      <c r="MRF287" s="852"/>
      <c r="MRG287" s="852"/>
      <c r="MRH287" s="852"/>
      <c r="MRI287" s="852"/>
      <c r="MRJ287" s="852"/>
      <c r="MRK287" s="852"/>
      <c r="MRL287" s="852"/>
      <c r="MRM287" s="852"/>
      <c r="MRN287" s="852"/>
      <c r="MRO287" s="852"/>
      <c r="MRP287" s="852"/>
      <c r="MRQ287" s="852"/>
      <c r="MRR287" s="852"/>
      <c r="MRS287" s="852"/>
      <c r="MRT287" s="852"/>
      <c r="MRU287" s="852"/>
      <c r="MRV287" s="852"/>
      <c r="MRW287" s="852"/>
      <c r="MRX287" s="852"/>
      <c r="MRY287" s="852"/>
      <c r="MRZ287" s="852"/>
      <c r="MSA287" s="852"/>
      <c r="MSB287" s="852"/>
      <c r="MSC287" s="852"/>
      <c r="MSD287" s="852"/>
      <c r="MSE287" s="852"/>
      <c r="MSF287" s="852"/>
      <c r="MSG287" s="852"/>
      <c r="MSH287" s="852"/>
      <c r="MSI287" s="852"/>
      <c r="MSJ287" s="852"/>
      <c r="MSK287" s="852"/>
      <c r="MSL287" s="852"/>
      <c r="MSM287" s="852"/>
      <c r="MSN287" s="852"/>
      <c r="MSO287" s="852"/>
      <c r="MSP287" s="852"/>
      <c r="MSQ287" s="852"/>
      <c r="MSR287" s="852"/>
      <c r="MSS287" s="852"/>
      <c r="MST287" s="852"/>
      <c r="MSU287" s="852"/>
      <c r="MSV287" s="852"/>
      <c r="MSW287" s="852"/>
      <c r="MSX287" s="852"/>
      <c r="MSY287" s="852"/>
      <c r="MSZ287" s="852"/>
      <c r="MTA287" s="852"/>
      <c r="MTB287" s="852"/>
      <c r="MTC287" s="852"/>
      <c r="MTD287" s="852"/>
      <c r="MTE287" s="852"/>
      <c r="MTF287" s="852"/>
      <c r="MTG287" s="852"/>
      <c r="MTH287" s="852"/>
      <c r="MTI287" s="852"/>
      <c r="MTJ287" s="852"/>
      <c r="MTK287" s="852"/>
      <c r="MTL287" s="852"/>
      <c r="MTM287" s="852"/>
      <c r="MTN287" s="852"/>
      <c r="MTO287" s="852"/>
      <c r="MTP287" s="852"/>
      <c r="MTQ287" s="852"/>
      <c r="MTR287" s="852"/>
      <c r="MTS287" s="852"/>
      <c r="MTT287" s="852"/>
      <c r="MTU287" s="852"/>
      <c r="MTV287" s="852"/>
      <c r="MTW287" s="852"/>
      <c r="MTX287" s="852"/>
      <c r="MTY287" s="852"/>
      <c r="MTZ287" s="852"/>
      <c r="MUA287" s="852"/>
      <c r="MUB287" s="852"/>
      <c r="MUC287" s="852"/>
      <c r="MUD287" s="852"/>
      <c r="MUE287" s="852"/>
      <c r="MUF287" s="852"/>
      <c r="MUG287" s="852"/>
      <c r="MUH287" s="852"/>
      <c r="MUI287" s="852"/>
      <c r="MUJ287" s="852"/>
      <c r="MUK287" s="852"/>
      <c r="MUL287" s="852"/>
      <c r="MUM287" s="852"/>
      <c r="MUN287" s="852"/>
      <c r="MUO287" s="852"/>
      <c r="MUP287" s="852"/>
      <c r="MUQ287" s="852"/>
      <c r="MUR287" s="852"/>
      <c r="MUS287" s="852"/>
      <c r="MUT287" s="852"/>
      <c r="MUU287" s="852"/>
      <c r="MUV287" s="852"/>
      <c r="MUW287" s="852"/>
      <c r="MUX287" s="852"/>
      <c r="MUY287" s="852"/>
      <c r="MUZ287" s="852"/>
      <c r="MVA287" s="852"/>
      <c r="MVB287" s="852"/>
      <c r="MVC287" s="852"/>
      <c r="MVD287" s="852"/>
      <c r="MVE287" s="852"/>
      <c r="MVF287" s="852"/>
      <c r="MVG287" s="852"/>
      <c r="MVH287" s="852"/>
      <c r="MVI287" s="852"/>
      <c r="MVJ287" s="852"/>
      <c r="MVK287" s="852"/>
      <c r="MVL287" s="852"/>
      <c r="MVM287" s="852"/>
      <c r="MVN287" s="852"/>
      <c r="MVO287" s="852"/>
      <c r="MVP287" s="852"/>
      <c r="MVQ287" s="852"/>
      <c r="MVR287" s="852"/>
      <c r="MVS287" s="852"/>
      <c r="MVT287" s="852"/>
      <c r="MVU287" s="852"/>
      <c r="MVV287" s="852"/>
      <c r="MVW287" s="852"/>
      <c r="MVX287" s="852"/>
      <c r="MVY287" s="852"/>
      <c r="MVZ287" s="852"/>
      <c r="MWA287" s="852"/>
      <c r="MWB287" s="852"/>
      <c r="MWC287" s="852"/>
      <c r="MWD287" s="852"/>
      <c r="MWE287" s="852"/>
      <c r="MWF287" s="852"/>
      <c r="MWG287" s="852"/>
      <c r="MWH287" s="852"/>
      <c r="MWI287" s="852"/>
      <c r="MWJ287" s="852"/>
      <c r="MWK287" s="852"/>
      <c r="MWL287" s="852"/>
      <c r="MWM287" s="852"/>
      <c r="MWN287" s="852"/>
      <c r="MWO287" s="852"/>
      <c r="MWP287" s="852"/>
      <c r="MWQ287" s="852"/>
      <c r="MWR287" s="852"/>
      <c r="MWS287" s="852"/>
      <c r="MWT287" s="852"/>
      <c r="MWU287" s="852"/>
      <c r="MWV287" s="852"/>
      <c r="MWW287" s="852"/>
      <c r="MWX287" s="852"/>
      <c r="MWY287" s="852"/>
      <c r="MWZ287" s="852"/>
      <c r="MXA287" s="852"/>
      <c r="MXB287" s="852"/>
      <c r="MXC287" s="852"/>
      <c r="MXD287" s="852"/>
      <c r="MXE287" s="852"/>
      <c r="MXF287" s="852"/>
      <c r="MXG287" s="852"/>
      <c r="MXH287" s="852"/>
      <c r="MXI287" s="852"/>
      <c r="MXJ287" s="852"/>
      <c r="MXK287" s="852"/>
      <c r="MXL287" s="852"/>
      <c r="MXM287" s="852"/>
      <c r="MXN287" s="852"/>
      <c r="MXO287" s="852"/>
      <c r="MXP287" s="852"/>
      <c r="MXQ287" s="852"/>
      <c r="MXR287" s="852"/>
      <c r="MXS287" s="852"/>
      <c r="MXT287" s="852"/>
      <c r="MXU287" s="852"/>
      <c r="MXV287" s="852"/>
      <c r="MXW287" s="852"/>
      <c r="MXX287" s="852"/>
      <c r="MXY287" s="852"/>
      <c r="MXZ287" s="852"/>
      <c r="MYA287" s="852"/>
      <c r="MYB287" s="852"/>
      <c r="MYC287" s="852"/>
      <c r="MYD287" s="852"/>
      <c r="MYE287" s="852"/>
      <c r="MYF287" s="852"/>
      <c r="MYG287" s="852"/>
      <c r="MYH287" s="852"/>
      <c r="MYI287" s="852"/>
      <c r="MYJ287" s="852"/>
      <c r="MYK287" s="852"/>
      <c r="MYL287" s="852"/>
      <c r="MYM287" s="852"/>
      <c r="MYN287" s="852"/>
      <c r="MYO287" s="852"/>
      <c r="MYP287" s="852"/>
      <c r="MYQ287" s="852"/>
      <c r="MYR287" s="852"/>
      <c r="MYS287" s="852"/>
      <c r="MYT287" s="852"/>
      <c r="MYU287" s="852"/>
      <c r="MYV287" s="852"/>
      <c r="MYW287" s="852"/>
      <c r="MYX287" s="852"/>
      <c r="MYY287" s="852"/>
      <c r="MYZ287" s="852"/>
      <c r="MZA287" s="852"/>
      <c r="MZB287" s="852"/>
      <c r="MZC287" s="852"/>
      <c r="MZD287" s="852"/>
      <c r="MZE287" s="852"/>
      <c r="MZF287" s="852"/>
      <c r="MZG287" s="852"/>
      <c r="MZH287" s="852"/>
      <c r="MZI287" s="852"/>
      <c r="MZJ287" s="852"/>
      <c r="MZK287" s="852"/>
      <c r="MZL287" s="852"/>
      <c r="MZM287" s="852"/>
      <c r="MZN287" s="852"/>
      <c r="MZO287" s="852"/>
      <c r="MZP287" s="852"/>
      <c r="MZQ287" s="852"/>
      <c r="MZR287" s="852"/>
      <c r="MZS287" s="852"/>
      <c r="MZT287" s="852"/>
      <c r="MZU287" s="852"/>
      <c r="MZV287" s="852"/>
      <c r="MZW287" s="852"/>
      <c r="MZX287" s="852"/>
      <c r="MZY287" s="852"/>
      <c r="MZZ287" s="852"/>
      <c r="NAA287" s="852"/>
      <c r="NAB287" s="852"/>
      <c r="NAC287" s="852"/>
      <c r="NAD287" s="852"/>
      <c r="NAE287" s="852"/>
      <c r="NAF287" s="852"/>
      <c r="NAG287" s="852"/>
      <c r="NAH287" s="852"/>
      <c r="NAI287" s="852"/>
      <c r="NAJ287" s="852"/>
      <c r="NAK287" s="852"/>
      <c r="NAL287" s="852"/>
      <c r="NAM287" s="852"/>
      <c r="NAN287" s="852"/>
      <c r="NAO287" s="852"/>
      <c r="NAP287" s="852"/>
      <c r="NAQ287" s="852"/>
      <c r="NAR287" s="852"/>
      <c r="NAS287" s="852"/>
      <c r="NAT287" s="852"/>
      <c r="NAU287" s="852"/>
      <c r="NAV287" s="852"/>
      <c r="NAW287" s="852"/>
      <c r="NAX287" s="852"/>
      <c r="NAY287" s="852"/>
      <c r="NAZ287" s="852"/>
      <c r="NBA287" s="852"/>
      <c r="NBB287" s="852"/>
      <c r="NBC287" s="852"/>
      <c r="NBD287" s="852"/>
      <c r="NBE287" s="852"/>
      <c r="NBF287" s="852"/>
      <c r="NBG287" s="852"/>
      <c r="NBH287" s="852"/>
      <c r="NBI287" s="852"/>
      <c r="NBJ287" s="852"/>
      <c r="NBK287" s="852"/>
      <c r="NBL287" s="852"/>
      <c r="NBM287" s="852"/>
      <c r="NBN287" s="852"/>
      <c r="NBO287" s="852"/>
      <c r="NBP287" s="852"/>
      <c r="NBQ287" s="852"/>
      <c r="NBR287" s="852"/>
      <c r="NBS287" s="852"/>
      <c r="NBT287" s="852"/>
      <c r="NBU287" s="852"/>
      <c r="NBV287" s="852"/>
      <c r="NBW287" s="852"/>
      <c r="NBX287" s="852"/>
      <c r="NBY287" s="852"/>
      <c r="NBZ287" s="852"/>
      <c r="NCA287" s="852"/>
      <c r="NCB287" s="852"/>
      <c r="NCC287" s="852"/>
      <c r="NCD287" s="852"/>
      <c r="NCE287" s="852"/>
      <c r="NCF287" s="852"/>
      <c r="NCG287" s="852"/>
      <c r="NCH287" s="852"/>
      <c r="NCI287" s="852"/>
      <c r="NCJ287" s="852"/>
      <c r="NCK287" s="852"/>
      <c r="NCL287" s="852"/>
      <c r="NCM287" s="852"/>
      <c r="NCN287" s="852"/>
      <c r="NCO287" s="852"/>
      <c r="NCP287" s="852"/>
      <c r="NCQ287" s="852"/>
      <c r="NCR287" s="852"/>
      <c r="NCS287" s="852"/>
      <c r="NCT287" s="852"/>
      <c r="NCU287" s="852"/>
      <c r="NCV287" s="852"/>
      <c r="NCW287" s="852"/>
      <c r="NCX287" s="852"/>
      <c r="NCY287" s="852"/>
      <c r="NCZ287" s="852"/>
      <c r="NDA287" s="852"/>
      <c r="NDB287" s="852"/>
      <c r="NDC287" s="852"/>
      <c r="NDD287" s="852"/>
      <c r="NDE287" s="852"/>
      <c r="NDF287" s="852"/>
      <c r="NDG287" s="852"/>
      <c r="NDH287" s="852"/>
      <c r="NDI287" s="852"/>
      <c r="NDJ287" s="852"/>
      <c r="NDK287" s="852"/>
      <c r="NDL287" s="852"/>
      <c r="NDM287" s="852"/>
      <c r="NDN287" s="852"/>
      <c r="NDO287" s="852"/>
      <c r="NDP287" s="852"/>
      <c r="NDQ287" s="852"/>
      <c r="NDR287" s="852"/>
      <c r="NDS287" s="852"/>
      <c r="NDT287" s="852"/>
      <c r="NDU287" s="852"/>
      <c r="NDV287" s="852"/>
      <c r="NDW287" s="852"/>
      <c r="NDX287" s="852"/>
      <c r="NDY287" s="852"/>
      <c r="NDZ287" s="852"/>
      <c r="NEA287" s="852"/>
      <c r="NEB287" s="852"/>
      <c r="NEC287" s="852"/>
      <c r="NED287" s="852"/>
      <c r="NEE287" s="852"/>
      <c r="NEF287" s="852"/>
      <c r="NEG287" s="852"/>
      <c r="NEH287" s="852"/>
      <c r="NEI287" s="852"/>
      <c r="NEJ287" s="852"/>
      <c r="NEK287" s="852"/>
      <c r="NEL287" s="852"/>
      <c r="NEM287" s="852"/>
      <c r="NEN287" s="852"/>
      <c r="NEO287" s="852"/>
      <c r="NEP287" s="852"/>
      <c r="NEQ287" s="852"/>
      <c r="NER287" s="852"/>
      <c r="NES287" s="852"/>
      <c r="NET287" s="852"/>
      <c r="NEU287" s="852"/>
      <c r="NEV287" s="852"/>
      <c r="NEW287" s="852"/>
      <c r="NEX287" s="852"/>
      <c r="NEY287" s="852"/>
      <c r="NEZ287" s="852"/>
      <c r="NFA287" s="852"/>
      <c r="NFB287" s="852"/>
      <c r="NFC287" s="852"/>
      <c r="NFD287" s="852"/>
      <c r="NFE287" s="852"/>
      <c r="NFF287" s="852"/>
      <c r="NFG287" s="852"/>
      <c r="NFH287" s="852"/>
      <c r="NFI287" s="852"/>
      <c r="NFJ287" s="852"/>
      <c r="NFK287" s="852"/>
      <c r="NFL287" s="852"/>
      <c r="NFM287" s="852"/>
      <c r="NFN287" s="852"/>
      <c r="NFO287" s="852"/>
      <c r="NFP287" s="852"/>
      <c r="NFQ287" s="852"/>
      <c r="NFR287" s="852"/>
      <c r="NFS287" s="852"/>
      <c r="NFT287" s="852"/>
      <c r="NFU287" s="852"/>
      <c r="NFV287" s="852"/>
      <c r="NFW287" s="852"/>
      <c r="NFX287" s="852"/>
      <c r="NFY287" s="852"/>
      <c r="NFZ287" s="852"/>
      <c r="NGA287" s="852"/>
      <c r="NGB287" s="852"/>
      <c r="NGC287" s="852"/>
      <c r="NGD287" s="852"/>
      <c r="NGE287" s="852"/>
      <c r="NGF287" s="852"/>
      <c r="NGG287" s="852"/>
      <c r="NGH287" s="852"/>
      <c r="NGI287" s="852"/>
      <c r="NGJ287" s="852"/>
      <c r="NGK287" s="852"/>
      <c r="NGL287" s="852"/>
      <c r="NGM287" s="852"/>
      <c r="NGN287" s="852"/>
      <c r="NGO287" s="852"/>
      <c r="NGP287" s="852"/>
      <c r="NGQ287" s="852"/>
      <c r="NGR287" s="852"/>
      <c r="NGS287" s="852"/>
      <c r="NGT287" s="852"/>
      <c r="NGU287" s="852"/>
      <c r="NGV287" s="852"/>
      <c r="NGW287" s="852"/>
      <c r="NGX287" s="852"/>
      <c r="NGY287" s="852"/>
      <c r="NGZ287" s="852"/>
      <c r="NHA287" s="852"/>
      <c r="NHB287" s="852"/>
      <c r="NHC287" s="852"/>
      <c r="NHD287" s="852"/>
      <c r="NHE287" s="852"/>
      <c r="NHF287" s="852"/>
      <c r="NHG287" s="852"/>
      <c r="NHH287" s="852"/>
      <c r="NHI287" s="852"/>
      <c r="NHJ287" s="852"/>
      <c r="NHK287" s="852"/>
      <c r="NHL287" s="852"/>
      <c r="NHM287" s="852"/>
      <c r="NHN287" s="852"/>
      <c r="NHO287" s="852"/>
      <c r="NHP287" s="852"/>
      <c r="NHQ287" s="852"/>
      <c r="NHR287" s="852"/>
      <c r="NHS287" s="852"/>
      <c r="NHT287" s="852"/>
      <c r="NHU287" s="852"/>
      <c r="NHV287" s="852"/>
      <c r="NHW287" s="852"/>
      <c r="NHX287" s="852"/>
      <c r="NHY287" s="852"/>
      <c r="NHZ287" s="852"/>
      <c r="NIA287" s="852"/>
      <c r="NIB287" s="852"/>
      <c r="NIC287" s="852"/>
      <c r="NID287" s="852"/>
      <c r="NIE287" s="852"/>
      <c r="NIF287" s="852"/>
      <c r="NIG287" s="852"/>
      <c r="NIH287" s="852"/>
      <c r="NII287" s="852"/>
      <c r="NIJ287" s="852"/>
      <c r="NIK287" s="852"/>
      <c r="NIL287" s="852"/>
      <c r="NIM287" s="852"/>
      <c r="NIN287" s="852"/>
      <c r="NIO287" s="852"/>
      <c r="NIP287" s="852"/>
      <c r="NIQ287" s="852"/>
      <c r="NIR287" s="852"/>
      <c r="NIS287" s="852"/>
      <c r="NIT287" s="852"/>
      <c r="NIU287" s="852"/>
      <c r="NIV287" s="852"/>
      <c r="NIW287" s="852"/>
      <c r="NIX287" s="852"/>
      <c r="NIY287" s="852"/>
      <c r="NIZ287" s="852"/>
      <c r="NJA287" s="852"/>
      <c r="NJB287" s="852"/>
      <c r="NJC287" s="852"/>
      <c r="NJD287" s="852"/>
      <c r="NJE287" s="852"/>
      <c r="NJF287" s="852"/>
      <c r="NJG287" s="852"/>
      <c r="NJH287" s="852"/>
      <c r="NJI287" s="852"/>
      <c r="NJJ287" s="852"/>
      <c r="NJK287" s="852"/>
      <c r="NJL287" s="852"/>
      <c r="NJM287" s="852"/>
      <c r="NJN287" s="852"/>
      <c r="NJO287" s="852"/>
      <c r="NJP287" s="852"/>
      <c r="NJQ287" s="852"/>
      <c r="NJR287" s="852"/>
      <c r="NJS287" s="852"/>
      <c r="NJT287" s="852"/>
      <c r="NJU287" s="852"/>
      <c r="NJV287" s="852"/>
      <c r="NJW287" s="852"/>
      <c r="NJX287" s="852"/>
      <c r="NJY287" s="852"/>
      <c r="NJZ287" s="852"/>
      <c r="NKA287" s="852"/>
      <c r="NKB287" s="852"/>
      <c r="NKC287" s="852"/>
      <c r="NKD287" s="852"/>
      <c r="NKE287" s="852"/>
      <c r="NKF287" s="852"/>
      <c r="NKG287" s="852"/>
      <c r="NKH287" s="852"/>
      <c r="NKI287" s="852"/>
      <c r="NKJ287" s="852"/>
      <c r="NKK287" s="852"/>
      <c r="NKL287" s="852"/>
      <c r="NKM287" s="852"/>
      <c r="NKN287" s="852"/>
      <c r="NKO287" s="852"/>
      <c r="NKP287" s="852"/>
      <c r="NKQ287" s="852"/>
      <c r="NKR287" s="852"/>
      <c r="NKS287" s="852"/>
      <c r="NKT287" s="852"/>
      <c r="NKU287" s="852"/>
      <c r="NKV287" s="852"/>
      <c r="NKW287" s="852"/>
      <c r="NKX287" s="852"/>
      <c r="NKY287" s="852"/>
      <c r="NKZ287" s="852"/>
      <c r="NLA287" s="852"/>
      <c r="NLB287" s="852"/>
      <c r="NLC287" s="852"/>
      <c r="NLD287" s="852"/>
      <c r="NLE287" s="852"/>
      <c r="NLF287" s="852"/>
      <c r="NLG287" s="852"/>
      <c r="NLH287" s="852"/>
      <c r="NLI287" s="852"/>
      <c r="NLJ287" s="852"/>
      <c r="NLK287" s="852"/>
      <c r="NLL287" s="852"/>
      <c r="NLM287" s="852"/>
      <c r="NLN287" s="852"/>
      <c r="NLO287" s="852"/>
      <c r="NLP287" s="852"/>
      <c r="NLQ287" s="852"/>
      <c r="NLR287" s="852"/>
      <c r="NLS287" s="852"/>
      <c r="NLT287" s="852"/>
      <c r="NLU287" s="852"/>
      <c r="NLV287" s="852"/>
      <c r="NLW287" s="852"/>
      <c r="NLX287" s="852"/>
      <c r="NLY287" s="852"/>
      <c r="NLZ287" s="852"/>
      <c r="NMA287" s="852"/>
      <c r="NMB287" s="852"/>
      <c r="NMC287" s="852"/>
      <c r="NMD287" s="852"/>
      <c r="NME287" s="852"/>
      <c r="NMF287" s="852"/>
      <c r="NMG287" s="852"/>
      <c r="NMH287" s="852"/>
      <c r="NMI287" s="852"/>
      <c r="NMJ287" s="852"/>
      <c r="NMK287" s="852"/>
      <c r="NML287" s="852"/>
      <c r="NMM287" s="852"/>
      <c r="NMN287" s="852"/>
      <c r="NMO287" s="852"/>
      <c r="NMP287" s="852"/>
      <c r="NMQ287" s="852"/>
      <c r="NMR287" s="852"/>
      <c r="NMS287" s="852"/>
      <c r="NMT287" s="852"/>
      <c r="NMU287" s="852"/>
      <c r="NMV287" s="852"/>
      <c r="NMW287" s="852"/>
      <c r="NMX287" s="852"/>
      <c r="NMY287" s="852"/>
      <c r="NMZ287" s="852"/>
      <c r="NNA287" s="852"/>
      <c r="NNB287" s="852"/>
      <c r="NNC287" s="852"/>
      <c r="NND287" s="852"/>
      <c r="NNE287" s="852"/>
      <c r="NNF287" s="852"/>
      <c r="NNG287" s="852"/>
      <c r="NNH287" s="852"/>
      <c r="NNI287" s="852"/>
      <c r="NNJ287" s="852"/>
      <c r="NNK287" s="852"/>
      <c r="NNL287" s="852"/>
      <c r="NNM287" s="852"/>
      <c r="NNN287" s="852"/>
      <c r="NNO287" s="852"/>
      <c r="NNP287" s="852"/>
      <c r="NNQ287" s="852"/>
      <c r="NNR287" s="852"/>
      <c r="NNS287" s="852"/>
      <c r="NNT287" s="852"/>
      <c r="NNU287" s="852"/>
      <c r="NNV287" s="852"/>
      <c r="NNW287" s="852"/>
      <c r="NNX287" s="852"/>
      <c r="NNY287" s="852"/>
      <c r="NNZ287" s="852"/>
      <c r="NOA287" s="852"/>
      <c r="NOB287" s="852"/>
      <c r="NOC287" s="852"/>
      <c r="NOD287" s="852"/>
      <c r="NOE287" s="852"/>
      <c r="NOF287" s="852"/>
      <c r="NOG287" s="852"/>
      <c r="NOH287" s="852"/>
      <c r="NOI287" s="852"/>
      <c r="NOJ287" s="852"/>
      <c r="NOK287" s="852"/>
      <c r="NOL287" s="852"/>
      <c r="NOM287" s="852"/>
      <c r="NON287" s="852"/>
      <c r="NOO287" s="852"/>
      <c r="NOP287" s="852"/>
      <c r="NOQ287" s="852"/>
      <c r="NOR287" s="852"/>
      <c r="NOS287" s="852"/>
      <c r="NOT287" s="852"/>
      <c r="NOU287" s="852"/>
      <c r="NOV287" s="852"/>
      <c r="NOW287" s="852"/>
      <c r="NOX287" s="852"/>
      <c r="NOY287" s="852"/>
      <c r="NOZ287" s="852"/>
      <c r="NPA287" s="852"/>
      <c r="NPB287" s="852"/>
      <c r="NPC287" s="852"/>
      <c r="NPD287" s="852"/>
      <c r="NPE287" s="852"/>
      <c r="NPF287" s="852"/>
      <c r="NPG287" s="852"/>
      <c r="NPH287" s="852"/>
      <c r="NPI287" s="852"/>
      <c r="NPJ287" s="852"/>
      <c r="NPK287" s="852"/>
      <c r="NPL287" s="852"/>
      <c r="NPM287" s="852"/>
      <c r="NPN287" s="852"/>
      <c r="NPO287" s="852"/>
      <c r="NPP287" s="852"/>
      <c r="NPQ287" s="852"/>
      <c r="NPR287" s="852"/>
      <c r="NPS287" s="852"/>
      <c r="NPT287" s="852"/>
      <c r="NPU287" s="852"/>
      <c r="NPV287" s="852"/>
      <c r="NPW287" s="852"/>
      <c r="NPX287" s="852"/>
      <c r="NPY287" s="852"/>
      <c r="NPZ287" s="852"/>
      <c r="NQA287" s="852"/>
      <c r="NQB287" s="852"/>
      <c r="NQC287" s="852"/>
      <c r="NQD287" s="852"/>
      <c r="NQE287" s="852"/>
      <c r="NQF287" s="852"/>
      <c r="NQG287" s="852"/>
      <c r="NQH287" s="852"/>
      <c r="NQI287" s="852"/>
      <c r="NQJ287" s="852"/>
      <c r="NQK287" s="852"/>
      <c r="NQL287" s="852"/>
      <c r="NQM287" s="852"/>
      <c r="NQN287" s="852"/>
      <c r="NQO287" s="852"/>
      <c r="NQP287" s="852"/>
      <c r="NQQ287" s="852"/>
      <c r="NQR287" s="852"/>
      <c r="NQS287" s="852"/>
      <c r="NQT287" s="852"/>
      <c r="NQU287" s="852"/>
      <c r="NQV287" s="852"/>
      <c r="NQW287" s="852"/>
      <c r="NQX287" s="852"/>
      <c r="NQY287" s="852"/>
      <c r="NQZ287" s="852"/>
      <c r="NRA287" s="852"/>
      <c r="NRB287" s="852"/>
      <c r="NRC287" s="852"/>
      <c r="NRD287" s="852"/>
      <c r="NRE287" s="852"/>
      <c r="NRF287" s="852"/>
      <c r="NRG287" s="852"/>
      <c r="NRH287" s="852"/>
      <c r="NRI287" s="852"/>
      <c r="NRJ287" s="852"/>
      <c r="NRK287" s="852"/>
      <c r="NRL287" s="852"/>
      <c r="NRM287" s="852"/>
      <c r="NRN287" s="852"/>
      <c r="NRO287" s="852"/>
      <c r="NRP287" s="852"/>
      <c r="NRQ287" s="852"/>
      <c r="NRR287" s="852"/>
      <c r="NRS287" s="852"/>
      <c r="NRT287" s="852"/>
      <c r="NRU287" s="852"/>
      <c r="NRV287" s="852"/>
      <c r="NRW287" s="852"/>
      <c r="NRX287" s="852"/>
      <c r="NRY287" s="852"/>
      <c r="NRZ287" s="852"/>
      <c r="NSA287" s="852"/>
      <c r="NSB287" s="852"/>
      <c r="NSC287" s="852"/>
      <c r="NSD287" s="852"/>
      <c r="NSE287" s="852"/>
      <c r="NSF287" s="852"/>
      <c r="NSG287" s="852"/>
      <c r="NSH287" s="852"/>
      <c r="NSI287" s="852"/>
      <c r="NSJ287" s="852"/>
      <c r="NSK287" s="852"/>
      <c r="NSL287" s="852"/>
      <c r="NSM287" s="852"/>
      <c r="NSN287" s="852"/>
      <c r="NSO287" s="852"/>
      <c r="NSP287" s="852"/>
      <c r="NSQ287" s="852"/>
      <c r="NSR287" s="852"/>
      <c r="NSS287" s="852"/>
      <c r="NST287" s="852"/>
      <c r="NSU287" s="852"/>
      <c r="NSV287" s="852"/>
      <c r="NSW287" s="852"/>
      <c r="NSX287" s="852"/>
      <c r="NSY287" s="852"/>
      <c r="NSZ287" s="852"/>
      <c r="NTA287" s="852"/>
      <c r="NTB287" s="852"/>
      <c r="NTC287" s="852"/>
      <c r="NTD287" s="852"/>
      <c r="NTE287" s="852"/>
      <c r="NTF287" s="852"/>
      <c r="NTG287" s="852"/>
      <c r="NTH287" s="852"/>
      <c r="NTI287" s="852"/>
      <c r="NTJ287" s="852"/>
      <c r="NTK287" s="852"/>
      <c r="NTL287" s="852"/>
      <c r="NTM287" s="852"/>
      <c r="NTN287" s="852"/>
      <c r="NTO287" s="852"/>
      <c r="NTP287" s="852"/>
      <c r="NTQ287" s="852"/>
      <c r="NTR287" s="852"/>
      <c r="NTS287" s="852"/>
      <c r="NTT287" s="852"/>
      <c r="NTU287" s="852"/>
      <c r="NTV287" s="852"/>
      <c r="NTW287" s="852"/>
      <c r="NTX287" s="852"/>
      <c r="NTY287" s="852"/>
      <c r="NTZ287" s="852"/>
      <c r="NUA287" s="852"/>
      <c r="NUB287" s="852"/>
      <c r="NUC287" s="852"/>
      <c r="NUD287" s="852"/>
      <c r="NUE287" s="852"/>
      <c r="NUF287" s="852"/>
      <c r="NUG287" s="852"/>
      <c r="NUH287" s="852"/>
      <c r="NUI287" s="852"/>
      <c r="NUJ287" s="852"/>
      <c r="NUK287" s="852"/>
      <c r="NUL287" s="852"/>
      <c r="NUM287" s="852"/>
      <c r="NUN287" s="852"/>
      <c r="NUO287" s="852"/>
      <c r="NUP287" s="852"/>
      <c r="NUQ287" s="852"/>
      <c r="NUR287" s="852"/>
      <c r="NUS287" s="852"/>
      <c r="NUT287" s="852"/>
      <c r="NUU287" s="852"/>
      <c r="NUV287" s="852"/>
      <c r="NUW287" s="852"/>
      <c r="NUX287" s="852"/>
      <c r="NUY287" s="852"/>
      <c r="NUZ287" s="852"/>
      <c r="NVA287" s="852"/>
      <c r="NVB287" s="852"/>
      <c r="NVC287" s="852"/>
      <c r="NVD287" s="852"/>
      <c r="NVE287" s="852"/>
      <c r="NVF287" s="852"/>
      <c r="NVG287" s="852"/>
      <c r="NVH287" s="852"/>
      <c r="NVI287" s="852"/>
      <c r="NVJ287" s="852"/>
      <c r="NVK287" s="852"/>
      <c r="NVL287" s="852"/>
      <c r="NVM287" s="852"/>
      <c r="NVN287" s="852"/>
      <c r="NVO287" s="852"/>
      <c r="NVP287" s="852"/>
      <c r="NVQ287" s="852"/>
      <c r="NVR287" s="852"/>
      <c r="NVS287" s="852"/>
      <c r="NVT287" s="852"/>
      <c r="NVU287" s="852"/>
      <c r="NVV287" s="852"/>
      <c r="NVW287" s="852"/>
      <c r="NVX287" s="852"/>
      <c r="NVY287" s="852"/>
      <c r="NVZ287" s="852"/>
      <c r="NWA287" s="852"/>
      <c r="NWB287" s="852"/>
      <c r="NWC287" s="852"/>
      <c r="NWD287" s="852"/>
      <c r="NWE287" s="852"/>
      <c r="NWF287" s="852"/>
      <c r="NWG287" s="852"/>
      <c r="NWH287" s="852"/>
      <c r="NWI287" s="852"/>
      <c r="NWJ287" s="852"/>
      <c r="NWK287" s="852"/>
      <c r="NWL287" s="852"/>
      <c r="NWM287" s="852"/>
      <c r="NWN287" s="852"/>
      <c r="NWO287" s="852"/>
      <c r="NWP287" s="852"/>
      <c r="NWQ287" s="852"/>
      <c r="NWR287" s="852"/>
      <c r="NWS287" s="852"/>
      <c r="NWT287" s="852"/>
      <c r="NWU287" s="852"/>
      <c r="NWV287" s="852"/>
      <c r="NWW287" s="852"/>
      <c r="NWX287" s="852"/>
      <c r="NWY287" s="852"/>
      <c r="NWZ287" s="852"/>
      <c r="NXA287" s="852"/>
      <c r="NXB287" s="852"/>
      <c r="NXC287" s="852"/>
      <c r="NXD287" s="852"/>
      <c r="NXE287" s="852"/>
      <c r="NXF287" s="852"/>
      <c r="NXG287" s="852"/>
      <c r="NXH287" s="852"/>
      <c r="NXI287" s="852"/>
      <c r="NXJ287" s="852"/>
      <c r="NXK287" s="852"/>
      <c r="NXL287" s="852"/>
      <c r="NXM287" s="852"/>
      <c r="NXN287" s="852"/>
      <c r="NXO287" s="852"/>
      <c r="NXP287" s="852"/>
      <c r="NXQ287" s="852"/>
      <c r="NXR287" s="852"/>
      <c r="NXS287" s="852"/>
      <c r="NXT287" s="852"/>
      <c r="NXU287" s="852"/>
      <c r="NXV287" s="852"/>
      <c r="NXW287" s="852"/>
      <c r="NXX287" s="852"/>
      <c r="NXY287" s="852"/>
      <c r="NXZ287" s="852"/>
      <c r="NYA287" s="852"/>
      <c r="NYB287" s="852"/>
      <c r="NYC287" s="852"/>
      <c r="NYD287" s="852"/>
      <c r="NYE287" s="852"/>
      <c r="NYF287" s="852"/>
      <c r="NYG287" s="852"/>
      <c r="NYH287" s="852"/>
      <c r="NYI287" s="852"/>
      <c r="NYJ287" s="852"/>
      <c r="NYK287" s="852"/>
      <c r="NYL287" s="852"/>
      <c r="NYM287" s="852"/>
      <c r="NYN287" s="852"/>
      <c r="NYO287" s="852"/>
      <c r="NYP287" s="852"/>
      <c r="NYQ287" s="852"/>
      <c r="NYR287" s="852"/>
      <c r="NYS287" s="852"/>
      <c r="NYT287" s="852"/>
      <c r="NYU287" s="852"/>
      <c r="NYV287" s="852"/>
      <c r="NYW287" s="852"/>
      <c r="NYX287" s="852"/>
      <c r="NYY287" s="852"/>
      <c r="NYZ287" s="852"/>
      <c r="NZA287" s="852"/>
      <c r="NZB287" s="852"/>
      <c r="NZC287" s="852"/>
      <c r="NZD287" s="852"/>
      <c r="NZE287" s="852"/>
      <c r="NZF287" s="852"/>
      <c r="NZG287" s="852"/>
      <c r="NZH287" s="852"/>
      <c r="NZI287" s="852"/>
      <c r="NZJ287" s="852"/>
      <c r="NZK287" s="852"/>
      <c r="NZL287" s="852"/>
      <c r="NZM287" s="852"/>
      <c r="NZN287" s="852"/>
      <c r="NZO287" s="852"/>
      <c r="NZP287" s="852"/>
      <c r="NZQ287" s="852"/>
      <c r="NZR287" s="852"/>
      <c r="NZS287" s="852"/>
      <c r="NZT287" s="852"/>
      <c r="NZU287" s="852"/>
      <c r="NZV287" s="852"/>
      <c r="NZW287" s="852"/>
      <c r="NZX287" s="852"/>
      <c r="NZY287" s="852"/>
      <c r="NZZ287" s="852"/>
      <c r="OAA287" s="852"/>
      <c r="OAB287" s="852"/>
      <c r="OAC287" s="852"/>
      <c r="OAD287" s="852"/>
      <c r="OAE287" s="852"/>
      <c r="OAF287" s="852"/>
      <c r="OAG287" s="852"/>
      <c r="OAH287" s="852"/>
      <c r="OAI287" s="852"/>
      <c r="OAJ287" s="852"/>
      <c r="OAK287" s="852"/>
      <c r="OAL287" s="852"/>
      <c r="OAM287" s="852"/>
      <c r="OAN287" s="852"/>
      <c r="OAO287" s="852"/>
      <c r="OAP287" s="852"/>
      <c r="OAQ287" s="852"/>
      <c r="OAR287" s="852"/>
      <c r="OAS287" s="852"/>
      <c r="OAT287" s="852"/>
      <c r="OAU287" s="852"/>
      <c r="OAV287" s="852"/>
      <c r="OAW287" s="852"/>
      <c r="OAX287" s="852"/>
      <c r="OAY287" s="852"/>
      <c r="OAZ287" s="852"/>
      <c r="OBA287" s="852"/>
      <c r="OBB287" s="852"/>
      <c r="OBC287" s="852"/>
      <c r="OBD287" s="852"/>
      <c r="OBE287" s="852"/>
      <c r="OBF287" s="852"/>
      <c r="OBG287" s="852"/>
      <c r="OBH287" s="852"/>
      <c r="OBI287" s="852"/>
      <c r="OBJ287" s="852"/>
      <c r="OBK287" s="852"/>
      <c r="OBL287" s="852"/>
      <c r="OBM287" s="852"/>
      <c r="OBN287" s="852"/>
      <c r="OBO287" s="852"/>
      <c r="OBP287" s="852"/>
      <c r="OBQ287" s="852"/>
      <c r="OBR287" s="852"/>
      <c r="OBS287" s="852"/>
      <c r="OBT287" s="852"/>
      <c r="OBU287" s="852"/>
      <c r="OBV287" s="852"/>
      <c r="OBW287" s="852"/>
      <c r="OBX287" s="852"/>
      <c r="OBY287" s="852"/>
      <c r="OBZ287" s="852"/>
      <c r="OCA287" s="852"/>
      <c r="OCB287" s="852"/>
      <c r="OCC287" s="852"/>
      <c r="OCD287" s="852"/>
      <c r="OCE287" s="852"/>
      <c r="OCF287" s="852"/>
      <c r="OCG287" s="852"/>
      <c r="OCH287" s="852"/>
      <c r="OCI287" s="852"/>
      <c r="OCJ287" s="852"/>
      <c r="OCK287" s="852"/>
      <c r="OCL287" s="852"/>
      <c r="OCM287" s="852"/>
      <c r="OCN287" s="852"/>
      <c r="OCO287" s="852"/>
      <c r="OCP287" s="852"/>
      <c r="OCQ287" s="852"/>
      <c r="OCR287" s="852"/>
      <c r="OCS287" s="852"/>
      <c r="OCT287" s="852"/>
      <c r="OCU287" s="852"/>
      <c r="OCV287" s="852"/>
      <c r="OCW287" s="852"/>
      <c r="OCX287" s="852"/>
      <c r="OCY287" s="852"/>
      <c r="OCZ287" s="852"/>
      <c r="ODA287" s="852"/>
      <c r="ODB287" s="852"/>
      <c r="ODC287" s="852"/>
      <c r="ODD287" s="852"/>
      <c r="ODE287" s="852"/>
      <c r="ODF287" s="852"/>
      <c r="ODG287" s="852"/>
      <c r="ODH287" s="852"/>
      <c r="ODI287" s="852"/>
      <c r="ODJ287" s="852"/>
      <c r="ODK287" s="852"/>
      <c r="ODL287" s="852"/>
      <c r="ODM287" s="852"/>
      <c r="ODN287" s="852"/>
      <c r="ODO287" s="852"/>
      <c r="ODP287" s="852"/>
      <c r="ODQ287" s="852"/>
      <c r="ODR287" s="852"/>
      <c r="ODS287" s="852"/>
      <c r="ODT287" s="852"/>
      <c r="ODU287" s="852"/>
      <c r="ODV287" s="852"/>
      <c r="ODW287" s="852"/>
      <c r="ODX287" s="852"/>
      <c r="ODY287" s="852"/>
      <c r="ODZ287" s="852"/>
      <c r="OEA287" s="852"/>
      <c r="OEB287" s="852"/>
      <c r="OEC287" s="852"/>
      <c r="OED287" s="852"/>
      <c r="OEE287" s="852"/>
      <c r="OEF287" s="852"/>
      <c r="OEG287" s="852"/>
      <c r="OEH287" s="852"/>
      <c r="OEI287" s="852"/>
      <c r="OEJ287" s="852"/>
      <c r="OEK287" s="852"/>
      <c r="OEL287" s="852"/>
      <c r="OEM287" s="852"/>
      <c r="OEN287" s="852"/>
      <c r="OEO287" s="852"/>
      <c r="OEP287" s="852"/>
      <c r="OEQ287" s="852"/>
      <c r="OER287" s="852"/>
      <c r="OES287" s="852"/>
      <c r="OET287" s="852"/>
      <c r="OEU287" s="852"/>
      <c r="OEV287" s="852"/>
      <c r="OEW287" s="852"/>
      <c r="OEX287" s="852"/>
      <c r="OEY287" s="852"/>
      <c r="OEZ287" s="852"/>
      <c r="OFA287" s="852"/>
      <c r="OFB287" s="852"/>
      <c r="OFC287" s="852"/>
      <c r="OFD287" s="852"/>
      <c r="OFE287" s="852"/>
      <c r="OFF287" s="852"/>
      <c r="OFG287" s="852"/>
      <c r="OFH287" s="852"/>
      <c r="OFI287" s="852"/>
      <c r="OFJ287" s="852"/>
      <c r="OFK287" s="852"/>
      <c r="OFL287" s="852"/>
      <c r="OFM287" s="852"/>
      <c r="OFN287" s="852"/>
      <c r="OFO287" s="852"/>
      <c r="OFP287" s="852"/>
      <c r="OFQ287" s="852"/>
      <c r="OFR287" s="852"/>
      <c r="OFS287" s="852"/>
      <c r="OFT287" s="852"/>
      <c r="OFU287" s="852"/>
      <c r="OFV287" s="852"/>
      <c r="OFW287" s="852"/>
      <c r="OFX287" s="852"/>
      <c r="OFY287" s="852"/>
      <c r="OFZ287" s="852"/>
      <c r="OGA287" s="852"/>
      <c r="OGB287" s="852"/>
      <c r="OGC287" s="852"/>
      <c r="OGD287" s="852"/>
      <c r="OGE287" s="852"/>
      <c r="OGF287" s="852"/>
      <c r="OGG287" s="852"/>
      <c r="OGH287" s="852"/>
      <c r="OGI287" s="852"/>
      <c r="OGJ287" s="852"/>
      <c r="OGK287" s="852"/>
      <c r="OGL287" s="852"/>
      <c r="OGM287" s="852"/>
      <c r="OGN287" s="852"/>
      <c r="OGO287" s="852"/>
      <c r="OGP287" s="852"/>
      <c r="OGQ287" s="852"/>
      <c r="OGR287" s="852"/>
      <c r="OGS287" s="852"/>
      <c r="OGT287" s="852"/>
      <c r="OGU287" s="852"/>
      <c r="OGV287" s="852"/>
      <c r="OGW287" s="852"/>
      <c r="OGX287" s="852"/>
      <c r="OGY287" s="852"/>
      <c r="OGZ287" s="852"/>
      <c r="OHA287" s="852"/>
      <c r="OHB287" s="852"/>
      <c r="OHC287" s="852"/>
      <c r="OHD287" s="852"/>
      <c r="OHE287" s="852"/>
      <c r="OHF287" s="852"/>
      <c r="OHG287" s="852"/>
      <c r="OHH287" s="852"/>
      <c r="OHI287" s="852"/>
      <c r="OHJ287" s="852"/>
      <c r="OHK287" s="852"/>
      <c r="OHL287" s="852"/>
      <c r="OHM287" s="852"/>
      <c r="OHN287" s="852"/>
      <c r="OHO287" s="852"/>
      <c r="OHP287" s="852"/>
      <c r="OHQ287" s="852"/>
      <c r="OHR287" s="852"/>
      <c r="OHS287" s="852"/>
      <c r="OHT287" s="852"/>
      <c r="OHU287" s="852"/>
      <c r="OHV287" s="852"/>
      <c r="OHW287" s="852"/>
      <c r="OHX287" s="852"/>
      <c r="OHY287" s="852"/>
      <c r="OHZ287" s="852"/>
      <c r="OIA287" s="852"/>
      <c r="OIB287" s="852"/>
      <c r="OIC287" s="852"/>
      <c r="OID287" s="852"/>
      <c r="OIE287" s="852"/>
      <c r="OIF287" s="852"/>
      <c r="OIG287" s="852"/>
      <c r="OIH287" s="852"/>
      <c r="OII287" s="852"/>
      <c r="OIJ287" s="852"/>
      <c r="OIK287" s="852"/>
      <c r="OIL287" s="852"/>
      <c r="OIM287" s="852"/>
      <c r="OIN287" s="852"/>
      <c r="OIO287" s="852"/>
      <c r="OIP287" s="852"/>
      <c r="OIQ287" s="852"/>
      <c r="OIR287" s="852"/>
      <c r="OIS287" s="852"/>
      <c r="OIT287" s="852"/>
      <c r="OIU287" s="852"/>
      <c r="OIV287" s="852"/>
      <c r="OIW287" s="852"/>
      <c r="OIX287" s="852"/>
      <c r="OIY287" s="852"/>
      <c r="OIZ287" s="852"/>
      <c r="OJA287" s="852"/>
      <c r="OJB287" s="852"/>
      <c r="OJC287" s="852"/>
      <c r="OJD287" s="852"/>
      <c r="OJE287" s="852"/>
      <c r="OJF287" s="852"/>
      <c r="OJG287" s="852"/>
      <c r="OJH287" s="852"/>
      <c r="OJI287" s="852"/>
      <c r="OJJ287" s="852"/>
      <c r="OJK287" s="852"/>
      <c r="OJL287" s="852"/>
      <c r="OJM287" s="852"/>
      <c r="OJN287" s="852"/>
      <c r="OJO287" s="852"/>
      <c r="OJP287" s="852"/>
      <c r="OJQ287" s="852"/>
      <c r="OJR287" s="852"/>
      <c r="OJS287" s="852"/>
      <c r="OJT287" s="852"/>
      <c r="OJU287" s="852"/>
      <c r="OJV287" s="852"/>
      <c r="OJW287" s="852"/>
      <c r="OJX287" s="852"/>
      <c r="OJY287" s="852"/>
      <c r="OJZ287" s="852"/>
      <c r="OKA287" s="852"/>
      <c r="OKB287" s="852"/>
      <c r="OKC287" s="852"/>
      <c r="OKD287" s="852"/>
      <c r="OKE287" s="852"/>
      <c r="OKF287" s="852"/>
      <c r="OKG287" s="852"/>
      <c r="OKH287" s="852"/>
      <c r="OKI287" s="852"/>
      <c r="OKJ287" s="852"/>
      <c r="OKK287" s="852"/>
      <c r="OKL287" s="852"/>
      <c r="OKM287" s="852"/>
      <c r="OKN287" s="852"/>
      <c r="OKO287" s="852"/>
      <c r="OKP287" s="852"/>
      <c r="OKQ287" s="852"/>
      <c r="OKR287" s="852"/>
      <c r="OKS287" s="852"/>
      <c r="OKT287" s="852"/>
      <c r="OKU287" s="852"/>
      <c r="OKV287" s="852"/>
      <c r="OKW287" s="852"/>
      <c r="OKX287" s="852"/>
      <c r="OKY287" s="852"/>
      <c r="OKZ287" s="852"/>
      <c r="OLA287" s="852"/>
      <c r="OLB287" s="852"/>
      <c r="OLC287" s="852"/>
      <c r="OLD287" s="852"/>
      <c r="OLE287" s="852"/>
      <c r="OLF287" s="852"/>
      <c r="OLG287" s="852"/>
      <c r="OLH287" s="852"/>
      <c r="OLI287" s="852"/>
      <c r="OLJ287" s="852"/>
      <c r="OLK287" s="852"/>
      <c r="OLL287" s="852"/>
      <c r="OLM287" s="852"/>
      <c r="OLN287" s="852"/>
      <c r="OLO287" s="852"/>
      <c r="OLP287" s="852"/>
      <c r="OLQ287" s="852"/>
      <c r="OLR287" s="852"/>
      <c r="OLS287" s="852"/>
      <c r="OLT287" s="852"/>
      <c r="OLU287" s="852"/>
      <c r="OLV287" s="852"/>
      <c r="OLW287" s="852"/>
      <c r="OLX287" s="852"/>
      <c r="OLY287" s="852"/>
      <c r="OLZ287" s="852"/>
      <c r="OMA287" s="852"/>
      <c r="OMB287" s="852"/>
      <c r="OMC287" s="852"/>
      <c r="OMD287" s="852"/>
      <c r="OME287" s="852"/>
      <c r="OMF287" s="852"/>
      <c r="OMG287" s="852"/>
      <c r="OMH287" s="852"/>
      <c r="OMI287" s="852"/>
      <c r="OMJ287" s="852"/>
      <c r="OMK287" s="852"/>
      <c r="OML287" s="852"/>
      <c r="OMM287" s="852"/>
      <c r="OMN287" s="852"/>
      <c r="OMO287" s="852"/>
      <c r="OMP287" s="852"/>
      <c r="OMQ287" s="852"/>
      <c r="OMR287" s="852"/>
      <c r="OMS287" s="852"/>
      <c r="OMT287" s="852"/>
      <c r="OMU287" s="852"/>
      <c r="OMV287" s="852"/>
      <c r="OMW287" s="852"/>
      <c r="OMX287" s="852"/>
      <c r="OMY287" s="852"/>
      <c r="OMZ287" s="852"/>
      <c r="ONA287" s="852"/>
      <c r="ONB287" s="852"/>
      <c r="ONC287" s="852"/>
      <c r="OND287" s="852"/>
      <c r="ONE287" s="852"/>
      <c r="ONF287" s="852"/>
      <c r="ONG287" s="852"/>
      <c r="ONH287" s="852"/>
      <c r="ONI287" s="852"/>
      <c r="ONJ287" s="852"/>
      <c r="ONK287" s="852"/>
      <c r="ONL287" s="852"/>
      <c r="ONM287" s="852"/>
      <c r="ONN287" s="852"/>
      <c r="ONO287" s="852"/>
      <c r="ONP287" s="852"/>
      <c r="ONQ287" s="852"/>
      <c r="ONR287" s="852"/>
      <c r="ONS287" s="852"/>
      <c r="ONT287" s="852"/>
      <c r="ONU287" s="852"/>
      <c r="ONV287" s="852"/>
      <c r="ONW287" s="852"/>
      <c r="ONX287" s="852"/>
      <c r="ONY287" s="852"/>
      <c r="ONZ287" s="852"/>
      <c r="OOA287" s="852"/>
      <c r="OOB287" s="852"/>
      <c r="OOC287" s="852"/>
      <c r="OOD287" s="852"/>
      <c r="OOE287" s="852"/>
      <c r="OOF287" s="852"/>
      <c r="OOG287" s="852"/>
      <c r="OOH287" s="852"/>
      <c r="OOI287" s="852"/>
      <c r="OOJ287" s="852"/>
      <c r="OOK287" s="852"/>
      <c r="OOL287" s="852"/>
      <c r="OOM287" s="852"/>
      <c r="OON287" s="852"/>
      <c r="OOO287" s="852"/>
      <c r="OOP287" s="852"/>
      <c r="OOQ287" s="852"/>
      <c r="OOR287" s="852"/>
      <c r="OOS287" s="852"/>
      <c r="OOT287" s="852"/>
      <c r="OOU287" s="852"/>
      <c r="OOV287" s="852"/>
      <c r="OOW287" s="852"/>
      <c r="OOX287" s="852"/>
      <c r="OOY287" s="852"/>
      <c r="OOZ287" s="852"/>
      <c r="OPA287" s="852"/>
      <c r="OPB287" s="852"/>
      <c r="OPC287" s="852"/>
      <c r="OPD287" s="852"/>
      <c r="OPE287" s="852"/>
      <c r="OPF287" s="852"/>
      <c r="OPG287" s="852"/>
      <c r="OPH287" s="852"/>
      <c r="OPI287" s="852"/>
      <c r="OPJ287" s="852"/>
      <c r="OPK287" s="852"/>
      <c r="OPL287" s="852"/>
      <c r="OPM287" s="852"/>
      <c r="OPN287" s="852"/>
      <c r="OPO287" s="852"/>
      <c r="OPP287" s="852"/>
      <c r="OPQ287" s="852"/>
      <c r="OPR287" s="852"/>
      <c r="OPS287" s="852"/>
      <c r="OPT287" s="852"/>
      <c r="OPU287" s="852"/>
      <c r="OPV287" s="852"/>
      <c r="OPW287" s="852"/>
      <c r="OPX287" s="852"/>
      <c r="OPY287" s="852"/>
      <c r="OPZ287" s="852"/>
      <c r="OQA287" s="852"/>
      <c r="OQB287" s="852"/>
      <c r="OQC287" s="852"/>
      <c r="OQD287" s="852"/>
      <c r="OQE287" s="852"/>
      <c r="OQF287" s="852"/>
      <c r="OQG287" s="852"/>
      <c r="OQH287" s="852"/>
      <c r="OQI287" s="852"/>
      <c r="OQJ287" s="852"/>
      <c r="OQK287" s="852"/>
      <c r="OQL287" s="852"/>
      <c r="OQM287" s="852"/>
      <c r="OQN287" s="852"/>
      <c r="OQO287" s="852"/>
      <c r="OQP287" s="852"/>
      <c r="OQQ287" s="852"/>
      <c r="OQR287" s="852"/>
      <c r="OQS287" s="852"/>
      <c r="OQT287" s="852"/>
      <c r="OQU287" s="852"/>
      <c r="OQV287" s="852"/>
      <c r="OQW287" s="852"/>
      <c r="OQX287" s="852"/>
      <c r="OQY287" s="852"/>
      <c r="OQZ287" s="852"/>
      <c r="ORA287" s="852"/>
      <c r="ORB287" s="852"/>
      <c r="ORC287" s="852"/>
      <c r="ORD287" s="852"/>
      <c r="ORE287" s="852"/>
      <c r="ORF287" s="852"/>
      <c r="ORG287" s="852"/>
      <c r="ORH287" s="852"/>
      <c r="ORI287" s="852"/>
      <c r="ORJ287" s="852"/>
      <c r="ORK287" s="852"/>
      <c r="ORL287" s="852"/>
      <c r="ORM287" s="852"/>
      <c r="ORN287" s="852"/>
      <c r="ORO287" s="852"/>
      <c r="ORP287" s="852"/>
      <c r="ORQ287" s="852"/>
      <c r="ORR287" s="852"/>
      <c r="ORS287" s="852"/>
      <c r="ORT287" s="852"/>
      <c r="ORU287" s="852"/>
      <c r="ORV287" s="852"/>
      <c r="ORW287" s="852"/>
      <c r="ORX287" s="852"/>
      <c r="ORY287" s="852"/>
      <c r="ORZ287" s="852"/>
      <c r="OSA287" s="852"/>
      <c r="OSB287" s="852"/>
      <c r="OSC287" s="852"/>
      <c r="OSD287" s="852"/>
      <c r="OSE287" s="852"/>
      <c r="OSF287" s="852"/>
      <c r="OSG287" s="852"/>
      <c r="OSH287" s="852"/>
      <c r="OSI287" s="852"/>
      <c r="OSJ287" s="852"/>
      <c r="OSK287" s="852"/>
      <c r="OSL287" s="852"/>
      <c r="OSM287" s="852"/>
      <c r="OSN287" s="852"/>
      <c r="OSO287" s="852"/>
      <c r="OSP287" s="852"/>
      <c r="OSQ287" s="852"/>
      <c r="OSR287" s="852"/>
      <c r="OSS287" s="852"/>
      <c r="OST287" s="852"/>
      <c r="OSU287" s="852"/>
      <c r="OSV287" s="852"/>
      <c r="OSW287" s="852"/>
      <c r="OSX287" s="852"/>
      <c r="OSY287" s="852"/>
      <c r="OSZ287" s="852"/>
      <c r="OTA287" s="852"/>
      <c r="OTB287" s="852"/>
      <c r="OTC287" s="852"/>
      <c r="OTD287" s="852"/>
      <c r="OTE287" s="852"/>
      <c r="OTF287" s="852"/>
      <c r="OTG287" s="852"/>
      <c r="OTH287" s="852"/>
      <c r="OTI287" s="852"/>
      <c r="OTJ287" s="852"/>
      <c r="OTK287" s="852"/>
      <c r="OTL287" s="852"/>
      <c r="OTM287" s="852"/>
      <c r="OTN287" s="852"/>
      <c r="OTO287" s="852"/>
      <c r="OTP287" s="852"/>
      <c r="OTQ287" s="852"/>
      <c r="OTR287" s="852"/>
      <c r="OTS287" s="852"/>
      <c r="OTT287" s="852"/>
      <c r="OTU287" s="852"/>
      <c r="OTV287" s="852"/>
      <c r="OTW287" s="852"/>
      <c r="OTX287" s="852"/>
      <c r="OTY287" s="852"/>
      <c r="OTZ287" s="852"/>
      <c r="OUA287" s="852"/>
      <c r="OUB287" s="852"/>
      <c r="OUC287" s="852"/>
      <c r="OUD287" s="852"/>
      <c r="OUE287" s="852"/>
      <c r="OUF287" s="852"/>
      <c r="OUG287" s="852"/>
      <c r="OUH287" s="852"/>
      <c r="OUI287" s="852"/>
      <c r="OUJ287" s="852"/>
      <c r="OUK287" s="852"/>
      <c r="OUL287" s="852"/>
      <c r="OUM287" s="852"/>
      <c r="OUN287" s="852"/>
      <c r="OUO287" s="852"/>
      <c r="OUP287" s="852"/>
      <c r="OUQ287" s="852"/>
      <c r="OUR287" s="852"/>
      <c r="OUS287" s="852"/>
      <c r="OUT287" s="852"/>
      <c r="OUU287" s="852"/>
      <c r="OUV287" s="852"/>
      <c r="OUW287" s="852"/>
      <c r="OUX287" s="852"/>
      <c r="OUY287" s="852"/>
      <c r="OUZ287" s="852"/>
      <c r="OVA287" s="852"/>
      <c r="OVB287" s="852"/>
      <c r="OVC287" s="852"/>
      <c r="OVD287" s="852"/>
      <c r="OVE287" s="852"/>
      <c r="OVF287" s="852"/>
      <c r="OVG287" s="852"/>
      <c r="OVH287" s="852"/>
      <c r="OVI287" s="852"/>
      <c r="OVJ287" s="852"/>
      <c r="OVK287" s="852"/>
      <c r="OVL287" s="852"/>
      <c r="OVM287" s="852"/>
      <c r="OVN287" s="852"/>
      <c r="OVO287" s="852"/>
      <c r="OVP287" s="852"/>
      <c r="OVQ287" s="852"/>
      <c r="OVR287" s="852"/>
      <c r="OVS287" s="852"/>
      <c r="OVT287" s="852"/>
      <c r="OVU287" s="852"/>
      <c r="OVV287" s="852"/>
      <c r="OVW287" s="852"/>
      <c r="OVX287" s="852"/>
      <c r="OVY287" s="852"/>
      <c r="OVZ287" s="852"/>
      <c r="OWA287" s="852"/>
      <c r="OWB287" s="852"/>
      <c r="OWC287" s="852"/>
      <c r="OWD287" s="852"/>
      <c r="OWE287" s="852"/>
      <c r="OWF287" s="852"/>
      <c r="OWG287" s="852"/>
      <c r="OWH287" s="852"/>
      <c r="OWI287" s="852"/>
      <c r="OWJ287" s="852"/>
      <c r="OWK287" s="852"/>
      <c r="OWL287" s="852"/>
      <c r="OWM287" s="852"/>
      <c r="OWN287" s="852"/>
      <c r="OWO287" s="852"/>
      <c r="OWP287" s="852"/>
      <c r="OWQ287" s="852"/>
      <c r="OWR287" s="852"/>
      <c r="OWS287" s="852"/>
      <c r="OWT287" s="852"/>
      <c r="OWU287" s="852"/>
      <c r="OWV287" s="852"/>
      <c r="OWW287" s="852"/>
      <c r="OWX287" s="852"/>
      <c r="OWY287" s="852"/>
      <c r="OWZ287" s="852"/>
      <c r="OXA287" s="852"/>
      <c r="OXB287" s="852"/>
      <c r="OXC287" s="852"/>
      <c r="OXD287" s="852"/>
      <c r="OXE287" s="852"/>
      <c r="OXF287" s="852"/>
      <c r="OXG287" s="852"/>
      <c r="OXH287" s="852"/>
      <c r="OXI287" s="852"/>
      <c r="OXJ287" s="852"/>
      <c r="OXK287" s="852"/>
      <c r="OXL287" s="852"/>
      <c r="OXM287" s="852"/>
      <c r="OXN287" s="852"/>
      <c r="OXO287" s="852"/>
      <c r="OXP287" s="852"/>
      <c r="OXQ287" s="852"/>
      <c r="OXR287" s="852"/>
      <c r="OXS287" s="852"/>
      <c r="OXT287" s="852"/>
      <c r="OXU287" s="852"/>
      <c r="OXV287" s="852"/>
      <c r="OXW287" s="852"/>
      <c r="OXX287" s="852"/>
      <c r="OXY287" s="852"/>
      <c r="OXZ287" s="852"/>
      <c r="OYA287" s="852"/>
      <c r="OYB287" s="852"/>
      <c r="OYC287" s="852"/>
      <c r="OYD287" s="852"/>
      <c r="OYE287" s="852"/>
      <c r="OYF287" s="852"/>
      <c r="OYG287" s="852"/>
      <c r="OYH287" s="852"/>
      <c r="OYI287" s="852"/>
      <c r="OYJ287" s="852"/>
      <c r="OYK287" s="852"/>
      <c r="OYL287" s="852"/>
      <c r="OYM287" s="852"/>
      <c r="OYN287" s="852"/>
      <c r="OYO287" s="852"/>
      <c r="OYP287" s="852"/>
      <c r="OYQ287" s="852"/>
      <c r="OYR287" s="852"/>
      <c r="OYS287" s="852"/>
      <c r="OYT287" s="852"/>
      <c r="OYU287" s="852"/>
      <c r="OYV287" s="852"/>
      <c r="OYW287" s="852"/>
      <c r="OYX287" s="852"/>
      <c r="OYY287" s="852"/>
      <c r="OYZ287" s="852"/>
      <c r="OZA287" s="852"/>
      <c r="OZB287" s="852"/>
      <c r="OZC287" s="852"/>
      <c r="OZD287" s="852"/>
      <c r="OZE287" s="852"/>
      <c r="OZF287" s="852"/>
      <c r="OZG287" s="852"/>
      <c r="OZH287" s="852"/>
      <c r="OZI287" s="852"/>
      <c r="OZJ287" s="852"/>
      <c r="OZK287" s="852"/>
      <c r="OZL287" s="852"/>
      <c r="OZM287" s="852"/>
      <c r="OZN287" s="852"/>
      <c r="OZO287" s="852"/>
      <c r="OZP287" s="852"/>
      <c r="OZQ287" s="852"/>
      <c r="OZR287" s="852"/>
      <c r="OZS287" s="852"/>
      <c r="OZT287" s="852"/>
      <c r="OZU287" s="852"/>
      <c r="OZV287" s="852"/>
      <c r="OZW287" s="852"/>
      <c r="OZX287" s="852"/>
      <c r="OZY287" s="852"/>
      <c r="OZZ287" s="852"/>
      <c r="PAA287" s="852"/>
      <c r="PAB287" s="852"/>
      <c r="PAC287" s="852"/>
      <c r="PAD287" s="852"/>
      <c r="PAE287" s="852"/>
      <c r="PAF287" s="852"/>
      <c r="PAG287" s="852"/>
      <c r="PAH287" s="852"/>
      <c r="PAI287" s="852"/>
      <c r="PAJ287" s="852"/>
      <c r="PAK287" s="852"/>
      <c r="PAL287" s="852"/>
      <c r="PAM287" s="852"/>
      <c r="PAN287" s="852"/>
      <c r="PAO287" s="852"/>
      <c r="PAP287" s="852"/>
      <c r="PAQ287" s="852"/>
      <c r="PAR287" s="852"/>
      <c r="PAS287" s="852"/>
      <c r="PAT287" s="852"/>
      <c r="PAU287" s="852"/>
      <c r="PAV287" s="852"/>
      <c r="PAW287" s="852"/>
      <c r="PAX287" s="852"/>
      <c r="PAY287" s="852"/>
      <c r="PAZ287" s="852"/>
      <c r="PBA287" s="852"/>
      <c r="PBB287" s="852"/>
      <c r="PBC287" s="852"/>
      <c r="PBD287" s="852"/>
      <c r="PBE287" s="852"/>
      <c r="PBF287" s="852"/>
      <c r="PBG287" s="852"/>
      <c r="PBH287" s="852"/>
      <c r="PBI287" s="852"/>
      <c r="PBJ287" s="852"/>
      <c r="PBK287" s="852"/>
      <c r="PBL287" s="852"/>
      <c r="PBM287" s="852"/>
      <c r="PBN287" s="852"/>
      <c r="PBO287" s="852"/>
      <c r="PBP287" s="852"/>
      <c r="PBQ287" s="852"/>
      <c r="PBR287" s="852"/>
      <c r="PBS287" s="852"/>
      <c r="PBT287" s="852"/>
      <c r="PBU287" s="852"/>
      <c r="PBV287" s="852"/>
      <c r="PBW287" s="852"/>
      <c r="PBX287" s="852"/>
      <c r="PBY287" s="852"/>
      <c r="PBZ287" s="852"/>
      <c r="PCA287" s="852"/>
      <c r="PCB287" s="852"/>
      <c r="PCC287" s="852"/>
      <c r="PCD287" s="852"/>
      <c r="PCE287" s="852"/>
      <c r="PCF287" s="852"/>
      <c r="PCG287" s="852"/>
      <c r="PCH287" s="852"/>
      <c r="PCI287" s="852"/>
      <c r="PCJ287" s="852"/>
      <c r="PCK287" s="852"/>
      <c r="PCL287" s="852"/>
      <c r="PCM287" s="852"/>
      <c r="PCN287" s="852"/>
      <c r="PCO287" s="852"/>
      <c r="PCP287" s="852"/>
      <c r="PCQ287" s="852"/>
      <c r="PCR287" s="852"/>
      <c r="PCS287" s="852"/>
      <c r="PCT287" s="852"/>
      <c r="PCU287" s="852"/>
      <c r="PCV287" s="852"/>
      <c r="PCW287" s="852"/>
      <c r="PCX287" s="852"/>
      <c r="PCY287" s="852"/>
      <c r="PCZ287" s="852"/>
      <c r="PDA287" s="852"/>
      <c r="PDB287" s="852"/>
      <c r="PDC287" s="852"/>
      <c r="PDD287" s="852"/>
      <c r="PDE287" s="852"/>
      <c r="PDF287" s="852"/>
      <c r="PDG287" s="852"/>
      <c r="PDH287" s="852"/>
      <c r="PDI287" s="852"/>
      <c r="PDJ287" s="852"/>
      <c r="PDK287" s="852"/>
      <c r="PDL287" s="852"/>
      <c r="PDM287" s="852"/>
      <c r="PDN287" s="852"/>
      <c r="PDO287" s="852"/>
      <c r="PDP287" s="852"/>
      <c r="PDQ287" s="852"/>
      <c r="PDR287" s="852"/>
      <c r="PDS287" s="852"/>
      <c r="PDT287" s="852"/>
      <c r="PDU287" s="852"/>
      <c r="PDV287" s="852"/>
      <c r="PDW287" s="852"/>
      <c r="PDX287" s="852"/>
      <c r="PDY287" s="852"/>
      <c r="PDZ287" s="852"/>
      <c r="PEA287" s="852"/>
      <c r="PEB287" s="852"/>
      <c r="PEC287" s="852"/>
      <c r="PED287" s="852"/>
      <c r="PEE287" s="852"/>
      <c r="PEF287" s="852"/>
      <c r="PEG287" s="852"/>
      <c r="PEH287" s="852"/>
      <c r="PEI287" s="852"/>
      <c r="PEJ287" s="852"/>
      <c r="PEK287" s="852"/>
      <c r="PEL287" s="852"/>
      <c r="PEM287" s="852"/>
      <c r="PEN287" s="852"/>
      <c r="PEO287" s="852"/>
      <c r="PEP287" s="852"/>
      <c r="PEQ287" s="852"/>
      <c r="PER287" s="852"/>
      <c r="PES287" s="852"/>
      <c r="PET287" s="852"/>
      <c r="PEU287" s="852"/>
      <c r="PEV287" s="852"/>
      <c r="PEW287" s="852"/>
      <c r="PEX287" s="852"/>
      <c r="PEY287" s="852"/>
      <c r="PEZ287" s="852"/>
      <c r="PFA287" s="852"/>
      <c r="PFB287" s="852"/>
      <c r="PFC287" s="852"/>
      <c r="PFD287" s="852"/>
      <c r="PFE287" s="852"/>
      <c r="PFF287" s="852"/>
      <c r="PFG287" s="852"/>
      <c r="PFH287" s="852"/>
      <c r="PFI287" s="852"/>
      <c r="PFJ287" s="852"/>
      <c r="PFK287" s="852"/>
      <c r="PFL287" s="852"/>
      <c r="PFM287" s="852"/>
      <c r="PFN287" s="852"/>
      <c r="PFO287" s="852"/>
      <c r="PFP287" s="852"/>
      <c r="PFQ287" s="852"/>
      <c r="PFR287" s="852"/>
      <c r="PFS287" s="852"/>
      <c r="PFT287" s="852"/>
      <c r="PFU287" s="852"/>
      <c r="PFV287" s="852"/>
      <c r="PFW287" s="852"/>
      <c r="PFX287" s="852"/>
      <c r="PFY287" s="852"/>
      <c r="PFZ287" s="852"/>
      <c r="PGA287" s="852"/>
      <c r="PGB287" s="852"/>
      <c r="PGC287" s="852"/>
      <c r="PGD287" s="852"/>
      <c r="PGE287" s="852"/>
      <c r="PGF287" s="852"/>
      <c r="PGG287" s="852"/>
      <c r="PGH287" s="852"/>
      <c r="PGI287" s="852"/>
      <c r="PGJ287" s="852"/>
      <c r="PGK287" s="852"/>
      <c r="PGL287" s="852"/>
      <c r="PGM287" s="852"/>
      <c r="PGN287" s="852"/>
      <c r="PGO287" s="852"/>
      <c r="PGP287" s="852"/>
      <c r="PGQ287" s="852"/>
      <c r="PGR287" s="852"/>
      <c r="PGS287" s="852"/>
      <c r="PGT287" s="852"/>
      <c r="PGU287" s="852"/>
      <c r="PGV287" s="852"/>
      <c r="PGW287" s="852"/>
      <c r="PGX287" s="852"/>
      <c r="PGY287" s="852"/>
      <c r="PGZ287" s="852"/>
      <c r="PHA287" s="852"/>
      <c r="PHB287" s="852"/>
      <c r="PHC287" s="852"/>
      <c r="PHD287" s="852"/>
      <c r="PHE287" s="852"/>
      <c r="PHF287" s="852"/>
      <c r="PHG287" s="852"/>
      <c r="PHH287" s="852"/>
      <c r="PHI287" s="852"/>
      <c r="PHJ287" s="852"/>
      <c r="PHK287" s="852"/>
      <c r="PHL287" s="852"/>
      <c r="PHM287" s="852"/>
      <c r="PHN287" s="852"/>
      <c r="PHO287" s="852"/>
      <c r="PHP287" s="852"/>
      <c r="PHQ287" s="852"/>
      <c r="PHR287" s="852"/>
      <c r="PHS287" s="852"/>
      <c r="PHT287" s="852"/>
      <c r="PHU287" s="852"/>
      <c r="PHV287" s="852"/>
      <c r="PHW287" s="852"/>
      <c r="PHX287" s="852"/>
      <c r="PHY287" s="852"/>
      <c r="PHZ287" s="852"/>
      <c r="PIA287" s="852"/>
      <c r="PIB287" s="852"/>
      <c r="PIC287" s="852"/>
      <c r="PID287" s="852"/>
      <c r="PIE287" s="852"/>
      <c r="PIF287" s="852"/>
      <c r="PIG287" s="852"/>
      <c r="PIH287" s="852"/>
      <c r="PII287" s="852"/>
      <c r="PIJ287" s="852"/>
      <c r="PIK287" s="852"/>
      <c r="PIL287" s="852"/>
      <c r="PIM287" s="852"/>
      <c r="PIN287" s="852"/>
      <c r="PIO287" s="852"/>
      <c r="PIP287" s="852"/>
      <c r="PIQ287" s="852"/>
      <c r="PIR287" s="852"/>
      <c r="PIS287" s="852"/>
      <c r="PIT287" s="852"/>
      <c r="PIU287" s="852"/>
      <c r="PIV287" s="852"/>
      <c r="PIW287" s="852"/>
      <c r="PIX287" s="852"/>
      <c r="PIY287" s="852"/>
      <c r="PIZ287" s="852"/>
      <c r="PJA287" s="852"/>
      <c r="PJB287" s="852"/>
      <c r="PJC287" s="852"/>
      <c r="PJD287" s="852"/>
      <c r="PJE287" s="852"/>
      <c r="PJF287" s="852"/>
      <c r="PJG287" s="852"/>
      <c r="PJH287" s="852"/>
      <c r="PJI287" s="852"/>
      <c r="PJJ287" s="852"/>
      <c r="PJK287" s="852"/>
      <c r="PJL287" s="852"/>
      <c r="PJM287" s="852"/>
      <c r="PJN287" s="852"/>
      <c r="PJO287" s="852"/>
      <c r="PJP287" s="852"/>
      <c r="PJQ287" s="852"/>
      <c r="PJR287" s="852"/>
      <c r="PJS287" s="852"/>
      <c r="PJT287" s="852"/>
      <c r="PJU287" s="852"/>
      <c r="PJV287" s="852"/>
      <c r="PJW287" s="852"/>
      <c r="PJX287" s="852"/>
      <c r="PJY287" s="852"/>
      <c r="PJZ287" s="852"/>
      <c r="PKA287" s="852"/>
      <c r="PKB287" s="852"/>
      <c r="PKC287" s="852"/>
      <c r="PKD287" s="852"/>
      <c r="PKE287" s="852"/>
      <c r="PKF287" s="852"/>
      <c r="PKG287" s="852"/>
      <c r="PKH287" s="852"/>
      <c r="PKI287" s="852"/>
      <c r="PKJ287" s="852"/>
      <c r="PKK287" s="852"/>
      <c r="PKL287" s="852"/>
      <c r="PKM287" s="852"/>
      <c r="PKN287" s="852"/>
      <c r="PKO287" s="852"/>
      <c r="PKP287" s="852"/>
      <c r="PKQ287" s="852"/>
      <c r="PKR287" s="852"/>
      <c r="PKS287" s="852"/>
      <c r="PKT287" s="852"/>
      <c r="PKU287" s="852"/>
      <c r="PKV287" s="852"/>
      <c r="PKW287" s="852"/>
      <c r="PKX287" s="852"/>
      <c r="PKY287" s="852"/>
      <c r="PKZ287" s="852"/>
      <c r="PLA287" s="852"/>
      <c r="PLB287" s="852"/>
      <c r="PLC287" s="852"/>
      <c r="PLD287" s="852"/>
      <c r="PLE287" s="852"/>
      <c r="PLF287" s="852"/>
      <c r="PLG287" s="852"/>
      <c r="PLH287" s="852"/>
      <c r="PLI287" s="852"/>
      <c r="PLJ287" s="852"/>
      <c r="PLK287" s="852"/>
      <c r="PLL287" s="852"/>
      <c r="PLM287" s="852"/>
      <c r="PLN287" s="852"/>
      <c r="PLO287" s="852"/>
      <c r="PLP287" s="852"/>
      <c r="PLQ287" s="852"/>
      <c r="PLR287" s="852"/>
      <c r="PLS287" s="852"/>
      <c r="PLT287" s="852"/>
      <c r="PLU287" s="852"/>
      <c r="PLV287" s="852"/>
      <c r="PLW287" s="852"/>
      <c r="PLX287" s="852"/>
      <c r="PLY287" s="852"/>
      <c r="PLZ287" s="852"/>
      <c r="PMA287" s="852"/>
      <c r="PMB287" s="852"/>
      <c r="PMC287" s="852"/>
      <c r="PMD287" s="852"/>
      <c r="PME287" s="852"/>
      <c r="PMF287" s="852"/>
      <c r="PMG287" s="852"/>
      <c r="PMH287" s="852"/>
      <c r="PMI287" s="852"/>
      <c r="PMJ287" s="852"/>
      <c r="PMK287" s="852"/>
      <c r="PML287" s="852"/>
      <c r="PMM287" s="852"/>
      <c r="PMN287" s="852"/>
      <c r="PMO287" s="852"/>
      <c r="PMP287" s="852"/>
      <c r="PMQ287" s="852"/>
      <c r="PMR287" s="852"/>
      <c r="PMS287" s="852"/>
      <c r="PMT287" s="852"/>
      <c r="PMU287" s="852"/>
      <c r="PMV287" s="852"/>
      <c r="PMW287" s="852"/>
      <c r="PMX287" s="852"/>
      <c r="PMY287" s="852"/>
      <c r="PMZ287" s="852"/>
      <c r="PNA287" s="852"/>
      <c r="PNB287" s="852"/>
      <c r="PNC287" s="852"/>
      <c r="PND287" s="852"/>
      <c r="PNE287" s="852"/>
      <c r="PNF287" s="852"/>
      <c r="PNG287" s="852"/>
      <c r="PNH287" s="852"/>
      <c r="PNI287" s="852"/>
      <c r="PNJ287" s="852"/>
      <c r="PNK287" s="852"/>
      <c r="PNL287" s="852"/>
      <c r="PNM287" s="852"/>
      <c r="PNN287" s="852"/>
      <c r="PNO287" s="852"/>
      <c r="PNP287" s="852"/>
      <c r="PNQ287" s="852"/>
      <c r="PNR287" s="852"/>
      <c r="PNS287" s="852"/>
      <c r="PNT287" s="852"/>
      <c r="PNU287" s="852"/>
      <c r="PNV287" s="852"/>
      <c r="PNW287" s="852"/>
      <c r="PNX287" s="852"/>
      <c r="PNY287" s="852"/>
      <c r="PNZ287" s="852"/>
      <c r="POA287" s="852"/>
      <c r="POB287" s="852"/>
      <c r="POC287" s="852"/>
      <c r="POD287" s="852"/>
      <c r="POE287" s="852"/>
      <c r="POF287" s="852"/>
      <c r="POG287" s="852"/>
      <c r="POH287" s="852"/>
      <c r="POI287" s="852"/>
      <c r="POJ287" s="852"/>
      <c r="POK287" s="852"/>
      <c r="POL287" s="852"/>
      <c r="POM287" s="852"/>
      <c r="PON287" s="852"/>
      <c r="POO287" s="852"/>
      <c r="POP287" s="852"/>
      <c r="POQ287" s="852"/>
      <c r="POR287" s="852"/>
      <c r="POS287" s="852"/>
      <c r="POT287" s="852"/>
      <c r="POU287" s="852"/>
      <c r="POV287" s="852"/>
      <c r="POW287" s="852"/>
      <c r="POX287" s="852"/>
      <c r="POY287" s="852"/>
      <c r="POZ287" s="852"/>
      <c r="PPA287" s="852"/>
      <c r="PPB287" s="852"/>
      <c r="PPC287" s="852"/>
      <c r="PPD287" s="852"/>
      <c r="PPE287" s="852"/>
      <c r="PPF287" s="852"/>
      <c r="PPG287" s="852"/>
      <c r="PPH287" s="852"/>
      <c r="PPI287" s="852"/>
      <c r="PPJ287" s="852"/>
      <c r="PPK287" s="852"/>
      <c r="PPL287" s="852"/>
      <c r="PPM287" s="852"/>
      <c r="PPN287" s="852"/>
      <c r="PPO287" s="852"/>
      <c r="PPP287" s="852"/>
      <c r="PPQ287" s="852"/>
      <c r="PPR287" s="852"/>
      <c r="PPS287" s="852"/>
      <c r="PPT287" s="852"/>
      <c r="PPU287" s="852"/>
      <c r="PPV287" s="852"/>
      <c r="PPW287" s="852"/>
      <c r="PPX287" s="852"/>
      <c r="PPY287" s="852"/>
      <c r="PPZ287" s="852"/>
      <c r="PQA287" s="852"/>
      <c r="PQB287" s="852"/>
      <c r="PQC287" s="852"/>
      <c r="PQD287" s="852"/>
      <c r="PQE287" s="852"/>
      <c r="PQF287" s="852"/>
      <c r="PQG287" s="852"/>
      <c r="PQH287" s="852"/>
      <c r="PQI287" s="852"/>
      <c r="PQJ287" s="852"/>
      <c r="PQK287" s="852"/>
      <c r="PQL287" s="852"/>
      <c r="PQM287" s="852"/>
      <c r="PQN287" s="852"/>
      <c r="PQO287" s="852"/>
      <c r="PQP287" s="852"/>
      <c r="PQQ287" s="852"/>
      <c r="PQR287" s="852"/>
      <c r="PQS287" s="852"/>
      <c r="PQT287" s="852"/>
      <c r="PQU287" s="852"/>
      <c r="PQV287" s="852"/>
      <c r="PQW287" s="852"/>
      <c r="PQX287" s="852"/>
      <c r="PQY287" s="852"/>
      <c r="PQZ287" s="852"/>
      <c r="PRA287" s="852"/>
      <c r="PRB287" s="852"/>
      <c r="PRC287" s="852"/>
      <c r="PRD287" s="852"/>
      <c r="PRE287" s="852"/>
      <c r="PRF287" s="852"/>
      <c r="PRG287" s="852"/>
      <c r="PRH287" s="852"/>
      <c r="PRI287" s="852"/>
      <c r="PRJ287" s="852"/>
      <c r="PRK287" s="852"/>
      <c r="PRL287" s="852"/>
      <c r="PRM287" s="852"/>
      <c r="PRN287" s="852"/>
      <c r="PRO287" s="852"/>
      <c r="PRP287" s="852"/>
      <c r="PRQ287" s="852"/>
      <c r="PRR287" s="852"/>
      <c r="PRS287" s="852"/>
      <c r="PRT287" s="852"/>
      <c r="PRU287" s="852"/>
      <c r="PRV287" s="852"/>
      <c r="PRW287" s="852"/>
      <c r="PRX287" s="852"/>
      <c r="PRY287" s="852"/>
      <c r="PRZ287" s="852"/>
      <c r="PSA287" s="852"/>
      <c r="PSB287" s="852"/>
      <c r="PSC287" s="852"/>
      <c r="PSD287" s="852"/>
      <c r="PSE287" s="852"/>
      <c r="PSF287" s="852"/>
      <c r="PSG287" s="852"/>
      <c r="PSH287" s="852"/>
      <c r="PSI287" s="852"/>
      <c r="PSJ287" s="852"/>
      <c r="PSK287" s="852"/>
      <c r="PSL287" s="852"/>
      <c r="PSM287" s="852"/>
      <c r="PSN287" s="852"/>
      <c r="PSO287" s="852"/>
      <c r="PSP287" s="852"/>
      <c r="PSQ287" s="852"/>
      <c r="PSR287" s="852"/>
      <c r="PSS287" s="852"/>
      <c r="PST287" s="852"/>
      <c r="PSU287" s="852"/>
      <c r="PSV287" s="852"/>
      <c r="PSW287" s="852"/>
      <c r="PSX287" s="852"/>
      <c r="PSY287" s="852"/>
      <c r="PSZ287" s="852"/>
      <c r="PTA287" s="852"/>
      <c r="PTB287" s="852"/>
      <c r="PTC287" s="852"/>
      <c r="PTD287" s="852"/>
      <c r="PTE287" s="852"/>
      <c r="PTF287" s="852"/>
      <c r="PTG287" s="852"/>
      <c r="PTH287" s="852"/>
      <c r="PTI287" s="852"/>
      <c r="PTJ287" s="852"/>
      <c r="PTK287" s="852"/>
      <c r="PTL287" s="852"/>
      <c r="PTM287" s="852"/>
      <c r="PTN287" s="852"/>
      <c r="PTO287" s="852"/>
      <c r="PTP287" s="852"/>
      <c r="PTQ287" s="852"/>
      <c r="PTR287" s="852"/>
      <c r="PTS287" s="852"/>
      <c r="PTT287" s="852"/>
      <c r="PTU287" s="852"/>
      <c r="PTV287" s="852"/>
      <c r="PTW287" s="852"/>
      <c r="PTX287" s="852"/>
      <c r="PTY287" s="852"/>
      <c r="PTZ287" s="852"/>
      <c r="PUA287" s="852"/>
      <c r="PUB287" s="852"/>
      <c r="PUC287" s="852"/>
      <c r="PUD287" s="852"/>
      <c r="PUE287" s="852"/>
      <c r="PUF287" s="852"/>
      <c r="PUG287" s="852"/>
      <c r="PUH287" s="852"/>
      <c r="PUI287" s="852"/>
      <c r="PUJ287" s="852"/>
      <c r="PUK287" s="852"/>
      <c r="PUL287" s="852"/>
      <c r="PUM287" s="852"/>
      <c r="PUN287" s="852"/>
      <c r="PUO287" s="852"/>
      <c r="PUP287" s="852"/>
      <c r="PUQ287" s="852"/>
      <c r="PUR287" s="852"/>
      <c r="PUS287" s="852"/>
      <c r="PUT287" s="852"/>
      <c r="PUU287" s="852"/>
      <c r="PUV287" s="852"/>
      <c r="PUW287" s="852"/>
      <c r="PUX287" s="852"/>
      <c r="PUY287" s="852"/>
      <c r="PUZ287" s="852"/>
      <c r="PVA287" s="852"/>
      <c r="PVB287" s="852"/>
      <c r="PVC287" s="852"/>
      <c r="PVD287" s="852"/>
      <c r="PVE287" s="852"/>
      <c r="PVF287" s="852"/>
      <c r="PVG287" s="852"/>
      <c r="PVH287" s="852"/>
      <c r="PVI287" s="852"/>
      <c r="PVJ287" s="852"/>
      <c r="PVK287" s="852"/>
      <c r="PVL287" s="852"/>
      <c r="PVM287" s="852"/>
      <c r="PVN287" s="852"/>
      <c r="PVO287" s="852"/>
      <c r="PVP287" s="852"/>
      <c r="PVQ287" s="852"/>
      <c r="PVR287" s="852"/>
      <c r="PVS287" s="852"/>
      <c r="PVT287" s="852"/>
      <c r="PVU287" s="852"/>
      <c r="PVV287" s="852"/>
      <c r="PVW287" s="852"/>
      <c r="PVX287" s="852"/>
      <c r="PVY287" s="852"/>
      <c r="PVZ287" s="852"/>
      <c r="PWA287" s="852"/>
      <c r="PWB287" s="852"/>
      <c r="PWC287" s="852"/>
      <c r="PWD287" s="852"/>
      <c r="PWE287" s="852"/>
      <c r="PWF287" s="852"/>
      <c r="PWG287" s="852"/>
      <c r="PWH287" s="852"/>
      <c r="PWI287" s="852"/>
      <c r="PWJ287" s="852"/>
      <c r="PWK287" s="852"/>
      <c r="PWL287" s="852"/>
      <c r="PWM287" s="852"/>
      <c r="PWN287" s="852"/>
      <c r="PWO287" s="852"/>
      <c r="PWP287" s="852"/>
      <c r="PWQ287" s="852"/>
      <c r="PWR287" s="852"/>
      <c r="PWS287" s="852"/>
      <c r="PWT287" s="852"/>
      <c r="PWU287" s="852"/>
      <c r="PWV287" s="852"/>
      <c r="PWW287" s="852"/>
      <c r="PWX287" s="852"/>
      <c r="PWY287" s="852"/>
      <c r="PWZ287" s="852"/>
      <c r="PXA287" s="852"/>
      <c r="PXB287" s="852"/>
      <c r="PXC287" s="852"/>
      <c r="PXD287" s="852"/>
      <c r="PXE287" s="852"/>
      <c r="PXF287" s="852"/>
      <c r="PXG287" s="852"/>
      <c r="PXH287" s="852"/>
      <c r="PXI287" s="852"/>
      <c r="PXJ287" s="852"/>
      <c r="PXK287" s="852"/>
      <c r="PXL287" s="852"/>
      <c r="PXM287" s="852"/>
      <c r="PXN287" s="852"/>
      <c r="PXO287" s="852"/>
      <c r="PXP287" s="852"/>
      <c r="PXQ287" s="852"/>
      <c r="PXR287" s="852"/>
      <c r="PXS287" s="852"/>
      <c r="PXT287" s="852"/>
      <c r="PXU287" s="852"/>
      <c r="PXV287" s="852"/>
      <c r="PXW287" s="852"/>
      <c r="PXX287" s="852"/>
      <c r="PXY287" s="852"/>
      <c r="PXZ287" s="852"/>
      <c r="PYA287" s="852"/>
      <c r="PYB287" s="852"/>
      <c r="PYC287" s="852"/>
      <c r="PYD287" s="852"/>
      <c r="PYE287" s="852"/>
      <c r="PYF287" s="852"/>
      <c r="PYG287" s="852"/>
      <c r="PYH287" s="852"/>
      <c r="PYI287" s="852"/>
      <c r="PYJ287" s="852"/>
      <c r="PYK287" s="852"/>
      <c r="PYL287" s="852"/>
      <c r="PYM287" s="852"/>
      <c r="PYN287" s="852"/>
      <c r="PYO287" s="852"/>
      <c r="PYP287" s="852"/>
      <c r="PYQ287" s="852"/>
      <c r="PYR287" s="852"/>
      <c r="PYS287" s="852"/>
      <c r="PYT287" s="852"/>
      <c r="PYU287" s="852"/>
      <c r="PYV287" s="852"/>
      <c r="PYW287" s="852"/>
      <c r="PYX287" s="852"/>
      <c r="PYY287" s="852"/>
      <c r="PYZ287" s="852"/>
      <c r="PZA287" s="852"/>
      <c r="PZB287" s="852"/>
      <c r="PZC287" s="852"/>
      <c r="PZD287" s="852"/>
      <c r="PZE287" s="852"/>
      <c r="PZF287" s="852"/>
      <c r="PZG287" s="852"/>
      <c r="PZH287" s="852"/>
      <c r="PZI287" s="852"/>
      <c r="PZJ287" s="852"/>
      <c r="PZK287" s="852"/>
      <c r="PZL287" s="852"/>
      <c r="PZM287" s="852"/>
      <c r="PZN287" s="852"/>
      <c r="PZO287" s="852"/>
      <c r="PZP287" s="852"/>
      <c r="PZQ287" s="852"/>
      <c r="PZR287" s="852"/>
      <c r="PZS287" s="852"/>
      <c r="PZT287" s="852"/>
      <c r="PZU287" s="852"/>
      <c r="PZV287" s="852"/>
      <c r="PZW287" s="852"/>
      <c r="PZX287" s="852"/>
      <c r="PZY287" s="852"/>
      <c r="PZZ287" s="852"/>
      <c r="QAA287" s="852"/>
      <c r="QAB287" s="852"/>
      <c r="QAC287" s="852"/>
      <c r="QAD287" s="852"/>
      <c r="QAE287" s="852"/>
      <c r="QAF287" s="852"/>
      <c r="QAG287" s="852"/>
      <c r="QAH287" s="852"/>
      <c r="QAI287" s="852"/>
      <c r="QAJ287" s="852"/>
      <c r="QAK287" s="852"/>
      <c r="QAL287" s="852"/>
      <c r="QAM287" s="852"/>
      <c r="QAN287" s="852"/>
      <c r="QAO287" s="852"/>
      <c r="QAP287" s="852"/>
      <c r="QAQ287" s="852"/>
      <c r="QAR287" s="852"/>
      <c r="QAS287" s="852"/>
      <c r="QAT287" s="852"/>
      <c r="QAU287" s="852"/>
      <c r="QAV287" s="852"/>
      <c r="QAW287" s="852"/>
      <c r="QAX287" s="852"/>
      <c r="QAY287" s="852"/>
      <c r="QAZ287" s="852"/>
      <c r="QBA287" s="852"/>
      <c r="QBB287" s="852"/>
      <c r="QBC287" s="852"/>
      <c r="QBD287" s="852"/>
      <c r="QBE287" s="852"/>
      <c r="QBF287" s="852"/>
      <c r="QBG287" s="852"/>
      <c r="QBH287" s="852"/>
      <c r="QBI287" s="852"/>
      <c r="QBJ287" s="852"/>
      <c r="QBK287" s="852"/>
      <c r="QBL287" s="852"/>
      <c r="QBM287" s="852"/>
      <c r="QBN287" s="852"/>
      <c r="QBO287" s="852"/>
      <c r="QBP287" s="852"/>
      <c r="QBQ287" s="852"/>
      <c r="QBR287" s="852"/>
      <c r="QBS287" s="852"/>
      <c r="QBT287" s="852"/>
      <c r="QBU287" s="852"/>
      <c r="QBV287" s="852"/>
      <c r="QBW287" s="852"/>
      <c r="QBX287" s="852"/>
      <c r="QBY287" s="852"/>
      <c r="QBZ287" s="852"/>
      <c r="QCA287" s="852"/>
      <c r="QCB287" s="852"/>
      <c r="QCC287" s="852"/>
      <c r="QCD287" s="852"/>
      <c r="QCE287" s="852"/>
      <c r="QCF287" s="852"/>
      <c r="QCG287" s="852"/>
      <c r="QCH287" s="852"/>
      <c r="QCI287" s="852"/>
      <c r="QCJ287" s="852"/>
      <c r="QCK287" s="852"/>
      <c r="QCL287" s="852"/>
      <c r="QCM287" s="852"/>
      <c r="QCN287" s="852"/>
      <c r="QCO287" s="852"/>
      <c r="QCP287" s="852"/>
      <c r="QCQ287" s="852"/>
      <c r="QCR287" s="852"/>
      <c r="QCS287" s="852"/>
      <c r="QCT287" s="852"/>
      <c r="QCU287" s="852"/>
      <c r="QCV287" s="852"/>
      <c r="QCW287" s="852"/>
      <c r="QCX287" s="852"/>
      <c r="QCY287" s="852"/>
      <c r="QCZ287" s="852"/>
      <c r="QDA287" s="852"/>
      <c r="QDB287" s="852"/>
      <c r="QDC287" s="852"/>
      <c r="QDD287" s="852"/>
      <c r="QDE287" s="852"/>
      <c r="QDF287" s="852"/>
      <c r="QDG287" s="852"/>
      <c r="QDH287" s="852"/>
      <c r="QDI287" s="852"/>
      <c r="QDJ287" s="852"/>
      <c r="QDK287" s="852"/>
      <c r="QDL287" s="852"/>
      <c r="QDM287" s="852"/>
      <c r="QDN287" s="852"/>
      <c r="QDO287" s="852"/>
      <c r="QDP287" s="852"/>
      <c r="QDQ287" s="852"/>
      <c r="QDR287" s="852"/>
      <c r="QDS287" s="852"/>
      <c r="QDT287" s="852"/>
      <c r="QDU287" s="852"/>
      <c r="QDV287" s="852"/>
      <c r="QDW287" s="852"/>
      <c r="QDX287" s="852"/>
      <c r="QDY287" s="852"/>
      <c r="QDZ287" s="852"/>
      <c r="QEA287" s="852"/>
      <c r="QEB287" s="852"/>
      <c r="QEC287" s="852"/>
      <c r="QED287" s="852"/>
      <c r="QEE287" s="852"/>
      <c r="QEF287" s="852"/>
      <c r="QEG287" s="852"/>
      <c r="QEH287" s="852"/>
      <c r="QEI287" s="852"/>
      <c r="QEJ287" s="852"/>
      <c r="QEK287" s="852"/>
      <c r="QEL287" s="852"/>
      <c r="QEM287" s="852"/>
      <c r="QEN287" s="852"/>
      <c r="QEO287" s="852"/>
      <c r="QEP287" s="852"/>
      <c r="QEQ287" s="852"/>
      <c r="QER287" s="852"/>
      <c r="QES287" s="852"/>
      <c r="QET287" s="852"/>
      <c r="QEU287" s="852"/>
      <c r="QEV287" s="852"/>
      <c r="QEW287" s="852"/>
      <c r="QEX287" s="852"/>
      <c r="QEY287" s="852"/>
      <c r="QEZ287" s="852"/>
      <c r="QFA287" s="852"/>
      <c r="QFB287" s="852"/>
      <c r="QFC287" s="852"/>
      <c r="QFD287" s="852"/>
      <c r="QFE287" s="852"/>
      <c r="QFF287" s="852"/>
      <c r="QFG287" s="852"/>
      <c r="QFH287" s="852"/>
      <c r="QFI287" s="852"/>
      <c r="QFJ287" s="852"/>
      <c r="QFK287" s="852"/>
      <c r="QFL287" s="852"/>
      <c r="QFM287" s="852"/>
      <c r="QFN287" s="852"/>
      <c r="QFO287" s="852"/>
      <c r="QFP287" s="852"/>
      <c r="QFQ287" s="852"/>
      <c r="QFR287" s="852"/>
      <c r="QFS287" s="852"/>
      <c r="QFT287" s="852"/>
      <c r="QFU287" s="852"/>
      <c r="QFV287" s="852"/>
      <c r="QFW287" s="852"/>
      <c r="QFX287" s="852"/>
      <c r="QFY287" s="852"/>
      <c r="QFZ287" s="852"/>
      <c r="QGA287" s="852"/>
      <c r="QGB287" s="852"/>
      <c r="QGC287" s="852"/>
      <c r="QGD287" s="852"/>
      <c r="QGE287" s="852"/>
      <c r="QGF287" s="852"/>
      <c r="QGG287" s="852"/>
      <c r="QGH287" s="852"/>
      <c r="QGI287" s="852"/>
      <c r="QGJ287" s="852"/>
      <c r="QGK287" s="852"/>
      <c r="QGL287" s="852"/>
      <c r="QGM287" s="852"/>
      <c r="QGN287" s="852"/>
      <c r="QGO287" s="852"/>
      <c r="QGP287" s="852"/>
      <c r="QGQ287" s="852"/>
      <c r="QGR287" s="852"/>
      <c r="QGS287" s="852"/>
      <c r="QGT287" s="852"/>
      <c r="QGU287" s="852"/>
      <c r="QGV287" s="852"/>
      <c r="QGW287" s="852"/>
      <c r="QGX287" s="852"/>
      <c r="QGY287" s="852"/>
      <c r="QGZ287" s="852"/>
      <c r="QHA287" s="852"/>
      <c r="QHB287" s="852"/>
      <c r="QHC287" s="852"/>
      <c r="QHD287" s="852"/>
      <c r="QHE287" s="852"/>
      <c r="QHF287" s="852"/>
      <c r="QHG287" s="852"/>
      <c r="QHH287" s="852"/>
      <c r="QHI287" s="852"/>
      <c r="QHJ287" s="852"/>
      <c r="QHK287" s="852"/>
      <c r="QHL287" s="852"/>
      <c r="QHM287" s="852"/>
      <c r="QHN287" s="852"/>
      <c r="QHO287" s="852"/>
      <c r="QHP287" s="852"/>
      <c r="QHQ287" s="852"/>
      <c r="QHR287" s="852"/>
      <c r="QHS287" s="852"/>
      <c r="QHT287" s="852"/>
      <c r="QHU287" s="852"/>
      <c r="QHV287" s="852"/>
      <c r="QHW287" s="852"/>
      <c r="QHX287" s="852"/>
      <c r="QHY287" s="852"/>
      <c r="QHZ287" s="852"/>
      <c r="QIA287" s="852"/>
      <c r="QIB287" s="852"/>
      <c r="QIC287" s="852"/>
      <c r="QID287" s="852"/>
      <c r="QIE287" s="852"/>
      <c r="QIF287" s="852"/>
      <c r="QIG287" s="852"/>
      <c r="QIH287" s="852"/>
      <c r="QII287" s="852"/>
      <c r="QIJ287" s="852"/>
      <c r="QIK287" s="852"/>
      <c r="QIL287" s="852"/>
      <c r="QIM287" s="852"/>
      <c r="QIN287" s="852"/>
      <c r="QIO287" s="852"/>
      <c r="QIP287" s="852"/>
      <c r="QIQ287" s="852"/>
      <c r="QIR287" s="852"/>
      <c r="QIS287" s="852"/>
      <c r="QIT287" s="852"/>
      <c r="QIU287" s="852"/>
      <c r="QIV287" s="852"/>
      <c r="QIW287" s="852"/>
      <c r="QIX287" s="852"/>
      <c r="QIY287" s="852"/>
      <c r="QIZ287" s="852"/>
      <c r="QJA287" s="852"/>
      <c r="QJB287" s="852"/>
      <c r="QJC287" s="852"/>
      <c r="QJD287" s="852"/>
      <c r="QJE287" s="852"/>
      <c r="QJF287" s="852"/>
      <c r="QJG287" s="852"/>
      <c r="QJH287" s="852"/>
      <c r="QJI287" s="852"/>
      <c r="QJJ287" s="852"/>
      <c r="QJK287" s="852"/>
      <c r="QJL287" s="852"/>
      <c r="QJM287" s="852"/>
      <c r="QJN287" s="852"/>
      <c r="QJO287" s="852"/>
      <c r="QJP287" s="852"/>
      <c r="QJQ287" s="852"/>
      <c r="QJR287" s="852"/>
      <c r="QJS287" s="852"/>
      <c r="QJT287" s="852"/>
      <c r="QJU287" s="852"/>
      <c r="QJV287" s="852"/>
      <c r="QJW287" s="852"/>
      <c r="QJX287" s="852"/>
      <c r="QJY287" s="852"/>
      <c r="QJZ287" s="852"/>
      <c r="QKA287" s="852"/>
      <c r="QKB287" s="852"/>
      <c r="QKC287" s="852"/>
      <c r="QKD287" s="852"/>
      <c r="QKE287" s="852"/>
      <c r="QKF287" s="852"/>
      <c r="QKG287" s="852"/>
      <c r="QKH287" s="852"/>
      <c r="QKI287" s="852"/>
      <c r="QKJ287" s="852"/>
      <c r="QKK287" s="852"/>
      <c r="QKL287" s="852"/>
      <c r="QKM287" s="852"/>
      <c r="QKN287" s="852"/>
      <c r="QKO287" s="852"/>
      <c r="QKP287" s="852"/>
      <c r="QKQ287" s="852"/>
      <c r="QKR287" s="852"/>
      <c r="QKS287" s="852"/>
      <c r="QKT287" s="852"/>
      <c r="QKU287" s="852"/>
      <c r="QKV287" s="852"/>
      <c r="QKW287" s="852"/>
      <c r="QKX287" s="852"/>
      <c r="QKY287" s="852"/>
      <c r="QKZ287" s="852"/>
      <c r="QLA287" s="852"/>
      <c r="QLB287" s="852"/>
      <c r="QLC287" s="852"/>
      <c r="QLD287" s="852"/>
      <c r="QLE287" s="852"/>
      <c r="QLF287" s="852"/>
      <c r="QLG287" s="852"/>
      <c r="QLH287" s="852"/>
      <c r="QLI287" s="852"/>
      <c r="QLJ287" s="852"/>
      <c r="QLK287" s="852"/>
      <c r="QLL287" s="852"/>
      <c r="QLM287" s="852"/>
      <c r="QLN287" s="852"/>
      <c r="QLO287" s="852"/>
      <c r="QLP287" s="852"/>
      <c r="QLQ287" s="852"/>
      <c r="QLR287" s="852"/>
      <c r="QLS287" s="852"/>
      <c r="QLT287" s="852"/>
      <c r="QLU287" s="852"/>
      <c r="QLV287" s="852"/>
      <c r="QLW287" s="852"/>
      <c r="QLX287" s="852"/>
      <c r="QLY287" s="852"/>
      <c r="QLZ287" s="852"/>
      <c r="QMA287" s="852"/>
      <c r="QMB287" s="852"/>
      <c r="QMC287" s="852"/>
      <c r="QMD287" s="852"/>
      <c r="QME287" s="852"/>
      <c r="QMF287" s="852"/>
      <c r="QMG287" s="852"/>
      <c r="QMH287" s="852"/>
      <c r="QMI287" s="852"/>
      <c r="QMJ287" s="852"/>
      <c r="QMK287" s="852"/>
      <c r="QML287" s="852"/>
      <c r="QMM287" s="852"/>
      <c r="QMN287" s="852"/>
      <c r="QMO287" s="852"/>
      <c r="QMP287" s="852"/>
      <c r="QMQ287" s="852"/>
      <c r="QMR287" s="852"/>
      <c r="QMS287" s="852"/>
      <c r="QMT287" s="852"/>
      <c r="QMU287" s="852"/>
      <c r="QMV287" s="852"/>
      <c r="QMW287" s="852"/>
      <c r="QMX287" s="852"/>
      <c r="QMY287" s="852"/>
      <c r="QMZ287" s="852"/>
      <c r="QNA287" s="852"/>
      <c r="QNB287" s="852"/>
      <c r="QNC287" s="852"/>
      <c r="QND287" s="852"/>
      <c r="QNE287" s="852"/>
      <c r="QNF287" s="852"/>
      <c r="QNG287" s="852"/>
      <c r="QNH287" s="852"/>
      <c r="QNI287" s="852"/>
      <c r="QNJ287" s="852"/>
      <c r="QNK287" s="852"/>
      <c r="QNL287" s="852"/>
      <c r="QNM287" s="852"/>
      <c r="QNN287" s="852"/>
      <c r="QNO287" s="852"/>
      <c r="QNP287" s="852"/>
      <c r="QNQ287" s="852"/>
      <c r="QNR287" s="852"/>
      <c r="QNS287" s="852"/>
      <c r="QNT287" s="852"/>
      <c r="QNU287" s="852"/>
      <c r="QNV287" s="852"/>
      <c r="QNW287" s="852"/>
      <c r="QNX287" s="852"/>
      <c r="QNY287" s="852"/>
      <c r="QNZ287" s="852"/>
      <c r="QOA287" s="852"/>
      <c r="QOB287" s="852"/>
      <c r="QOC287" s="852"/>
      <c r="QOD287" s="852"/>
      <c r="QOE287" s="852"/>
      <c r="QOF287" s="852"/>
      <c r="QOG287" s="852"/>
      <c r="QOH287" s="852"/>
      <c r="QOI287" s="852"/>
      <c r="QOJ287" s="852"/>
      <c r="QOK287" s="852"/>
      <c r="QOL287" s="852"/>
      <c r="QOM287" s="852"/>
      <c r="QON287" s="852"/>
      <c r="QOO287" s="852"/>
      <c r="QOP287" s="852"/>
      <c r="QOQ287" s="852"/>
      <c r="QOR287" s="852"/>
      <c r="QOS287" s="852"/>
      <c r="QOT287" s="852"/>
      <c r="QOU287" s="852"/>
      <c r="QOV287" s="852"/>
      <c r="QOW287" s="852"/>
      <c r="QOX287" s="852"/>
      <c r="QOY287" s="852"/>
      <c r="QOZ287" s="852"/>
      <c r="QPA287" s="852"/>
      <c r="QPB287" s="852"/>
      <c r="QPC287" s="852"/>
      <c r="QPD287" s="852"/>
      <c r="QPE287" s="852"/>
      <c r="QPF287" s="852"/>
      <c r="QPG287" s="852"/>
      <c r="QPH287" s="852"/>
      <c r="QPI287" s="852"/>
      <c r="QPJ287" s="852"/>
      <c r="QPK287" s="852"/>
      <c r="QPL287" s="852"/>
      <c r="QPM287" s="852"/>
      <c r="QPN287" s="852"/>
      <c r="QPO287" s="852"/>
      <c r="QPP287" s="852"/>
      <c r="QPQ287" s="852"/>
      <c r="QPR287" s="852"/>
      <c r="QPS287" s="852"/>
      <c r="QPT287" s="852"/>
      <c r="QPU287" s="852"/>
      <c r="QPV287" s="852"/>
      <c r="QPW287" s="852"/>
      <c r="QPX287" s="852"/>
      <c r="QPY287" s="852"/>
      <c r="QPZ287" s="852"/>
      <c r="QQA287" s="852"/>
      <c r="QQB287" s="852"/>
      <c r="QQC287" s="852"/>
      <c r="QQD287" s="852"/>
      <c r="QQE287" s="852"/>
      <c r="QQF287" s="852"/>
      <c r="QQG287" s="852"/>
      <c r="QQH287" s="852"/>
      <c r="QQI287" s="852"/>
      <c r="QQJ287" s="852"/>
      <c r="QQK287" s="852"/>
      <c r="QQL287" s="852"/>
      <c r="QQM287" s="852"/>
      <c r="QQN287" s="852"/>
      <c r="QQO287" s="852"/>
      <c r="QQP287" s="852"/>
      <c r="QQQ287" s="852"/>
      <c r="QQR287" s="852"/>
      <c r="QQS287" s="852"/>
      <c r="QQT287" s="852"/>
      <c r="QQU287" s="852"/>
      <c r="QQV287" s="852"/>
      <c r="QQW287" s="852"/>
      <c r="QQX287" s="852"/>
      <c r="QQY287" s="852"/>
      <c r="QQZ287" s="852"/>
      <c r="QRA287" s="852"/>
      <c r="QRB287" s="852"/>
      <c r="QRC287" s="852"/>
      <c r="QRD287" s="852"/>
      <c r="QRE287" s="852"/>
      <c r="QRF287" s="852"/>
      <c r="QRG287" s="852"/>
      <c r="QRH287" s="852"/>
      <c r="QRI287" s="852"/>
      <c r="QRJ287" s="852"/>
      <c r="QRK287" s="852"/>
      <c r="QRL287" s="852"/>
      <c r="QRM287" s="852"/>
      <c r="QRN287" s="852"/>
      <c r="QRO287" s="852"/>
      <c r="QRP287" s="852"/>
      <c r="QRQ287" s="852"/>
      <c r="QRR287" s="852"/>
      <c r="QRS287" s="852"/>
      <c r="QRT287" s="852"/>
      <c r="QRU287" s="852"/>
      <c r="QRV287" s="852"/>
      <c r="QRW287" s="852"/>
      <c r="QRX287" s="852"/>
      <c r="QRY287" s="852"/>
      <c r="QRZ287" s="852"/>
      <c r="QSA287" s="852"/>
      <c r="QSB287" s="852"/>
      <c r="QSC287" s="852"/>
      <c r="QSD287" s="852"/>
      <c r="QSE287" s="852"/>
      <c r="QSF287" s="852"/>
      <c r="QSG287" s="852"/>
      <c r="QSH287" s="852"/>
      <c r="QSI287" s="852"/>
      <c r="QSJ287" s="852"/>
      <c r="QSK287" s="852"/>
      <c r="QSL287" s="852"/>
      <c r="QSM287" s="852"/>
      <c r="QSN287" s="852"/>
      <c r="QSO287" s="852"/>
      <c r="QSP287" s="852"/>
      <c r="QSQ287" s="852"/>
      <c r="QSR287" s="852"/>
      <c r="QSS287" s="852"/>
      <c r="QST287" s="852"/>
      <c r="QSU287" s="852"/>
      <c r="QSV287" s="852"/>
      <c r="QSW287" s="852"/>
      <c r="QSX287" s="852"/>
      <c r="QSY287" s="852"/>
      <c r="QSZ287" s="852"/>
      <c r="QTA287" s="852"/>
      <c r="QTB287" s="852"/>
      <c r="QTC287" s="852"/>
      <c r="QTD287" s="852"/>
      <c r="QTE287" s="852"/>
      <c r="QTF287" s="852"/>
      <c r="QTG287" s="852"/>
      <c r="QTH287" s="852"/>
      <c r="QTI287" s="852"/>
      <c r="QTJ287" s="852"/>
      <c r="QTK287" s="852"/>
      <c r="QTL287" s="852"/>
      <c r="QTM287" s="852"/>
      <c r="QTN287" s="852"/>
      <c r="QTO287" s="852"/>
      <c r="QTP287" s="852"/>
      <c r="QTQ287" s="852"/>
      <c r="QTR287" s="852"/>
      <c r="QTS287" s="852"/>
      <c r="QTT287" s="852"/>
      <c r="QTU287" s="852"/>
      <c r="QTV287" s="852"/>
      <c r="QTW287" s="852"/>
      <c r="QTX287" s="852"/>
      <c r="QTY287" s="852"/>
      <c r="QTZ287" s="852"/>
      <c r="QUA287" s="852"/>
      <c r="QUB287" s="852"/>
      <c r="QUC287" s="852"/>
      <c r="QUD287" s="852"/>
      <c r="QUE287" s="852"/>
      <c r="QUF287" s="852"/>
      <c r="QUG287" s="852"/>
      <c r="QUH287" s="852"/>
      <c r="QUI287" s="852"/>
      <c r="QUJ287" s="852"/>
      <c r="QUK287" s="852"/>
      <c r="QUL287" s="852"/>
      <c r="QUM287" s="852"/>
      <c r="QUN287" s="852"/>
      <c r="QUO287" s="852"/>
      <c r="QUP287" s="852"/>
      <c r="QUQ287" s="852"/>
      <c r="QUR287" s="852"/>
      <c r="QUS287" s="852"/>
      <c r="QUT287" s="852"/>
      <c r="QUU287" s="852"/>
      <c r="QUV287" s="852"/>
      <c r="QUW287" s="852"/>
      <c r="QUX287" s="852"/>
      <c r="QUY287" s="852"/>
      <c r="QUZ287" s="852"/>
      <c r="QVA287" s="852"/>
      <c r="QVB287" s="852"/>
      <c r="QVC287" s="852"/>
      <c r="QVD287" s="852"/>
      <c r="QVE287" s="852"/>
      <c r="QVF287" s="852"/>
      <c r="QVG287" s="852"/>
      <c r="QVH287" s="852"/>
      <c r="QVI287" s="852"/>
      <c r="QVJ287" s="852"/>
      <c r="QVK287" s="852"/>
      <c r="QVL287" s="852"/>
      <c r="QVM287" s="852"/>
      <c r="QVN287" s="852"/>
      <c r="QVO287" s="852"/>
      <c r="QVP287" s="852"/>
      <c r="QVQ287" s="852"/>
      <c r="QVR287" s="852"/>
      <c r="QVS287" s="852"/>
      <c r="QVT287" s="852"/>
      <c r="QVU287" s="852"/>
      <c r="QVV287" s="852"/>
      <c r="QVW287" s="852"/>
      <c r="QVX287" s="852"/>
      <c r="QVY287" s="852"/>
      <c r="QVZ287" s="852"/>
      <c r="QWA287" s="852"/>
      <c r="QWB287" s="852"/>
      <c r="QWC287" s="852"/>
      <c r="QWD287" s="852"/>
      <c r="QWE287" s="852"/>
      <c r="QWF287" s="852"/>
      <c r="QWG287" s="852"/>
      <c r="QWH287" s="852"/>
      <c r="QWI287" s="852"/>
      <c r="QWJ287" s="852"/>
      <c r="QWK287" s="852"/>
      <c r="QWL287" s="852"/>
      <c r="QWM287" s="852"/>
      <c r="QWN287" s="852"/>
      <c r="QWO287" s="852"/>
      <c r="QWP287" s="852"/>
      <c r="QWQ287" s="852"/>
      <c r="QWR287" s="852"/>
      <c r="QWS287" s="852"/>
      <c r="QWT287" s="852"/>
      <c r="QWU287" s="852"/>
      <c r="QWV287" s="852"/>
      <c r="QWW287" s="852"/>
      <c r="QWX287" s="852"/>
      <c r="QWY287" s="852"/>
      <c r="QWZ287" s="852"/>
      <c r="QXA287" s="852"/>
      <c r="QXB287" s="852"/>
      <c r="QXC287" s="852"/>
      <c r="QXD287" s="852"/>
      <c r="QXE287" s="852"/>
      <c r="QXF287" s="852"/>
      <c r="QXG287" s="852"/>
      <c r="QXH287" s="852"/>
      <c r="QXI287" s="852"/>
      <c r="QXJ287" s="852"/>
      <c r="QXK287" s="852"/>
      <c r="QXL287" s="852"/>
      <c r="QXM287" s="852"/>
      <c r="QXN287" s="852"/>
      <c r="QXO287" s="852"/>
      <c r="QXP287" s="852"/>
      <c r="QXQ287" s="852"/>
      <c r="QXR287" s="852"/>
      <c r="QXS287" s="852"/>
      <c r="QXT287" s="852"/>
      <c r="QXU287" s="852"/>
      <c r="QXV287" s="852"/>
      <c r="QXW287" s="852"/>
      <c r="QXX287" s="852"/>
      <c r="QXY287" s="852"/>
      <c r="QXZ287" s="852"/>
      <c r="QYA287" s="852"/>
      <c r="QYB287" s="852"/>
      <c r="QYC287" s="852"/>
      <c r="QYD287" s="852"/>
      <c r="QYE287" s="852"/>
      <c r="QYF287" s="852"/>
      <c r="QYG287" s="852"/>
      <c r="QYH287" s="852"/>
      <c r="QYI287" s="852"/>
      <c r="QYJ287" s="852"/>
      <c r="QYK287" s="852"/>
      <c r="QYL287" s="852"/>
      <c r="QYM287" s="852"/>
      <c r="QYN287" s="852"/>
      <c r="QYO287" s="852"/>
      <c r="QYP287" s="852"/>
      <c r="QYQ287" s="852"/>
      <c r="QYR287" s="852"/>
      <c r="QYS287" s="852"/>
      <c r="QYT287" s="852"/>
      <c r="QYU287" s="852"/>
      <c r="QYV287" s="852"/>
      <c r="QYW287" s="852"/>
      <c r="QYX287" s="852"/>
      <c r="QYY287" s="852"/>
      <c r="QYZ287" s="852"/>
      <c r="QZA287" s="852"/>
      <c r="QZB287" s="852"/>
      <c r="QZC287" s="852"/>
      <c r="QZD287" s="852"/>
      <c r="QZE287" s="852"/>
      <c r="QZF287" s="852"/>
      <c r="QZG287" s="852"/>
      <c r="QZH287" s="852"/>
      <c r="QZI287" s="852"/>
      <c r="QZJ287" s="852"/>
      <c r="QZK287" s="852"/>
      <c r="QZL287" s="852"/>
      <c r="QZM287" s="852"/>
      <c r="QZN287" s="852"/>
      <c r="QZO287" s="852"/>
      <c r="QZP287" s="852"/>
      <c r="QZQ287" s="852"/>
      <c r="QZR287" s="852"/>
      <c r="QZS287" s="852"/>
      <c r="QZT287" s="852"/>
      <c r="QZU287" s="852"/>
      <c r="QZV287" s="852"/>
      <c r="QZW287" s="852"/>
      <c r="QZX287" s="852"/>
      <c r="QZY287" s="852"/>
      <c r="QZZ287" s="852"/>
      <c r="RAA287" s="852"/>
      <c r="RAB287" s="852"/>
      <c r="RAC287" s="852"/>
      <c r="RAD287" s="852"/>
      <c r="RAE287" s="852"/>
      <c r="RAF287" s="852"/>
      <c r="RAG287" s="852"/>
      <c r="RAH287" s="852"/>
      <c r="RAI287" s="852"/>
      <c r="RAJ287" s="852"/>
      <c r="RAK287" s="852"/>
      <c r="RAL287" s="852"/>
      <c r="RAM287" s="852"/>
      <c r="RAN287" s="852"/>
      <c r="RAO287" s="852"/>
      <c r="RAP287" s="852"/>
      <c r="RAQ287" s="852"/>
      <c r="RAR287" s="852"/>
      <c r="RAS287" s="852"/>
      <c r="RAT287" s="852"/>
      <c r="RAU287" s="852"/>
      <c r="RAV287" s="852"/>
      <c r="RAW287" s="852"/>
      <c r="RAX287" s="852"/>
      <c r="RAY287" s="852"/>
      <c r="RAZ287" s="852"/>
      <c r="RBA287" s="852"/>
      <c r="RBB287" s="852"/>
      <c r="RBC287" s="852"/>
      <c r="RBD287" s="852"/>
      <c r="RBE287" s="852"/>
      <c r="RBF287" s="852"/>
      <c r="RBG287" s="852"/>
      <c r="RBH287" s="852"/>
      <c r="RBI287" s="852"/>
      <c r="RBJ287" s="852"/>
      <c r="RBK287" s="852"/>
      <c r="RBL287" s="852"/>
      <c r="RBM287" s="852"/>
      <c r="RBN287" s="852"/>
      <c r="RBO287" s="852"/>
      <c r="RBP287" s="852"/>
      <c r="RBQ287" s="852"/>
      <c r="RBR287" s="852"/>
      <c r="RBS287" s="852"/>
      <c r="RBT287" s="852"/>
      <c r="RBU287" s="852"/>
      <c r="RBV287" s="852"/>
      <c r="RBW287" s="852"/>
      <c r="RBX287" s="852"/>
      <c r="RBY287" s="852"/>
      <c r="RBZ287" s="852"/>
      <c r="RCA287" s="852"/>
      <c r="RCB287" s="852"/>
      <c r="RCC287" s="852"/>
      <c r="RCD287" s="852"/>
      <c r="RCE287" s="852"/>
      <c r="RCF287" s="852"/>
      <c r="RCG287" s="852"/>
      <c r="RCH287" s="852"/>
      <c r="RCI287" s="852"/>
      <c r="RCJ287" s="852"/>
      <c r="RCK287" s="852"/>
      <c r="RCL287" s="852"/>
      <c r="RCM287" s="852"/>
      <c r="RCN287" s="852"/>
      <c r="RCO287" s="852"/>
      <c r="RCP287" s="852"/>
      <c r="RCQ287" s="852"/>
      <c r="RCR287" s="852"/>
      <c r="RCS287" s="852"/>
      <c r="RCT287" s="852"/>
      <c r="RCU287" s="852"/>
      <c r="RCV287" s="852"/>
      <c r="RCW287" s="852"/>
      <c r="RCX287" s="852"/>
      <c r="RCY287" s="852"/>
      <c r="RCZ287" s="852"/>
      <c r="RDA287" s="852"/>
      <c r="RDB287" s="852"/>
      <c r="RDC287" s="852"/>
      <c r="RDD287" s="852"/>
      <c r="RDE287" s="852"/>
      <c r="RDF287" s="852"/>
      <c r="RDG287" s="852"/>
      <c r="RDH287" s="852"/>
      <c r="RDI287" s="852"/>
      <c r="RDJ287" s="852"/>
      <c r="RDK287" s="852"/>
      <c r="RDL287" s="852"/>
      <c r="RDM287" s="852"/>
      <c r="RDN287" s="852"/>
      <c r="RDO287" s="852"/>
      <c r="RDP287" s="852"/>
      <c r="RDQ287" s="852"/>
      <c r="RDR287" s="852"/>
      <c r="RDS287" s="852"/>
      <c r="RDT287" s="852"/>
      <c r="RDU287" s="852"/>
      <c r="RDV287" s="852"/>
      <c r="RDW287" s="852"/>
      <c r="RDX287" s="852"/>
      <c r="RDY287" s="852"/>
      <c r="RDZ287" s="852"/>
      <c r="REA287" s="852"/>
      <c r="REB287" s="852"/>
      <c r="REC287" s="852"/>
      <c r="RED287" s="852"/>
      <c r="REE287" s="852"/>
      <c r="REF287" s="852"/>
      <c r="REG287" s="852"/>
      <c r="REH287" s="852"/>
      <c r="REI287" s="852"/>
      <c r="REJ287" s="852"/>
      <c r="REK287" s="852"/>
      <c r="REL287" s="852"/>
      <c r="REM287" s="852"/>
      <c r="REN287" s="852"/>
      <c r="REO287" s="852"/>
      <c r="REP287" s="852"/>
      <c r="REQ287" s="852"/>
      <c r="RER287" s="852"/>
      <c r="RES287" s="852"/>
      <c r="RET287" s="852"/>
      <c r="REU287" s="852"/>
      <c r="REV287" s="852"/>
      <c r="REW287" s="852"/>
      <c r="REX287" s="852"/>
      <c r="REY287" s="852"/>
      <c r="REZ287" s="852"/>
      <c r="RFA287" s="852"/>
      <c r="RFB287" s="852"/>
      <c r="RFC287" s="852"/>
      <c r="RFD287" s="852"/>
      <c r="RFE287" s="852"/>
      <c r="RFF287" s="852"/>
      <c r="RFG287" s="852"/>
      <c r="RFH287" s="852"/>
      <c r="RFI287" s="852"/>
      <c r="RFJ287" s="852"/>
      <c r="RFK287" s="852"/>
      <c r="RFL287" s="852"/>
      <c r="RFM287" s="852"/>
      <c r="RFN287" s="852"/>
      <c r="RFO287" s="852"/>
      <c r="RFP287" s="852"/>
      <c r="RFQ287" s="852"/>
      <c r="RFR287" s="852"/>
      <c r="RFS287" s="852"/>
      <c r="RFT287" s="852"/>
      <c r="RFU287" s="852"/>
      <c r="RFV287" s="852"/>
      <c r="RFW287" s="852"/>
      <c r="RFX287" s="852"/>
      <c r="RFY287" s="852"/>
      <c r="RFZ287" s="852"/>
      <c r="RGA287" s="852"/>
      <c r="RGB287" s="852"/>
      <c r="RGC287" s="852"/>
      <c r="RGD287" s="852"/>
      <c r="RGE287" s="852"/>
      <c r="RGF287" s="852"/>
      <c r="RGG287" s="852"/>
      <c r="RGH287" s="852"/>
      <c r="RGI287" s="852"/>
      <c r="RGJ287" s="852"/>
      <c r="RGK287" s="852"/>
      <c r="RGL287" s="852"/>
      <c r="RGM287" s="852"/>
      <c r="RGN287" s="852"/>
      <c r="RGO287" s="852"/>
      <c r="RGP287" s="852"/>
      <c r="RGQ287" s="852"/>
      <c r="RGR287" s="852"/>
      <c r="RGS287" s="852"/>
      <c r="RGT287" s="852"/>
      <c r="RGU287" s="852"/>
      <c r="RGV287" s="852"/>
      <c r="RGW287" s="852"/>
      <c r="RGX287" s="852"/>
      <c r="RGY287" s="852"/>
      <c r="RGZ287" s="852"/>
      <c r="RHA287" s="852"/>
      <c r="RHB287" s="852"/>
      <c r="RHC287" s="852"/>
      <c r="RHD287" s="852"/>
      <c r="RHE287" s="852"/>
      <c r="RHF287" s="852"/>
      <c r="RHG287" s="852"/>
      <c r="RHH287" s="852"/>
      <c r="RHI287" s="852"/>
      <c r="RHJ287" s="852"/>
      <c r="RHK287" s="852"/>
      <c r="RHL287" s="852"/>
      <c r="RHM287" s="852"/>
      <c r="RHN287" s="852"/>
      <c r="RHO287" s="852"/>
      <c r="RHP287" s="852"/>
      <c r="RHQ287" s="852"/>
      <c r="RHR287" s="852"/>
      <c r="RHS287" s="852"/>
      <c r="RHT287" s="852"/>
      <c r="RHU287" s="852"/>
      <c r="RHV287" s="852"/>
      <c r="RHW287" s="852"/>
      <c r="RHX287" s="852"/>
      <c r="RHY287" s="852"/>
      <c r="RHZ287" s="852"/>
      <c r="RIA287" s="852"/>
      <c r="RIB287" s="852"/>
      <c r="RIC287" s="852"/>
      <c r="RID287" s="852"/>
      <c r="RIE287" s="852"/>
      <c r="RIF287" s="852"/>
      <c r="RIG287" s="852"/>
      <c r="RIH287" s="852"/>
      <c r="RII287" s="852"/>
      <c r="RIJ287" s="852"/>
      <c r="RIK287" s="852"/>
      <c r="RIL287" s="852"/>
      <c r="RIM287" s="852"/>
      <c r="RIN287" s="852"/>
      <c r="RIO287" s="852"/>
      <c r="RIP287" s="852"/>
      <c r="RIQ287" s="852"/>
      <c r="RIR287" s="852"/>
      <c r="RIS287" s="852"/>
      <c r="RIT287" s="852"/>
      <c r="RIU287" s="852"/>
      <c r="RIV287" s="852"/>
      <c r="RIW287" s="852"/>
      <c r="RIX287" s="852"/>
      <c r="RIY287" s="852"/>
      <c r="RIZ287" s="852"/>
      <c r="RJA287" s="852"/>
      <c r="RJB287" s="852"/>
      <c r="RJC287" s="852"/>
      <c r="RJD287" s="852"/>
      <c r="RJE287" s="852"/>
      <c r="RJF287" s="852"/>
      <c r="RJG287" s="852"/>
      <c r="RJH287" s="852"/>
      <c r="RJI287" s="852"/>
      <c r="RJJ287" s="852"/>
      <c r="RJK287" s="852"/>
      <c r="RJL287" s="852"/>
      <c r="RJM287" s="852"/>
      <c r="RJN287" s="852"/>
      <c r="RJO287" s="852"/>
      <c r="RJP287" s="852"/>
      <c r="RJQ287" s="852"/>
      <c r="RJR287" s="852"/>
      <c r="RJS287" s="852"/>
      <c r="RJT287" s="852"/>
      <c r="RJU287" s="852"/>
      <c r="RJV287" s="852"/>
      <c r="RJW287" s="852"/>
      <c r="RJX287" s="852"/>
      <c r="RJY287" s="852"/>
      <c r="RJZ287" s="852"/>
      <c r="RKA287" s="852"/>
      <c r="RKB287" s="852"/>
      <c r="RKC287" s="852"/>
      <c r="RKD287" s="852"/>
      <c r="RKE287" s="852"/>
      <c r="RKF287" s="852"/>
      <c r="RKG287" s="852"/>
      <c r="RKH287" s="852"/>
      <c r="RKI287" s="852"/>
      <c r="RKJ287" s="852"/>
      <c r="RKK287" s="852"/>
      <c r="RKL287" s="852"/>
      <c r="RKM287" s="852"/>
      <c r="RKN287" s="852"/>
      <c r="RKO287" s="852"/>
      <c r="RKP287" s="852"/>
      <c r="RKQ287" s="852"/>
      <c r="RKR287" s="852"/>
      <c r="RKS287" s="852"/>
      <c r="RKT287" s="852"/>
      <c r="RKU287" s="852"/>
      <c r="RKV287" s="852"/>
      <c r="RKW287" s="852"/>
      <c r="RKX287" s="852"/>
      <c r="RKY287" s="852"/>
      <c r="RKZ287" s="852"/>
      <c r="RLA287" s="852"/>
      <c r="RLB287" s="852"/>
      <c r="RLC287" s="852"/>
      <c r="RLD287" s="852"/>
      <c r="RLE287" s="852"/>
      <c r="RLF287" s="852"/>
      <c r="RLG287" s="852"/>
      <c r="RLH287" s="852"/>
      <c r="RLI287" s="852"/>
      <c r="RLJ287" s="852"/>
      <c r="RLK287" s="852"/>
      <c r="RLL287" s="852"/>
      <c r="RLM287" s="852"/>
      <c r="RLN287" s="852"/>
      <c r="RLO287" s="852"/>
      <c r="RLP287" s="852"/>
      <c r="RLQ287" s="852"/>
      <c r="RLR287" s="852"/>
      <c r="RLS287" s="852"/>
      <c r="RLT287" s="852"/>
      <c r="RLU287" s="852"/>
      <c r="RLV287" s="852"/>
      <c r="RLW287" s="852"/>
      <c r="RLX287" s="852"/>
      <c r="RLY287" s="852"/>
      <c r="RLZ287" s="852"/>
      <c r="RMA287" s="852"/>
      <c r="RMB287" s="852"/>
      <c r="RMC287" s="852"/>
      <c r="RMD287" s="852"/>
      <c r="RME287" s="852"/>
      <c r="RMF287" s="852"/>
      <c r="RMG287" s="852"/>
      <c r="RMH287" s="852"/>
      <c r="RMI287" s="852"/>
      <c r="RMJ287" s="852"/>
      <c r="RMK287" s="852"/>
      <c r="RML287" s="852"/>
      <c r="RMM287" s="852"/>
      <c r="RMN287" s="852"/>
      <c r="RMO287" s="852"/>
      <c r="RMP287" s="852"/>
      <c r="RMQ287" s="852"/>
      <c r="RMR287" s="852"/>
      <c r="RMS287" s="852"/>
      <c r="RMT287" s="852"/>
      <c r="RMU287" s="852"/>
      <c r="RMV287" s="852"/>
      <c r="RMW287" s="852"/>
      <c r="RMX287" s="852"/>
      <c r="RMY287" s="852"/>
      <c r="RMZ287" s="852"/>
      <c r="RNA287" s="852"/>
      <c r="RNB287" s="852"/>
      <c r="RNC287" s="852"/>
      <c r="RND287" s="852"/>
      <c r="RNE287" s="852"/>
      <c r="RNF287" s="852"/>
      <c r="RNG287" s="852"/>
      <c r="RNH287" s="852"/>
      <c r="RNI287" s="852"/>
      <c r="RNJ287" s="852"/>
      <c r="RNK287" s="852"/>
      <c r="RNL287" s="852"/>
      <c r="RNM287" s="852"/>
      <c r="RNN287" s="852"/>
      <c r="RNO287" s="852"/>
      <c r="RNP287" s="852"/>
      <c r="RNQ287" s="852"/>
      <c r="RNR287" s="852"/>
      <c r="RNS287" s="852"/>
      <c r="RNT287" s="852"/>
      <c r="RNU287" s="852"/>
      <c r="RNV287" s="852"/>
      <c r="RNW287" s="852"/>
      <c r="RNX287" s="852"/>
      <c r="RNY287" s="852"/>
      <c r="RNZ287" s="852"/>
      <c r="ROA287" s="852"/>
      <c r="ROB287" s="852"/>
      <c r="ROC287" s="852"/>
      <c r="ROD287" s="852"/>
      <c r="ROE287" s="852"/>
      <c r="ROF287" s="852"/>
      <c r="ROG287" s="852"/>
      <c r="ROH287" s="852"/>
      <c r="ROI287" s="852"/>
      <c r="ROJ287" s="852"/>
      <c r="ROK287" s="852"/>
      <c r="ROL287" s="852"/>
      <c r="ROM287" s="852"/>
      <c r="RON287" s="852"/>
      <c r="ROO287" s="852"/>
      <c r="ROP287" s="852"/>
      <c r="ROQ287" s="852"/>
      <c r="ROR287" s="852"/>
      <c r="ROS287" s="852"/>
      <c r="ROT287" s="852"/>
      <c r="ROU287" s="852"/>
      <c r="ROV287" s="852"/>
      <c r="ROW287" s="852"/>
      <c r="ROX287" s="852"/>
      <c r="ROY287" s="852"/>
      <c r="ROZ287" s="852"/>
      <c r="RPA287" s="852"/>
      <c r="RPB287" s="852"/>
      <c r="RPC287" s="852"/>
      <c r="RPD287" s="852"/>
      <c r="RPE287" s="852"/>
      <c r="RPF287" s="852"/>
      <c r="RPG287" s="852"/>
      <c r="RPH287" s="852"/>
      <c r="RPI287" s="852"/>
      <c r="RPJ287" s="852"/>
      <c r="RPK287" s="852"/>
      <c r="RPL287" s="852"/>
      <c r="RPM287" s="852"/>
      <c r="RPN287" s="852"/>
      <c r="RPO287" s="852"/>
      <c r="RPP287" s="852"/>
      <c r="RPQ287" s="852"/>
      <c r="RPR287" s="852"/>
      <c r="RPS287" s="852"/>
      <c r="RPT287" s="852"/>
      <c r="RPU287" s="852"/>
      <c r="RPV287" s="852"/>
      <c r="RPW287" s="852"/>
      <c r="RPX287" s="852"/>
      <c r="RPY287" s="852"/>
      <c r="RPZ287" s="852"/>
      <c r="RQA287" s="852"/>
      <c r="RQB287" s="852"/>
      <c r="RQC287" s="852"/>
      <c r="RQD287" s="852"/>
      <c r="RQE287" s="852"/>
      <c r="RQF287" s="852"/>
      <c r="RQG287" s="852"/>
      <c r="RQH287" s="852"/>
      <c r="RQI287" s="852"/>
      <c r="RQJ287" s="852"/>
      <c r="RQK287" s="852"/>
      <c r="RQL287" s="852"/>
      <c r="RQM287" s="852"/>
      <c r="RQN287" s="852"/>
      <c r="RQO287" s="852"/>
      <c r="RQP287" s="852"/>
      <c r="RQQ287" s="852"/>
      <c r="RQR287" s="852"/>
      <c r="RQS287" s="852"/>
      <c r="RQT287" s="852"/>
      <c r="RQU287" s="852"/>
      <c r="RQV287" s="852"/>
      <c r="RQW287" s="852"/>
      <c r="RQX287" s="852"/>
      <c r="RQY287" s="852"/>
      <c r="RQZ287" s="852"/>
      <c r="RRA287" s="852"/>
      <c r="RRB287" s="852"/>
      <c r="RRC287" s="852"/>
      <c r="RRD287" s="852"/>
      <c r="RRE287" s="852"/>
      <c r="RRF287" s="852"/>
      <c r="RRG287" s="852"/>
      <c r="RRH287" s="852"/>
      <c r="RRI287" s="852"/>
      <c r="RRJ287" s="852"/>
      <c r="RRK287" s="852"/>
      <c r="RRL287" s="852"/>
      <c r="RRM287" s="852"/>
      <c r="RRN287" s="852"/>
      <c r="RRO287" s="852"/>
      <c r="RRP287" s="852"/>
      <c r="RRQ287" s="852"/>
      <c r="RRR287" s="852"/>
      <c r="RRS287" s="852"/>
      <c r="RRT287" s="852"/>
      <c r="RRU287" s="852"/>
      <c r="RRV287" s="852"/>
      <c r="RRW287" s="852"/>
      <c r="RRX287" s="852"/>
      <c r="RRY287" s="852"/>
      <c r="RRZ287" s="852"/>
      <c r="RSA287" s="852"/>
      <c r="RSB287" s="852"/>
      <c r="RSC287" s="852"/>
      <c r="RSD287" s="852"/>
      <c r="RSE287" s="852"/>
      <c r="RSF287" s="852"/>
      <c r="RSG287" s="852"/>
      <c r="RSH287" s="852"/>
      <c r="RSI287" s="852"/>
      <c r="RSJ287" s="852"/>
      <c r="RSK287" s="852"/>
      <c r="RSL287" s="852"/>
      <c r="RSM287" s="852"/>
      <c r="RSN287" s="852"/>
      <c r="RSO287" s="852"/>
      <c r="RSP287" s="852"/>
      <c r="RSQ287" s="852"/>
      <c r="RSR287" s="852"/>
      <c r="RSS287" s="852"/>
      <c r="RST287" s="852"/>
      <c r="RSU287" s="852"/>
      <c r="RSV287" s="852"/>
      <c r="RSW287" s="852"/>
      <c r="RSX287" s="852"/>
      <c r="RSY287" s="852"/>
      <c r="RSZ287" s="852"/>
      <c r="RTA287" s="852"/>
      <c r="RTB287" s="852"/>
      <c r="RTC287" s="852"/>
      <c r="RTD287" s="852"/>
      <c r="RTE287" s="852"/>
      <c r="RTF287" s="852"/>
      <c r="RTG287" s="852"/>
      <c r="RTH287" s="852"/>
      <c r="RTI287" s="852"/>
      <c r="RTJ287" s="852"/>
      <c r="RTK287" s="852"/>
      <c r="RTL287" s="852"/>
      <c r="RTM287" s="852"/>
      <c r="RTN287" s="852"/>
      <c r="RTO287" s="852"/>
      <c r="RTP287" s="852"/>
      <c r="RTQ287" s="852"/>
      <c r="RTR287" s="852"/>
      <c r="RTS287" s="852"/>
      <c r="RTT287" s="852"/>
      <c r="RTU287" s="852"/>
      <c r="RTV287" s="852"/>
      <c r="RTW287" s="852"/>
      <c r="RTX287" s="852"/>
      <c r="RTY287" s="852"/>
      <c r="RTZ287" s="852"/>
      <c r="RUA287" s="852"/>
      <c r="RUB287" s="852"/>
      <c r="RUC287" s="852"/>
      <c r="RUD287" s="852"/>
      <c r="RUE287" s="852"/>
      <c r="RUF287" s="852"/>
      <c r="RUG287" s="852"/>
      <c r="RUH287" s="852"/>
      <c r="RUI287" s="852"/>
      <c r="RUJ287" s="852"/>
      <c r="RUK287" s="852"/>
      <c r="RUL287" s="852"/>
      <c r="RUM287" s="852"/>
      <c r="RUN287" s="852"/>
      <c r="RUO287" s="852"/>
      <c r="RUP287" s="852"/>
      <c r="RUQ287" s="852"/>
      <c r="RUR287" s="852"/>
      <c r="RUS287" s="852"/>
      <c r="RUT287" s="852"/>
      <c r="RUU287" s="852"/>
      <c r="RUV287" s="852"/>
      <c r="RUW287" s="852"/>
      <c r="RUX287" s="852"/>
      <c r="RUY287" s="852"/>
      <c r="RUZ287" s="852"/>
      <c r="RVA287" s="852"/>
      <c r="RVB287" s="852"/>
      <c r="RVC287" s="852"/>
      <c r="RVD287" s="852"/>
      <c r="RVE287" s="852"/>
      <c r="RVF287" s="852"/>
      <c r="RVG287" s="852"/>
      <c r="RVH287" s="852"/>
      <c r="RVI287" s="852"/>
      <c r="RVJ287" s="852"/>
      <c r="RVK287" s="852"/>
      <c r="RVL287" s="852"/>
      <c r="RVM287" s="852"/>
      <c r="RVN287" s="852"/>
      <c r="RVO287" s="852"/>
      <c r="RVP287" s="852"/>
      <c r="RVQ287" s="852"/>
      <c r="RVR287" s="852"/>
      <c r="RVS287" s="852"/>
      <c r="RVT287" s="852"/>
      <c r="RVU287" s="852"/>
      <c r="RVV287" s="852"/>
      <c r="RVW287" s="852"/>
      <c r="RVX287" s="852"/>
      <c r="RVY287" s="852"/>
      <c r="RVZ287" s="852"/>
      <c r="RWA287" s="852"/>
      <c r="RWB287" s="852"/>
      <c r="RWC287" s="852"/>
      <c r="RWD287" s="852"/>
      <c r="RWE287" s="852"/>
      <c r="RWF287" s="852"/>
      <c r="RWG287" s="852"/>
      <c r="RWH287" s="852"/>
      <c r="RWI287" s="852"/>
      <c r="RWJ287" s="852"/>
      <c r="RWK287" s="852"/>
      <c r="RWL287" s="852"/>
      <c r="RWM287" s="852"/>
      <c r="RWN287" s="852"/>
      <c r="RWO287" s="852"/>
      <c r="RWP287" s="852"/>
      <c r="RWQ287" s="852"/>
      <c r="RWR287" s="852"/>
      <c r="RWS287" s="852"/>
      <c r="RWT287" s="852"/>
      <c r="RWU287" s="852"/>
      <c r="RWV287" s="852"/>
      <c r="RWW287" s="852"/>
      <c r="RWX287" s="852"/>
      <c r="RWY287" s="852"/>
      <c r="RWZ287" s="852"/>
      <c r="RXA287" s="852"/>
      <c r="RXB287" s="852"/>
      <c r="RXC287" s="852"/>
      <c r="RXD287" s="852"/>
      <c r="RXE287" s="852"/>
      <c r="RXF287" s="852"/>
      <c r="RXG287" s="852"/>
      <c r="RXH287" s="852"/>
      <c r="RXI287" s="852"/>
      <c r="RXJ287" s="852"/>
      <c r="RXK287" s="852"/>
      <c r="RXL287" s="852"/>
      <c r="RXM287" s="852"/>
      <c r="RXN287" s="852"/>
      <c r="RXO287" s="852"/>
      <c r="RXP287" s="852"/>
      <c r="RXQ287" s="852"/>
      <c r="RXR287" s="852"/>
      <c r="RXS287" s="852"/>
      <c r="RXT287" s="852"/>
      <c r="RXU287" s="852"/>
      <c r="RXV287" s="852"/>
      <c r="RXW287" s="852"/>
      <c r="RXX287" s="852"/>
      <c r="RXY287" s="852"/>
      <c r="RXZ287" s="852"/>
      <c r="RYA287" s="852"/>
      <c r="RYB287" s="852"/>
      <c r="RYC287" s="852"/>
      <c r="RYD287" s="852"/>
      <c r="RYE287" s="852"/>
      <c r="RYF287" s="852"/>
      <c r="RYG287" s="852"/>
      <c r="RYH287" s="852"/>
      <c r="RYI287" s="852"/>
      <c r="RYJ287" s="852"/>
      <c r="RYK287" s="852"/>
      <c r="RYL287" s="852"/>
      <c r="RYM287" s="852"/>
      <c r="RYN287" s="852"/>
      <c r="RYO287" s="852"/>
      <c r="RYP287" s="852"/>
      <c r="RYQ287" s="852"/>
      <c r="RYR287" s="852"/>
      <c r="RYS287" s="852"/>
      <c r="RYT287" s="852"/>
      <c r="RYU287" s="852"/>
      <c r="RYV287" s="852"/>
      <c r="RYW287" s="852"/>
      <c r="RYX287" s="852"/>
      <c r="RYY287" s="852"/>
      <c r="RYZ287" s="852"/>
      <c r="RZA287" s="852"/>
      <c r="RZB287" s="852"/>
      <c r="RZC287" s="852"/>
      <c r="RZD287" s="852"/>
      <c r="RZE287" s="852"/>
      <c r="RZF287" s="852"/>
      <c r="RZG287" s="852"/>
      <c r="RZH287" s="852"/>
      <c r="RZI287" s="852"/>
      <c r="RZJ287" s="852"/>
      <c r="RZK287" s="852"/>
      <c r="RZL287" s="852"/>
      <c r="RZM287" s="852"/>
      <c r="RZN287" s="852"/>
      <c r="RZO287" s="852"/>
      <c r="RZP287" s="852"/>
      <c r="RZQ287" s="852"/>
      <c r="RZR287" s="852"/>
      <c r="RZS287" s="852"/>
      <c r="RZT287" s="852"/>
      <c r="RZU287" s="852"/>
      <c r="RZV287" s="852"/>
      <c r="RZW287" s="852"/>
      <c r="RZX287" s="852"/>
      <c r="RZY287" s="852"/>
      <c r="RZZ287" s="852"/>
      <c r="SAA287" s="852"/>
      <c r="SAB287" s="852"/>
      <c r="SAC287" s="852"/>
      <c r="SAD287" s="852"/>
      <c r="SAE287" s="852"/>
      <c r="SAF287" s="852"/>
      <c r="SAG287" s="852"/>
      <c r="SAH287" s="852"/>
      <c r="SAI287" s="852"/>
      <c r="SAJ287" s="852"/>
      <c r="SAK287" s="852"/>
      <c r="SAL287" s="852"/>
      <c r="SAM287" s="852"/>
      <c r="SAN287" s="852"/>
      <c r="SAO287" s="852"/>
      <c r="SAP287" s="852"/>
      <c r="SAQ287" s="852"/>
      <c r="SAR287" s="852"/>
      <c r="SAS287" s="852"/>
      <c r="SAT287" s="852"/>
      <c r="SAU287" s="852"/>
      <c r="SAV287" s="852"/>
      <c r="SAW287" s="852"/>
      <c r="SAX287" s="852"/>
      <c r="SAY287" s="852"/>
      <c r="SAZ287" s="852"/>
      <c r="SBA287" s="852"/>
      <c r="SBB287" s="852"/>
      <c r="SBC287" s="852"/>
      <c r="SBD287" s="852"/>
      <c r="SBE287" s="852"/>
      <c r="SBF287" s="852"/>
      <c r="SBG287" s="852"/>
      <c r="SBH287" s="852"/>
      <c r="SBI287" s="852"/>
      <c r="SBJ287" s="852"/>
      <c r="SBK287" s="852"/>
      <c r="SBL287" s="852"/>
      <c r="SBM287" s="852"/>
      <c r="SBN287" s="852"/>
      <c r="SBO287" s="852"/>
      <c r="SBP287" s="852"/>
      <c r="SBQ287" s="852"/>
      <c r="SBR287" s="852"/>
      <c r="SBS287" s="852"/>
      <c r="SBT287" s="852"/>
      <c r="SBU287" s="852"/>
      <c r="SBV287" s="852"/>
      <c r="SBW287" s="852"/>
      <c r="SBX287" s="852"/>
      <c r="SBY287" s="852"/>
      <c r="SBZ287" s="852"/>
      <c r="SCA287" s="852"/>
      <c r="SCB287" s="852"/>
      <c r="SCC287" s="852"/>
      <c r="SCD287" s="852"/>
      <c r="SCE287" s="852"/>
      <c r="SCF287" s="852"/>
      <c r="SCG287" s="852"/>
      <c r="SCH287" s="852"/>
      <c r="SCI287" s="852"/>
      <c r="SCJ287" s="852"/>
      <c r="SCK287" s="852"/>
      <c r="SCL287" s="852"/>
      <c r="SCM287" s="852"/>
      <c r="SCN287" s="852"/>
      <c r="SCO287" s="852"/>
      <c r="SCP287" s="852"/>
      <c r="SCQ287" s="852"/>
      <c r="SCR287" s="852"/>
      <c r="SCS287" s="852"/>
      <c r="SCT287" s="852"/>
      <c r="SCU287" s="852"/>
      <c r="SCV287" s="852"/>
      <c r="SCW287" s="852"/>
      <c r="SCX287" s="852"/>
      <c r="SCY287" s="852"/>
      <c r="SCZ287" s="852"/>
      <c r="SDA287" s="852"/>
      <c r="SDB287" s="852"/>
      <c r="SDC287" s="852"/>
      <c r="SDD287" s="852"/>
      <c r="SDE287" s="852"/>
      <c r="SDF287" s="852"/>
      <c r="SDG287" s="852"/>
      <c r="SDH287" s="852"/>
      <c r="SDI287" s="852"/>
      <c r="SDJ287" s="852"/>
      <c r="SDK287" s="852"/>
      <c r="SDL287" s="852"/>
      <c r="SDM287" s="852"/>
      <c r="SDN287" s="852"/>
      <c r="SDO287" s="852"/>
      <c r="SDP287" s="852"/>
      <c r="SDQ287" s="852"/>
      <c r="SDR287" s="852"/>
      <c r="SDS287" s="852"/>
      <c r="SDT287" s="852"/>
      <c r="SDU287" s="852"/>
      <c r="SDV287" s="852"/>
      <c r="SDW287" s="852"/>
      <c r="SDX287" s="852"/>
      <c r="SDY287" s="852"/>
      <c r="SDZ287" s="852"/>
      <c r="SEA287" s="852"/>
      <c r="SEB287" s="852"/>
      <c r="SEC287" s="852"/>
      <c r="SED287" s="852"/>
      <c r="SEE287" s="852"/>
      <c r="SEF287" s="852"/>
      <c r="SEG287" s="852"/>
      <c r="SEH287" s="852"/>
      <c r="SEI287" s="852"/>
      <c r="SEJ287" s="852"/>
      <c r="SEK287" s="852"/>
      <c r="SEL287" s="852"/>
      <c r="SEM287" s="852"/>
      <c r="SEN287" s="852"/>
      <c r="SEO287" s="852"/>
      <c r="SEP287" s="852"/>
      <c r="SEQ287" s="852"/>
      <c r="SER287" s="852"/>
      <c r="SES287" s="852"/>
      <c r="SET287" s="852"/>
      <c r="SEU287" s="852"/>
      <c r="SEV287" s="852"/>
      <c r="SEW287" s="852"/>
      <c r="SEX287" s="852"/>
      <c r="SEY287" s="852"/>
      <c r="SEZ287" s="852"/>
      <c r="SFA287" s="852"/>
      <c r="SFB287" s="852"/>
      <c r="SFC287" s="852"/>
      <c r="SFD287" s="852"/>
      <c r="SFE287" s="852"/>
      <c r="SFF287" s="852"/>
      <c r="SFG287" s="852"/>
      <c r="SFH287" s="852"/>
      <c r="SFI287" s="852"/>
      <c r="SFJ287" s="852"/>
      <c r="SFK287" s="852"/>
      <c r="SFL287" s="852"/>
      <c r="SFM287" s="852"/>
      <c r="SFN287" s="852"/>
      <c r="SFO287" s="852"/>
      <c r="SFP287" s="852"/>
      <c r="SFQ287" s="852"/>
      <c r="SFR287" s="852"/>
      <c r="SFS287" s="852"/>
      <c r="SFT287" s="852"/>
      <c r="SFU287" s="852"/>
      <c r="SFV287" s="852"/>
      <c r="SFW287" s="852"/>
      <c r="SFX287" s="852"/>
      <c r="SFY287" s="852"/>
      <c r="SFZ287" s="852"/>
      <c r="SGA287" s="852"/>
      <c r="SGB287" s="852"/>
      <c r="SGC287" s="852"/>
      <c r="SGD287" s="852"/>
      <c r="SGE287" s="852"/>
      <c r="SGF287" s="852"/>
      <c r="SGG287" s="852"/>
      <c r="SGH287" s="852"/>
      <c r="SGI287" s="852"/>
      <c r="SGJ287" s="852"/>
      <c r="SGK287" s="852"/>
      <c r="SGL287" s="852"/>
      <c r="SGM287" s="852"/>
      <c r="SGN287" s="852"/>
      <c r="SGO287" s="852"/>
      <c r="SGP287" s="852"/>
      <c r="SGQ287" s="852"/>
      <c r="SGR287" s="852"/>
      <c r="SGS287" s="852"/>
      <c r="SGT287" s="852"/>
      <c r="SGU287" s="852"/>
      <c r="SGV287" s="852"/>
      <c r="SGW287" s="852"/>
      <c r="SGX287" s="852"/>
      <c r="SGY287" s="852"/>
      <c r="SGZ287" s="852"/>
      <c r="SHA287" s="852"/>
      <c r="SHB287" s="852"/>
      <c r="SHC287" s="852"/>
      <c r="SHD287" s="852"/>
      <c r="SHE287" s="852"/>
      <c r="SHF287" s="852"/>
      <c r="SHG287" s="852"/>
      <c r="SHH287" s="852"/>
      <c r="SHI287" s="852"/>
      <c r="SHJ287" s="852"/>
      <c r="SHK287" s="852"/>
      <c r="SHL287" s="852"/>
      <c r="SHM287" s="852"/>
      <c r="SHN287" s="852"/>
      <c r="SHO287" s="852"/>
      <c r="SHP287" s="852"/>
      <c r="SHQ287" s="852"/>
      <c r="SHR287" s="852"/>
      <c r="SHS287" s="852"/>
      <c r="SHT287" s="852"/>
      <c r="SHU287" s="852"/>
      <c r="SHV287" s="852"/>
      <c r="SHW287" s="852"/>
      <c r="SHX287" s="852"/>
      <c r="SHY287" s="852"/>
      <c r="SHZ287" s="852"/>
      <c r="SIA287" s="852"/>
      <c r="SIB287" s="852"/>
      <c r="SIC287" s="852"/>
      <c r="SID287" s="852"/>
      <c r="SIE287" s="852"/>
      <c r="SIF287" s="852"/>
      <c r="SIG287" s="852"/>
      <c r="SIH287" s="852"/>
      <c r="SII287" s="852"/>
      <c r="SIJ287" s="852"/>
      <c r="SIK287" s="852"/>
      <c r="SIL287" s="852"/>
      <c r="SIM287" s="852"/>
      <c r="SIN287" s="852"/>
      <c r="SIO287" s="852"/>
      <c r="SIP287" s="852"/>
      <c r="SIQ287" s="852"/>
      <c r="SIR287" s="852"/>
      <c r="SIS287" s="852"/>
      <c r="SIT287" s="852"/>
      <c r="SIU287" s="852"/>
      <c r="SIV287" s="852"/>
      <c r="SIW287" s="852"/>
      <c r="SIX287" s="852"/>
      <c r="SIY287" s="852"/>
      <c r="SIZ287" s="852"/>
      <c r="SJA287" s="852"/>
      <c r="SJB287" s="852"/>
      <c r="SJC287" s="852"/>
      <c r="SJD287" s="852"/>
      <c r="SJE287" s="852"/>
      <c r="SJF287" s="852"/>
      <c r="SJG287" s="852"/>
      <c r="SJH287" s="852"/>
      <c r="SJI287" s="852"/>
      <c r="SJJ287" s="852"/>
      <c r="SJK287" s="852"/>
      <c r="SJL287" s="852"/>
      <c r="SJM287" s="852"/>
      <c r="SJN287" s="852"/>
      <c r="SJO287" s="852"/>
      <c r="SJP287" s="852"/>
      <c r="SJQ287" s="852"/>
      <c r="SJR287" s="852"/>
      <c r="SJS287" s="852"/>
      <c r="SJT287" s="852"/>
      <c r="SJU287" s="852"/>
      <c r="SJV287" s="852"/>
      <c r="SJW287" s="852"/>
      <c r="SJX287" s="852"/>
      <c r="SJY287" s="852"/>
      <c r="SJZ287" s="852"/>
      <c r="SKA287" s="852"/>
      <c r="SKB287" s="852"/>
      <c r="SKC287" s="852"/>
      <c r="SKD287" s="852"/>
      <c r="SKE287" s="852"/>
      <c r="SKF287" s="852"/>
      <c r="SKG287" s="852"/>
      <c r="SKH287" s="852"/>
      <c r="SKI287" s="852"/>
      <c r="SKJ287" s="852"/>
      <c r="SKK287" s="852"/>
      <c r="SKL287" s="852"/>
      <c r="SKM287" s="852"/>
      <c r="SKN287" s="852"/>
      <c r="SKO287" s="852"/>
      <c r="SKP287" s="852"/>
      <c r="SKQ287" s="852"/>
      <c r="SKR287" s="852"/>
      <c r="SKS287" s="852"/>
      <c r="SKT287" s="852"/>
      <c r="SKU287" s="852"/>
      <c r="SKV287" s="852"/>
      <c r="SKW287" s="852"/>
      <c r="SKX287" s="852"/>
      <c r="SKY287" s="852"/>
      <c r="SKZ287" s="852"/>
      <c r="SLA287" s="852"/>
      <c r="SLB287" s="852"/>
      <c r="SLC287" s="852"/>
      <c r="SLD287" s="852"/>
      <c r="SLE287" s="852"/>
      <c r="SLF287" s="852"/>
      <c r="SLG287" s="852"/>
      <c r="SLH287" s="852"/>
      <c r="SLI287" s="852"/>
      <c r="SLJ287" s="852"/>
      <c r="SLK287" s="852"/>
      <c r="SLL287" s="852"/>
      <c r="SLM287" s="852"/>
      <c r="SLN287" s="852"/>
      <c r="SLO287" s="852"/>
      <c r="SLP287" s="852"/>
      <c r="SLQ287" s="852"/>
      <c r="SLR287" s="852"/>
      <c r="SLS287" s="852"/>
      <c r="SLT287" s="852"/>
      <c r="SLU287" s="852"/>
      <c r="SLV287" s="852"/>
      <c r="SLW287" s="852"/>
      <c r="SLX287" s="852"/>
      <c r="SLY287" s="852"/>
      <c r="SLZ287" s="852"/>
      <c r="SMA287" s="852"/>
      <c r="SMB287" s="852"/>
      <c r="SMC287" s="852"/>
      <c r="SMD287" s="852"/>
      <c r="SME287" s="852"/>
      <c r="SMF287" s="852"/>
      <c r="SMG287" s="852"/>
      <c r="SMH287" s="852"/>
      <c r="SMI287" s="852"/>
      <c r="SMJ287" s="852"/>
      <c r="SMK287" s="852"/>
      <c r="SML287" s="852"/>
      <c r="SMM287" s="852"/>
      <c r="SMN287" s="852"/>
      <c r="SMO287" s="852"/>
      <c r="SMP287" s="852"/>
      <c r="SMQ287" s="852"/>
      <c r="SMR287" s="852"/>
      <c r="SMS287" s="852"/>
      <c r="SMT287" s="852"/>
      <c r="SMU287" s="852"/>
      <c r="SMV287" s="852"/>
      <c r="SMW287" s="852"/>
      <c r="SMX287" s="852"/>
      <c r="SMY287" s="852"/>
      <c r="SMZ287" s="852"/>
      <c r="SNA287" s="852"/>
      <c r="SNB287" s="852"/>
      <c r="SNC287" s="852"/>
      <c r="SND287" s="852"/>
      <c r="SNE287" s="852"/>
      <c r="SNF287" s="852"/>
      <c r="SNG287" s="852"/>
      <c r="SNH287" s="852"/>
      <c r="SNI287" s="852"/>
      <c r="SNJ287" s="852"/>
      <c r="SNK287" s="852"/>
      <c r="SNL287" s="852"/>
      <c r="SNM287" s="852"/>
      <c r="SNN287" s="852"/>
      <c r="SNO287" s="852"/>
      <c r="SNP287" s="852"/>
      <c r="SNQ287" s="852"/>
      <c r="SNR287" s="852"/>
      <c r="SNS287" s="852"/>
      <c r="SNT287" s="852"/>
      <c r="SNU287" s="852"/>
      <c r="SNV287" s="852"/>
      <c r="SNW287" s="852"/>
      <c r="SNX287" s="852"/>
      <c r="SNY287" s="852"/>
      <c r="SNZ287" s="852"/>
      <c r="SOA287" s="852"/>
      <c r="SOB287" s="852"/>
      <c r="SOC287" s="852"/>
      <c r="SOD287" s="852"/>
      <c r="SOE287" s="852"/>
      <c r="SOF287" s="852"/>
      <c r="SOG287" s="852"/>
      <c r="SOH287" s="852"/>
      <c r="SOI287" s="852"/>
      <c r="SOJ287" s="852"/>
      <c r="SOK287" s="852"/>
      <c r="SOL287" s="852"/>
      <c r="SOM287" s="852"/>
      <c r="SON287" s="852"/>
      <c r="SOO287" s="852"/>
      <c r="SOP287" s="852"/>
      <c r="SOQ287" s="852"/>
      <c r="SOR287" s="852"/>
      <c r="SOS287" s="852"/>
      <c r="SOT287" s="852"/>
      <c r="SOU287" s="852"/>
      <c r="SOV287" s="852"/>
      <c r="SOW287" s="852"/>
      <c r="SOX287" s="852"/>
      <c r="SOY287" s="852"/>
      <c r="SOZ287" s="852"/>
      <c r="SPA287" s="852"/>
      <c r="SPB287" s="852"/>
      <c r="SPC287" s="852"/>
      <c r="SPD287" s="852"/>
      <c r="SPE287" s="852"/>
      <c r="SPF287" s="852"/>
      <c r="SPG287" s="852"/>
      <c r="SPH287" s="852"/>
      <c r="SPI287" s="852"/>
      <c r="SPJ287" s="852"/>
      <c r="SPK287" s="852"/>
      <c r="SPL287" s="852"/>
      <c r="SPM287" s="852"/>
      <c r="SPN287" s="852"/>
      <c r="SPO287" s="852"/>
      <c r="SPP287" s="852"/>
      <c r="SPQ287" s="852"/>
      <c r="SPR287" s="852"/>
      <c r="SPS287" s="852"/>
      <c r="SPT287" s="852"/>
      <c r="SPU287" s="852"/>
      <c r="SPV287" s="852"/>
      <c r="SPW287" s="852"/>
      <c r="SPX287" s="852"/>
      <c r="SPY287" s="852"/>
      <c r="SPZ287" s="852"/>
      <c r="SQA287" s="852"/>
      <c r="SQB287" s="852"/>
      <c r="SQC287" s="852"/>
      <c r="SQD287" s="852"/>
      <c r="SQE287" s="852"/>
      <c r="SQF287" s="852"/>
      <c r="SQG287" s="852"/>
      <c r="SQH287" s="852"/>
      <c r="SQI287" s="852"/>
      <c r="SQJ287" s="852"/>
      <c r="SQK287" s="852"/>
      <c r="SQL287" s="852"/>
      <c r="SQM287" s="852"/>
      <c r="SQN287" s="852"/>
      <c r="SQO287" s="852"/>
      <c r="SQP287" s="852"/>
      <c r="SQQ287" s="852"/>
      <c r="SQR287" s="852"/>
      <c r="SQS287" s="852"/>
      <c r="SQT287" s="852"/>
      <c r="SQU287" s="852"/>
      <c r="SQV287" s="852"/>
      <c r="SQW287" s="852"/>
      <c r="SQX287" s="852"/>
      <c r="SQY287" s="852"/>
      <c r="SQZ287" s="852"/>
      <c r="SRA287" s="852"/>
      <c r="SRB287" s="852"/>
      <c r="SRC287" s="852"/>
      <c r="SRD287" s="852"/>
      <c r="SRE287" s="852"/>
      <c r="SRF287" s="852"/>
      <c r="SRG287" s="852"/>
      <c r="SRH287" s="852"/>
      <c r="SRI287" s="852"/>
      <c r="SRJ287" s="852"/>
      <c r="SRK287" s="852"/>
      <c r="SRL287" s="852"/>
      <c r="SRM287" s="852"/>
      <c r="SRN287" s="852"/>
      <c r="SRO287" s="852"/>
      <c r="SRP287" s="852"/>
      <c r="SRQ287" s="852"/>
      <c r="SRR287" s="852"/>
      <c r="SRS287" s="852"/>
      <c r="SRT287" s="852"/>
      <c r="SRU287" s="852"/>
      <c r="SRV287" s="852"/>
      <c r="SRW287" s="852"/>
      <c r="SRX287" s="852"/>
      <c r="SRY287" s="852"/>
      <c r="SRZ287" s="852"/>
      <c r="SSA287" s="852"/>
      <c r="SSB287" s="852"/>
      <c r="SSC287" s="852"/>
      <c r="SSD287" s="852"/>
      <c r="SSE287" s="852"/>
      <c r="SSF287" s="852"/>
      <c r="SSG287" s="852"/>
      <c r="SSH287" s="852"/>
      <c r="SSI287" s="852"/>
      <c r="SSJ287" s="852"/>
      <c r="SSK287" s="852"/>
      <c r="SSL287" s="852"/>
      <c r="SSM287" s="852"/>
      <c r="SSN287" s="852"/>
      <c r="SSO287" s="852"/>
      <c r="SSP287" s="852"/>
      <c r="SSQ287" s="852"/>
      <c r="SSR287" s="852"/>
      <c r="SSS287" s="852"/>
      <c r="SST287" s="852"/>
      <c r="SSU287" s="852"/>
      <c r="SSV287" s="852"/>
      <c r="SSW287" s="852"/>
      <c r="SSX287" s="852"/>
      <c r="SSY287" s="852"/>
      <c r="SSZ287" s="852"/>
      <c r="STA287" s="852"/>
      <c r="STB287" s="852"/>
      <c r="STC287" s="852"/>
      <c r="STD287" s="852"/>
      <c r="STE287" s="852"/>
      <c r="STF287" s="852"/>
      <c r="STG287" s="852"/>
      <c r="STH287" s="852"/>
      <c r="STI287" s="852"/>
      <c r="STJ287" s="852"/>
      <c r="STK287" s="852"/>
      <c r="STL287" s="852"/>
      <c r="STM287" s="852"/>
      <c r="STN287" s="852"/>
      <c r="STO287" s="852"/>
      <c r="STP287" s="852"/>
      <c r="STQ287" s="852"/>
      <c r="STR287" s="852"/>
      <c r="STS287" s="852"/>
      <c r="STT287" s="852"/>
      <c r="STU287" s="852"/>
      <c r="STV287" s="852"/>
      <c r="STW287" s="852"/>
      <c r="STX287" s="852"/>
      <c r="STY287" s="852"/>
      <c r="STZ287" s="852"/>
      <c r="SUA287" s="852"/>
      <c r="SUB287" s="852"/>
      <c r="SUC287" s="852"/>
      <c r="SUD287" s="852"/>
      <c r="SUE287" s="852"/>
      <c r="SUF287" s="852"/>
      <c r="SUG287" s="852"/>
      <c r="SUH287" s="852"/>
      <c r="SUI287" s="852"/>
      <c r="SUJ287" s="852"/>
      <c r="SUK287" s="852"/>
      <c r="SUL287" s="852"/>
      <c r="SUM287" s="852"/>
      <c r="SUN287" s="852"/>
      <c r="SUO287" s="852"/>
      <c r="SUP287" s="852"/>
      <c r="SUQ287" s="852"/>
      <c r="SUR287" s="852"/>
      <c r="SUS287" s="852"/>
      <c r="SUT287" s="852"/>
      <c r="SUU287" s="852"/>
      <c r="SUV287" s="852"/>
      <c r="SUW287" s="852"/>
      <c r="SUX287" s="852"/>
      <c r="SUY287" s="852"/>
      <c r="SUZ287" s="852"/>
      <c r="SVA287" s="852"/>
      <c r="SVB287" s="852"/>
      <c r="SVC287" s="852"/>
      <c r="SVD287" s="852"/>
      <c r="SVE287" s="852"/>
      <c r="SVF287" s="852"/>
      <c r="SVG287" s="852"/>
      <c r="SVH287" s="852"/>
      <c r="SVI287" s="852"/>
      <c r="SVJ287" s="852"/>
      <c r="SVK287" s="852"/>
      <c r="SVL287" s="852"/>
      <c r="SVM287" s="852"/>
      <c r="SVN287" s="852"/>
      <c r="SVO287" s="852"/>
      <c r="SVP287" s="852"/>
      <c r="SVQ287" s="852"/>
      <c r="SVR287" s="852"/>
      <c r="SVS287" s="852"/>
      <c r="SVT287" s="852"/>
      <c r="SVU287" s="852"/>
      <c r="SVV287" s="852"/>
      <c r="SVW287" s="852"/>
      <c r="SVX287" s="852"/>
      <c r="SVY287" s="852"/>
      <c r="SVZ287" s="852"/>
      <c r="SWA287" s="852"/>
      <c r="SWB287" s="852"/>
      <c r="SWC287" s="852"/>
      <c r="SWD287" s="852"/>
      <c r="SWE287" s="852"/>
      <c r="SWF287" s="852"/>
      <c r="SWG287" s="852"/>
      <c r="SWH287" s="852"/>
      <c r="SWI287" s="852"/>
      <c r="SWJ287" s="852"/>
      <c r="SWK287" s="852"/>
      <c r="SWL287" s="852"/>
      <c r="SWM287" s="852"/>
      <c r="SWN287" s="852"/>
      <c r="SWO287" s="852"/>
      <c r="SWP287" s="852"/>
      <c r="SWQ287" s="852"/>
      <c r="SWR287" s="852"/>
      <c r="SWS287" s="852"/>
      <c r="SWT287" s="852"/>
      <c r="SWU287" s="852"/>
      <c r="SWV287" s="852"/>
      <c r="SWW287" s="852"/>
      <c r="SWX287" s="852"/>
      <c r="SWY287" s="852"/>
      <c r="SWZ287" s="852"/>
      <c r="SXA287" s="852"/>
      <c r="SXB287" s="852"/>
      <c r="SXC287" s="852"/>
      <c r="SXD287" s="852"/>
      <c r="SXE287" s="852"/>
      <c r="SXF287" s="852"/>
      <c r="SXG287" s="852"/>
      <c r="SXH287" s="852"/>
      <c r="SXI287" s="852"/>
      <c r="SXJ287" s="852"/>
      <c r="SXK287" s="852"/>
      <c r="SXL287" s="852"/>
      <c r="SXM287" s="852"/>
      <c r="SXN287" s="852"/>
      <c r="SXO287" s="852"/>
      <c r="SXP287" s="852"/>
      <c r="SXQ287" s="852"/>
      <c r="SXR287" s="852"/>
      <c r="SXS287" s="852"/>
      <c r="SXT287" s="852"/>
      <c r="SXU287" s="852"/>
      <c r="SXV287" s="852"/>
      <c r="SXW287" s="852"/>
      <c r="SXX287" s="852"/>
      <c r="SXY287" s="852"/>
      <c r="SXZ287" s="852"/>
      <c r="SYA287" s="852"/>
      <c r="SYB287" s="852"/>
      <c r="SYC287" s="852"/>
      <c r="SYD287" s="852"/>
      <c r="SYE287" s="852"/>
      <c r="SYF287" s="852"/>
      <c r="SYG287" s="852"/>
      <c r="SYH287" s="852"/>
      <c r="SYI287" s="852"/>
      <c r="SYJ287" s="852"/>
      <c r="SYK287" s="852"/>
      <c r="SYL287" s="852"/>
      <c r="SYM287" s="852"/>
      <c r="SYN287" s="852"/>
      <c r="SYO287" s="852"/>
      <c r="SYP287" s="852"/>
      <c r="SYQ287" s="852"/>
      <c r="SYR287" s="852"/>
      <c r="SYS287" s="852"/>
      <c r="SYT287" s="852"/>
      <c r="SYU287" s="852"/>
      <c r="SYV287" s="852"/>
      <c r="SYW287" s="852"/>
      <c r="SYX287" s="852"/>
      <c r="SYY287" s="852"/>
      <c r="SYZ287" s="852"/>
      <c r="SZA287" s="852"/>
      <c r="SZB287" s="852"/>
      <c r="SZC287" s="852"/>
      <c r="SZD287" s="852"/>
      <c r="SZE287" s="852"/>
      <c r="SZF287" s="852"/>
      <c r="SZG287" s="852"/>
      <c r="SZH287" s="852"/>
      <c r="SZI287" s="852"/>
      <c r="SZJ287" s="852"/>
      <c r="SZK287" s="852"/>
      <c r="SZL287" s="852"/>
      <c r="SZM287" s="852"/>
      <c r="SZN287" s="852"/>
      <c r="SZO287" s="852"/>
      <c r="SZP287" s="852"/>
      <c r="SZQ287" s="852"/>
      <c r="SZR287" s="852"/>
      <c r="SZS287" s="852"/>
      <c r="SZT287" s="852"/>
      <c r="SZU287" s="852"/>
      <c r="SZV287" s="852"/>
      <c r="SZW287" s="852"/>
      <c r="SZX287" s="852"/>
      <c r="SZY287" s="852"/>
      <c r="SZZ287" s="852"/>
      <c r="TAA287" s="852"/>
      <c r="TAB287" s="852"/>
      <c r="TAC287" s="852"/>
      <c r="TAD287" s="852"/>
      <c r="TAE287" s="852"/>
      <c r="TAF287" s="852"/>
      <c r="TAG287" s="852"/>
      <c r="TAH287" s="852"/>
      <c r="TAI287" s="852"/>
      <c r="TAJ287" s="852"/>
      <c r="TAK287" s="852"/>
      <c r="TAL287" s="852"/>
      <c r="TAM287" s="852"/>
      <c r="TAN287" s="852"/>
      <c r="TAO287" s="852"/>
      <c r="TAP287" s="852"/>
      <c r="TAQ287" s="852"/>
      <c r="TAR287" s="852"/>
      <c r="TAS287" s="852"/>
      <c r="TAT287" s="852"/>
      <c r="TAU287" s="852"/>
      <c r="TAV287" s="852"/>
      <c r="TAW287" s="852"/>
      <c r="TAX287" s="852"/>
      <c r="TAY287" s="852"/>
      <c r="TAZ287" s="852"/>
      <c r="TBA287" s="852"/>
      <c r="TBB287" s="852"/>
      <c r="TBC287" s="852"/>
      <c r="TBD287" s="852"/>
      <c r="TBE287" s="852"/>
      <c r="TBF287" s="852"/>
      <c r="TBG287" s="852"/>
      <c r="TBH287" s="852"/>
      <c r="TBI287" s="852"/>
      <c r="TBJ287" s="852"/>
      <c r="TBK287" s="852"/>
      <c r="TBL287" s="852"/>
      <c r="TBM287" s="852"/>
      <c r="TBN287" s="852"/>
      <c r="TBO287" s="852"/>
      <c r="TBP287" s="852"/>
      <c r="TBQ287" s="852"/>
      <c r="TBR287" s="852"/>
      <c r="TBS287" s="852"/>
      <c r="TBT287" s="852"/>
      <c r="TBU287" s="852"/>
      <c r="TBV287" s="852"/>
      <c r="TBW287" s="852"/>
      <c r="TBX287" s="852"/>
      <c r="TBY287" s="852"/>
      <c r="TBZ287" s="852"/>
      <c r="TCA287" s="852"/>
      <c r="TCB287" s="852"/>
      <c r="TCC287" s="852"/>
      <c r="TCD287" s="852"/>
      <c r="TCE287" s="852"/>
      <c r="TCF287" s="852"/>
      <c r="TCG287" s="852"/>
      <c r="TCH287" s="852"/>
      <c r="TCI287" s="852"/>
      <c r="TCJ287" s="852"/>
      <c r="TCK287" s="852"/>
      <c r="TCL287" s="852"/>
      <c r="TCM287" s="852"/>
      <c r="TCN287" s="852"/>
      <c r="TCO287" s="852"/>
      <c r="TCP287" s="852"/>
      <c r="TCQ287" s="852"/>
      <c r="TCR287" s="852"/>
      <c r="TCS287" s="852"/>
      <c r="TCT287" s="852"/>
      <c r="TCU287" s="852"/>
      <c r="TCV287" s="852"/>
      <c r="TCW287" s="852"/>
      <c r="TCX287" s="852"/>
      <c r="TCY287" s="852"/>
      <c r="TCZ287" s="852"/>
      <c r="TDA287" s="852"/>
      <c r="TDB287" s="852"/>
      <c r="TDC287" s="852"/>
      <c r="TDD287" s="852"/>
      <c r="TDE287" s="852"/>
      <c r="TDF287" s="852"/>
      <c r="TDG287" s="852"/>
      <c r="TDH287" s="852"/>
      <c r="TDI287" s="852"/>
      <c r="TDJ287" s="852"/>
      <c r="TDK287" s="852"/>
      <c r="TDL287" s="852"/>
      <c r="TDM287" s="852"/>
      <c r="TDN287" s="852"/>
      <c r="TDO287" s="852"/>
      <c r="TDP287" s="852"/>
      <c r="TDQ287" s="852"/>
      <c r="TDR287" s="852"/>
      <c r="TDS287" s="852"/>
      <c r="TDT287" s="852"/>
      <c r="TDU287" s="852"/>
      <c r="TDV287" s="852"/>
      <c r="TDW287" s="852"/>
      <c r="TDX287" s="852"/>
      <c r="TDY287" s="852"/>
      <c r="TDZ287" s="852"/>
      <c r="TEA287" s="852"/>
      <c r="TEB287" s="852"/>
      <c r="TEC287" s="852"/>
      <c r="TED287" s="852"/>
      <c r="TEE287" s="852"/>
      <c r="TEF287" s="852"/>
      <c r="TEG287" s="852"/>
      <c r="TEH287" s="852"/>
      <c r="TEI287" s="852"/>
      <c r="TEJ287" s="852"/>
      <c r="TEK287" s="852"/>
      <c r="TEL287" s="852"/>
      <c r="TEM287" s="852"/>
      <c r="TEN287" s="852"/>
      <c r="TEO287" s="852"/>
      <c r="TEP287" s="852"/>
      <c r="TEQ287" s="852"/>
      <c r="TER287" s="852"/>
      <c r="TES287" s="852"/>
      <c r="TET287" s="852"/>
      <c r="TEU287" s="852"/>
      <c r="TEV287" s="852"/>
      <c r="TEW287" s="852"/>
      <c r="TEX287" s="852"/>
      <c r="TEY287" s="852"/>
      <c r="TEZ287" s="852"/>
      <c r="TFA287" s="852"/>
      <c r="TFB287" s="852"/>
      <c r="TFC287" s="852"/>
      <c r="TFD287" s="852"/>
      <c r="TFE287" s="852"/>
      <c r="TFF287" s="852"/>
      <c r="TFG287" s="852"/>
      <c r="TFH287" s="852"/>
      <c r="TFI287" s="852"/>
      <c r="TFJ287" s="852"/>
      <c r="TFK287" s="852"/>
      <c r="TFL287" s="852"/>
      <c r="TFM287" s="852"/>
      <c r="TFN287" s="852"/>
      <c r="TFO287" s="852"/>
      <c r="TFP287" s="852"/>
      <c r="TFQ287" s="852"/>
      <c r="TFR287" s="852"/>
      <c r="TFS287" s="852"/>
      <c r="TFT287" s="852"/>
      <c r="TFU287" s="852"/>
      <c r="TFV287" s="852"/>
      <c r="TFW287" s="852"/>
      <c r="TFX287" s="852"/>
      <c r="TFY287" s="852"/>
      <c r="TFZ287" s="852"/>
      <c r="TGA287" s="852"/>
      <c r="TGB287" s="852"/>
      <c r="TGC287" s="852"/>
      <c r="TGD287" s="852"/>
      <c r="TGE287" s="852"/>
      <c r="TGF287" s="852"/>
      <c r="TGG287" s="852"/>
      <c r="TGH287" s="852"/>
      <c r="TGI287" s="852"/>
      <c r="TGJ287" s="852"/>
      <c r="TGK287" s="852"/>
      <c r="TGL287" s="852"/>
      <c r="TGM287" s="852"/>
      <c r="TGN287" s="852"/>
      <c r="TGO287" s="852"/>
      <c r="TGP287" s="852"/>
      <c r="TGQ287" s="852"/>
      <c r="TGR287" s="852"/>
      <c r="TGS287" s="852"/>
      <c r="TGT287" s="852"/>
      <c r="TGU287" s="852"/>
      <c r="TGV287" s="852"/>
      <c r="TGW287" s="852"/>
      <c r="TGX287" s="852"/>
      <c r="TGY287" s="852"/>
      <c r="TGZ287" s="852"/>
      <c r="THA287" s="852"/>
      <c r="THB287" s="852"/>
      <c r="THC287" s="852"/>
      <c r="THD287" s="852"/>
      <c r="THE287" s="852"/>
      <c r="THF287" s="852"/>
      <c r="THG287" s="852"/>
      <c r="THH287" s="852"/>
      <c r="THI287" s="852"/>
      <c r="THJ287" s="852"/>
      <c r="THK287" s="852"/>
      <c r="THL287" s="852"/>
      <c r="THM287" s="852"/>
      <c r="THN287" s="852"/>
      <c r="THO287" s="852"/>
      <c r="THP287" s="852"/>
      <c r="THQ287" s="852"/>
      <c r="THR287" s="852"/>
      <c r="THS287" s="852"/>
      <c r="THT287" s="852"/>
      <c r="THU287" s="852"/>
      <c r="THV287" s="852"/>
      <c r="THW287" s="852"/>
      <c r="THX287" s="852"/>
      <c r="THY287" s="852"/>
      <c r="THZ287" s="852"/>
      <c r="TIA287" s="852"/>
      <c r="TIB287" s="852"/>
      <c r="TIC287" s="852"/>
      <c r="TID287" s="852"/>
      <c r="TIE287" s="852"/>
      <c r="TIF287" s="852"/>
      <c r="TIG287" s="852"/>
      <c r="TIH287" s="852"/>
      <c r="TII287" s="852"/>
      <c r="TIJ287" s="852"/>
      <c r="TIK287" s="852"/>
      <c r="TIL287" s="852"/>
      <c r="TIM287" s="852"/>
      <c r="TIN287" s="852"/>
      <c r="TIO287" s="852"/>
      <c r="TIP287" s="852"/>
      <c r="TIQ287" s="852"/>
      <c r="TIR287" s="852"/>
      <c r="TIS287" s="852"/>
      <c r="TIT287" s="852"/>
      <c r="TIU287" s="852"/>
      <c r="TIV287" s="852"/>
      <c r="TIW287" s="852"/>
      <c r="TIX287" s="852"/>
      <c r="TIY287" s="852"/>
      <c r="TIZ287" s="852"/>
      <c r="TJA287" s="852"/>
      <c r="TJB287" s="852"/>
      <c r="TJC287" s="852"/>
      <c r="TJD287" s="852"/>
      <c r="TJE287" s="852"/>
      <c r="TJF287" s="852"/>
      <c r="TJG287" s="852"/>
      <c r="TJH287" s="852"/>
      <c r="TJI287" s="852"/>
      <c r="TJJ287" s="852"/>
      <c r="TJK287" s="852"/>
      <c r="TJL287" s="852"/>
      <c r="TJM287" s="852"/>
      <c r="TJN287" s="852"/>
      <c r="TJO287" s="852"/>
      <c r="TJP287" s="852"/>
      <c r="TJQ287" s="852"/>
      <c r="TJR287" s="852"/>
      <c r="TJS287" s="852"/>
      <c r="TJT287" s="852"/>
      <c r="TJU287" s="852"/>
      <c r="TJV287" s="852"/>
      <c r="TJW287" s="852"/>
      <c r="TJX287" s="852"/>
      <c r="TJY287" s="852"/>
      <c r="TJZ287" s="852"/>
      <c r="TKA287" s="852"/>
      <c r="TKB287" s="852"/>
      <c r="TKC287" s="852"/>
      <c r="TKD287" s="852"/>
      <c r="TKE287" s="852"/>
      <c r="TKF287" s="852"/>
      <c r="TKG287" s="852"/>
      <c r="TKH287" s="852"/>
      <c r="TKI287" s="852"/>
      <c r="TKJ287" s="852"/>
      <c r="TKK287" s="852"/>
      <c r="TKL287" s="852"/>
      <c r="TKM287" s="852"/>
      <c r="TKN287" s="852"/>
      <c r="TKO287" s="852"/>
      <c r="TKP287" s="852"/>
      <c r="TKQ287" s="852"/>
      <c r="TKR287" s="852"/>
      <c r="TKS287" s="852"/>
      <c r="TKT287" s="852"/>
      <c r="TKU287" s="852"/>
      <c r="TKV287" s="852"/>
      <c r="TKW287" s="852"/>
      <c r="TKX287" s="852"/>
      <c r="TKY287" s="852"/>
      <c r="TKZ287" s="852"/>
      <c r="TLA287" s="852"/>
      <c r="TLB287" s="852"/>
      <c r="TLC287" s="852"/>
      <c r="TLD287" s="852"/>
      <c r="TLE287" s="852"/>
      <c r="TLF287" s="852"/>
      <c r="TLG287" s="852"/>
      <c r="TLH287" s="852"/>
      <c r="TLI287" s="852"/>
      <c r="TLJ287" s="852"/>
      <c r="TLK287" s="852"/>
      <c r="TLL287" s="852"/>
      <c r="TLM287" s="852"/>
      <c r="TLN287" s="852"/>
      <c r="TLO287" s="852"/>
      <c r="TLP287" s="852"/>
      <c r="TLQ287" s="852"/>
      <c r="TLR287" s="852"/>
      <c r="TLS287" s="852"/>
      <c r="TLT287" s="852"/>
      <c r="TLU287" s="852"/>
      <c r="TLV287" s="852"/>
      <c r="TLW287" s="852"/>
      <c r="TLX287" s="852"/>
      <c r="TLY287" s="852"/>
      <c r="TLZ287" s="852"/>
      <c r="TMA287" s="852"/>
      <c r="TMB287" s="852"/>
      <c r="TMC287" s="852"/>
      <c r="TMD287" s="852"/>
      <c r="TME287" s="852"/>
      <c r="TMF287" s="852"/>
      <c r="TMG287" s="852"/>
      <c r="TMH287" s="852"/>
      <c r="TMI287" s="852"/>
      <c r="TMJ287" s="852"/>
      <c r="TMK287" s="852"/>
      <c r="TML287" s="852"/>
      <c r="TMM287" s="852"/>
      <c r="TMN287" s="852"/>
      <c r="TMO287" s="852"/>
      <c r="TMP287" s="852"/>
      <c r="TMQ287" s="852"/>
      <c r="TMR287" s="852"/>
      <c r="TMS287" s="852"/>
      <c r="TMT287" s="852"/>
      <c r="TMU287" s="852"/>
      <c r="TMV287" s="852"/>
      <c r="TMW287" s="852"/>
      <c r="TMX287" s="852"/>
      <c r="TMY287" s="852"/>
      <c r="TMZ287" s="852"/>
      <c r="TNA287" s="852"/>
      <c r="TNB287" s="852"/>
      <c r="TNC287" s="852"/>
      <c r="TND287" s="852"/>
      <c r="TNE287" s="852"/>
      <c r="TNF287" s="852"/>
      <c r="TNG287" s="852"/>
      <c r="TNH287" s="852"/>
      <c r="TNI287" s="852"/>
      <c r="TNJ287" s="852"/>
      <c r="TNK287" s="852"/>
      <c r="TNL287" s="852"/>
      <c r="TNM287" s="852"/>
      <c r="TNN287" s="852"/>
      <c r="TNO287" s="852"/>
      <c r="TNP287" s="852"/>
      <c r="TNQ287" s="852"/>
      <c r="TNR287" s="852"/>
      <c r="TNS287" s="852"/>
      <c r="TNT287" s="852"/>
      <c r="TNU287" s="852"/>
      <c r="TNV287" s="852"/>
      <c r="TNW287" s="852"/>
      <c r="TNX287" s="852"/>
      <c r="TNY287" s="852"/>
      <c r="TNZ287" s="852"/>
      <c r="TOA287" s="852"/>
      <c r="TOB287" s="852"/>
      <c r="TOC287" s="852"/>
      <c r="TOD287" s="852"/>
      <c r="TOE287" s="852"/>
      <c r="TOF287" s="852"/>
      <c r="TOG287" s="852"/>
      <c r="TOH287" s="852"/>
      <c r="TOI287" s="852"/>
      <c r="TOJ287" s="852"/>
      <c r="TOK287" s="852"/>
      <c r="TOL287" s="852"/>
      <c r="TOM287" s="852"/>
      <c r="TON287" s="852"/>
      <c r="TOO287" s="852"/>
      <c r="TOP287" s="852"/>
      <c r="TOQ287" s="852"/>
      <c r="TOR287" s="852"/>
      <c r="TOS287" s="852"/>
      <c r="TOT287" s="852"/>
      <c r="TOU287" s="852"/>
      <c r="TOV287" s="852"/>
      <c r="TOW287" s="852"/>
      <c r="TOX287" s="852"/>
      <c r="TOY287" s="852"/>
      <c r="TOZ287" s="852"/>
      <c r="TPA287" s="852"/>
      <c r="TPB287" s="852"/>
      <c r="TPC287" s="852"/>
      <c r="TPD287" s="852"/>
      <c r="TPE287" s="852"/>
      <c r="TPF287" s="852"/>
      <c r="TPG287" s="852"/>
      <c r="TPH287" s="852"/>
      <c r="TPI287" s="852"/>
      <c r="TPJ287" s="852"/>
      <c r="TPK287" s="852"/>
      <c r="TPL287" s="852"/>
      <c r="TPM287" s="852"/>
      <c r="TPN287" s="852"/>
      <c r="TPO287" s="852"/>
      <c r="TPP287" s="852"/>
      <c r="TPQ287" s="852"/>
      <c r="TPR287" s="852"/>
      <c r="TPS287" s="852"/>
      <c r="TPT287" s="852"/>
      <c r="TPU287" s="852"/>
      <c r="TPV287" s="852"/>
      <c r="TPW287" s="852"/>
      <c r="TPX287" s="852"/>
      <c r="TPY287" s="852"/>
      <c r="TPZ287" s="852"/>
      <c r="TQA287" s="852"/>
      <c r="TQB287" s="852"/>
      <c r="TQC287" s="852"/>
      <c r="TQD287" s="852"/>
      <c r="TQE287" s="852"/>
      <c r="TQF287" s="852"/>
      <c r="TQG287" s="852"/>
      <c r="TQH287" s="852"/>
      <c r="TQI287" s="852"/>
      <c r="TQJ287" s="852"/>
      <c r="TQK287" s="852"/>
      <c r="TQL287" s="852"/>
      <c r="TQM287" s="852"/>
      <c r="TQN287" s="852"/>
      <c r="TQO287" s="852"/>
      <c r="TQP287" s="852"/>
      <c r="TQQ287" s="852"/>
      <c r="TQR287" s="852"/>
      <c r="TQS287" s="852"/>
      <c r="TQT287" s="852"/>
      <c r="TQU287" s="852"/>
      <c r="TQV287" s="852"/>
      <c r="TQW287" s="852"/>
      <c r="TQX287" s="852"/>
      <c r="TQY287" s="852"/>
      <c r="TQZ287" s="852"/>
      <c r="TRA287" s="852"/>
      <c r="TRB287" s="852"/>
      <c r="TRC287" s="852"/>
      <c r="TRD287" s="852"/>
      <c r="TRE287" s="852"/>
      <c r="TRF287" s="852"/>
      <c r="TRG287" s="852"/>
      <c r="TRH287" s="852"/>
      <c r="TRI287" s="852"/>
      <c r="TRJ287" s="852"/>
      <c r="TRK287" s="852"/>
      <c r="TRL287" s="852"/>
      <c r="TRM287" s="852"/>
      <c r="TRN287" s="852"/>
      <c r="TRO287" s="852"/>
      <c r="TRP287" s="852"/>
      <c r="TRQ287" s="852"/>
      <c r="TRR287" s="852"/>
      <c r="TRS287" s="852"/>
      <c r="TRT287" s="852"/>
      <c r="TRU287" s="852"/>
      <c r="TRV287" s="852"/>
      <c r="TRW287" s="852"/>
      <c r="TRX287" s="852"/>
      <c r="TRY287" s="852"/>
      <c r="TRZ287" s="852"/>
      <c r="TSA287" s="852"/>
      <c r="TSB287" s="852"/>
      <c r="TSC287" s="852"/>
      <c r="TSD287" s="852"/>
      <c r="TSE287" s="852"/>
      <c r="TSF287" s="852"/>
      <c r="TSG287" s="852"/>
      <c r="TSH287" s="852"/>
      <c r="TSI287" s="852"/>
      <c r="TSJ287" s="852"/>
      <c r="TSK287" s="852"/>
      <c r="TSL287" s="852"/>
      <c r="TSM287" s="852"/>
      <c r="TSN287" s="852"/>
      <c r="TSO287" s="852"/>
      <c r="TSP287" s="852"/>
      <c r="TSQ287" s="852"/>
      <c r="TSR287" s="852"/>
      <c r="TSS287" s="852"/>
      <c r="TST287" s="852"/>
      <c r="TSU287" s="852"/>
      <c r="TSV287" s="852"/>
      <c r="TSW287" s="852"/>
      <c r="TSX287" s="852"/>
      <c r="TSY287" s="852"/>
      <c r="TSZ287" s="852"/>
      <c r="TTA287" s="852"/>
      <c r="TTB287" s="852"/>
      <c r="TTC287" s="852"/>
      <c r="TTD287" s="852"/>
      <c r="TTE287" s="852"/>
      <c r="TTF287" s="852"/>
      <c r="TTG287" s="852"/>
      <c r="TTH287" s="852"/>
      <c r="TTI287" s="852"/>
      <c r="TTJ287" s="852"/>
      <c r="TTK287" s="852"/>
      <c r="TTL287" s="852"/>
      <c r="TTM287" s="852"/>
      <c r="TTN287" s="852"/>
      <c r="TTO287" s="852"/>
      <c r="TTP287" s="852"/>
      <c r="TTQ287" s="852"/>
      <c r="TTR287" s="852"/>
      <c r="TTS287" s="852"/>
      <c r="TTT287" s="852"/>
      <c r="TTU287" s="852"/>
      <c r="TTV287" s="852"/>
      <c r="TTW287" s="852"/>
      <c r="TTX287" s="852"/>
      <c r="TTY287" s="852"/>
      <c r="TTZ287" s="852"/>
      <c r="TUA287" s="852"/>
      <c r="TUB287" s="852"/>
      <c r="TUC287" s="852"/>
      <c r="TUD287" s="852"/>
      <c r="TUE287" s="852"/>
      <c r="TUF287" s="852"/>
      <c r="TUG287" s="852"/>
      <c r="TUH287" s="852"/>
      <c r="TUI287" s="852"/>
      <c r="TUJ287" s="852"/>
      <c r="TUK287" s="852"/>
      <c r="TUL287" s="852"/>
      <c r="TUM287" s="852"/>
      <c r="TUN287" s="852"/>
      <c r="TUO287" s="852"/>
      <c r="TUP287" s="852"/>
      <c r="TUQ287" s="852"/>
      <c r="TUR287" s="852"/>
      <c r="TUS287" s="852"/>
      <c r="TUT287" s="852"/>
      <c r="TUU287" s="852"/>
      <c r="TUV287" s="852"/>
      <c r="TUW287" s="852"/>
      <c r="TUX287" s="852"/>
      <c r="TUY287" s="852"/>
      <c r="TUZ287" s="852"/>
      <c r="TVA287" s="852"/>
      <c r="TVB287" s="852"/>
      <c r="TVC287" s="852"/>
      <c r="TVD287" s="852"/>
      <c r="TVE287" s="852"/>
      <c r="TVF287" s="852"/>
      <c r="TVG287" s="852"/>
      <c r="TVH287" s="852"/>
      <c r="TVI287" s="852"/>
      <c r="TVJ287" s="852"/>
      <c r="TVK287" s="852"/>
      <c r="TVL287" s="852"/>
      <c r="TVM287" s="852"/>
      <c r="TVN287" s="852"/>
      <c r="TVO287" s="852"/>
      <c r="TVP287" s="852"/>
      <c r="TVQ287" s="852"/>
      <c r="TVR287" s="852"/>
      <c r="TVS287" s="852"/>
      <c r="TVT287" s="852"/>
      <c r="TVU287" s="852"/>
      <c r="TVV287" s="852"/>
      <c r="TVW287" s="852"/>
      <c r="TVX287" s="852"/>
      <c r="TVY287" s="852"/>
      <c r="TVZ287" s="852"/>
      <c r="TWA287" s="852"/>
      <c r="TWB287" s="852"/>
      <c r="TWC287" s="852"/>
      <c r="TWD287" s="852"/>
      <c r="TWE287" s="852"/>
      <c r="TWF287" s="852"/>
      <c r="TWG287" s="852"/>
      <c r="TWH287" s="852"/>
      <c r="TWI287" s="852"/>
      <c r="TWJ287" s="852"/>
      <c r="TWK287" s="852"/>
      <c r="TWL287" s="852"/>
      <c r="TWM287" s="852"/>
      <c r="TWN287" s="852"/>
      <c r="TWO287" s="852"/>
      <c r="TWP287" s="852"/>
      <c r="TWQ287" s="852"/>
      <c r="TWR287" s="852"/>
      <c r="TWS287" s="852"/>
      <c r="TWT287" s="852"/>
      <c r="TWU287" s="852"/>
      <c r="TWV287" s="852"/>
      <c r="TWW287" s="852"/>
      <c r="TWX287" s="852"/>
      <c r="TWY287" s="852"/>
      <c r="TWZ287" s="852"/>
      <c r="TXA287" s="852"/>
      <c r="TXB287" s="852"/>
      <c r="TXC287" s="852"/>
      <c r="TXD287" s="852"/>
      <c r="TXE287" s="852"/>
      <c r="TXF287" s="852"/>
      <c r="TXG287" s="852"/>
      <c r="TXH287" s="852"/>
      <c r="TXI287" s="852"/>
      <c r="TXJ287" s="852"/>
      <c r="TXK287" s="852"/>
      <c r="TXL287" s="852"/>
      <c r="TXM287" s="852"/>
      <c r="TXN287" s="852"/>
      <c r="TXO287" s="852"/>
      <c r="TXP287" s="852"/>
      <c r="TXQ287" s="852"/>
      <c r="TXR287" s="852"/>
      <c r="TXS287" s="852"/>
      <c r="TXT287" s="852"/>
      <c r="TXU287" s="852"/>
      <c r="TXV287" s="852"/>
      <c r="TXW287" s="852"/>
      <c r="TXX287" s="852"/>
      <c r="TXY287" s="852"/>
      <c r="TXZ287" s="852"/>
      <c r="TYA287" s="852"/>
      <c r="TYB287" s="852"/>
      <c r="TYC287" s="852"/>
      <c r="TYD287" s="852"/>
      <c r="TYE287" s="852"/>
      <c r="TYF287" s="852"/>
      <c r="TYG287" s="852"/>
      <c r="TYH287" s="852"/>
      <c r="TYI287" s="852"/>
      <c r="TYJ287" s="852"/>
      <c r="TYK287" s="852"/>
      <c r="TYL287" s="852"/>
      <c r="TYM287" s="852"/>
      <c r="TYN287" s="852"/>
      <c r="TYO287" s="852"/>
      <c r="TYP287" s="852"/>
      <c r="TYQ287" s="852"/>
      <c r="TYR287" s="852"/>
      <c r="TYS287" s="852"/>
      <c r="TYT287" s="852"/>
      <c r="TYU287" s="852"/>
      <c r="TYV287" s="852"/>
      <c r="TYW287" s="852"/>
      <c r="TYX287" s="852"/>
      <c r="TYY287" s="852"/>
      <c r="TYZ287" s="852"/>
      <c r="TZA287" s="852"/>
      <c r="TZB287" s="852"/>
      <c r="TZC287" s="852"/>
      <c r="TZD287" s="852"/>
      <c r="TZE287" s="852"/>
      <c r="TZF287" s="852"/>
      <c r="TZG287" s="852"/>
      <c r="TZH287" s="852"/>
      <c r="TZI287" s="852"/>
      <c r="TZJ287" s="852"/>
      <c r="TZK287" s="852"/>
      <c r="TZL287" s="852"/>
      <c r="TZM287" s="852"/>
      <c r="TZN287" s="852"/>
      <c r="TZO287" s="852"/>
      <c r="TZP287" s="852"/>
      <c r="TZQ287" s="852"/>
      <c r="TZR287" s="852"/>
      <c r="TZS287" s="852"/>
      <c r="TZT287" s="852"/>
      <c r="TZU287" s="852"/>
      <c r="TZV287" s="852"/>
      <c r="TZW287" s="852"/>
      <c r="TZX287" s="852"/>
      <c r="TZY287" s="852"/>
      <c r="TZZ287" s="852"/>
      <c r="UAA287" s="852"/>
      <c r="UAB287" s="852"/>
      <c r="UAC287" s="852"/>
      <c r="UAD287" s="852"/>
      <c r="UAE287" s="852"/>
      <c r="UAF287" s="852"/>
      <c r="UAG287" s="852"/>
      <c r="UAH287" s="852"/>
      <c r="UAI287" s="852"/>
      <c r="UAJ287" s="852"/>
      <c r="UAK287" s="852"/>
      <c r="UAL287" s="852"/>
      <c r="UAM287" s="852"/>
      <c r="UAN287" s="852"/>
      <c r="UAO287" s="852"/>
      <c r="UAP287" s="852"/>
      <c r="UAQ287" s="852"/>
      <c r="UAR287" s="852"/>
      <c r="UAS287" s="852"/>
      <c r="UAT287" s="852"/>
      <c r="UAU287" s="852"/>
      <c r="UAV287" s="852"/>
      <c r="UAW287" s="852"/>
      <c r="UAX287" s="852"/>
      <c r="UAY287" s="852"/>
      <c r="UAZ287" s="852"/>
      <c r="UBA287" s="852"/>
      <c r="UBB287" s="852"/>
      <c r="UBC287" s="852"/>
      <c r="UBD287" s="852"/>
      <c r="UBE287" s="852"/>
      <c r="UBF287" s="852"/>
      <c r="UBG287" s="852"/>
      <c r="UBH287" s="852"/>
      <c r="UBI287" s="852"/>
      <c r="UBJ287" s="852"/>
      <c r="UBK287" s="852"/>
      <c r="UBL287" s="852"/>
      <c r="UBM287" s="852"/>
      <c r="UBN287" s="852"/>
      <c r="UBO287" s="852"/>
      <c r="UBP287" s="852"/>
      <c r="UBQ287" s="852"/>
      <c r="UBR287" s="852"/>
      <c r="UBS287" s="852"/>
      <c r="UBT287" s="852"/>
      <c r="UBU287" s="852"/>
      <c r="UBV287" s="852"/>
      <c r="UBW287" s="852"/>
      <c r="UBX287" s="852"/>
      <c r="UBY287" s="852"/>
      <c r="UBZ287" s="852"/>
      <c r="UCA287" s="852"/>
      <c r="UCB287" s="852"/>
      <c r="UCC287" s="852"/>
      <c r="UCD287" s="852"/>
      <c r="UCE287" s="852"/>
      <c r="UCF287" s="852"/>
      <c r="UCG287" s="852"/>
      <c r="UCH287" s="852"/>
      <c r="UCI287" s="852"/>
      <c r="UCJ287" s="852"/>
      <c r="UCK287" s="852"/>
      <c r="UCL287" s="852"/>
      <c r="UCM287" s="852"/>
      <c r="UCN287" s="852"/>
      <c r="UCO287" s="852"/>
      <c r="UCP287" s="852"/>
      <c r="UCQ287" s="852"/>
      <c r="UCR287" s="852"/>
      <c r="UCS287" s="852"/>
      <c r="UCT287" s="852"/>
      <c r="UCU287" s="852"/>
      <c r="UCV287" s="852"/>
      <c r="UCW287" s="852"/>
      <c r="UCX287" s="852"/>
      <c r="UCY287" s="852"/>
      <c r="UCZ287" s="852"/>
      <c r="UDA287" s="852"/>
      <c r="UDB287" s="852"/>
      <c r="UDC287" s="852"/>
      <c r="UDD287" s="852"/>
      <c r="UDE287" s="852"/>
      <c r="UDF287" s="852"/>
      <c r="UDG287" s="852"/>
      <c r="UDH287" s="852"/>
      <c r="UDI287" s="852"/>
      <c r="UDJ287" s="852"/>
      <c r="UDK287" s="852"/>
      <c r="UDL287" s="852"/>
      <c r="UDM287" s="852"/>
      <c r="UDN287" s="852"/>
      <c r="UDO287" s="852"/>
      <c r="UDP287" s="852"/>
      <c r="UDQ287" s="852"/>
      <c r="UDR287" s="852"/>
      <c r="UDS287" s="852"/>
      <c r="UDT287" s="852"/>
      <c r="UDU287" s="852"/>
      <c r="UDV287" s="852"/>
      <c r="UDW287" s="852"/>
      <c r="UDX287" s="852"/>
      <c r="UDY287" s="852"/>
      <c r="UDZ287" s="852"/>
      <c r="UEA287" s="852"/>
      <c r="UEB287" s="852"/>
      <c r="UEC287" s="852"/>
      <c r="UED287" s="852"/>
      <c r="UEE287" s="852"/>
      <c r="UEF287" s="852"/>
      <c r="UEG287" s="852"/>
      <c r="UEH287" s="852"/>
      <c r="UEI287" s="852"/>
      <c r="UEJ287" s="852"/>
      <c r="UEK287" s="852"/>
      <c r="UEL287" s="852"/>
      <c r="UEM287" s="852"/>
      <c r="UEN287" s="852"/>
      <c r="UEO287" s="852"/>
      <c r="UEP287" s="852"/>
      <c r="UEQ287" s="852"/>
      <c r="UER287" s="852"/>
      <c r="UES287" s="852"/>
      <c r="UET287" s="852"/>
      <c r="UEU287" s="852"/>
      <c r="UEV287" s="852"/>
      <c r="UEW287" s="852"/>
      <c r="UEX287" s="852"/>
      <c r="UEY287" s="852"/>
      <c r="UEZ287" s="852"/>
      <c r="UFA287" s="852"/>
      <c r="UFB287" s="852"/>
      <c r="UFC287" s="852"/>
      <c r="UFD287" s="852"/>
      <c r="UFE287" s="852"/>
      <c r="UFF287" s="852"/>
      <c r="UFG287" s="852"/>
      <c r="UFH287" s="852"/>
      <c r="UFI287" s="852"/>
      <c r="UFJ287" s="852"/>
      <c r="UFK287" s="852"/>
      <c r="UFL287" s="852"/>
      <c r="UFM287" s="852"/>
      <c r="UFN287" s="852"/>
      <c r="UFO287" s="852"/>
      <c r="UFP287" s="852"/>
      <c r="UFQ287" s="852"/>
      <c r="UFR287" s="852"/>
      <c r="UFS287" s="852"/>
      <c r="UFT287" s="852"/>
      <c r="UFU287" s="852"/>
      <c r="UFV287" s="852"/>
      <c r="UFW287" s="852"/>
      <c r="UFX287" s="852"/>
      <c r="UFY287" s="852"/>
      <c r="UFZ287" s="852"/>
      <c r="UGA287" s="852"/>
      <c r="UGB287" s="852"/>
      <c r="UGC287" s="852"/>
      <c r="UGD287" s="852"/>
      <c r="UGE287" s="852"/>
      <c r="UGF287" s="852"/>
      <c r="UGG287" s="852"/>
      <c r="UGH287" s="852"/>
      <c r="UGI287" s="852"/>
      <c r="UGJ287" s="852"/>
      <c r="UGK287" s="852"/>
      <c r="UGL287" s="852"/>
      <c r="UGM287" s="852"/>
      <c r="UGN287" s="852"/>
      <c r="UGO287" s="852"/>
      <c r="UGP287" s="852"/>
      <c r="UGQ287" s="852"/>
      <c r="UGR287" s="852"/>
      <c r="UGS287" s="852"/>
      <c r="UGT287" s="852"/>
      <c r="UGU287" s="852"/>
      <c r="UGV287" s="852"/>
      <c r="UGW287" s="852"/>
      <c r="UGX287" s="852"/>
      <c r="UGY287" s="852"/>
      <c r="UGZ287" s="852"/>
      <c r="UHA287" s="852"/>
      <c r="UHB287" s="852"/>
      <c r="UHC287" s="852"/>
      <c r="UHD287" s="852"/>
      <c r="UHE287" s="852"/>
      <c r="UHF287" s="852"/>
      <c r="UHG287" s="852"/>
      <c r="UHH287" s="852"/>
      <c r="UHI287" s="852"/>
      <c r="UHJ287" s="852"/>
      <c r="UHK287" s="852"/>
      <c r="UHL287" s="852"/>
      <c r="UHM287" s="852"/>
      <c r="UHN287" s="852"/>
      <c r="UHO287" s="852"/>
      <c r="UHP287" s="852"/>
      <c r="UHQ287" s="852"/>
      <c r="UHR287" s="852"/>
      <c r="UHS287" s="852"/>
      <c r="UHT287" s="852"/>
      <c r="UHU287" s="852"/>
      <c r="UHV287" s="852"/>
      <c r="UHW287" s="852"/>
      <c r="UHX287" s="852"/>
      <c r="UHY287" s="852"/>
      <c r="UHZ287" s="852"/>
      <c r="UIA287" s="852"/>
      <c r="UIB287" s="852"/>
      <c r="UIC287" s="852"/>
      <c r="UID287" s="852"/>
      <c r="UIE287" s="852"/>
      <c r="UIF287" s="852"/>
      <c r="UIG287" s="852"/>
      <c r="UIH287" s="852"/>
      <c r="UII287" s="852"/>
      <c r="UIJ287" s="852"/>
      <c r="UIK287" s="852"/>
      <c r="UIL287" s="852"/>
      <c r="UIM287" s="852"/>
      <c r="UIN287" s="852"/>
      <c r="UIO287" s="852"/>
      <c r="UIP287" s="852"/>
      <c r="UIQ287" s="852"/>
      <c r="UIR287" s="852"/>
      <c r="UIS287" s="852"/>
      <c r="UIT287" s="852"/>
      <c r="UIU287" s="852"/>
      <c r="UIV287" s="852"/>
      <c r="UIW287" s="852"/>
      <c r="UIX287" s="852"/>
      <c r="UIY287" s="852"/>
      <c r="UIZ287" s="852"/>
      <c r="UJA287" s="852"/>
      <c r="UJB287" s="852"/>
      <c r="UJC287" s="852"/>
      <c r="UJD287" s="852"/>
      <c r="UJE287" s="852"/>
      <c r="UJF287" s="852"/>
      <c r="UJG287" s="852"/>
      <c r="UJH287" s="852"/>
      <c r="UJI287" s="852"/>
      <c r="UJJ287" s="852"/>
      <c r="UJK287" s="852"/>
      <c r="UJL287" s="852"/>
      <c r="UJM287" s="852"/>
      <c r="UJN287" s="852"/>
      <c r="UJO287" s="852"/>
      <c r="UJP287" s="852"/>
      <c r="UJQ287" s="852"/>
      <c r="UJR287" s="852"/>
      <c r="UJS287" s="852"/>
      <c r="UJT287" s="852"/>
      <c r="UJU287" s="852"/>
      <c r="UJV287" s="852"/>
      <c r="UJW287" s="852"/>
      <c r="UJX287" s="852"/>
      <c r="UJY287" s="852"/>
      <c r="UJZ287" s="852"/>
      <c r="UKA287" s="852"/>
      <c r="UKB287" s="852"/>
      <c r="UKC287" s="852"/>
      <c r="UKD287" s="852"/>
      <c r="UKE287" s="852"/>
      <c r="UKF287" s="852"/>
      <c r="UKG287" s="852"/>
      <c r="UKH287" s="852"/>
      <c r="UKI287" s="852"/>
      <c r="UKJ287" s="852"/>
      <c r="UKK287" s="852"/>
      <c r="UKL287" s="852"/>
      <c r="UKM287" s="852"/>
      <c r="UKN287" s="852"/>
      <c r="UKO287" s="852"/>
      <c r="UKP287" s="852"/>
      <c r="UKQ287" s="852"/>
      <c r="UKR287" s="852"/>
      <c r="UKS287" s="852"/>
      <c r="UKT287" s="852"/>
      <c r="UKU287" s="852"/>
      <c r="UKV287" s="852"/>
      <c r="UKW287" s="852"/>
      <c r="UKX287" s="852"/>
      <c r="UKY287" s="852"/>
      <c r="UKZ287" s="852"/>
      <c r="ULA287" s="852"/>
      <c r="ULB287" s="852"/>
      <c r="ULC287" s="852"/>
      <c r="ULD287" s="852"/>
      <c r="ULE287" s="852"/>
      <c r="ULF287" s="852"/>
      <c r="ULG287" s="852"/>
      <c r="ULH287" s="852"/>
      <c r="ULI287" s="852"/>
      <c r="ULJ287" s="852"/>
      <c r="ULK287" s="852"/>
      <c r="ULL287" s="852"/>
      <c r="ULM287" s="852"/>
      <c r="ULN287" s="852"/>
      <c r="ULO287" s="852"/>
      <c r="ULP287" s="852"/>
      <c r="ULQ287" s="852"/>
      <c r="ULR287" s="852"/>
      <c r="ULS287" s="852"/>
      <c r="ULT287" s="852"/>
      <c r="ULU287" s="852"/>
      <c r="ULV287" s="852"/>
      <c r="ULW287" s="852"/>
      <c r="ULX287" s="852"/>
      <c r="ULY287" s="852"/>
      <c r="ULZ287" s="852"/>
      <c r="UMA287" s="852"/>
      <c r="UMB287" s="852"/>
      <c r="UMC287" s="852"/>
      <c r="UMD287" s="852"/>
      <c r="UME287" s="852"/>
      <c r="UMF287" s="852"/>
      <c r="UMG287" s="852"/>
      <c r="UMH287" s="852"/>
      <c r="UMI287" s="852"/>
      <c r="UMJ287" s="852"/>
      <c r="UMK287" s="852"/>
      <c r="UML287" s="852"/>
      <c r="UMM287" s="852"/>
      <c r="UMN287" s="852"/>
      <c r="UMO287" s="852"/>
      <c r="UMP287" s="852"/>
      <c r="UMQ287" s="852"/>
      <c r="UMR287" s="852"/>
      <c r="UMS287" s="852"/>
      <c r="UMT287" s="852"/>
      <c r="UMU287" s="852"/>
      <c r="UMV287" s="852"/>
      <c r="UMW287" s="852"/>
      <c r="UMX287" s="852"/>
      <c r="UMY287" s="852"/>
      <c r="UMZ287" s="852"/>
      <c r="UNA287" s="852"/>
      <c r="UNB287" s="852"/>
      <c r="UNC287" s="852"/>
      <c r="UND287" s="852"/>
      <c r="UNE287" s="852"/>
      <c r="UNF287" s="852"/>
      <c r="UNG287" s="852"/>
      <c r="UNH287" s="852"/>
      <c r="UNI287" s="852"/>
      <c r="UNJ287" s="852"/>
      <c r="UNK287" s="852"/>
      <c r="UNL287" s="852"/>
      <c r="UNM287" s="852"/>
      <c r="UNN287" s="852"/>
      <c r="UNO287" s="852"/>
      <c r="UNP287" s="852"/>
      <c r="UNQ287" s="852"/>
      <c r="UNR287" s="852"/>
      <c r="UNS287" s="852"/>
      <c r="UNT287" s="852"/>
      <c r="UNU287" s="852"/>
      <c r="UNV287" s="852"/>
      <c r="UNW287" s="852"/>
      <c r="UNX287" s="852"/>
      <c r="UNY287" s="852"/>
      <c r="UNZ287" s="852"/>
      <c r="UOA287" s="852"/>
      <c r="UOB287" s="852"/>
      <c r="UOC287" s="852"/>
      <c r="UOD287" s="852"/>
      <c r="UOE287" s="852"/>
      <c r="UOF287" s="852"/>
      <c r="UOG287" s="852"/>
      <c r="UOH287" s="852"/>
      <c r="UOI287" s="852"/>
      <c r="UOJ287" s="852"/>
      <c r="UOK287" s="852"/>
      <c r="UOL287" s="852"/>
      <c r="UOM287" s="852"/>
      <c r="UON287" s="852"/>
      <c r="UOO287" s="852"/>
      <c r="UOP287" s="852"/>
      <c r="UOQ287" s="852"/>
      <c r="UOR287" s="852"/>
      <c r="UOS287" s="852"/>
      <c r="UOT287" s="852"/>
      <c r="UOU287" s="852"/>
      <c r="UOV287" s="852"/>
      <c r="UOW287" s="852"/>
      <c r="UOX287" s="852"/>
      <c r="UOY287" s="852"/>
      <c r="UOZ287" s="852"/>
      <c r="UPA287" s="852"/>
      <c r="UPB287" s="852"/>
      <c r="UPC287" s="852"/>
      <c r="UPD287" s="852"/>
      <c r="UPE287" s="852"/>
      <c r="UPF287" s="852"/>
      <c r="UPG287" s="852"/>
      <c r="UPH287" s="852"/>
      <c r="UPI287" s="852"/>
      <c r="UPJ287" s="852"/>
      <c r="UPK287" s="852"/>
      <c r="UPL287" s="852"/>
      <c r="UPM287" s="852"/>
      <c r="UPN287" s="852"/>
      <c r="UPO287" s="852"/>
      <c r="UPP287" s="852"/>
      <c r="UPQ287" s="852"/>
      <c r="UPR287" s="852"/>
      <c r="UPS287" s="852"/>
      <c r="UPT287" s="852"/>
      <c r="UPU287" s="852"/>
      <c r="UPV287" s="852"/>
      <c r="UPW287" s="852"/>
      <c r="UPX287" s="852"/>
      <c r="UPY287" s="852"/>
      <c r="UPZ287" s="852"/>
      <c r="UQA287" s="852"/>
      <c r="UQB287" s="852"/>
      <c r="UQC287" s="852"/>
      <c r="UQD287" s="852"/>
      <c r="UQE287" s="852"/>
      <c r="UQF287" s="852"/>
      <c r="UQG287" s="852"/>
      <c r="UQH287" s="852"/>
      <c r="UQI287" s="852"/>
      <c r="UQJ287" s="852"/>
      <c r="UQK287" s="852"/>
      <c r="UQL287" s="852"/>
      <c r="UQM287" s="852"/>
      <c r="UQN287" s="852"/>
      <c r="UQO287" s="852"/>
      <c r="UQP287" s="852"/>
      <c r="UQQ287" s="852"/>
      <c r="UQR287" s="852"/>
      <c r="UQS287" s="852"/>
      <c r="UQT287" s="852"/>
      <c r="UQU287" s="852"/>
      <c r="UQV287" s="852"/>
      <c r="UQW287" s="852"/>
      <c r="UQX287" s="852"/>
      <c r="UQY287" s="852"/>
      <c r="UQZ287" s="852"/>
      <c r="URA287" s="852"/>
      <c r="URB287" s="852"/>
      <c r="URC287" s="852"/>
      <c r="URD287" s="852"/>
      <c r="URE287" s="852"/>
      <c r="URF287" s="852"/>
      <c r="URG287" s="852"/>
      <c r="URH287" s="852"/>
      <c r="URI287" s="852"/>
      <c r="URJ287" s="852"/>
      <c r="URK287" s="852"/>
      <c r="URL287" s="852"/>
      <c r="URM287" s="852"/>
      <c r="URN287" s="852"/>
      <c r="URO287" s="852"/>
      <c r="URP287" s="852"/>
      <c r="URQ287" s="852"/>
      <c r="URR287" s="852"/>
      <c r="URS287" s="852"/>
      <c r="URT287" s="852"/>
      <c r="URU287" s="852"/>
      <c r="URV287" s="852"/>
      <c r="URW287" s="852"/>
      <c r="URX287" s="852"/>
      <c r="URY287" s="852"/>
      <c r="URZ287" s="852"/>
      <c r="USA287" s="852"/>
      <c r="USB287" s="852"/>
      <c r="USC287" s="852"/>
      <c r="USD287" s="852"/>
      <c r="USE287" s="852"/>
      <c r="USF287" s="852"/>
      <c r="USG287" s="852"/>
      <c r="USH287" s="852"/>
      <c r="USI287" s="852"/>
      <c r="USJ287" s="852"/>
      <c r="USK287" s="852"/>
      <c r="USL287" s="852"/>
      <c r="USM287" s="852"/>
      <c r="USN287" s="852"/>
      <c r="USO287" s="852"/>
      <c r="USP287" s="852"/>
      <c r="USQ287" s="852"/>
      <c r="USR287" s="852"/>
      <c r="USS287" s="852"/>
      <c r="UST287" s="852"/>
      <c r="USU287" s="852"/>
      <c r="USV287" s="852"/>
      <c r="USW287" s="852"/>
      <c r="USX287" s="852"/>
      <c r="USY287" s="852"/>
      <c r="USZ287" s="852"/>
      <c r="UTA287" s="852"/>
      <c r="UTB287" s="852"/>
      <c r="UTC287" s="852"/>
      <c r="UTD287" s="852"/>
      <c r="UTE287" s="852"/>
      <c r="UTF287" s="852"/>
      <c r="UTG287" s="852"/>
      <c r="UTH287" s="852"/>
      <c r="UTI287" s="852"/>
      <c r="UTJ287" s="852"/>
      <c r="UTK287" s="852"/>
      <c r="UTL287" s="852"/>
      <c r="UTM287" s="852"/>
      <c r="UTN287" s="852"/>
      <c r="UTO287" s="852"/>
      <c r="UTP287" s="852"/>
      <c r="UTQ287" s="852"/>
      <c r="UTR287" s="852"/>
      <c r="UTS287" s="852"/>
      <c r="UTT287" s="852"/>
      <c r="UTU287" s="852"/>
      <c r="UTV287" s="852"/>
      <c r="UTW287" s="852"/>
      <c r="UTX287" s="852"/>
      <c r="UTY287" s="852"/>
      <c r="UTZ287" s="852"/>
      <c r="UUA287" s="852"/>
      <c r="UUB287" s="852"/>
      <c r="UUC287" s="852"/>
      <c r="UUD287" s="852"/>
      <c r="UUE287" s="852"/>
      <c r="UUF287" s="852"/>
      <c r="UUG287" s="852"/>
      <c r="UUH287" s="852"/>
      <c r="UUI287" s="852"/>
      <c r="UUJ287" s="852"/>
      <c r="UUK287" s="852"/>
      <c r="UUL287" s="852"/>
      <c r="UUM287" s="852"/>
      <c r="UUN287" s="852"/>
      <c r="UUO287" s="852"/>
      <c r="UUP287" s="852"/>
      <c r="UUQ287" s="852"/>
      <c r="UUR287" s="852"/>
      <c r="UUS287" s="852"/>
      <c r="UUT287" s="852"/>
      <c r="UUU287" s="852"/>
      <c r="UUV287" s="852"/>
      <c r="UUW287" s="852"/>
      <c r="UUX287" s="852"/>
      <c r="UUY287" s="852"/>
      <c r="UUZ287" s="852"/>
      <c r="UVA287" s="852"/>
      <c r="UVB287" s="852"/>
      <c r="UVC287" s="852"/>
      <c r="UVD287" s="852"/>
      <c r="UVE287" s="852"/>
      <c r="UVF287" s="852"/>
      <c r="UVG287" s="852"/>
      <c r="UVH287" s="852"/>
      <c r="UVI287" s="852"/>
      <c r="UVJ287" s="852"/>
      <c r="UVK287" s="852"/>
      <c r="UVL287" s="852"/>
      <c r="UVM287" s="852"/>
      <c r="UVN287" s="852"/>
      <c r="UVO287" s="852"/>
      <c r="UVP287" s="852"/>
      <c r="UVQ287" s="852"/>
      <c r="UVR287" s="852"/>
      <c r="UVS287" s="852"/>
      <c r="UVT287" s="852"/>
      <c r="UVU287" s="852"/>
      <c r="UVV287" s="852"/>
      <c r="UVW287" s="852"/>
      <c r="UVX287" s="852"/>
      <c r="UVY287" s="852"/>
      <c r="UVZ287" s="852"/>
      <c r="UWA287" s="852"/>
      <c r="UWB287" s="852"/>
      <c r="UWC287" s="852"/>
      <c r="UWD287" s="852"/>
      <c r="UWE287" s="852"/>
      <c r="UWF287" s="852"/>
      <c r="UWG287" s="852"/>
      <c r="UWH287" s="852"/>
      <c r="UWI287" s="852"/>
      <c r="UWJ287" s="852"/>
      <c r="UWK287" s="852"/>
      <c r="UWL287" s="852"/>
      <c r="UWM287" s="852"/>
      <c r="UWN287" s="852"/>
      <c r="UWO287" s="852"/>
      <c r="UWP287" s="852"/>
      <c r="UWQ287" s="852"/>
      <c r="UWR287" s="852"/>
      <c r="UWS287" s="852"/>
      <c r="UWT287" s="852"/>
      <c r="UWU287" s="852"/>
      <c r="UWV287" s="852"/>
      <c r="UWW287" s="852"/>
      <c r="UWX287" s="852"/>
      <c r="UWY287" s="852"/>
      <c r="UWZ287" s="852"/>
      <c r="UXA287" s="852"/>
      <c r="UXB287" s="852"/>
      <c r="UXC287" s="852"/>
      <c r="UXD287" s="852"/>
      <c r="UXE287" s="852"/>
      <c r="UXF287" s="852"/>
      <c r="UXG287" s="852"/>
      <c r="UXH287" s="852"/>
      <c r="UXI287" s="852"/>
      <c r="UXJ287" s="852"/>
      <c r="UXK287" s="852"/>
      <c r="UXL287" s="852"/>
      <c r="UXM287" s="852"/>
      <c r="UXN287" s="852"/>
      <c r="UXO287" s="852"/>
      <c r="UXP287" s="852"/>
      <c r="UXQ287" s="852"/>
      <c r="UXR287" s="852"/>
      <c r="UXS287" s="852"/>
      <c r="UXT287" s="852"/>
      <c r="UXU287" s="852"/>
      <c r="UXV287" s="852"/>
      <c r="UXW287" s="852"/>
      <c r="UXX287" s="852"/>
      <c r="UXY287" s="852"/>
      <c r="UXZ287" s="852"/>
      <c r="UYA287" s="852"/>
      <c r="UYB287" s="852"/>
      <c r="UYC287" s="852"/>
      <c r="UYD287" s="852"/>
      <c r="UYE287" s="852"/>
      <c r="UYF287" s="852"/>
      <c r="UYG287" s="852"/>
      <c r="UYH287" s="852"/>
      <c r="UYI287" s="852"/>
      <c r="UYJ287" s="852"/>
      <c r="UYK287" s="852"/>
      <c r="UYL287" s="852"/>
      <c r="UYM287" s="852"/>
      <c r="UYN287" s="852"/>
      <c r="UYO287" s="852"/>
      <c r="UYP287" s="852"/>
      <c r="UYQ287" s="852"/>
      <c r="UYR287" s="852"/>
      <c r="UYS287" s="852"/>
      <c r="UYT287" s="852"/>
      <c r="UYU287" s="852"/>
      <c r="UYV287" s="852"/>
      <c r="UYW287" s="852"/>
      <c r="UYX287" s="852"/>
      <c r="UYY287" s="852"/>
      <c r="UYZ287" s="852"/>
      <c r="UZA287" s="852"/>
      <c r="UZB287" s="852"/>
      <c r="UZC287" s="852"/>
      <c r="UZD287" s="852"/>
      <c r="UZE287" s="852"/>
      <c r="UZF287" s="852"/>
      <c r="UZG287" s="852"/>
      <c r="UZH287" s="852"/>
      <c r="UZI287" s="852"/>
      <c r="UZJ287" s="852"/>
      <c r="UZK287" s="852"/>
      <c r="UZL287" s="852"/>
      <c r="UZM287" s="852"/>
      <c r="UZN287" s="852"/>
      <c r="UZO287" s="852"/>
      <c r="UZP287" s="852"/>
      <c r="UZQ287" s="852"/>
      <c r="UZR287" s="852"/>
      <c r="UZS287" s="852"/>
      <c r="UZT287" s="852"/>
      <c r="UZU287" s="852"/>
      <c r="UZV287" s="852"/>
      <c r="UZW287" s="852"/>
      <c r="UZX287" s="852"/>
      <c r="UZY287" s="852"/>
      <c r="UZZ287" s="852"/>
      <c r="VAA287" s="852"/>
      <c r="VAB287" s="852"/>
      <c r="VAC287" s="852"/>
      <c r="VAD287" s="852"/>
      <c r="VAE287" s="852"/>
      <c r="VAF287" s="852"/>
      <c r="VAG287" s="852"/>
      <c r="VAH287" s="852"/>
      <c r="VAI287" s="852"/>
      <c r="VAJ287" s="852"/>
      <c r="VAK287" s="852"/>
      <c r="VAL287" s="852"/>
      <c r="VAM287" s="852"/>
      <c r="VAN287" s="852"/>
      <c r="VAO287" s="852"/>
      <c r="VAP287" s="852"/>
      <c r="VAQ287" s="852"/>
      <c r="VAR287" s="852"/>
      <c r="VAS287" s="852"/>
      <c r="VAT287" s="852"/>
      <c r="VAU287" s="852"/>
      <c r="VAV287" s="852"/>
      <c r="VAW287" s="852"/>
      <c r="VAX287" s="852"/>
      <c r="VAY287" s="852"/>
      <c r="VAZ287" s="852"/>
      <c r="VBA287" s="852"/>
      <c r="VBB287" s="852"/>
      <c r="VBC287" s="852"/>
      <c r="VBD287" s="852"/>
      <c r="VBE287" s="852"/>
      <c r="VBF287" s="852"/>
      <c r="VBG287" s="852"/>
      <c r="VBH287" s="852"/>
      <c r="VBI287" s="852"/>
      <c r="VBJ287" s="852"/>
      <c r="VBK287" s="852"/>
      <c r="VBL287" s="852"/>
      <c r="VBM287" s="852"/>
      <c r="VBN287" s="852"/>
      <c r="VBO287" s="852"/>
      <c r="VBP287" s="852"/>
      <c r="VBQ287" s="852"/>
      <c r="VBR287" s="852"/>
      <c r="VBS287" s="852"/>
      <c r="VBT287" s="852"/>
      <c r="VBU287" s="852"/>
      <c r="VBV287" s="852"/>
      <c r="VBW287" s="852"/>
      <c r="VBX287" s="852"/>
      <c r="VBY287" s="852"/>
      <c r="VBZ287" s="852"/>
      <c r="VCA287" s="852"/>
      <c r="VCB287" s="852"/>
      <c r="VCC287" s="852"/>
      <c r="VCD287" s="852"/>
      <c r="VCE287" s="852"/>
      <c r="VCF287" s="852"/>
      <c r="VCG287" s="852"/>
      <c r="VCH287" s="852"/>
      <c r="VCI287" s="852"/>
      <c r="VCJ287" s="852"/>
      <c r="VCK287" s="852"/>
      <c r="VCL287" s="852"/>
      <c r="VCM287" s="852"/>
      <c r="VCN287" s="852"/>
      <c r="VCO287" s="852"/>
      <c r="VCP287" s="852"/>
      <c r="VCQ287" s="852"/>
      <c r="VCR287" s="852"/>
      <c r="VCS287" s="852"/>
      <c r="VCT287" s="852"/>
      <c r="VCU287" s="852"/>
      <c r="VCV287" s="852"/>
      <c r="VCW287" s="852"/>
      <c r="VCX287" s="852"/>
      <c r="VCY287" s="852"/>
      <c r="VCZ287" s="852"/>
      <c r="VDA287" s="852"/>
      <c r="VDB287" s="852"/>
      <c r="VDC287" s="852"/>
      <c r="VDD287" s="852"/>
      <c r="VDE287" s="852"/>
      <c r="VDF287" s="852"/>
      <c r="VDG287" s="852"/>
      <c r="VDH287" s="852"/>
      <c r="VDI287" s="852"/>
      <c r="VDJ287" s="852"/>
      <c r="VDK287" s="852"/>
      <c r="VDL287" s="852"/>
      <c r="VDM287" s="852"/>
      <c r="VDN287" s="852"/>
      <c r="VDO287" s="852"/>
      <c r="VDP287" s="852"/>
      <c r="VDQ287" s="852"/>
      <c r="VDR287" s="852"/>
      <c r="VDS287" s="852"/>
      <c r="VDT287" s="852"/>
      <c r="VDU287" s="852"/>
      <c r="VDV287" s="852"/>
      <c r="VDW287" s="852"/>
      <c r="VDX287" s="852"/>
      <c r="VDY287" s="852"/>
      <c r="VDZ287" s="852"/>
      <c r="VEA287" s="852"/>
      <c r="VEB287" s="852"/>
      <c r="VEC287" s="852"/>
      <c r="VED287" s="852"/>
      <c r="VEE287" s="852"/>
      <c r="VEF287" s="852"/>
      <c r="VEG287" s="852"/>
      <c r="VEH287" s="852"/>
      <c r="VEI287" s="852"/>
      <c r="VEJ287" s="852"/>
      <c r="VEK287" s="852"/>
      <c r="VEL287" s="852"/>
      <c r="VEM287" s="852"/>
      <c r="VEN287" s="852"/>
      <c r="VEO287" s="852"/>
      <c r="VEP287" s="852"/>
      <c r="VEQ287" s="852"/>
      <c r="VER287" s="852"/>
      <c r="VES287" s="852"/>
      <c r="VET287" s="852"/>
      <c r="VEU287" s="852"/>
      <c r="VEV287" s="852"/>
      <c r="VEW287" s="852"/>
      <c r="VEX287" s="852"/>
      <c r="VEY287" s="852"/>
      <c r="VEZ287" s="852"/>
      <c r="VFA287" s="852"/>
      <c r="VFB287" s="852"/>
      <c r="VFC287" s="852"/>
      <c r="VFD287" s="852"/>
      <c r="VFE287" s="852"/>
      <c r="VFF287" s="852"/>
      <c r="VFG287" s="852"/>
      <c r="VFH287" s="852"/>
      <c r="VFI287" s="852"/>
      <c r="VFJ287" s="852"/>
      <c r="VFK287" s="852"/>
      <c r="VFL287" s="852"/>
      <c r="VFM287" s="852"/>
      <c r="VFN287" s="852"/>
      <c r="VFO287" s="852"/>
      <c r="VFP287" s="852"/>
      <c r="VFQ287" s="852"/>
      <c r="VFR287" s="852"/>
      <c r="VFS287" s="852"/>
      <c r="VFT287" s="852"/>
      <c r="VFU287" s="852"/>
      <c r="VFV287" s="852"/>
      <c r="VFW287" s="852"/>
      <c r="VFX287" s="852"/>
      <c r="VFY287" s="852"/>
      <c r="VFZ287" s="852"/>
      <c r="VGA287" s="852"/>
      <c r="VGB287" s="852"/>
      <c r="VGC287" s="852"/>
      <c r="VGD287" s="852"/>
      <c r="VGE287" s="852"/>
      <c r="VGF287" s="852"/>
      <c r="VGG287" s="852"/>
      <c r="VGH287" s="852"/>
      <c r="VGI287" s="852"/>
      <c r="VGJ287" s="852"/>
      <c r="VGK287" s="852"/>
      <c r="VGL287" s="852"/>
      <c r="VGM287" s="852"/>
      <c r="VGN287" s="852"/>
      <c r="VGO287" s="852"/>
      <c r="VGP287" s="852"/>
      <c r="VGQ287" s="852"/>
      <c r="VGR287" s="852"/>
      <c r="VGS287" s="852"/>
      <c r="VGT287" s="852"/>
      <c r="VGU287" s="852"/>
      <c r="VGV287" s="852"/>
      <c r="VGW287" s="852"/>
      <c r="VGX287" s="852"/>
      <c r="VGY287" s="852"/>
      <c r="VGZ287" s="852"/>
      <c r="VHA287" s="852"/>
      <c r="VHB287" s="852"/>
      <c r="VHC287" s="852"/>
      <c r="VHD287" s="852"/>
      <c r="VHE287" s="852"/>
      <c r="VHF287" s="852"/>
      <c r="VHG287" s="852"/>
      <c r="VHH287" s="852"/>
      <c r="VHI287" s="852"/>
      <c r="VHJ287" s="852"/>
      <c r="VHK287" s="852"/>
      <c r="VHL287" s="852"/>
      <c r="VHM287" s="852"/>
      <c r="VHN287" s="852"/>
      <c r="VHO287" s="852"/>
      <c r="VHP287" s="852"/>
      <c r="VHQ287" s="852"/>
      <c r="VHR287" s="852"/>
      <c r="VHS287" s="852"/>
      <c r="VHT287" s="852"/>
      <c r="VHU287" s="852"/>
      <c r="VHV287" s="852"/>
      <c r="VHW287" s="852"/>
      <c r="VHX287" s="852"/>
      <c r="VHY287" s="852"/>
      <c r="VHZ287" s="852"/>
      <c r="VIA287" s="852"/>
      <c r="VIB287" s="852"/>
      <c r="VIC287" s="852"/>
      <c r="VID287" s="852"/>
      <c r="VIE287" s="852"/>
      <c r="VIF287" s="852"/>
      <c r="VIG287" s="852"/>
      <c r="VIH287" s="852"/>
      <c r="VII287" s="852"/>
      <c r="VIJ287" s="852"/>
      <c r="VIK287" s="852"/>
      <c r="VIL287" s="852"/>
      <c r="VIM287" s="852"/>
      <c r="VIN287" s="852"/>
      <c r="VIO287" s="852"/>
      <c r="VIP287" s="852"/>
      <c r="VIQ287" s="852"/>
      <c r="VIR287" s="852"/>
      <c r="VIS287" s="852"/>
      <c r="VIT287" s="852"/>
      <c r="VIU287" s="852"/>
      <c r="VIV287" s="852"/>
      <c r="VIW287" s="852"/>
      <c r="VIX287" s="852"/>
      <c r="VIY287" s="852"/>
      <c r="VIZ287" s="852"/>
      <c r="VJA287" s="852"/>
      <c r="VJB287" s="852"/>
      <c r="VJC287" s="852"/>
      <c r="VJD287" s="852"/>
      <c r="VJE287" s="852"/>
      <c r="VJF287" s="852"/>
      <c r="VJG287" s="852"/>
      <c r="VJH287" s="852"/>
      <c r="VJI287" s="852"/>
      <c r="VJJ287" s="852"/>
      <c r="VJK287" s="852"/>
      <c r="VJL287" s="852"/>
      <c r="VJM287" s="852"/>
      <c r="VJN287" s="852"/>
      <c r="VJO287" s="852"/>
      <c r="VJP287" s="852"/>
      <c r="VJQ287" s="852"/>
      <c r="VJR287" s="852"/>
      <c r="VJS287" s="852"/>
      <c r="VJT287" s="852"/>
      <c r="VJU287" s="852"/>
      <c r="VJV287" s="852"/>
      <c r="VJW287" s="852"/>
      <c r="VJX287" s="852"/>
      <c r="VJY287" s="852"/>
      <c r="VJZ287" s="852"/>
      <c r="VKA287" s="852"/>
      <c r="VKB287" s="852"/>
      <c r="VKC287" s="852"/>
      <c r="VKD287" s="852"/>
      <c r="VKE287" s="852"/>
      <c r="VKF287" s="852"/>
      <c r="VKG287" s="852"/>
      <c r="VKH287" s="852"/>
      <c r="VKI287" s="852"/>
      <c r="VKJ287" s="852"/>
      <c r="VKK287" s="852"/>
      <c r="VKL287" s="852"/>
      <c r="VKM287" s="852"/>
      <c r="VKN287" s="852"/>
      <c r="VKO287" s="852"/>
      <c r="VKP287" s="852"/>
      <c r="VKQ287" s="852"/>
      <c r="VKR287" s="852"/>
      <c r="VKS287" s="852"/>
      <c r="VKT287" s="852"/>
      <c r="VKU287" s="852"/>
      <c r="VKV287" s="852"/>
      <c r="VKW287" s="852"/>
      <c r="VKX287" s="852"/>
      <c r="VKY287" s="852"/>
      <c r="VKZ287" s="852"/>
      <c r="VLA287" s="852"/>
      <c r="VLB287" s="852"/>
      <c r="VLC287" s="852"/>
      <c r="VLD287" s="852"/>
      <c r="VLE287" s="852"/>
      <c r="VLF287" s="852"/>
      <c r="VLG287" s="852"/>
      <c r="VLH287" s="852"/>
      <c r="VLI287" s="852"/>
      <c r="VLJ287" s="852"/>
      <c r="VLK287" s="852"/>
      <c r="VLL287" s="852"/>
      <c r="VLM287" s="852"/>
      <c r="VLN287" s="852"/>
      <c r="VLO287" s="852"/>
      <c r="VLP287" s="852"/>
      <c r="VLQ287" s="852"/>
      <c r="VLR287" s="852"/>
      <c r="VLS287" s="852"/>
      <c r="VLT287" s="852"/>
      <c r="VLU287" s="852"/>
      <c r="VLV287" s="852"/>
      <c r="VLW287" s="852"/>
      <c r="VLX287" s="852"/>
      <c r="VLY287" s="852"/>
      <c r="VLZ287" s="852"/>
      <c r="VMA287" s="852"/>
      <c r="VMB287" s="852"/>
      <c r="VMC287" s="852"/>
      <c r="VMD287" s="852"/>
      <c r="VME287" s="852"/>
      <c r="VMF287" s="852"/>
      <c r="VMG287" s="852"/>
      <c r="VMH287" s="852"/>
      <c r="VMI287" s="852"/>
      <c r="VMJ287" s="852"/>
      <c r="VMK287" s="852"/>
      <c r="VML287" s="852"/>
      <c r="VMM287" s="852"/>
      <c r="VMN287" s="852"/>
      <c r="VMO287" s="852"/>
      <c r="VMP287" s="852"/>
      <c r="VMQ287" s="852"/>
      <c r="VMR287" s="852"/>
      <c r="VMS287" s="852"/>
      <c r="VMT287" s="852"/>
      <c r="VMU287" s="852"/>
      <c r="VMV287" s="852"/>
      <c r="VMW287" s="852"/>
      <c r="VMX287" s="852"/>
      <c r="VMY287" s="852"/>
      <c r="VMZ287" s="852"/>
      <c r="VNA287" s="852"/>
      <c r="VNB287" s="852"/>
      <c r="VNC287" s="852"/>
      <c r="VND287" s="852"/>
      <c r="VNE287" s="852"/>
      <c r="VNF287" s="852"/>
      <c r="VNG287" s="852"/>
      <c r="VNH287" s="852"/>
      <c r="VNI287" s="852"/>
      <c r="VNJ287" s="852"/>
      <c r="VNK287" s="852"/>
      <c r="VNL287" s="852"/>
      <c r="VNM287" s="852"/>
      <c r="VNN287" s="852"/>
      <c r="VNO287" s="852"/>
      <c r="VNP287" s="852"/>
      <c r="VNQ287" s="852"/>
      <c r="VNR287" s="852"/>
      <c r="VNS287" s="852"/>
      <c r="VNT287" s="852"/>
      <c r="VNU287" s="852"/>
      <c r="VNV287" s="852"/>
      <c r="VNW287" s="852"/>
      <c r="VNX287" s="852"/>
      <c r="VNY287" s="852"/>
      <c r="VNZ287" s="852"/>
      <c r="VOA287" s="852"/>
      <c r="VOB287" s="852"/>
      <c r="VOC287" s="852"/>
      <c r="VOD287" s="852"/>
      <c r="VOE287" s="852"/>
      <c r="VOF287" s="852"/>
      <c r="VOG287" s="852"/>
      <c r="VOH287" s="852"/>
      <c r="VOI287" s="852"/>
      <c r="VOJ287" s="852"/>
      <c r="VOK287" s="852"/>
      <c r="VOL287" s="852"/>
      <c r="VOM287" s="852"/>
      <c r="VON287" s="852"/>
      <c r="VOO287" s="852"/>
      <c r="VOP287" s="852"/>
      <c r="VOQ287" s="852"/>
      <c r="VOR287" s="852"/>
      <c r="VOS287" s="852"/>
      <c r="VOT287" s="852"/>
      <c r="VOU287" s="852"/>
      <c r="VOV287" s="852"/>
      <c r="VOW287" s="852"/>
      <c r="VOX287" s="852"/>
      <c r="VOY287" s="852"/>
      <c r="VOZ287" s="852"/>
      <c r="VPA287" s="852"/>
      <c r="VPB287" s="852"/>
      <c r="VPC287" s="852"/>
      <c r="VPD287" s="852"/>
      <c r="VPE287" s="852"/>
      <c r="VPF287" s="852"/>
      <c r="VPG287" s="852"/>
      <c r="VPH287" s="852"/>
      <c r="VPI287" s="852"/>
      <c r="VPJ287" s="852"/>
      <c r="VPK287" s="852"/>
      <c r="VPL287" s="852"/>
      <c r="VPM287" s="852"/>
      <c r="VPN287" s="852"/>
      <c r="VPO287" s="852"/>
      <c r="VPP287" s="852"/>
      <c r="VPQ287" s="852"/>
      <c r="VPR287" s="852"/>
      <c r="VPS287" s="852"/>
      <c r="VPT287" s="852"/>
      <c r="VPU287" s="852"/>
      <c r="VPV287" s="852"/>
      <c r="VPW287" s="852"/>
      <c r="VPX287" s="852"/>
      <c r="VPY287" s="852"/>
      <c r="VPZ287" s="852"/>
      <c r="VQA287" s="852"/>
      <c r="VQB287" s="852"/>
      <c r="VQC287" s="852"/>
      <c r="VQD287" s="852"/>
      <c r="VQE287" s="852"/>
      <c r="VQF287" s="852"/>
      <c r="VQG287" s="852"/>
      <c r="VQH287" s="852"/>
      <c r="VQI287" s="852"/>
      <c r="VQJ287" s="852"/>
      <c r="VQK287" s="852"/>
      <c r="VQL287" s="852"/>
      <c r="VQM287" s="852"/>
      <c r="VQN287" s="852"/>
      <c r="VQO287" s="852"/>
      <c r="VQP287" s="852"/>
      <c r="VQQ287" s="852"/>
      <c r="VQR287" s="852"/>
      <c r="VQS287" s="852"/>
      <c r="VQT287" s="852"/>
      <c r="VQU287" s="852"/>
      <c r="VQV287" s="852"/>
      <c r="VQW287" s="852"/>
      <c r="VQX287" s="852"/>
      <c r="VQY287" s="852"/>
      <c r="VQZ287" s="852"/>
      <c r="VRA287" s="852"/>
      <c r="VRB287" s="852"/>
      <c r="VRC287" s="852"/>
      <c r="VRD287" s="852"/>
      <c r="VRE287" s="852"/>
      <c r="VRF287" s="852"/>
      <c r="VRG287" s="852"/>
      <c r="VRH287" s="852"/>
      <c r="VRI287" s="852"/>
      <c r="VRJ287" s="852"/>
      <c r="VRK287" s="852"/>
      <c r="VRL287" s="852"/>
      <c r="VRM287" s="852"/>
      <c r="VRN287" s="852"/>
      <c r="VRO287" s="852"/>
      <c r="VRP287" s="852"/>
      <c r="VRQ287" s="852"/>
      <c r="VRR287" s="852"/>
      <c r="VRS287" s="852"/>
      <c r="VRT287" s="852"/>
      <c r="VRU287" s="852"/>
      <c r="VRV287" s="852"/>
      <c r="VRW287" s="852"/>
      <c r="VRX287" s="852"/>
      <c r="VRY287" s="852"/>
      <c r="VRZ287" s="852"/>
      <c r="VSA287" s="852"/>
      <c r="VSB287" s="852"/>
      <c r="VSC287" s="852"/>
      <c r="VSD287" s="852"/>
      <c r="VSE287" s="852"/>
      <c r="VSF287" s="852"/>
      <c r="VSG287" s="852"/>
      <c r="VSH287" s="852"/>
      <c r="VSI287" s="852"/>
      <c r="VSJ287" s="852"/>
      <c r="VSK287" s="852"/>
      <c r="VSL287" s="852"/>
      <c r="VSM287" s="852"/>
      <c r="VSN287" s="852"/>
      <c r="VSO287" s="852"/>
      <c r="VSP287" s="852"/>
      <c r="VSQ287" s="852"/>
      <c r="VSR287" s="852"/>
      <c r="VSS287" s="852"/>
      <c r="VST287" s="852"/>
      <c r="VSU287" s="852"/>
      <c r="VSV287" s="852"/>
      <c r="VSW287" s="852"/>
      <c r="VSX287" s="852"/>
      <c r="VSY287" s="852"/>
      <c r="VSZ287" s="852"/>
      <c r="VTA287" s="852"/>
      <c r="VTB287" s="852"/>
      <c r="VTC287" s="852"/>
      <c r="VTD287" s="852"/>
      <c r="VTE287" s="852"/>
      <c r="VTF287" s="852"/>
      <c r="VTG287" s="852"/>
      <c r="VTH287" s="852"/>
      <c r="VTI287" s="852"/>
      <c r="VTJ287" s="852"/>
      <c r="VTK287" s="852"/>
      <c r="VTL287" s="852"/>
      <c r="VTM287" s="852"/>
      <c r="VTN287" s="852"/>
      <c r="VTO287" s="852"/>
      <c r="VTP287" s="852"/>
      <c r="VTQ287" s="852"/>
      <c r="VTR287" s="852"/>
      <c r="VTS287" s="852"/>
      <c r="VTT287" s="852"/>
      <c r="VTU287" s="852"/>
      <c r="VTV287" s="852"/>
      <c r="VTW287" s="852"/>
      <c r="VTX287" s="852"/>
      <c r="VTY287" s="852"/>
      <c r="VTZ287" s="852"/>
      <c r="VUA287" s="852"/>
      <c r="VUB287" s="852"/>
      <c r="VUC287" s="852"/>
      <c r="VUD287" s="852"/>
      <c r="VUE287" s="852"/>
      <c r="VUF287" s="852"/>
      <c r="VUG287" s="852"/>
      <c r="VUH287" s="852"/>
      <c r="VUI287" s="852"/>
      <c r="VUJ287" s="852"/>
      <c r="VUK287" s="852"/>
      <c r="VUL287" s="852"/>
      <c r="VUM287" s="852"/>
      <c r="VUN287" s="852"/>
      <c r="VUO287" s="852"/>
      <c r="VUP287" s="852"/>
      <c r="VUQ287" s="852"/>
      <c r="VUR287" s="852"/>
      <c r="VUS287" s="852"/>
      <c r="VUT287" s="852"/>
      <c r="VUU287" s="852"/>
      <c r="VUV287" s="852"/>
      <c r="VUW287" s="852"/>
      <c r="VUX287" s="852"/>
      <c r="VUY287" s="852"/>
      <c r="VUZ287" s="852"/>
      <c r="VVA287" s="852"/>
      <c r="VVB287" s="852"/>
      <c r="VVC287" s="852"/>
      <c r="VVD287" s="852"/>
      <c r="VVE287" s="852"/>
      <c r="VVF287" s="852"/>
      <c r="VVG287" s="852"/>
      <c r="VVH287" s="852"/>
      <c r="VVI287" s="852"/>
      <c r="VVJ287" s="852"/>
      <c r="VVK287" s="852"/>
      <c r="VVL287" s="852"/>
      <c r="VVM287" s="852"/>
      <c r="VVN287" s="852"/>
      <c r="VVO287" s="852"/>
      <c r="VVP287" s="852"/>
      <c r="VVQ287" s="852"/>
      <c r="VVR287" s="852"/>
      <c r="VVS287" s="852"/>
      <c r="VVT287" s="852"/>
      <c r="VVU287" s="852"/>
      <c r="VVV287" s="852"/>
      <c r="VVW287" s="852"/>
      <c r="VVX287" s="852"/>
      <c r="VVY287" s="852"/>
      <c r="VVZ287" s="852"/>
      <c r="VWA287" s="852"/>
      <c r="VWB287" s="852"/>
      <c r="VWC287" s="852"/>
      <c r="VWD287" s="852"/>
      <c r="VWE287" s="852"/>
      <c r="VWF287" s="852"/>
      <c r="VWG287" s="852"/>
      <c r="VWH287" s="852"/>
      <c r="VWI287" s="852"/>
      <c r="VWJ287" s="852"/>
      <c r="VWK287" s="852"/>
      <c r="VWL287" s="852"/>
      <c r="VWM287" s="852"/>
      <c r="VWN287" s="852"/>
      <c r="VWO287" s="852"/>
      <c r="VWP287" s="852"/>
      <c r="VWQ287" s="852"/>
      <c r="VWR287" s="852"/>
      <c r="VWS287" s="852"/>
      <c r="VWT287" s="852"/>
      <c r="VWU287" s="852"/>
      <c r="VWV287" s="852"/>
      <c r="VWW287" s="852"/>
      <c r="VWX287" s="852"/>
      <c r="VWY287" s="852"/>
      <c r="VWZ287" s="852"/>
      <c r="VXA287" s="852"/>
      <c r="VXB287" s="852"/>
      <c r="VXC287" s="852"/>
      <c r="VXD287" s="852"/>
      <c r="VXE287" s="852"/>
      <c r="VXF287" s="852"/>
      <c r="VXG287" s="852"/>
      <c r="VXH287" s="852"/>
      <c r="VXI287" s="852"/>
      <c r="VXJ287" s="852"/>
      <c r="VXK287" s="852"/>
      <c r="VXL287" s="852"/>
      <c r="VXM287" s="852"/>
      <c r="VXN287" s="852"/>
      <c r="VXO287" s="852"/>
      <c r="VXP287" s="852"/>
      <c r="VXQ287" s="852"/>
      <c r="VXR287" s="852"/>
      <c r="VXS287" s="852"/>
      <c r="VXT287" s="852"/>
      <c r="VXU287" s="852"/>
      <c r="VXV287" s="852"/>
      <c r="VXW287" s="852"/>
      <c r="VXX287" s="852"/>
      <c r="VXY287" s="852"/>
      <c r="VXZ287" s="852"/>
      <c r="VYA287" s="852"/>
      <c r="VYB287" s="852"/>
      <c r="VYC287" s="852"/>
      <c r="VYD287" s="852"/>
      <c r="VYE287" s="852"/>
      <c r="VYF287" s="852"/>
      <c r="VYG287" s="852"/>
      <c r="VYH287" s="852"/>
      <c r="VYI287" s="852"/>
      <c r="VYJ287" s="852"/>
      <c r="VYK287" s="852"/>
      <c r="VYL287" s="852"/>
      <c r="VYM287" s="852"/>
      <c r="VYN287" s="852"/>
      <c r="VYO287" s="852"/>
      <c r="VYP287" s="852"/>
      <c r="VYQ287" s="852"/>
      <c r="VYR287" s="852"/>
      <c r="VYS287" s="852"/>
      <c r="VYT287" s="852"/>
      <c r="VYU287" s="852"/>
      <c r="VYV287" s="852"/>
      <c r="VYW287" s="852"/>
      <c r="VYX287" s="852"/>
      <c r="VYY287" s="852"/>
      <c r="VYZ287" s="852"/>
      <c r="VZA287" s="852"/>
      <c r="VZB287" s="852"/>
      <c r="VZC287" s="852"/>
      <c r="VZD287" s="852"/>
      <c r="VZE287" s="852"/>
      <c r="VZF287" s="852"/>
      <c r="VZG287" s="852"/>
      <c r="VZH287" s="852"/>
      <c r="VZI287" s="852"/>
      <c r="VZJ287" s="852"/>
      <c r="VZK287" s="852"/>
      <c r="VZL287" s="852"/>
      <c r="VZM287" s="852"/>
      <c r="VZN287" s="852"/>
      <c r="VZO287" s="852"/>
      <c r="VZP287" s="852"/>
      <c r="VZQ287" s="852"/>
      <c r="VZR287" s="852"/>
      <c r="VZS287" s="852"/>
      <c r="VZT287" s="852"/>
      <c r="VZU287" s="852"/>
      <c r="VZV287" s="852"/>
      <c r="VZW287" s="852"/>
      <c r="VZX287" s="852"/>
      <c r="VZY287" s="852"/>
      <c r="VZZ287" s="852"/>
      <c r="WAA287" s="852"/>
      <c r="WAB287" s="852"/>
      <c r="WAC287" s="852"/>
      <c r="WAD287" s="852"/>
      <c r="WAE287" s="852"/>
      <c r="WAF287" s="852"/>
      <c r="WAG287" s="852"/>
      <c r="WAH287" s="852"/>
      <c r="WAI287" s="852"/>
      <c r="WAJ287" s="852"/>
      <c r="WAK287" s="852"/>
      <c r="WAL287" s="852"/>
      <c r="WAM287" s="852"/>
      <c r="WAN287" s="852"/>
      <c r="WAO287" s="852"/>
      <c r="WAP287" s="852"/>
      <c r="WAQ287" s="852"/>
      <c r="WAR287" s="852"/>
      <c r="WAS287" s="852"/>
      <c r="WAT287" s="852"/>
      <c r="WAU287" s="852"/>
      <c r="WAV287" s="852"/>
      <c r="WAW287" s="852"/>
      <c r="WAX287" s="852"/>
      <c r="WAY287" s="852"/>
      <c r="WAZ287" s="852"/>
      <c r="WBA287" s="852"/>
      <c r="WBB287" s="852"/>
      <c r="WBC287" s="852"/>
      <c r="WBD287" s="852"/>
      <c r="WBE287" s="852"/>
      <c r="WBF287" s="852"/>
      <c r="WBG287" s="852"/>
      <c r="WBH287" s="852"/>
      <c r="WBI287" s="852"/>
      <c r="WBJ287" s="852"/>
      <c r="WBK287" s="852"/>
      <c r="WBL287" s="852"/>
      <c r="WBM287" s="852"/>
      <c r="WBN287" s="852"/>
      <c r="WBO287" s="852"/>
      <c r="WBP287" s="852"/>
      <c r="WBQ287" s="852"/>
      <c r="WBR287" s="852"/>
      <c r="WBS287" s="852"/>
      <c r="WBT287" s="852"/>
      <c r="WBU287" s="852"/>
      <c r="WBV287" s="852"/>
      <c r="WBW287" s="852"/>
      <c r="WBX287" s="852"/>
      <c r="WBY287" s="852"/>
      <c r="WBZ287" s="852"/>
      <c r="WCA287" s="852"/>
      <c r="WCB287" s="852"/>
      <c r="WCC287" s="852"/>
      <c r="WCD287" s="852"/>
      <c r="WCE287" s="852"/>
      <c r="WCF287" s="852"/>
      <c r="WCG287" s="852"/>
      <c r="WCH287" s="852"/>
      <c r="WCI287" s="852"/>
      <c r="WCJ287" s="852"/>
      <c r="WCK287" s="852"/>
      <c r="WCL287" s="852"/>
      <c r="WCM287" s="852"/>
      <c r="WCN287" s="852"/>
      <c r="WCO287" s="852"/>
      <c r="WCP287" s="852"/>
      <c r="WCQ287" s="852"/>
      <c r="WCR287" s="852"/>
      <c r="WCS287" s="852"/>
      <c r="WCT287" s="852"/>
      <c r="WCU287" s="852"/>
      <c r="WCV287" s="852"/>
      <c r="WCW287" s="852"/>
      <c r="WCX287" s="852"/>
      <c r="WCY287" s="852"/>
      <c r="WCZ287" s="852"/>
      <c r="WDA287" s="852"/>
      <c r="WDB287" s="852"/>
      <c r="WDC287" s="852"/>
      <c r="WDD287" s="852"/>
      <c r="WDE287" s="852"/>
      <c r="WDF287" s="852"/>
      <c r="WDG287" s="852"/>
      <c r="WDH287" s="852"/>
      <c r="WDI287" s="852"/>
      <c r="WDJ287" s="852"/>
      <c r="WDK287" s="852"/>
      <c r="WDL287" s="852"/>
      <c r="WDM287" s="852"/>
      <c r="WDN287" s="852"/>
      <c r="WDO287" s="852"/>
      <c r="WDP287" s="852"/>
      <c r="WDQ287" s="852"/>
      <c r="WDR287" s="852"/>
      <c r="WDS287" s="852"/>
      <c r="WDT287" s="852"/>
      <c r="WDU287" s="852"/>
      <c r="WDV287" s="852"/>
      <c r="WDW287" s="852"/>
      <c r="WDX287" s="852"/>
      <c r="WDY287" s="852"/>
      <c r="WDZ287" s="852"/>
      <c r="WEA287" s="852"/>
      <c r="WEB287" s="852"/>
      <c r="WEC287" s="852"/>
      <c r="WED287" s="852"/>
      <c r="WEE287" s="852"/>
      <c r="WEF287" s="852"/>
      <c r="WEG287" s="852"/>
      <c r="WEH287" s="852"/>
      <c r="WEI287" s="852"/>
      <c r="WEJ287" s="852"/>
      <c r="WEK287" s="852"/>
      <c r="WEL287" s="852"/>
      <c r="WEM287" s="852"/>
      <c r="WEN287" s="852"/>
      <c r="WEO287" s="852"/>
      <c r="WEP287" s="852"/>
      <c r="WEQ287" s="852"/>
      <c r="WER287" s="852"/>
      <c r="WES287" s="852"/>
      <c r="WET287" s="852"/>
      <c r="WEU287" s="852"/>
      <c r="WEV287" s="852"/>
      <c r="WEW287" s="852"/>
      <c r="WEX287" s="852"/>
      <c r="WEY287" s="852"/>
      <c r="WEZ287" s="852"/>
      <c r="WFA287" s="852"/>
      <c r="WFB287" s="852"/>
      <c r="WFC287" s="852"/>
      <c r="WFD287" s="852"/>
      <c r="WFE287" s="852"/>
      <c r="WFF287" s="852"/>
      <c r="WFG287" s="852"/>
      <c r="WFH287" s="852"/>
      <c r="WFI287" s="852"/>
      <c r="WFJ287" s="852"/>
      <c r="WFK287" s="852"/>
      <c r="WFL287" s="852"/>
      <c r="WFM287" s="852"/>
      <c r="WFN287" s="852"/>
      <c r="WFO287" s="852"/>
      <c r="WFP287" s="852"/>
      <c r="WFQ287" s="852"/>
      <c r="WFR287" s="852"/>
      <c r="WFS287" s="852"/>
      <c r="WFT287" s="852"/>
      <c r="WFU287" s="852"/>
      <c r="WFV287" s="852"/>
      <c r="WFW287" s="852"/>
      <c r="WFX287" s="852"/>
      <c r="WFY287" s="852"/>
      <c r="WFZ287" s="852"/>
      <c r="WGA287" s="852"/>
      <c r="WGB287" s="852"/>
      <c r="WGC287" s="852"/>
      <c r="WGD287" s="852"/>
      <c r="WGE287" s="852"/>
      <c r="WGF287" s="852"/>
      <c r="WGG287" s="852"/>
      <c r="WGH287" s="852"/>
      <c r="WGI287" s="852"/>
      <c r="WGJ287" s="852"/>
      <c r="WGK287" s="852"/>
      <c r="WGL287" s="852"/>
      <c r="WGM287" s="852"/>
      <c r="WGN287" s="852"/>
      <c r="WGO287" s="852"/>
      <c r="WGP287" s="852"/>
      <c r="WGQ287" s="852"/>
      <c r="WGR287" s="852"/>
      <c r="WGS287" s="852"/>
      <c r="WGT287" s="852"/>
      <c r="WGU287" s="852"/>
      <c r="WGV287" s="852"/>
      <c r="WGW287" s="852"/>
      <c r="WGX287" s="852"/>
      <c r="WGY287" s="852"/>
      <c r="WGZ287" s="852"/>
      <c r="WHA287" s="852"/>
      <c r="WHB287" s="852"/>
      <c r="WHC287" s="852"/>
      <c r="WHD287" s="852"/>
      <c r="WHE287" s="852"/>
      <c r="WHF287" s="852"/>
      <c r="WHG287" s="852"/>
      <c r="WHH287" s="852"/>
      <c r="WHI287" s="852"/>
      <c r="WHJ287" s="852"/>
      <c r="WHK287" s="852"/>
      <c r="WHL287" s="852"/>
      <c r="WHM287" s="852"/>
      <c r="WHN287" s="852"/>
      <c r="WHO287" s="852"/>
      <c r="WHP287" s="852"/>
      <c r="WHQ287" s="852"/>
      <c r="WHR287" s="852"/>
      <c r="WHS287" s="852"/>
      <c r="WHT287" s="852"/>
      <c r="WHU287" s="852"/>
      <c r="WHV287" s="852"/>
      <c r="WHW287" s="852"/>
      <c r="WHX287" s="852"/>
      <c r="WHY287" s="852"/>
      <c r="WHZ287" s="852"/>
      <c r="WIA287" s="852"/>
      <c r="WIB287" s="852"/>
      <c r="WIC287" s="852"/>
      <c r="WID287" s="852"/>
      <c r="WIE287" s="852"/>
      <c r="WIF287" s="852"/>
      <c r="WIG287" s="852"/>
      <c r="WIH287" s="852"/>
      <c r="WII287" s="852"/>
      <c r="WIJ287" s="852"/>
      <c r="WIK287" s="852"/>
      <c r="WIL287" s="852"/>
      <c r="WIM287" s="852"/>
      <c r="WIN287" s="852"/>
      <c r="WIO287" s="852"/>
      <c r="WIP287" s="852"/>
      <c r="WIQ287" s="852"/>
      <c r="WIR287" s="852"/>
      <c r="WIS287" s="852"/>
      <c r="WIT287" s="852"/>
      <c r="WIU287" s="852"/>
      <c r="WIV287" s="852"/>
      <c r="WIW287" s="852"/>
      <c r="WIX287" s="852"/>
      <c r="WIY287" s="852"/>
      <c r="WIZ287" s="852"/>
      <c r="WJA287" s="852"/>
      <c r="WJB287" s="852"/>
      <c r="WJC287" s="852"/>
      <c r="WJD287" s="852"/>
      <c r="WJE287" s="852"/>
      <c r="WJF287" s="852"/>
      <c r="WJG287" s="852"/>
      <c r="WJH287" s="852"/>
      <c r="WJI287" s="852"/>
      <c r="WJJ287" s="852"/>
      <c r="WJK287" s="852"/>
      <c r="WJL287" s="852"/>
      <c r="WJM287" s="852"/>
      <c r="WJN287" s="852"/>
      <c r="WJO287" s="852"/>
      <c r="WJP287" s="852"/>
      <c r="WJQ287" s="852"/>
      <c r="WJR287" s="852"/>
      <c r="WJS287" s="852"/>
      <c r="WJT287" s="852"/>
      <c r="WJU287" s="852"/>
      <c r="WJV287" s="852"/>
      <c r="WJW287" s="852"/>
      <c r="WJX287" s="852"/>
      <c r="WJY287" s="852"/>
      <c r="WJZ287" s="852"/>
      <c r="WKA287" s="852"/>
      <c r="WKB287" s="852"/>
      <c r="WKC287" s="852"/>
      <c r="WKD287" s="852"/>
      <c r="WKE287" s="852"/>
      <c r="WKF287" s="852"/>
      <c r="WKG287" s="852"/>
      <c r="WKH287" s="852"/>
      <c r="WKI287" s="852"/>
      <c r="WKJ287" s="852"/>
      <c r="WKK287" s="852"/>
      <c r="WKL287" s="852"/>
      <c r="WKM287" s="852"/>
      <c r="WKN287" s="852"/>
      <c r="WKO287" s="852"/>
      <c r="WKP287" s="852"/>
      <c r="WKQ287" s="852"/>
      <c r="WKR287" s="852"/>
      <c r="WKS287" s="852"/>
      <c r="WKT287" s="852"/>
      <c r="WKU287" s="852"/>
      <c r="WKV287" s="852"/>
      <c r="WKW287" s="852"/>
      <c r="WKX287" s="852"/>
      <c r="WKY287" s="852"/>
      <c r="WKZ287" s="852"/>
      <c r="WLA287" s="852"/>
      <c r="WLB287" s="852"/>
      <c r="WLC287" s="852"/>
      <c r="WLD287" s="852"/>
      <c r="WLE287" s="852"/>
      <c r="WLF287" s="852"/>
      <c r="WLG287" s="852"/>
      <c r="WLH287" s="852"/>
      <c r="WLI287" s="852"/>
      <c r="WLJ287" s="852"/>
      <c r="WLK287" s="852"/>
      <c r="WLL287" s="852"/>
      <c r="WLM287" s="852"/>
      <c r="WLN287" s="852"/>
      <c r="WLO287" s="852"/>
      <c r="WLP287" s="852"/>
      <c r="WLQ287" s="852"/>
      <c r="WLR287" s="852"/>
      <c r="WLS287" s="852"/>
      <c r="WLT287" s="852"/>
      <c r="WLU287" s="852"/>
      <c r="WLV287" s="852"/>
      <c r="WLW287" s="852"/>
      <c r="WLX287" s="852"/>
      <c r="WLY287" s="852"/>
      <c r="WLZ287" s="852"/>
      <c r="WMA287" s="852"/>
      <c r="WMB287" s="852"/>
      <c r="WMC287" s="852"/>
      <c r="WMD287" s="852"/>
      <c r="WME287" s="852"/>
      <c r="WMF287" s="852"/>
      <c r="WMG287" s="852"/>
      <c r="WMH287" s="852"/>
      <c r="WMI287" s="852"/>
      <c r="WMJ287" s="852"/>
      <c r="WMK287" s="852"/>
      <c r="WML287" s="852"/>
      <c r="WMM287" s="852"/>
      <c r="WMN287" s="852"/>
      <c r="WMO287" s="852"/>
      <c r="WMP287" s="852"/>
      <c r="WMQ287" s="852"/>
      <c r="WMR287" s="852"/>
      <c r="WMS287" s="852"/>
      <c r="WMT287" s="852"/>
      <c r="WMU287" s="852"/>
      <c r="WMV287" s="852"/>
      <c r="WMW287" s="852"/>
      <c r="WMX287" s="852"/>
      <c r="WMY287" s="852"/>
      <c r="WMZ287" s="852"/>
      <c r="WNA287" s="852"/>
      <c r="WNB287" s="852"/>
      <c r="WNC287" s="852"/>
      <c r="WND287" s="852"/>
      <c r="WNE287" s="852"/>
      <c r="WNF287" s="852"/>
      <c r="WNG287" s="852"/>
      <c r="WNH287" s="852"/>
      <c r="WNI287" s="852"/>
      <c r="WNJ287" s="852"/>
      <c r="WNK287" s="852"/>
      <c r="WNL287" s="852"/>
      <c r="WNM287" s="852"/>
      <c r="WNN287" s="852"/>
      <c r="WNO287" s="852"/>
      <c r="WNP287" s="852"/>
      <c r="WNQ287" s="852"/>
      <c r="WNR287" s="852"/>
      <c r="WNS287" s="852"/>
      <c r="WNT287" s="852"/>
      <c r="WNU287" s="852"/>
      <c r="WNV287" s="852"/>
      <c r="WNW287" s="852"/>
      <c r="WNX287" s="852"/>
      <c r="WNY287" s="852"/>
      <c r="WNZ287" s="852"/>
      <c r="WOA287" s="852"/>
      <c r="WOB287" s="852"/>
      <c r="WOC287" s="852"/>
      <c r="WOD287" s="852"/>
      <c r="WOE287" s="852"/>
      <c r="WOF287" s="852"/>
      <c r="WOG287" s="852"/>
      <c r="WOH287" s="852"/>
      <c r="WOI287" s="852"/>
      <c r="WOJ287" s="852"/>
      <c r="WOK287" s="852"/>
      <c r="WOL287" s="852"/>
      <c r="WOM287" s="852"/>
      <c r="WON287" s="852"/>
      <c r="WOO287" s="852"/>
      <c r="WOP287" s="852"/>
      <c r="WOQ287" s="852"/>
      <c r="WOR287" s="852"/>
      <c r="WOS287" s="852"/>
      <c r="WOT287" s="852"/>
      <c r="WOU287" s="852"/>
      <c r="WOV287" s="852"/>
      <c r="WOW287" s="852"/>
      <c r="WOX287" s="852"/>
      <c r="WOY287" s="852"/>
      <c r="WOZ287" s="852"/>
      <c r="WPA287" s="852"/>
      <c r="WPB287" s="852"/>
      <c r="WPC287" s="852"/>
      <c r="WPD287" s="852"/>
      <c r="WPE287" s="852"/>
      <c r="WPF287" s="852"/>
      <c r="WPG287" s="852"/>
      <c r="WPH287" s="852"/>
      <c r="WPI287" s="852"/>
      <c r="WPJ287" s="852"/>
      <c r="WPK287" s="852"/>
      <c r="WPL287" s="852"/>
      <c r="WPM287" s="852"/>
      <c r="WPN287" s="852"/>
      <c r="WPO287" s="852"/>
      <c r="WPP287" s="852"/>
      <c r="WPQ287" s="852"/>
      <c r="WPR287" s="852"/>
      <c r="WPS287" s="852"/>
      <c r="WPT287" s="852"/>
      <c r="WPU287" s="852"/>
      <c r="WPV287" s="852"/>
      <c r="WPW287" s="852"/>
      <c r="WPX287" s="852"/>
      <c r="WPY287" s="852"/>
      <c r="WPZ287" s="852"/>
      <c r="WQA287" s="852"/>
      <c r="WQB287" s="852"/>
      <c r="WQC287" s="852"/>
      <c r="WQD287" s="852"/>
      <c r="WQE287" s="852"/>
      <c r="WQF287" s="852"/>
      <c r="WQG287" s="852"/>
      <c r="WQH287" s="852"/>
      <c r="WQI287" s="852"/>
      <c r="WQJ287" s="852"/>
      <c r="WQK287" s="852"/>
      <c r="WQL287" s="852"/>
      <c r="WQM287" s="852"/>
      <c r="WQN287" s="852"/>
      <c r="WQO287" s="852"/>
      <c r="WQP287" s="852"/>
      <c r="WQQ287" s="852"/>
      <c r="WQR287" s="852"/>
      <c r="WQS287" s="852"/>
      <c r="WQT287" s="852"/>
      <c r="WQU287" s="852"/>
      <c r="WQV287" s="852"/>
      <c r="WQW287" s="852"/>
      <c r="WQX287" s="852"/>
      <c r="WQY287" s="852"/>
      <c r="WQZ287" s="852"/>
      <c r="WRA287" s="852"/>
      <c r="WRB287" s="852"/>
      <c r="WRC287" s="852"/>
      <c r="WRD287" s="852"/>
      <c r="WRE287" s="852"/>
      <c r="WRF287" s="852"/>
      <c r="WRG287" s="852"/>
      <c r="WRH287" s="852"/>
      <c r="WRI287" s="852"/>
      <c r="WRJ287" s="852"/>
      <c r="WRK287" s="852"/>
      <c r="WRL287" s="852"/>
      <c r="WRM287" s="852"/>
      <c r="WRN287" s="852"/>
      <c r="WRO287" s="852"/>
      <c r="WRP287" s="852"/>
      <c r="WRQ287" s="852"/>
      <c r="WRR287" s="852"/>
      <c r="WRS287" s="852"/>
      <c r="WRT287" s="852"/>
      <c r="WRU287" s="852"/>
      <c r="WRV287" s="852"/>
      <c r="WRW287" s="852"/>
      <c r="WRX287" s="852"/>
      <c r="WRY287" s="852"/>
      <c r="WRZ287" s="852"/>
      <c r="WSA287" s="852"/>
      <c r="WSB287" s="852"/>
      <c r="WSC287" s="852"/>
      <c r="WSD287" s="852"/>
      <c r="WSE287" s="852"/>
      <c r="WSF287" s="852"/>
      <c r="WSG287" s="852"/>
      <c r="WSH287" s="852"/>
      <c r="WSI287" s="852"/>
      <c r="WSJ287" s="852"/>
      <c r="WSK287" s="852"/>
      <c r="WSL287" s="852"/>
      <c r="WSM287" s="852"/>
      <c r="WSN287" s="852"/>
      <c r="WSO287" s="852"/>
      <c r="WSP287" s="852"/>
      <c r="WSQ287" s="852"/>
      <c r="WSR287" s="852"/>
      <c r="WSS287" s="852"/>
      <c r="WST287" s="852"/>
      <c r="WSU287" s="852"/>
      <c r="WSV287" s="852"/>
      <c r="WSW287" s="852"/>
      <c r="WSX287" s="852"/>
      <c r="WSY287" s="852"/>
      <c r="WSZ287" s="852"/>
      <c r="WTA287" s="852"/>
      <c r="WTB287" s="852"/>
      <c r="WTC287" s="852"/>
      <c r="WTD287" s="852"/>
      <c r="WTE287" s="852"/>
      <c r="WTF287" s="852"/>
      <c r="WTG287" s="852"/>
      <c r="WTH287" s="852"/>
      <c r="WTI287" s="852"/>
      <c r="WTJ287" s="852"/>
      <c r="WTK287" s="852"/>
      <c r="WTL287" s="852"/>
      <c r="WTM287" s="852"/>
      <c r="WTN287" s="852"/>
      <c r="WTO287" s="852"/>
      <c r="WTP287" s="852"/>
      <c r="WTQ287" s="852"/>
      <c r="WTR287" s="852"/>
      <c r="WTS287" s="852"/>
      <c r="WTT287" s="852"/>
      <c r="WTU287" s="852"/>
      <c r="WTV287" s="852"/>
      <c r="WTW287" s="852"/>
      <c r="WTX287" s="852"/>
      <c r="WTY287" s="852"/>
      <c r="WTZ287" s="852"/>
      <c r="WUA287" s="852"/>
      <c r="WUB287" s="852"/>
      <c r="WUC287" s="852"/>
      <c r="WUD287" s="852"/>
      <c r="WUE287" s="852"/>
      <c r="WUF287" s="852"/>
      <c r="WUG287" s="852"/>
      <c r="WUH287" s="852"/>
      <c r="WUI287" s="852"/>
      <c r="WUJ287" s="852"/>
      <c r="WUK287" s="852"/>
      <c r="WUL287" s="852"/>
      <c r="WUM287" s="852"/>
      <c r="WUN287" s="852"/>
      <c r="WUO287" s="852"/>
      <c r="WUP287" s="852"/>
      <c r="WUQ287" s="852"/>
      <c r="WUR287" s="852"/>
      <c r="WUS287" s="852"/>
      <c r="WUT287" s="852"/>
      <c r="WUU287" s="852"/>
      <c r="WUV287" s="852"/>
      <c r="WUW287" s="852"/>
      <c r="WUX287" s="852"/>
      <c r="WUY287" s="852"/>
      <c r="WUZ287" s="852"/>
      <c r="WVA287" s="852"/>
      <c r="WVB287" s="852"/>
      <c r="WVC287" s="852"/>
      <c r="WVD287" s="852"/>
      <c r="WVE287" s="852"/>
      <c r="WVF287" s="852"/>
      <c r="WVG287" s="852"/>
      <c r="WVH287" s="852"/>
      <c r="WVI287" s="852"/>
      <c r="WVJ287" s="852"/>
      <c r="WVK287" s="852"/>
      <c r="WVL287" s="852"/>
      <c r="WVM287" s="852"/>
      <c r="WVN287" s="852"/>
      <c r="WVO287" s="852"/>
      <c r="WVP287" s="852"/>
      <c r="WVQ287" s="852"/>
      <c r="WVR287" s="852"/>
      <c r="WVS287" s="852"/>
      <c r="WVT287" s="852"/>
      <c r="WVU287" s="852"/>
      <c r="WVV287" s="852"/>
      <c r="WVW287" s="852"/>
      <c r="WVX287" s="852"/>
      <c r="WVY287" s="852"/>
      <c r="WVZ287" s="852"/>
      <c r="WWA287" s="852"/>
      <c r="WWB287" s="852"/>
      <c r="WWC287" s="852"/>
      <c r="WWD287" s="852"/>
      <c r="WWE287" s="852"/>
      <c r="WWF287" s="852"/>
      <c r="WWG287" s="852"/>
      <c r="WWH287" s="852"/>
      <c r="WWI287" s="852"/>
      <c r="WWJ287" s="852"/>
      <c r="WWK287" s="852"/>
      <c r="WWL287" s="852"/>
      <c r="WWM287" s="852"/>
      <c r="WWN287" s="852"/>
      <c r="WWO287" s="852"/>
      <c r="WWP287" s="852"/>
      <c r="WWQ287" s="852"/>
      <c r="WWR287" s="852"/>
      <c r="WWS287" s="852"/>
      <c r="WWT287" s="852"/>
      <c r="WWU287" s="852"/>
      <c r="WWV287" s="852"/>
      <c r="WWW287" s="852"/>
      <c r="WWX287" s="852"/>
      <c r="WWY287" s="852"/>
      <c r="WWZ287" s="852"/>
      <c r="WXA287" s="852"/>
      <c r="WXB287" s="852"/>
      <c r="WXC287" s="852"/>
      <c r="WXD287" s="852"/>
      <c r="WXE287" s="852"/>
      <c r="WXF287" s="852"/>
      <c r="WXG287" s="852"/>
      <c r="WXH287" s="852"/>
      <c r="WXI287" s="852"/>
      <c r="WXJ287" s="852"/>
      <c r="WXK287" s="852"/>
      <c r="WXL287" s="852"/>
      <c r="WXM287" s="852"/>
      <c r="WXN287" s="852"/>
      <c r="WXO287" s="852"/>
      <c r="WXP287" s="852"/>
      <c r="WXQ287" s="852"/>
      <c r="WXR287" s="852"/>
      <c r="WXS287" s="852"/>
      <c r="WXT287" s="852"/>
      <c r="WXU287" s="852"/>
      <c r="WXV287" s="852"/>
      <c r="WXW287" s="852"/>
      <c r="WXX287" s="852"/>
      <c r="WXY287" s="852"/>
      <c r="WXZ287" s="852"/>
      <c r="WYA287" s="852"/>
      <c r="WYB287" s="852"/>
      <c r="WYC287" s="852"/>
      <c r="WYD287" s="852"/>
      <c r="WYE287" s="852"/>
      <c r="WYF287" s="852"/>
      <c r="WYG287" s="852"/>
      <c r="WYH287" s="852"/>
      <c r="WYI287" s="852"/>
      <c r="WYJ287" s="852"/>
      <c r="WYK287" s="852"/>
      <c r="WYL287" s="852"/>
      <c r="WYM287" s="852"/>
      <c r="WYN287" s="852"/>
      <c r="WYO287" s="852"/>
      <c r="WYP287" s="852"/>
      <c r="WYQ287" s="852"/>
      <c r="WYR287" s="852"/>
      <c r="WYS287" s="852"/>
      <c r="WYT287" s="852"/>
      <c r="WYU287" s="852"/>
      <c r="WYV287" s="852"/>
      <c r="WYW287" s="852"/>
      <c r="WYX287" s="852"/>
      <c r="WYY287" s="852"/>
      <c r="WYZ287" s="852"/>
      <c r="WZA287" s="852"/>
      <c r="WZB287" s="852"/>
      <c r="WZC287" s="852"/>
      <c r="WZD287" s="852"/>
      <c r="WZE287" s="852"/>
      <c r="WZF287" s="852"/>
      <c r="WZG287" s="852"/>
      <c r="WZH287" s="852"/>
      <c r="WZI287" s="852"/>
      <c r="WZJ287" s="852"/>
      <c r="WZK287" s="852"/>
      <c r="WZL287" s="852"/>
      <c r="WZM287" s="852"/>
      <c r="WZN287" s="852"/>
      <c r="WZO287" s="852"/>
      <c r="WZP287" s="852"/>
      <c r="WZQ287" s="852"/>
      <c r="WZR287" s="852"/>
      <c r="WZS287" s="852"/>
      <c r="WZT287" s="852"/>
      <c r="WZU287" s="852"/>
      <c r="WZV287" s="852"/>
      <c r="WZW287" s="852"/>
      <c r="WZX287" s="852"/>
      <c r="WZY287" s="852"/>
      <c r="WZZ287" s="852"/>
      <c r="XAA287" s="852"/>
      <c r="XAB287" s="852"/>
      <c r="XAC287" s="852"/>
      <c r="XAD287" s="852"/>
      <c r="XAE287" s="852"/>
      <c r="XAF287" s="852"/>
      <c r="XAG287" s="852"/>
      <c r="XAH287" s="852"/>
      <c r="XAI287" s="852"/>
      <c r="XAJ287" s="852"/>
      <c r="XAK287" s="852"/>
      <c r="XAL287" s="852"/>
      <c r="XAM287" s="852"/>
      <c r="XAN287" s="852"/>
      <c r="XAO287" s="852"/>
      <c r="XAP287" s="852"/>
      <c r="XAQ287" s="852"/>
      <c r="XAR287" s="852"/>
      <c r="XAS287" s="852"/>
      <c r="XAT287" s="852"/>
      <c r="XAU287" s="852"/>
      <c r="XAV287" s="852"/>
      <c r="XAW287" s="852"/>
      <c r="XAX287" s="852"/>
      <c r="XAY287" s="852"/>
      <c r="XAZ287" s="852"/>
      <c r="XBA287" s="852"/>
      <c r="XBB287" s="852"/>
      <c r="XBC287" s="852"/>
      <c r="XBD287" s="852"/>
      <c r="XBE287" s="852"/>
      <c r="XBF287" s="852"/>
      <c r="XBG287" s="852"/>
      <c r="XBH287" s="852"/>
      <c r="XBI287" s="852"/>
      <c r="XBJ287" s="852"/>
      <c r="XBK287" s="852"/>
      <c r="XBL287" s="852"/>
      <c r="XBM287" s="852"/>
      <c r="XBN287" s="852"/>
      <c r="XBO287" s="852"/>
      <c r="XBP287" s="852"/>
      <c r="XBQ287" s="852"/>
      <c r="XBR287" s="852"/>
      <c r="XBS287" s="852"/>
      <c r="XBT287" s="852"/>
      <c r="XBU287" s="852"/>
      <c r="XBV287" s="852"/>
      <c r="XBW287" s="852"/>
      <c r="XBX287" s="852"/>
      <c r="XBY287" s="852"/>
      <c r="XBZ287" s="852"/>
      <c r="XCA287" s="852"/>
      <c r="XCB287" s="852"/>
      <c r="XCC287" s="852"/>
      <c r="XCD287" s="852"/>
      <c r="XCE287" s="852"/>
      <c r="XCF287" s="852"/>
      <c r="XCG287" s="852"/>
      <c r="XCH287" s="852"/>
      <c r="XCI287" s="852"/>
      <c r="XCJ287" s="852"/>
      <c r="XCK287" s="852"/>
      <c r="XCL287" s="852"/>
      <c r="XCM287" s="852"/>
      <c r="XCN287" s="852"/>
      <c r="XCO287" s="852"/>
      <c r="XCP287" s="852"/>
      <c r="XCQ287" s="852"/>
      <c r="XCR287" s="852"/>
      <c r="XCS287" s="852"/>
      <c r="XCT287" s="852"/>
      <c r="XCU287" s="852"/>
      <c r="XCV287" s="852"/>
      <c r="XCW287" s="852"/>
      <c r="XCX287" s="852"/>
      <c r="XCY287" s="852"/>
      <c r="XCZ287" s="852"/>
      <c r="XDA287" s="852"/>
      <c r="XDB287" s="852"/>
      <c r="XDC287" s="852"/>
      <c r="XDD287" s="852"/>
      <c r="XDE287" s="852"/>
      <c r="XDF287" s="852"/>
      <c r="XDG287" s="852"/>
      <c r="XDH287" s="852"/>
      <c r="XDI287" s="852"/>
      <c r="XDJ287" s="852"/>
      <c r="XDK287" s="852"/>
      <c r="XDL287" s="852"/>
      <c r="XDM287" s="852"/>
      <c r="XDN287" s="852"/>
      <c r="XDO287" s="852"/>
      <c r="XDP287" s="852"/>
      <c r="XDQ287" s="852"/>
      <c r="XDR287" s="852"/>
      <c r="XDS287" s="852"/>
      <c r="XDT287" s="852"/>
      <c r="XDU287" s="852"/>
      <c r="XDV287" s="852"/>
      <c r="XDW287" s="852"/>
      <c r="XDX287" s="852"/>
      <c r="XDY287" s="852"/>
      <c r="XDZ287" s="852"/>
      <c r="XEA287" s="852"/>
      <c r="XEB287" s="852"/>
      <c r="XEC287" s="852"/>
      <c r="XED287" s="852"/>
      <c r="XEE287" s="852"/>
      <c r="XEF287" s="852"/>
      <c r="XEG287" s="852"/>
      <c r="XEH287" s="852"/>
      <c r="XEI287" s="852"/>
      <c r="XEJ287" s="852"/>
      <c r="XEK287" s="852"/>
      <c r="XEL287" s="852"/>
      <c r="XEM287" s="852"/>
      <c r="XEN287" s="852"/>
      <c r="XEO287" s="852"/>
      <c r="XEP287" s="852"/>
      <c r="XEQ287" s="852"/>
      <c r="XER287" s="852"/>
      <c r="XES287" s="852"/>
      <c r="XET287" s="852"/>
      <c r="XEU287" s="852"/>
      <c r="XEV287" s="852"/>
      <c r="XEW287" s="852"/>
      <c r="XEX287" s="852"/>
      <c r="XEY287" s="852"/>
      <c r="XEZ287" s="852"/>
      <c r="XFA287" s="852"/>
      <c r="XFB287" s="852"/>
    </row>
    <row r="288" spans="1:16382" s="831" customFormat="1" ht="36.75" customHeight="1">
      <c r="A288" s="852"/>
      <c r="B288" s="1192" t="s">
        <v>1427</v>
      </c>
      <c r="C288" s="1192"/>
      <c r="D288" s="850"/>
      <c r="E288" s="850"/>
      <c r="F288" s="1193"/>
      <c r="G288" s="1193"/>
      <c r="H288" s="1193"/>
      <c r="I288" s="1193" t="s">
        <v>1432</v>
      </c>
      <c r="J288" s="1193"/>
      <c r="K288" s="1193"/>
      <c r="L288" s="852"/>
      <c r="M288" s="720" t="s">
        <v>1261</v>
      </c>
      <c r="N288" s="852"/>
      <c r="O288" s="852"/>
      <c r="P288" s="852"/>
      <c r="Q288" s="852"/>
      <c r="R288" s="852"/>
      <c r="S288" s="852"/>
      <c r="T288" s="852"/>
      <c r="U288" s="852"/>
      <c r="V288" s="852"/>
      <c r="W288" s="852"/>
      <c r="X288" s="852"/>
      <c r="Y288" s="852"/>
      <c r="Z288" s="852"/>
      <c r="AA288" s="852"/>
      <c r="AB288" s="852"/>
      <c r="AC288" s="852"/>
      <c r="AD288" s="852"/>
      <c r="AE288" s="852"/>
      <c r="AF288" s="852"/>
      <c r="AG288" s="852"/>
      <c r="AH288" s="852"/>
      <c r="AI288" s="852"/>
      <c r="AJ288" s="852"/>
      <c r="AK288" s="852"/>
      <c r="AL288" s="852"/>
      <c r="AM288" s="852"/>
      <c r="AN288" s="852"/>
      <c r="AO288" s="852"/>
      <c r="AP288" s="852"/>
      <c r="AQ288" s="852"/>
      <c r="AR288" s="852"/>
      <c r="AS288" s="852"/>
      <c r="AT288" s="852"/>
      <c r="AU288" s="852"/>
      <c r="AV288" s="852"/>
      <c r="AW288" s="852"/>
      <c r="AX288" s="852"/>
      <c r="AY288" s="852"/>
      <c r="AZ288" s="852"/>
      <c r="BA288" s="852"/>
      <c r="BB288" s="852"/>
      <c r="BC288" s="852"/>
      <c r="BD288" s="852"/>
      <c r="BE288" s="852"/>
      <c r="BF288" s="852"/>
      <c r="BG288" s="852"/>
      <c r="BH288" s="852"/>
      <c r="BI288" s="852"/>
      <c r="BJ288" s="852"/>
      <c r="BK288" s="852"/>
      <c r="BL288" s="852"/>
      <c r="BM288" s="852"/>
      <c r="BN288" s="852"/>
      <c r="BO288" s="852"/>
      <c r="BP288" s="852"/>
      <c r="BQ288" s="852"/>
      <c r="BR288" s="852"/>
      <c r="BS288" s="852"/>
      <c r="BT288" s="852"/>
      <c r="BU288" s="852"/>
      <c r="BV288" s="852"/>
      <c r="BW288" s="852"/>
      <c r="BX288" s="852"/>
      <c r="BY288" s="852"/>
      <c r="BZ288" s="852"/>
      <c r="CA288" s="852"/>
      <c r="CB288" s="852"/>
      <c r="CC288" s="852"/>
      <c r="CD288" s="852"/>
      <c r="CE288" s="852"/>
      <c r="CF288" s="852"/>
      <c r="CG288" s="852"/>
      <c r="CH288" s="852"/>
      <c r="CI288" s="852"/>
      <c r="CJ288" s="852"/>
      <c r="CK288" s="852"/>
      <c r="CL288" s="852"/>
      <c r="CM288" s="852"/>
      <c r="CN288" s="852"/>
      <c r="CO288" s="852"/>
      <c r="CP288" s="852"/>
      <c r="CQ288" s="852"/>
      <c r="CR288" s="852"/>
      <c r="CS288" s="852"/>
      <c r="CT288" s="852"/>
      <c r="CU288" s="852"/>
      <c r="CV288" s="852"/>
      <c r="CW288" s="852"/>
      <c r="CX288" s="852"/>
      <c r="CY288" s="852"/>
      <c r="CZ288" s="852"/>
      <c r="DA288" s="852"/>
      <c r="DB288" s="852"/>
      <c r="DC288" s="852"/>
      <c r="DD288" s="852"/>
      <c r="DE288" s="852"/>
      <c r="DF288" s="852"/>
      <c r="DG288" s="852"/>
      <c r="DH288" s="852"/>
      <c r="DI288" s="852"/>
      <c r="DJ288" s="852"/>
      <c r="DK288" s="852"/>
      <c r="DL288" s="852"/>
      <c r="DM288" s="852"/>
      <c r="DN288" s="852"/>
      <c r="DO288" s="852"/>
      <c r="DP288" s="852"/>
      <c r="DQ288" s="852"/>
      <c r="DR288" s="852"/>
      <c r="DS288" s="852"/>
      <c r="DT288" s="852"/>
      <c r="DU288" s="852"/>
      <c r="DV288" s="852"/>
      <c r="DW288" s="852"/>
      <c r="DX288" s="852"/>
      <c r="DY288" s="852"/>
      <c r="DZ288" s="852"/>
      <c r="EA288" s="852"/>
      <c r="EB288" s="852"/>
      <c r="EC288" s="852"/>
      <c r="ED288" s="852"/>
      <c r="EE288" s="852"/>
      <c r="EF288" s="852"/>
      <c r="EG288" s="852"/>
      <c r="EH288" s="852"/>
      <c r="EI288" s="852"/>
      <c r="EJ288" s="852"/>
      <c r="EK288" s="852"/>
      <c r="EL288" s="852"/>
      <c r="EM288" s="852"/>
      <c r="EN288" s="852"/>
      <c r="EO288" s="852"/>
      <c r="EP288" s="852"/>
      <c r="EQ288" s="852"/>
      <c r="ER288" s="852"/>
      <c r="ES288" s="852"/>
      <c r="ET288" s="852"/>
      <c r="EU288" s="852"/>
      <c r="EV288" s="852"/>
      <c r="EW288" s="852"/>
      <c r="EX288" s="852"/>
      <c r="EY288" s="852"/>
      <c r="EZ288" s="852"/>
      <c r="FA288" s="852"/>
      <c r="FB288" s="852"/>
      <c r="FC288" s="852"/>
      <c r="FD288" s="852"/>
      <c r="FE288" s="852"/>
      <c r="FF288" s="852"/>
      <c r="FG288" s="852"/>
      <c r="FH288" s="852"/>
      <c r="FI288" s="852"/>
      <c r="FJ288" s="852"/>
      <c r="FK288" s="852"/>
      <c r="FL288" s="852"/>
      <c r="FM288" s="852"/>
      <c r="FN288" s="852"/>
      <c r="FO288" s="852"/>
      <c r="FP288" s="852"/>
      <c r="FQ288" s="852"/>
      <c r="FR288" s="852"/>
      <c r="FS288" s="852"/>
      <c r="FT288" s="852"/>
      <c r="FU288" s="852"/>
      <c r="FV288" s="852"/>
      <c r="FW288" s="852"/>
      <c r="FX288" s="852"/>
      <c r="FY288" s="852"/>
      <c r="FZ288" s="852"/>
      <c r="GA288" s="852"/>
      <c r="GB288" s="852"/>
      <c r="GC288" s="852"/>
      <c r="GD288" s="852"/>
      <c r="GE288" s="852"/>
      <c r="GF288" s="852"/>
      <c r="GG288" s="852"/>
      <c r="GH288" s="852"/>
      <c r="GI288" s="852"/>
      <c r="GJ288" s="852"/>
      <c r="GK288" s="852"/>
      <c r="GL288" s="852"/>
      <c r="GM288" s="852"/>
      <c r="GN288" s="852"/>
      <c r="GO288" s="852"/>
      <c r="GP288" s="852"/>
      <c r="GQ288" s="852"/>
      <c r="GR288" s="852"/>
      <c r="GS288" s="852"/>
      <c r="GT288" s="852"/>
      <c r="GU288" s="852"/>
      <c r="GV288" s="852"/>
      <c r="GW288" s="852"/>
      <c r="GX288" s="852"/>
      <c r="GY288" s="852"/>
      <c r="GZ288" s="852"/>
      <c r="HA288" s="852"/>
      <c r="HB288" s="852"/>
      <c r="HC288" s="852"/>
      <c r="HD288" s="852"/>
      <c r="HE288" s="852"/>
      <c r="HF288" s="852"/>
      <c r="HG288" s="852"/>
      <c r="HH288" s="852"/>
      <c r="HI288" s="852"/>
      <c r="HJ288" s="852"/>
      <c r="HK288" s="852"/>
      <c r="HL288" s="852"/>
      <c r="HM288" s="852"/>
      <c r="HN288" s="852"/>
      <c r="HO288" s="852"/>
      <c r="HP288" s="852"/>
      <c r="HQ288" s="852"/>
      <c r="HR288" s="852"/>
      <c r="HS288" s="852"/>
      <c r="HT288" s="852"/>
      <c r="HU288" s="852"/>
      <c r="HV288" s="852"/>
      <c r="HW288" s="852"/>
      <c r="HX288" s="852"/>
      <c r="HY288" s="852"/>
      <c r="HZ288" s="852"/>
      <c r="IA288" s="852"/>
      <c r="IB288" s="852"/>
      <c r="IC288" s="852"/>
      <c r="ID288" s="852"/>
      <c r="IE288" s="852"/>
      <c r="IF288" s="852"/>
      <c r="IG288" s="852"/>
      <c r="IH288" s="852"/>
      <c r="II288" s="852"/>
      <c r="IJ288" s="852"/>
      <c r="IK288" s="852"/>
      <c r="IL288" s="852"/>
      <c r="IM288" s="852"/>
      <c r="IN288" s="852"/>
      <c r="IO288" s="852"/>
      <c r="IP288" s="852"/>
      <c r="IQ288" s="852"/>
      <c r="IR288" s="852"/>
      <c r="IS288" s="852"/>
      <c r="IT288" s="852"/>
      <c r="IU288" s="852"/>
      <c r="IV288" s="852"/>
      <c r="IW288" s="852"/>
      <c r="IX288" s="852"/>
      <c r="IY288" s="852"/>
      <c r="IZ288" s="852"/>
      <c r="JA288" s="852"/>
      <c r="JB288" s="852"/>
      <c r="JC288" s="852"/>
      <c r="JD288" s="852"/>
      <c r="JE288" s="852"/>
      <c r="JF288" s="852"/>
      <c r="JG288" s="852"/>
      <c r="JH288" s="852"/>
      <c r="JI288" s="852"/>
      <c r="JJ288" s="852"/>
      <c r="JK288" s="852"/>
      <c r="JL288" s="852"/>
      <c r="JM288" s="852"/>
      <c r="JN288" s="852"/>
      <c r="JO288" s="852"/>
      <c r="JP288" s="852"/>
      <c r="JQ288" s="852"/>
      <c r="JR288" s="852"/>
      <c r="JS288" s="852"/>
      <c r="JT288" s="852"/>
      <c r="JU288" s="852"/>
      <c r="JV288" s="852"/>
      <c r="JW288" s="852"/>
      <c r="JX288" s="852"/>
      <c r="JY288" s="852"/>
      <c r="JZ288" s="852"/>
      <c r="KA288" s="852"/>
      <c r="KB288" s="852"/>
      <c r="KC288" s="852"/>
      <c r="KD288" s="852"/>
      <c r="KE288" s="852"/>
      <c r="KF288" s="852"/>
      <c r="KG288" s="852"/>
      <c r="KH288" s="852"/>
      <c r="KI288" s="852"/>
      <c r="KJ288" s="852"/>
      <c r="KK288" s="852"/>
      <c r="KL288" s="852"/>
      <c r="KM288" s="852"/>
      <c r="KN288" s="852"/>
      <c r="KO288" s="852"/>
      <c r="KP288" s="852"/>
      <c r="KQ288" s="852"/>
      <c r="KR288" s="852"/>
      <c r="KS288" s="852"/>
      <c r="KT288" s="852"/>
      <c r="KU288" s="852"/>
      <c r="KV288" s="852"/>
      <c r="KW288" s="852"/>
      <c r="KX288" s="852"/>
      <c r="KY288" s="852"/>
      <c r="KZ288" s="852"/>
      <c r="LA288" s="852"/>
      <c r="LB288" s="852"/>
      <c r="LC288" s="852"/>
      <c r="LD288" s="852"/>
      <c r="LE288" s="852"/>
      <c r="LF288" s="852"/>
      <c r="LG288" s="852"/>
      <c r="LH288" s="852"/>
      <c r="LI288" s="852"/>
      <c r="LJ288" s="852"/>
      <c r="LK288" s="852"/>
      <c r="LL288" s="852"/>
      <c r="LM288" s="852"/>
      <c r="LN288" s="852"/>
      <c r="LO288" s="852"/>
      <c r="LP288" s="852"/>
      <c r="LQ288" s="852"/>
      <c r="LR288" s="852"/>
      <c r="LS288" s="852"/>
      <c r="LT288" s="852"/>
      <c r="LU288" s="852"/>
      <c r="LV288" s="852"/>
      <c r="LW288" s="852"/>
      <c r="LX288" s="852"/>
      <c r="LY288" s="852"/>
      <c r="LZ288" s="852"/>
      <c r="MA288" s="852"/>
      <c r="MB288" s="852"/>
      <c r="MC288" s="852"/>
      <c r="MD288" s="852"/>
      <c r="ME288" s="852"/>
      <c r="MF288" s="852"/>
      <c r="MG288" s="852"/>
      <c r="MH288" s="852"/>
      <c r="MI288" s="852"/>
      <c r="MJ288" s="852"/>
      <c r="MK288" s="852"/>
      <c r="ML288" s="852"/>
      <c r="MM288" s="852"/>
      <c r="MN288" s="852"/>
      <c r="MO288" s="852"/>
      <c r="MP288" s="852"/>
      <c r="MQ288" s="852"/>
      <c r="MR288" s="852"/>
      <c r="MS288" s="852"/>
      <c r="MT288" s="852"/>
      <c r="MU288" s="852"/>
      <c r="MV288" s="852"/>
      <c r="MW288" s="852"/>
      <c r="MX288" s="852"/>
      <c r="MY288" s="852"/>
      <c r="MZ288" s="852"/>
      <c r="NA288" s="852"/>
      <c r="NB288" s="852"/>
      <c r="NC288" s="852"/>
      <c r="ND288" s="852"/>
      <c r="NE288" s="852"/>
      <c r="NF288" s="852"/>
      <c r="NG288" s="852"/>
      <c r="NH288" s="852"/>
      <c r="NI288" s="852"/>
      <c r="NJ288" s="852"/>
      <c r="NK288" s="852"/>
      <c r="NL288" s="852"/>
      <c r="NM288" s="852"/>
      <c r="NN288" s="852"/>
      <c r="NO288" s="852"/>
      <c r="NP288" s="852"/>
      <c r="NQ288" s="852"/>
      <c r="NR288" s="852"/>
      <c r="NS288" s="852"/>
      <c r="NT288" s="852"/>
      <c r="NU288" s="852"/>
      <c r="NV288" s="852"/>
      <c r="NW288" s="852"/>
      <c r="NX288" s="852"/>
      <c r="NY288" s="852"/>
      <c r="NZ288" s="852"/>
      <c r="OA288" s="852"/>
      <c r="OB288" s="852"/>
      <c r="OC288" s="852"/>
      <c r="OD288" s="852"/>
      <c r="OE288" s="852"/>
      <c r="OF288" s="852"/>
      <c r="OG288" s="852"/>
      <c r="OH288" s="852"/>
      <c r="OI288" s="852"/>
      <c r="OJ288" s="852"/>
      <c r="OK288" s="852"/>
      <c r="OL288" s="852"/>
      <c r="OM288" s="852"/>
      <c r="ON288" s="852"/>
      <c r="OO288" s="852"/>
      <c r="OP288" s="852"/>
      <c r="OQ288" s="852"/>
      <c r="OR288" s="852"/>
      <c r="OS288" s="852"/>
      <c r="OT288" s="852"/>
      <c r="OU288" s="852"/>
      <c r="OV288" s="852"/>
      <c r="OW288" s="852"/>
      <c r="OX288" s="852"/>
      <c r="OY288" s="852"/>
      <c r="OZ288" s="852"/>
      <c r="PA288" s="852"/>
      <c r="PB288" s="852"/>
      <c r="PC288" s="852"/>
      <c r="PD288" s="852"/>
      <c r="PE288" s="852"/>
      <c r="PF288" s="852"/>
      <c r="PG288" s="852"/>
      <c r="PH288" s="852"/>
      <c r="PI288" s="852"/>
      <c r="PJ288" s="852"/>
      <c r="PK288" s="852"/>
      <c r="PL288" s="852"/>
      <c r="PM288" s="852"/>
      <c r="PN288" s="852"/>
      <c r="PO288" s="852"/>
      <c r="PP288" s="852"/>
      <c r="PQ288" s="852"/>
      <c r="PR288" s="852"/>
      <c r="PS288" s="852"/>
      <c r="PT288" s="852"/>
      <c r="PU288" s="852"/>
      <c r="PV288" s="852"/>
      <c r="PW288" s="852"/>
      <c r="PX288" s="852"/>
      <c r="PY288" s="852"/>
      <c r="PZ288" s="852"/>
      <c r="QA288" s="852"/>
      <c r="QB288" s="852"/>
      <c r="QC288" s="852"/>
      <c r="QD288" s="852"/>
      <c r="QE288" s="852"/>
      <c r="QF288" s="852"/>
      <c r="QG288" s="852"/>
      <c r="QH288" s="852"/>
      <c r="QI288" s="852"/>
      <c r="QJ288" s="852"/>
      <c r="QK288" s="852"/>
      <c r="QL288" s="852"/>
      <c r="QM288" s="852"/>
      <c r="QN288" s="852"/>
      <c r="QO288" s="852"/>
      <c r="QP288" s="852"/>
      <c r="QQ288" s="852"/>
      <c r="QR288" s="852"/>
      <c r="QS288" s="852"/>
      <c r="QT288" s="852"/>
      <c r="QU288" s="852"/>
      <c r="QV288" s="852"/>
      <c r="QW288" s="852"/>
      <c r="QX288" s="852"/>
      <c r="QY288" s="852"/>
      <c r="QZ288" s="852"/>
      <c r="RA288" s="852"/>
      <c r="RB288" s="852"/>
      <c r="RC288" s="852"/>
      <c r="RD288" s="852"/>
      <c r="RE288" s="852"/>
      <c r="RF288" s="852"/>
      <c r="RG288" s="852"/>
      <c r="RH288" s="852"/>
      <c r="RI288" s="852"/>
      <c r="RJ288" s="852"/>
      <c r="RK288" s="852"/>
      <c r="RL288" s="852"/>
      <c r="RM288" s="852"/>
      <c r="RN288" s="852"/>
      <c r="RO288" s="852"/>
      <c r="RP288" s="852"/>
      <c r="RQ288" s="852"/>
      <c r="RR288" s="852"/>
      <c r="RS288" s="852"/>
      <c r="RT288" s="852"/>
      <c r="RU288" s="852"/>
      <c r="RV288" s="852"/>
      <c r="RW288" s="852"/>
      <c r="RX288" s="852"/>
      <c r="RY288" s="852"/>
      <c r="RZ288" s="852"/>
      <c r="SA288" s="852"/>
      <c r="SB288" s="852"/>
      <c r="SC288" s="852"/>
      <c r="SD288" s="852"/>
      <c r="SE288" s="852"/>
      <c r="SF288" s="852"/>
      <c r="SG288" s="852"/>
      <c r="SH288" s="852"/>
      <c r="SI288" s="852"/>
      <c r="SJ288" s="852"/>
      <c r="SK288" s="852"/>
      <c r="SL288" s="852"/>
      <c r="SM288" s="852"/>
      <c r="SN288" s="852"/>
      <c r="SO288" s="852"/>
      <c r="SP288" s="852"/>
      <c r="SQ288" s="852"/>
      <c r="SR288" s="852"/>
      <c r="SS288" s="852"/>
      <c r="ST288" s="852"/>
      <c r="SU288" s="852"/>
      <c r="SV288" s="852"/>
      <c r="SW288" s="852"/>
      <c r="SX288" s="852"/>
      <c r="SY288" s="852"/>
      <c r="SZ288" s="852"/>
      <c r="TA288" s="852"/>
      <c r="TB288" s="852"/>
      <c r="TC288" s="852"/>
      <c r="TD288" s="852"/>
      <c r="TE288" s="852"/>
      <c r="TF288" s="852"/>
      <c r="TG288" s="852"/>
      <c r="TH288" s="852"/>
      <c r="TI288" s="852"/>
      <c r="TJ288" s="852"/>
      <c r="TK288" s="852"/>
      <c r="TL288" s="852"/>
      <c r="TM288" s="852"/>
      <c r="TN288" s="852"/>
      <c r="TO288" s="852"/>
      <c r="TP288" s="852"/>
      <c r="TQ288" s="852"/>
      <c r="TR288" s="852"/>
      <c r="TS288" s="852"/>
      <c r="TT288" s="852"/>
      <c r="TU288" s="852"/>
      <c r="TV288" s="852"/>
      <c r="TW288" s="852"/>
      <c r="TX288" s="852"/>
      <c r="TY288" s="852"/>
      <c r="TZ288" s="852"/>
      <c r="UA288" s="852"/>
      <c r="UB288" s="852"/>
      <c r="UC288" s="852"/>
      <c r="UD288" s="852"/>
      <c r="UE288" s="852"/>
      <c r="UF288" s="852"/>
      <c r="UG288" s="852"/>
      <c r="UH288" s="852"/>
      <c r="UI288" s="852"/>
      <c r="UJ288" s="852"/>
      <c r="UK288" s="852"/>
      <c r="UL288" s="852"/>
      <c r="UM288" s="852"/>
      <c r="UN288" s="852"/>
      <c r="UO288" s="852"/>
      <c r="UP288" s="852"/>
      <c r="UQ288" s="852"/>
      <c r="UR288" s="852"/>
      <c r="US288" s="852"/>
      <c r="UT288" s="852"/>
      <c r="UU288" s="852"/>
      <c r="UV288" s="852"/>
      <c r="UW288" s="852"/>
      <c r="UX288" s="852"/>
      <c r="UY288" s="852"/>
      <c r="UZ288" s="852"/>
      <c r="VA288" s="852"/>
      <c r="VB288" s="852"/>
      <c r="VC288" s="852"/>
      <c r="VD288" s="852"/>
      <c r="VE288" s="852"/>
      <c r="VF288" s="852"/>
      <c r="VG288" s="852"/>
      <c r="VH288" s="852"/>
      <c r="VI288" s="852"/>
      <c r="VJ288" s="852"/>
      <c r="VK288" s="852"/>
      <c r="VL288" s="852"/>
      <c r="VM288" s="852"/>
      <c r="VN288" s="852"/>
      <c r="VO288" s="852"/>
      <c r="VP288" s="852"/>
      <c r="VQ288" s="852"/>
      <c r="VR288" s="852"/>
      <c r="VS288" s="852"/>
      <c r="VT288" s="852"/>
      <c r="VU288" s="852"/>
      <c r="VV288" s="852"/>
      <c r="VW288" s="852"/>
      <c r="VX288" s="852"/>
      <c r="VY288" s="852"/>
      <c r="VZ288" s="852"/>
      <c r="WA288" s="852"/>
      <c r="WB288" s="852"/>
      <c r="WC288" s="852"/>
      <c r="WD288" s="852"/>
      <c r="WE288" s="852"/>
      <c r="WF288" s="852"/>
      <c r="WG288" s="852"/>
      <c r="WH288" s="852"/>
      <c r="WI288" s="852"/>
      <c r="WJ288" s="852"/>
      <c r="WK288" s="852"/>
      <c r="WL288" s="852"/>
      <c r="WM288" s="852"/>
      <c r="WN288" s="852"/>
      <c r="WO288" s="852"/>
      <c r="WP288" s="852"/>
      <c r="WQ288" s="852"/>
      <c r="WR288" s="852"/>
      <c r="WS288" s="852"/>
      <c r="WT288" s="852"/>
      <c r="WU288" s="852"/>
      <c r="WV288" s="852"/>
      <c r="WW288" s="852"/>
      <c r="WX288" s="852"/>
      <c r="WY288" s="852"/>
      <c r="WZ288" s="852"/>
      <c r="XA288" s="852"/>
      <c r="XB288" s="852"/>
      <c r="XC288" s="852"/>
      <c r="XD288" s="852"/>
      <c r="XE288" s="852"/>
      <c r="XF288" s="852"/>
      <c r="XG288" s="852"/>
      <c r="XH288" s="852"/>
      <c r="XI288" s="852"/>
      <c r="XJ288" s="852"/>
      <c r="XK288" s="852"/>
      <c r="XL288" s="852"/>
      <c r="XM288" s="852"/>
      <c r="XN288" s="852"/>
      <c r="XO288" s="852"/>
      <c r="XP288" s="852"/>
      <c r="XQ288" s="852"/>
      <c r="XR288" s="852"/>
      <c r="XS288" s="852"/>
      <c r="XT288" s="852"/>
      <c r="XU288" s="852"/>
      <c r="XV288" s="852"/>
      <c r="XW288" s="852"/>
      <c r="XX288" s="852"/>
      <c r="XY288" s="852"/>
      <c r="XZ288" s="852"/>
      <c r="YA288" s="852"/>
      <c r="YB288" s="852"/>
      <c r="YC288" s="852"/>
      <c r="YD288" s="852"/>
      <c r="YE288" s="852"/>
      <c r="YF288" s="852"/>
      <c r="YG288" s="852"/>
      <c r="YH288" s="852"/>
      <c r="YI288" s="852"/>
      <c r="YJ288" s="852"/>
      <c r="YK288" s="852"/>
      <c r="YL288" s="852"/>
      <c r="YM288" s="852"/>
      <c r="YN288" s="852"/>
      <c r="YO288" s="852"/>
      <c r="YP288" s="852"/>
      <c r="YQ288" s="852"/>
      <c r="YR288" s="852"/>
      <c r="YS288" s="852"/>
      <c r="YT288" s="852"/>
      <c r="YU288" s="852"/>
      <c r="YV288" s="852"/>
      <c r="YW288" s="852"/>
      <c r="YX288" s="852"/>
      <c r="YY288" s="852"/>
      <c r="YZ288" s="852"/>
      <c r="ZA288" s="852"/>
      <c r="ZB288" s="852"/>
      <c r="ZC288" s="852"/>
      <c r="ZD288" s="852"/>
      <c r="ZE288" s="852"/>
      <c r="ZF288" s="852"/>
      <c r="ZG288" s="852"/>
      <c r="ZH288" s="852"/>
      <c r="ZI288" s="852"/>
      <c r="ZJ288" s="852"/>
      <c r="ZK288" s="852"/>
      <c r="ZL288" s="852"/>
      <c r="ZM288" s="852"/>
      <c r="ZN288" s="852"/>
      <c r="ZO288" s="852"/>
      <c r="ZP288" s="852"/>
      <c r="ZQ288" s="852"/>
      <c r="ZR288" s="852"/>
      <c r="ZS288" s="852"/>
      <c r="ZT288" s="852"/>
      <c r="ZU288" s="852"/>
      <c r="ZV288" s="852"/>
      <c r="ZW288" s="852"/>
      <c r="ZX288" s="852"/>
      <c r="ZY288" s="852"/>
      <c r="ZZ288" s="852"/>
      <c r="AAA288" s="852"/>
      <c r="AAB288" s="852"/>
      <c r="AAC288" s="852"/>
      <c r="AAD288" s="852"/>
      <c r="AAE288" s="852"/>
      <c r="AAF288" s="852"/>
      <c r="AAG288" s="852"/>
      <c r="AAH288" s="852"/>
      <c r="AAI288" s="852"/>
      <c r="AAJ288" s="852"/>
      <c r="AAK288" s="852"/>
      <c r="AAL288" s="852"/>
      <c r="AAM288" s="852"/>
      <c r="AAN288" s="852"/>
      <c r="AAO288" s="852"/>
      <c r="AAP288" s="852"/>
      <c r="AAQ288" s="852"/>
      <c r="AAR288" s="852"/>
      <c r="AAS288" s="852"/>
      <c r="AAT288" s="852"/>
      <c r="AAU288" s="852"/>
      <c r="AAV288" s="852"/>
      <c r="AAW288" s="852"/>
      <c r="AAX288" s="852"/>
      <c r="AAY288" s="852"/>
      <c r="AAZ288" s="852"/>
      <c r="ABA288" s="852"/>
      <c r="ABB288" s="852"/>
      <c r="ABC288" s="852"/>
      <c r="ABD288" s="852"/>
      <c r="ABE288" s="852"/>
      <c r="ABF288" s="852"/>
      <c r="ABG288" s="852"/>
      <c r="ABH288" s="852"/>
      <c r="ABI288" s="852"/>
      <c r="ABJ288" s="852"/>
      <c r="ABK288" s="852"/>
      <c r="ABL288" s="852"/>
      <c r="ABM288" s="852"/>
      <c r="ABN288" s="852"/>
      <c r="ABO288" s="852"/>
      <c r="ABP288" s="852"/>
      <c r="ABQ288" s="852"/>
      <c r="ABR288" s="852"/>
      <c r="ABS288" s="852"/>
      <c r="ABT288" s="852"/>
      <c r="ABU288" s="852"/>
      <c r="ABV288" s="852"/>
      <c r="ABW288" s="852"/>
      <c r="ABX288" s="852"/>
      <c r="ABY288" s="852"/>
      <c r="ABZ288" s="852"/>
      <c r="ACA288" s="852"/>
      <c r="ACB288" s="852"/>
      <c r="ACC288" s="852"/>
      <c r="ACD288" s="852"/>
      <c r="ACE288" s="852"/>
      <c r="ACF288" s="852"/>
      <c r="ACG288" s="852"/>
      <c r="ACH288" s="852"/>
      <c r="ACI288" s="852"/>
      <c r="ACJ288" s="852"/>
      <c r="ACK288" s="852"/>
      <c r="ACL288" s="852"/>
      <c r="ACM288" s="852"/>
      <c r="ACN288" s="852"/>
      <c r="ACO288" s="852"/>
      <c r="ACP288" s="852"/>
      <c r="ACQ288" s="852"/>
      <c r="ACR288" s="852"/>
      <c r="ACS288" s="852"/>
      <c r="ACT288" s="852"/>
      <c r="ACU288" s="852"/>
      <c r="ACV288" s="852"/>
      <c r="ACW288" s="852"/>
      <c r="ACX288" s="852"/>
      <c r="ACY288" s="852"/>
      <c r="ACZ288" s="852"/>
      <c r="ADA288" s="852"/>
      <c r="ADB288" s="852"/>
      <c r="ADC288" s="852"/>
      <c r="ADD288" s="852"/>
      <c r="ADE288" s="852"/>
      <c r="ADF288" s="852"/>
      <c r="ADG288" s="852"/>
      <c r="ADH288" s="852"/>
      <c r="ADI288" s="852"/>
      <c r="ADJ288" s="852"/>
      <c r="ADK288" s="852"/>
      <c r="ADL288" s="852"/>
      <c r="ADM288" s="852"/>
      <c r="ADN288" s="852"/>
      <c r="ADO288" s="852"/>
      <c r="ADP288" s="852"/>
      <c r="ADQ288" s="852"/>
      <c r="ADR288" s="852"/>
      <c r="ADS288" s="852"/>
      <c r="ADT288" s="852"/>
      <c r="ADU288" s="852"/>
      <c r="ADV288" s="852"/>
      <c r="ADW288" s="852"/>
      <c r="ADX288" s="852"/>
      <c r="ADY288" s="852"/>
      <c r="ADZ288" s="852"/>
      <c r="AEA288" s="852"/>
      <c r="AEB288" s="852"/>
      <c r="AEC288" s="852"/>
      <c r="AED288" s="852"/>
      <c r="AEE288" s="852"/>
      <c r="AEF288" s="852"/>
      <c r="AEG288" s="852"/>
      <c r="AEH288" s="852"/>
      <c r="AEI288" s="852"/>
      <c r="AEJ288" s="852"/>
      <c r="AEK288" s="852"/>
      <c r="AEL288" s="852"/>
      <c r="AEM288" s="852"/>
      <c r="AEN288" s="852"/>
      <c r="AEO288" s="852"/>
      <c r="AEP288" s="852"/>
      <c r="AEQ288" s="852"/>
      <c r="AER288" s="852"/>
      <c r="AES288" s="852"/>
      <c r="AET288" s="852"/>
      <c r="AEU288" s="852"/>
      <c r="AEV288" s="852"/>
      <c r="AEW288" s="852"/>
      <c r="AEX288" s="852"/>
      <c r="AEY288" s="852"/>
      <c r="AEZ288" s="852"/>
      <c r="AFA288" s="852"/>
      <c r="AFB288" s="852"/>
      <c r="AFC288" s="852"/>
      <c r="AFD288" s="852"/>
      <c r="AFE288" s="852"/>
      <c r="AFF288" s="852"/>
      <c r="AFG288" s="852"/>
      <c r="AFH288" s="852"/>
      <c r="AFI288" s="852"/>
      <c r="AFJ288" s="852"/>
      <c r="AFK288" s="852"/>
      <c r="AFL288" s="852"/>
      <c r="AFM288" s="852"/>
      <c r="AFN288" s="852"/>
      <c r="AFO288" s="852"/>
      <c r="AFP288" s="852"/>
      <c r="AFQ288" s="852"/>
      <c r="AFR288" s="852"/>
      <c r="AFS288" s="852"/>
      <c r="AFT288" s="852"/>
      <c r="AFU288" s="852"/>
      <c r="AFV288" s="852"/>
      <c r="AFW288" s="852"/>
      <c r="AFX288" s="852"/>
      <c r="AFY288" s="852"/>
      <c r="AFZ288" s="852"/>
      <c r="AGA288" s="852"/>
      <c r="AGB288" s="852"/>
      <c r="AGC288" s="852"/>
      <c r="AGD288" s="852"/>
      <c r="AGE288" s="852"/>
      <c r="AGF288" s="852"/>
      <c r="AGG288" s="852"/>
      <c r="AGH288" s="852"/>
      <c r="AGI288" s="852"/>
      <c r="AGJ288" s="852"/>
      <c r="AGK288" s="852"/>
      <c r="AGL288" s="852"/>
      <c r="AGM288" s="852"/>
      <c r="AGN288" s="852"/>
      <c r="AGO288" s="852"/>
      <c r="AGP288" s="852"/>
      <c r="AGQ288" s="852"/>
      <c r="AGR288" s="852"/>
      <c r="AGS288" s="852"/>
      <c r="AGT288" s="852"/>
      <c r="AGU288" s="852"/>
      <c r="AGV288" s="852"/>
      <c r="AGW288" s="852"/>
      <c r="AGX288" s="852"/>
      <c r="AGY288" s="852"/>
      <c r="AGZ288" s="852"/>
      <c r="AHA288" s="852"/>
      <c r="AHB288" s="852"/>
      <c r="AHC288" s="852"/>
      <c r="AHD288" s="852"/>
      <c r="AHE288" s="852"/>
      <c r="AHF288" s="852"/>
      <c r="AHG288" s="852"/>
      <c r="AHH288" s="852"/>
      <c r="AHI288" s="852"/>
      <c r="AHJ288" s="852"/>
      <c r="AHK288" s="852"/>
      <c r="AHL288" s="852"/>
      <c r="AHM288" s="852"/>
      <c r="AHN288" s="852"/>
      <c r="AHO288" s="852"/>
      <c r="AHP288" s="852"/>
      <c r="AHQ288" s="852"/>
      <c r="AHR288" s="852"/>
      <c r="AHS288" s="852"/>
      <c r="AHT288" s="852"/>
      <c r="AHU288" s="852"/>
      <c r="AHV288" s="852"/>
      <c r="AHW288" s="852"/>
      <c r="AHX288" s="852"/>
      <c r="AHY288" s="852"/>
      <c r="AHZ288" s="852"/>
      <c r="AIA288" s="852"/>
      <c r="AIB288" s="852"/>
      <c r="AIC288" s="852"/>
      <c r="AID288" s="852"/>
      <c r="AIE288" s="852"/>
      <c r="AIF288" s="852"/>
      <c r="AIG288" s="852"/>
      <c r="AIH288" s="852"/>
      <c r="AII288" s="852"/>
      <c r="AIJ288" s="852"/>
      <c r="AIK288" s="852"/>
      <c r="AIL288" s="852"/>
      <c r="AIM288" s="852"/>
      <c r="AIN288" s="852"/>
      <c r="AIO288" s="852"/>
      <c r="AIP288" s="852"/>
      <c r="AIQ288" s="852"/>
      <c r="AIR288" s="852"/>
      <c r="AIS288" s="852"/>
      <c r="AIT288" s="852"/>
      <c r="AIU288" s="852"/>
      <c r="AIV288" s="852"/>
      <c r="AIW288" s="852"/>
      <c r="AIX288" s="852"/>
      <c r="AIY288" s="852"/>
      <c r="AIZ288" s="852"/>
      <c r="AJA288" s="852"/>
      <c r="AJB288" s="852"/>
      <c r="AJC288" s="852"/>
      <c r="AJD288" s="852"/>
      <c r="AJE288" s="852"/>
      <c r="AJF288" s="852"/>
      <c r="AJG288" s="852"/>
      <c r="AJH288" s="852"/>
      <c r="AJI288" s="852"/>
      <c r="AJJ288" s="852"/>
      <c r="AJK288" s="852"/>
      <c r="AJL288" s="852"/>
      <c r="AJM288" s="852"/>
      <c r="AJN288" s="852"/>
      <c r="AJO288" s="852"/>
      <c r="AJP288" s="852"/>
      <c r="AJQ288" s="852"/>
      <c r="AJR288" s="852"/>
      <c r="AJS288" s="852"/>
      <c r="AJT288" s="852"/>
      <c r="AJU288" s="852"/>
      <c r="AJV288" s="852"/>
      <c r="AJW288" s="852"/>
      <c r="AJX288" s="852"/>
      <c r="AJY288" s="852"/>
      <c r="AJZ288" s="852"/>
      <c r="AKA288" s="852"/>
      <c r="AKB288" s="852"/>
      <c r="AKC288" s="852"/>
      <c r="AKD288" s="852"/>
      <c r="AKE288" s="852"/>
      <c r="AKF288" s="852"/>
      <c r="AKG288" s="852"/>
      <c r="AKH288" s="852"/>
      <c r="AKI288" s="852"/>
      <c r="AKJ288" s="852"/>
      <c r="AKK288" s="852"/>
      <c r="AKL288" s="852"/>
      <c r="AKM288" s="852"/>
      <c r="AKN288" s="852"/>
      <c r="AKO288" s="852"/>
      <c r="AKP288" s="852"/>
      <c r="AKQ288" s="852"/>
      <c r="AKR288" s="852"/>
      <c r="AKS288" s="852"/>
      <c r="AKT288" s="852"/>
      <c r="AKU288" s="852"/>
      <c r="AKV288" s="852"/>
      <c r="AKW288" s="852"/>
      <c r="AKX288" s="852"/>
      <c r="AKY288" s="852"/>
      <c r="AKZ288" s="852"/>
      <c r="ALA288" s="852"/>
      <c r="ALB288" s="852"/>
      <c r="ALC288" s="852"/>
      <c r="ALD288" s="852"/>
      <c r="ALE288" s="852"/>
      <c r="ALF288" s="852"/>
      <c r="ALG288" s="852"/>
      <c r="ALH288" s="852"/>
      <c r="ALI288" s="852"/>
      <c r="ALJ288" s="852"/>
      <c r="ALK288" s="852"/>
      <c r="ALL288" s="852"/>
      <c r="ALM288" s="852"/>
      <c r="ALN288" s="852"/>
      <c r="ALO288" s="852"/>
      <c r="ALP288" s="852"/>
      <c r="ALQ288" s="852"/>
      <c r="ALR288" s="852"/>
      <c r="ALS288" s="852"/>
      <c r="ALT288" s="852"/>
      <c r="ALU288" s="852"/>
      <c r="ALV288" s="852"/>
      <c r="ALW288" s="852"/>
      <c r="ALX288" s="852"/>
      <c r="ALY288" s="852"/>
      <c r="ALZ288" s="852"/>
      <c r="AMA288" s="852"/>
      <c r="AMB288" s="852"/>
      <c r="AMC288" s="852"/>
      <c r="AMD288" s="852"/>
      <c r="AME288" s="852"/>
      <c r="AMF288" s="852"/>
      <c r="AMG288" s="852"/>
      <c r="AMH288" s="852"/>
      <c r="AMI288" s="852"/>
      <c r="AMJ288" s="852"/>
      <c r="AMK288" s="852"/>
      <c r="AML288" s="852"/>
      <c r="AMM288" s="852"/>
      <c r="AMN288" s="852"/>
      <c r="AMO288" s="852"/>
      <c r="AMP288" s="852"/>
      <c r="AMQ288" s="852"/>
      <c r="AMR288" s="852"/>
      <c r="AMS288" s="852"/>
      <c r="AMT288" s="852"/>
      <c r="AMU288" s="852"/>
      <c r="AMV288" s="852"/>
      <c r="AMW288" s="852"/>
      <c r="AMX288" s="852"/>
      <c r="AMY288" s="852"/>
      <c r="AMZ288" s="852"/>
      <c r="ANA288" s="852"/>
      <c r="ANB288" s="852"/>
      <c r="ANC288" s="852"/>
      <c r="AND288" s="852"/>
      <c r="ANE288" s="852"/>
      <c r="ANF288" s="852"/>
      <c r="ANG288" s="852"/>
      <c r="ANH288" s="852"/>
      <c r="ANI288" s="852"/>
      <c r="ANJ288" s="852"/>
      <c r="ANK288" s="852"/>
      <c r="ANL288" s="852"/>
      <c r="ANM288" s="852"/>
      <c r="ANN288" s="852"/>
      <c r="ANO288" s="852"/>
      <c r="ANP288" s="852"/>
      <c r="ANQ288" s="852"/>
      <c r="ANR288" s="852"/>
      <c r="ANS288" s="852"/>
      <c r="ANT288" s="852"/>
      <c r="ANU288" s="852"/>
      <c r="ANV288" s="852"/>
      <c r="ANW288" s="852"/>
      <c r="ANX288" s="852"/>
      <c r="ANY288" s="852"/>
      <c r="ANZ288" s="852"/>
      <c r="AOA288" s="852"/>
      <c r="AOB288" s="852"/>
      <c r="AOC288" s="852"/>
      <c r="AOD288" s="852"/>
      <c r="AOE288" s="852"/>
      <c r="AOF288" s="852"/>
      <c r="AOG288" s="852"/>
      <c r="AOH288" s="852"/>
      <c r="AOI288" s="852"/>
      <c r="AOJ288" s="852"/>
      <c r="AOK288" s="852"/>
      <c r="AOL288" s="852"/>
      <c r="AOM288" s="852"/>
      <c r="AON288" s="852"/>
      <c r="AOO288" s="852"/>
      <c r="AOP288" s="852"/>
      <c r="AOQ288" s="852"/>
      <c r="AOR288" s="852"/>
      <c r="AOS288" s="852"/>
      <c r="AOT288" s="852"/>
      <c r="AOU288" s="852"/>
      <c r="AOV288" s="852"/>
      <c r="AOW288" s="852"/>
      <c r="AOX288" s="852"/>
      <c r="AOY288" s="852"/>
      <c r="AOZ288" s="852"/>
      <c r="APA288" s="852"/>
      <c r="APB288" s="852"/>
      <c r="APC288" s="852"/>
      <c r="APD288" s="852"/>
      <c r="APE288" s="852"/>
      <c r="APF288" s="852"/>
      <c r="APG288" s="852"/>
      <c r="APH288" s="852"/>
      <c r="API288" s="852"/>
      <c r="APJ288" s="852"/>
      <c r="APK288" s="852"/>
      <c r="APL288" s="852"/>
      <c r="APM288" s="852"/>
      <c r="APN288" s="852"/>
      <c r="APO288" s="852"/>
      <c r="APP288" s="852"/>
      <c r="APQ288" s="852"/>
      <c r="APR288" s="852"/>
      <c r="APS288" s="852"/>
      <c r="APT288" s="852"/>
      <c r="APU288" s="852"/>
      <c r="APV288" s="852"/>
      <c r="APW288" s="852"/>
      <c r="APX288" s="852"/>
      <c r="APY288" s="852"/>
      <c r="APZ288" s="852"/>
      <c r="AQA288" s="852"/>
      <c r="AQB288" s="852"/>
      <c r="AQC288" s="852"/>
      <c r="AQD288" s="852"/>
      <c r="AQE288" s="852"/>
      <c r="AQF288" s="852"/>
      <c r="AQG288" s="852"/>
      <c r="AQH288" s="852"/>
      <c r="AQI288" s="852"/>
      <c r="AQJ288" s="852"/>
      <c r="AQK288" s="852"/>
      <c r="AQL288" s="852"/>
      <c r="AQM288" s="852"/>
      <c r="AQN288" s="852"/>
      <c r="AQO288" s="852"/>
      <c r="AQP288" s="852"/>
      <c r="AQQ288" s="852"/>
      <c r="AQR288" s="852"/>
      <c r="AQS288" s="852"/>
      <c r="AQT288" s="852"/>
      <c r="AQU288" s="852"/>
      <c r="AQV288" s="852"/>
      <c r="AQW288" s="852"/>
      <c r="AQX288" s="852"/>
      <c r="AQY288" s="852"/>
      <c r="AQZ288" s="852"/>
      <c r="ARA288" s="852"/>
      <c r="ARB288" s="852"/>
      <c r="ARC288" s="852"/>
      <c r="ARD288" s="852"/>
      <c r="ARE288" s="852"/>
      <c r="ARF288" s="852"/>
      <c r="ARG288" s="852"/>
      <c r="ARH288" s="852"/>
      <c r="ARI288" s="852"/>
      <c r="ARJ288" s="852"/>
      <c r="ARK288" s="852"/>
      <c r="ARL288" s="852"/>
      <c r="ARM288" s="852"/>
      <c r="ARN288" s="852"/>
      <c r="ARO288" s="852"/>
      <c r="ARP288" s="852"/>
      <c r="ARQ288" s="852"/>
      <c r="ARR288" s="852"/>
      <c r="ARS288" s="852"/>
      <c r="ART288" s="852"/>
      <c r="ARU288" s="852"/>
      <c r="ARV288" s="852"/>
      <c r="ARW288" s="852"/>
      <c r="ARX288" s="852"/>
      <c r="ARY288" s="852"/>
      <c r="ARZ288" s="852"/>
      <c r="ASA288" s="852"/>
      <c r="ASB288" s="852"/>
      <c r="ASC288" s="852"/>
      <c r="ASD288" s="852"/>
      <c r="ASE288" s="852"/>
      <c r="ASF288" s="852"/>
      <c r="ASG288" s="852"/>
      <c r="ASH288" s="852"/>
      <c r="ASI288" s="852"/>
      <c r="ASJ288" s="852"/>
      <c r="ASK288" s="852"/>
      <c r="ASL288" s="852"/>
      <c r="ASM288" s="852"/>
      <c r="ASN288" s="852"/>
      <c r="ASO288" s="852"/>
      <c r="ASP288" s="852"/>
      <c r="ASQ288" s="852"/>
      <c r="ASR288" s="852"/>
      <c r="ASS288" s="852"/>
      <c r="AST288" s="852"/>
      <c r="ASU288" s="852"/>
      <c r="ASV288" s="852"/>
      <c r="ASW288" s="852"/>
      <c r="ASX288" s="852"/>
      <c r="ASY288" s="852"/>
      <c r="ASZ288" s="852"/>
      <c r="ATA288" s="852"/>
      <c r="ATB288" s="852"/>
      <c r="ATC288" s="852"/>
      <c r="ATD288" s="852"/>
      <c r="ATE288" s="852"/>
      <c r="ATF288" s="852"/>
      <c r="ATG288" s="852"/>
      <c r="ATH288" s="852"/>
      <c r="ATI288" s="852"/>
      <c r="ATJ288" s="852"/>
      <c r="ATK288" s="852"/>
      <c r="ATL288" s="852"/>
      <c r="ATM288" s="852"/>
      <c r="ATN288" s="852"/>
      <c r="ATO288" s="852"/>
      <c r="ATP288" s="852"/>
      <c r="ATQ288" s="852"/>
      <c r="ATR288" s="852"/>
      <c r="ATS288" s="852"/>
      <c r="ATT288" s="852"/>
      <c r="ATU288" s="852"/>
      <c r="ATV288" s="852"/>
      <c r="ATW288" s="852"/>
      <c r="ATX288" s="852"/>
      <c r="ATY288" s="852"/>
      <c r="ATZ288" s="852"/>
      <c r="AUA288" s="852"/>
      <c r="AUB288" s="852"/>
      <c r="AUC288" s="852"/>
      <c r="AUD288" s="852"/>
      <c r="AUE288" s="852"/>
      <c r="AUF288" s="852"/>
      <c r="AUG288" s="852"/>
      <c r="AUH288" s="852"/>
      <c r="AUI288" s="852"/>
      <c r="AUJ288" s="852"/>
      <c r="AUK288" s="852"/>
      <c r="AUL288" s="852"/>
      <c r="AUM288" s="852"/>
      <c r="AUN288" s="852"/>
      <c r="AUO288" s="852"/>
      <c r="AUP288" s="852"/>
      <c r="AUQ288" s="852"/>
      <c r="AUR288" s="852"/>
      <c r="AUS288" s="852"/>
      <c r="AUT288" s="852"/>
      <c r="AUU288" s="852"/>
      <c r="AUV288" s="852"/>
      <c r="AUW288" s="852"/>
      <c r="AUX288" s="852"/>
      <c r="AUY288" s="852"/>
      <c r="AUZ288" s="852"/>
      <c r="AVA288" s="852"/>
      <c r="AVB288" s="852"/>
      <c r="AVC288" s="852"/>
      <c r="AVD288" s="852"/>
      <c r="AVE288" s="852"/>
      <c r="AVF288" s="852"/>
      <c r="AVG288" s="852"/>
      <c r="AVH288" s="852"/>
      <c r="AVI288" s="852"/>
      <c r="AVJ288" s="852"/>
      <c r="AVK288" s="852"/>
      <c r="AVL288" s="852"/>
      <c r="AVM288" s="852"/>
      <c r="AVN288" s="852"/>
      <c r="AVO288" s="852"/>
      <c r="AVP288" s="852"/>
      <c r="AVQ288" s="852"/>
      <c r="AVR288" s="852"/>
      <c r="AVS288" s="852"/>
      <c r="AVT288" s="852"/>
      <c r="AVU288" s="852"/>
      <c r="AVV288" s="852"/>
      <c r="AVW288" s="852"/>
      <c r="AVX288" s="852"/>
      <c r="AVY288" s="852"/>
      <c r="AVZ288" s="852"/>
      <c r="AWA288" s="852"/>
      <c r="AWB288" s="852"/>
      <c r="AWC288" s="852"/>
      <c r="AWD288" s="852"/>
      <c r="AWE288" s="852"/>
      <c r="AWF288" s="852"/>
      <c r="AWG288" s="852"/>
      <c r="AWH288" s="852"/>
      <c r="AWI288" s="852"/>
      <c r="AWJ288" s="852"/>
      <c r="AWK288" s="852"/>
      <c r="AWL288" s="852"/>
      <c r="AWM288" s="852"/>
      <c r="AWN288" s="852"/>
      <c r="AWO288" s="852"/>
      <c r="AWP288" s="852"/>
      <c r="AWQ288" s="852"/>
      <c r="AWR288" s="852"/>
      <c r="AWS288" s="852"/>
      <c r="AWT288" s="852"/>
      <c r="AWU288" s="852"/>
      <c r="AWV288" s="852"/>
      <c r="AWW288" s="852"/>
      <c r="AWX288" s="852"/>
      <c r="AWY288" s="852"/>
      <c r="AWZ288" s="852"/>
      <c r="AXA288" s="852"/>
      <c r="AXB288" s="852"/>
      <c r="AXC288" s="852"/>
      <c r="AXD288" s="852"/>
      <c r="AXE288" s="852"/>
      <c r="AXF288" s="852"/>
      <c r="AXG288" s="852"/>
      <c r="AXH288" s="852"/>
      <c r="AXI288" s="852"/>
      <c r="AXJ288" s="852"/>
      <c r="AXK288" s="852"/>
      <c r="AXL288" s="852"/>
      <c r="AXM288" s="852"/>
      <c r="AXN288" s="852"/>
      <c r="AXO288" s="852"/>
      <c r="AXP288" s="852"/>
      <c r="AXQ288" s="852"/>
      <c r="AXR288" s="852"/>
      <c r="AXS288" s="852"/>
      <c r="AXT288" s="852"/>
      <c r="AXU288" s="852"/>
      <c r="AXV288" s="852"/>
      <c r="AXW288" s="852"/>
      <c r="AXX288" s="852"/>
      <c r="AXY288" s="852"/>
      <c r="AXZ288" s="852"/>
      <c r="AYA288" s="852"/>
      <c r="AYB288" s="852"/>
      <c r="AYC288" s="852"/>
      <c r="AYD288" s="852"/>
      <c r="AYE288" s="852"/>
      <c r="AYF288" s="852"/>
      <c r="AYG288" s="852"/>
      <c r="AYH288" s="852"/>
      <c r="AYI288" s="852"/>
      <c r="AYJ288" s="852"/>
      <c r="AYK288" s="852"/>
      <c r="AYL288" s="852"/>
      <c r="AYM288" s="852"/>
      <c r="AYN288" s="852"/>
      <c r="AYO288" s="852"/>
      <c r="AYP288" s="852"/>
      <c r="AYQ288" s="852"/>
      <c r="AYR288" s="852"/>
      <c r="AYS288" s="852"/>
      <c r="AYT288" s="852"/>
      <c r="AYU288" s="852"/>
      <c r="AYV288" s="852"/>
      <c r="AYW288" s="852"/>
      <c r="AYX288" s="852"/>
      <c r="AYY288" s="852"/>
      <c r="AYZ288" s="852"/>
      <c r="AZA288" s="852"/>
      <c r="AZB288" s="852"/>
      <c r="AZC288" s="852"/>
      <c r="AZD288" s="852"/>
      <c r="AZE288" s="852"/>
      <c r="AZF288" s="852"/>
      <c r="AZG288" s="852"/>
      <c r="AZH288" s="852"/>
      <c r="AZI288" s="852"/>
      <c r="AZJ288" s="852"/>
      <c r="AZK288" s="852"/>
      <c r="AZL288" s="852"/>
      <c r="AZM288" s="852"/>
      <c r="AZN288" s="852"/>
      <c r="AZO288" s="852"/>
      <c r="AZP288" s="852"/>
      <c r="AZQ288" s="852"/>
      <c r="AZR288" s="852"/>
      <c r="AZS288" s="852"/>
      <c r="AZT288" s="852"/>
      <c r="AZU288" s="852"/>
      <c r="AZV288" s="852"/>
      <c r="AZW288" s="852"/>
      <c r="AZX288" s="852"/>
      <c r="AZY288" s="852"/>
      <c r="AZZ288" s="852"/>
      <c r="BAA288" s="852"/>
      <c r="BAB288" s="852"/>
      <c r="BAC288" s="852"/>
      <c r="BAD288" s="852"/>
      <c r="BAE288" s="852"/>
      <c r="BAF288" s="852"/>
      <c r="BAG288" s="852"/>
      <c r="BAH288" s="852"/>
      <c r="BAI288" s="852"/>
      <c r="BAJ288" s="852"/>
      <c r="BAK288" s="852"/>
      <c r="BAL288" s="852"/>
      <c r="BAM288" s="852"/>
      <c r="BAN288" s="852"/>
      <c r="BAO288" s="852"/>
      <c r="BAP288" s="852"/>
      <c r="BAQ288" s="852"/>
      <c r="BAR288" s="852"/>
      <c r="BAS288" s="852"/>
      <c r="BAT288" s="852"/>
      <c r="BAU288" s="852"/>
      <c r="BAV288" s="852"/>
      <c r="BAW288" s="852"/>
      <c r="BAX288" s="852"/>
      <c r="BAY288" s="852"/>
      <c r="BAZ288" s="852"/>
      <c r="BBA288" s="852"/>
      <c r="BBB288" s="852"/>
      <c r="BBC288" s="852"/>
      <c r="BBD288" s="852"/>
      <c r="BBE288" s="852"/>
      <c r="BBF288" s="852"/>
      <c r="BBG288" s="852"/>
      <c r="BBH288" s="852"/>
      <c r="BBI288" s="852"/>
      <c r="BBJ288" s="852"/>
      <c r="BBK288" s="852"/>
      <c r="BBL288" s="852"/>
      <c r="BBM288" s="852"/>
      <c r="BBN288" s="852"/>
      <c r="BBO288" s="852"/>
      <c r="BBP288" s="852"/>
      <c r="BBQ288" s="852"/>
      <c r="BBR288" s="852"/>
      <c r="BBS288" s="852"/>
      <c r="BBT288" s="852"/>
      <c r="BBU288" s="852"/>
      <c r="BBV288" s="852"/>
      <c r="BBW288" s="852"/>
      <c r="BBX288" s="852"/>
      <c r="BBY288" s="852"/>
      <c r="BBZ288" s="852"/>
      <c r="BCA288" s="852"/>
      <c r="BCB288" s="852"/>
      <c r="BCC288" s="852"/>
      <c r="BCD288" s="852"/>
      <c r="BCE288" s="852"/>
      <c r="BCF288" s="852"/>
      <c r="BCG288" s="852"/>
      <c r="BCH288" s="852"/>
      <c r="BCI288" s="852"/>
      <c r="BCJ288" s="852"/>
      <c r="BCK288" s="852"/>
      <c r="BCL288" s="852"/>
      <c r="BCM288" s="852"/>
      <c r="BCN288" s="852"/>
      <c r="BCO288" s="852"/>
      <c r="BCP288" s="852"/>
      <c r="BCQ288" s="852"/>
      <c r="BCR288" s="852"/>
      <c r="BCS288" s="852"/>
      <c r="BCT288" s="852"/>
      <c r="BCU288" s="852"/>
      <c r="BCV288" s="852"/>
      <c r="BCW288" s="852"/>
      <c r="BCX288" s="852"/>
      <c r="BCY288" s="852"/>
      <c r="BCZ288" s="852"/>
      <c r="BDA288" s="852"/>
      <c r="BDB288" s="852"/>
      <c r="BDC288" s="852"/>
      <c r="BDD288" s="852"/>
      <c r="BDE288" s="852"/>
      <c r="BDF288" s="852"/>
      <c r="BDG288" s="852"/>
      <c r="BDH288" s="852"/>
      <c r="BDI288" s="852"/>
      <c r="BDJ288" s="852"/>
      <c r="BDK288" s="852"/>
      <c r="BDL288" s="852"/>
      <c r="BDM288" s="852"/>
      <c r="BDN288" s="852"/>
      <c r="BDO288" s="852"/>
      <c r="BDP288" s="852"/>
      <c r="BDQ288" s="852"/>
      <c r="BDR288" s="852"/>
      <c r="BDS288" s="852"/>
      <c r="BDT288" s="852"/>
      <c r="BDU288" s="852"/>
      <c r="BDV288" s="852"/>
      <c r="BDW288" s="852"/>
      <c r="BDX288" s="852"/>
      <c r="BDY288" s="852"/>
      <c r="BDZ288" s="852"/>
      <c r="BEA288" s="852"/>
      <c r="BEB288" s="852"/>
      <c r="BEC288" s="852"/>
      <c r="BED288" s="852"/>
      <c r="BEE288" s="852"/>
      <c r="BEF288" s="852"/>
      <c r="BEG288" s="852"/>
      <c r="BEH288" s="852"/>
      <c r="BEI288" s="852"/>
      <c r="BEJ288" s="852"/>
      <c r="BEK288" s="852"/>
      <c r="BEL288" s="852"/>
      <c r="BEM288" s="852"/>
      <c r="BEN288" s="852"/>
      <c r="BEO288" s="852"/>
      <c r="BEP288" s="852"/>
      <c r="BEQ288" s="852"/>
      <c r="BER288" s="852"/>
      <c r="BES288" s="852"/>
      <c r="BET288" s="852"/>
      <c r="BEU288" s="852"/>
      <c r="BEV288" s="852"/>
      <c r="BEW288" s="852"/>
      <c r="BEX288" s="852"/>
      <c r="BEY288" s="852"/>
      <c r="BEZ288" s="852"/>
      <c r="BFA288" s="852"/>
      <c r="BFB288" s="852"/>
      <c r="BFC288" s="852"/>
      <c r="BFD288" s="852"/>
      <c r="BFE288" s="852"/>
      <c r="BFF288" s="852"/>
      <c r="BFG288" s="852"/>
      <c r="BFH288" s="852"/>
      <c r="BFI288" s="852"/>
      <c r="BFJ288" s="852"/>
      <c r="BFK288" s="852"/>
      <c r="BFL288" s="852"/>
      <c r="BFM288" s="852"/>
      <c r="BFN288" s="852"/>
      <c r="BFO288" s="852"/>
      <c r="BFP288" s="852"/>
      <c r="BFQ288" s="852"/>
      <c r="BFR288" s="852"/>
      <c r="BFS288" s="852"/>
      <c r="BFT288" s="852"/>
      <c r="BFU288" s="852"/>
      <c r="BFV288" s="852"/>
      <c r="BFW288" s="852"/>
      <c r="BFX288" s="852"/>
      <c r="BFY288" s="852"/>
      <c r="BFZ288" s="852"/>
      <c r="BGA288" s="852"/>
      <c r="BGB288" s="852"/>
      <c r="BGC288" s="852"/>
      <c r="BGD288" s="852"/>
      <c r="BGE288" s="852"/>
      <c r="BGF288" s="852"/>
      <c r="BGG288" s="852"/>
      <c r="BGH288" s="852"/>
      <c r="BGI288" s="852"/>
      <c r="BGJ288" s="852"/>
      <c r="BGK288" s="852"/>
      <c r="BGL288" s="852"/>
      <c r="BGM288" s="852"/>
      <c r="BGN288" s="852"/>
      <c r="BGO288" s="852"/>
      <c r="BGP288" s="852"/>
      <c r="BGQ288" s="852"/>
      <c r="BGR288" s="852"/>
      <c r="BGS288" s="852"/>
      <c r="BGT288" s="852"/>
      <c r="BGU288" s="852"/>
      <c r="BGV288" s="852"/>
      <c r="BGW288" s="852"/>
      <c r="BGX288" s="852"/>
      <c r="BGY288" s="852"/>
      <c r="BGZ288" s="852"/>
      <c r="BHA288" s="852"/>
      <c r="BHB288" s="852"/>
      <c r="BHC288" s="852"/>
      <c r="BHD288" s="852"/>
      <c r="BHE288" s="852"/>
      <c r="BHF288" s="852"/>
      <c r="BHG288" s="852"/>
      <c r="BHH288" s="852"/>
      <c r="BHI288" s="852"/>
      <c r="BHJ288" s="852"/>
      <c r="BHK288" s="852"/>
      <c r="BHL288" s="852"/>
      <c r="BHM288" s="852"/>
      <c r="BHN288" s="852"/>
      <c r="BHO288" s="852"/>
      <c r="BHP288" s="852"/>
      <c r="BHQ288" s="852"/>
      <c r="BHR288" s="852"/>
      <c r="BHS288" s="852"/>
      <c r="BHT288" s="852"/>
      <c r="BHU288" s="852"/>
      <c r="BHV288" s="852"/>
      <c r="BHW288" s="852"/>
      <c r="BHX288" s="852"/>
      <c r="BHY288" s="852"/>
      <c r="BHZ288" s="852"/>
      <c r="BIA288" s="852"/>
      <c r="BIB288" s="852"/>
      <c r="BIC288" s="852"/>
      <c r="BID288" s="852"/>
      <c r="BIE288" s="852"/>
      <c r="BIF288" s="852"/>
      <c r="BIG288" s="852"/>
      <c r="BIH288" s="852"/>
      <c r="BII288" s="852"/>
      <c r="BIJ288" s="852"/>
      <c r="BIK288" s="852"/>
      <c r="BIL288" s="852"/>
      <c r="BIM288" s="852"/>
      <c r="BIN288" s="852"/>
      <c r="BIO288" s="852"/>
      <c r="BIP288" s="852"/>
      <c r="BIQ288" s="852"/>
      <c r="BIR288" s="852"/>
      <c r="BIS288" s="852"/>
      <c r="BIT288" s="852"/>
      <c r="BIU288" s="852"/>
      <c r="BIV288" s="852"/>
      <c r="BIW288" s="852"/>
      <c r="BIX288" s="852"/>
      <c r="BIY288" s="852"/>
      <c r="BIZ288" s="852"/>
      <c r="BJA288" s="852"/>
      <c r="BJB288" s="852"/>
      <c r="BJC288" s="852"/>
      <c r="BJD288" s="852"/>
      <c r="BJE288" s="852"/>
      <c r="BJF288" s="852"/>
      <c r="BJG288" s="852"/>
      <c r="BJH288" s="852"/>
      <c r="BJI288" s="852"/>
      <c r="BJJ288" s="852"/>
      <c r="BJK288" s="852"/>
      <c r="BJL288" s="852"/>
      <c r="BJM288" s="852"/>
      <c r="BJN288" s="852"/>
      <c r="BJO288" s="852"/>
      <c r="BJP288" s="852"/>
      <c r="BJQ288" s="852"/>
      <c r="BJR288" s="852"/>
      <c r="BJS288" s="852"/>
      <c r="BJT288" s="852"/>
      <c r="BJU288" s="852"/>
      <c r="BJV288" s="852"/>
      <c r="BJW288" s="852"/>
      <c r="BJX288" s="852"/>
      <c r="BJY288" s="852"/>
      <c r="BJZ288" s="852"/>
      <c r="BKA288" s="852"/>
      <c r="BKB288" s="852"/>
      <c r="BKC288" s="852"/>
      <c r="BKD288" s="852"/>
      <c r="BKE288" s="852"/>
      <c r="BKF288" s="852"/>
      <c r="BKG288" s="852"/>
      <c r="BKH288" s="852"/>
      <c r="BKI288" s="852"/>
      <c r="BKJ288" s="852"/>
      <c r="BKK288" s="852"/>
      <c r="BKL288" s="852"/>
      <c r="BKM288" s="852"/>
      <c r="BKN288" s="852"/>
      <c r="BKO288" s="852"/>
      <c r="BKP288" s="852"/>
      <c r="BKQ288" s="852"/>
      <c r="BKR288" s="852"/>
      <c r="BKS288" s="852"/>
      <c r="BKT288" s="852"/>
      <c r="BKU288" s="852"/>
      <c r="BKV288" s="852"/>
      <c r="BKW288" s="852"/>
      <c r="BKX288" s="852"/>
      <c r="BKY288" s="852"/>
      <c r="BKZ288" s="852"/>
      <c r="BLA288" s="852"/>
      <c r="BLB288" s="852"/>
      <c r="BLC288" s="852"/>
      <c r="BLD288" s="852"/>
      <c r="BLE288" s="852"/>
      <c r="BLF288" s="852"/>
      <c r="BLG288" s="852"/>
      <c r="BLH288" s="852"/>
      <c r="BLI288" s="852"/>
      <c r="BLJ288" s="852"/>
      <c r="BLK288" s="852"/>
      <c r="BLL288" s="852"/>
      <c r="BLM288" s="852"/>
      <c r="BLN288" s="852"/>
      <c r="BLO288" s="852"/>
      <c r="BLP288" s="852"/>
      <c r="BLQ288" s="852"/>
      <c r="BLR288" s="852"/>
      <c r="BLS288" s="852"/>
      <c r="BLT288" s="852"/>
      <c r="BLU288" s="852"/>
      <c r="BLV288" s="852"/>
      <c r="BLW288" s="852"/>
      <c r="BLX288" s="852"/>
      <c r="BLY288" s="852"/>
      <c r="BLZ288" s="852"/>
      <c r="BMA288" s="852"/>
      <c r="BMB288" s="852"/>
      <c r="BMC288" s="852"/>
      <c r="BMD288" s="852"/>
      <c r="BME288" s="852"/>
      <c r="BMF288" s="852"/>
      <c r="BMG288" s="852"/>
      <c r="BMH288" s="852"/>
      <c r="BMI288" s="852"/>
      <c r="BMJ288" s="852"/>
      <c r="BMK288" s="852"/>
      <c r="BML288" s="852"/>
      <c r="BMM288" s="852"/>
      <c r="BMN288" s="852"/>
      <c r="BMO288" s="852"/>
      <c r="BMP288" s="852"/>
      <c r="BMQ288" s="852"/>
      <c r="BMR288" s="852"/>
      <c r="BMS288" s="852"/>
      <c r="BMT288" s="852"/>
      <c r="BMU288" s="852"/>
      <c r="BMV288" s="852"/>
      <c r="BMW288" s="852"/>
      <c r="BMX288" s="852"/>
      <c r="BMY288" s="852"/>
      <c r="BMZ288" s="852"/>
      <c r="BNA288" s="852"/>
      <c r="BNB288" s="852"/>
      <c r="BNC288" s="852"/>
      <c r="BND288" s="852"/>
      <c r="BNE288" s="852"/>
      <c r="BNF288" s="852"/>
      <c r="BNG288" s="852"/>
      <c r="BNH288" s="852"/>
      <c r="BNI288" s="852"/>
      <c r="BNJ288" s="852"/>
      <c r="BNK288" s="852"/>
      <c r="BNL288" s="852"/>
      <c r="BNM288" s="852"/>
      <c r="BNN288" s="852"/>
      <c r="BNO288" s="852"/>
      <c r="BNP288" s="852"/>
      <c r="BNQ288" s="852"/>
      <c r="BNR288" s="852"/>
      <c r="BNS288" s="852"/>
      <c r="BNT288" s="852"/>
      <c r="BNU288" s="852"/>
      <c r="BNV288" s="852"/>
      <c r="BNW288" s="852"/>
      <c r="BNX288" s="852"/>
      <c r="BNY288" s="852"/>
      <c r="BNZ288" s="852"/>
      <c r="BOA288" s="852"/>
      <c r="BOB288" s="852"/>
      <c r="BOC288" s="852"/>
      <c r="BOD288" s="852"/>
      <c r="BOE288" s="852"/>
      <c r="BOF288" s="852"/>
      <c r="BOG288" s="852"/>
      <c r="BOH288" s="852"/>
      <c r="BOI288" s="852"/>
      <c r="BOJ288" s="852"/>
      <c r="BOK288" s="852"/>
      <c r="BOL288" s="852"/>
      <c r="BOM288" s="852"/>
      <c r="BON288" s="852"/>
      <c r="BOO288" s="852"/>
      <c r="BOP288" s="852"/>
      <c r="BOQ288" s="852"/>
      <c r="BOR288" s="852"/>
      <c r="BOS288" s="852"/>
      <c r="BOT288" s="852"/>
      <c r="BOU288" s="852"/>
      <c r="BOV288" s="852"/>
      <c r="BOW288" s="852"/>
      <c r="BOX288" s="852"/>
      <c r="BOY288" s="852"/>
      <c r="BOZ288" s="852"/>
      <c r="BPA288" s="852"/>
      <c r="BPB288" s="852"/>
      <c r="BPC288" s="852"/>
      <c r="BPD288" s="852"/>
      <c r="BPE288" s="852"/>
      <c r="BPF288" s="852"/>
      <c r="BPG288" s="852"/>
      <c r="BPH288" s="852"/>
      <c r="BPI288" s="852"/>
      <c r="BPJ288" s="852"/>
      <c r="BPK288" s="852"/>
      <c r="BPL288" s="852"/>
      <c r="BPM288" s="852"/>
      <c r="BPN288" s="852"/>
      <c r="BPO288" s="852"/>
      <c r="BPP288" s="852"/>
      <c r="BPQ288" s="852"/>
      <c r="BPR288" s="852"/>
      <c r="BPS288" s="852"/>
      <c r="BPT288" s="852"/>
      <c r="BPU288" s="852"/>
      <c r="BPV288" s="852"/>
      <c r="BPW288" s="852"/>
      <c r="BPX288" s="852"/>
      <c r="BPY288" s="852"/>
      <c r="BPZ288" s="852"/>
      <c r="BQA288" s="852"/>
      <c r="BQB288" s="852"/>
      <c r="BQC288" s="852"/>
      <c r="BQD288" s="852"/>
      <c r="BQE288" s="852"/>
      <c r="BQF288" s="852"/>
      <c r="BQG288" s="852"/>
      <c r="BQH288" s="852"/>
      <c r="BQI288" s="852"/>
      <c r="BQJ288" s="852"/>
      <c r="BQK288" s="852"/>
      <c r="BQL288" s="852"/>
      <c r="BQM288" s="852"/>
      <c r="BQN288" s="852"/>
      <c r="BQO288" s="852"/>
      <c r="BQP288" s="852"/>
      <c r="BQQ288" s="852"/>
      <c r="BQR288" s="852"/>
      <c r="BQS288" s="852"/>
      <c r="BQT288" s="852"/>
      <c r="BQU288" s="852"/>
      <c r="BQV288" s="852"/>
      <c r="BQW288" s="852"/>
      <c r="BQX288" s="852"/>
      <c r="BQY288" s="852"/>
      <c r="BQZ288" s="852"/>
      <c r="BRA288" s="852"/>
      <c r="BRB288" s="852"/>
      <c r="BRC288" s="852"/>
      <c r="BRD288" s="852"/>
      <c r="BRE288" s="852"/>
      <c r="BRF288" s="852"/>
      <c r="BRG288" s="852"/>
      <c r="BRH288" s="852"/>
      <c r="BRI288" s="852"/>
      <c r="BRJ288" s="852"/>
      <c r="BRK288" s="852"/>
      <c r="BRL288" s="852"/>
      <c r="BRM288" s="852"/>
      <c r="BRN288" s="852"/>
      <c r="BRO288" s="852"/>
      <c r="BRP288" s="852"/>
      <c r="BRQ288" s="852"/>
      <c r="BRR288" s="852"/>
      <c r="BRS288" s="852"/>
      <c r="BRT288" s="852"/>
      <c r="BRU288" s="852"/>
      <c r="BRV288" s="852"/>
      <c r="BRW288" s="852"/>
      <c r="BRX288" s="852"/>
      <c r="BRY288" s="852"/>
      <c r="BRZ288" s="852"/>
      <c r="BSA288" s="852"/>
      <c r="BSB288" s="852"/>
      <c r="BSC288" s="852"/>
      <c r="BSD288" s="852"/>
      <c r="BSE288" s="852"/>
      <c r="BSF288" s="852"/>
      <c r="BSG288" s="852"/>
      <c r="BSH288" s="852"/>
      <c r="BSI288" s="852"/>
      <c r="BSJ288" s="852"/>
      <c r="BSK288" s="852"/>
      <c r="BSL288" s="852"/>
      <c r="BSM288" s="852"/>
      <c r="BSN288" s="852"/>
      <c r="BSO288" s="852"/>
      <c r="BSP288" s="852"/>
      <c r="BSQ288" s="852"/>
      <c r="BSR288" s="852"/>
      <c r="BSS288" s="852"/>
      <c r="BST288" s="852"/>
      <c r="BSU288" s="852"/>
      <c r="BSV288" s="852"/>
      <c r="BSW288" s="852"/>
      <c r="BSX288" s="852"/>
      <c r="BSY288" s="852"/>
      <c r="BSZ288" s="852"/>
      <c r="BTA288" s="852"/>
      <c r="BTB288" s="852"/>
      <c r="BTC288" s="852"/>
      <c r="BTD288" s="852"/>
      <c r="BTE288" s="852"/>
      <c r="BTF288" s="852"/>
      <c r="BTG288" s="852"/>
      <c r="BTH288" s="852"/>
      <c r="BTI288" s="852"/>
      <c r="BTJ288" s="852"/>
      <c r="BTK288" s="852"/>
      <c r="BTL288" s="852"/>
      <c r="BTM288" s="852"/>
      <c r="BTN288" s="852"/>
      <c r="BTO288" s="852"/>
      <c r="BTP288" s="852"/>
      <c r="BTQ288" s="852"/>
      <c r="BTR288" s="852"/>
      <c r="BTS288" s="852"/>
      <c r="BTT288" s="852"/>
      <c r="BTU288" s="852"/>
      <c r="BTV288" s="852"/>
      <c r="BTW288" s="852"/>
      <c r="BTX288" s="852"/>
      <c r="BTY288" s="852"/>
      <c r="BTZ288" s="852"/>
      <c r="BUA288" s="852"/>
      <c r="BUB288" s="852"/>
      <c r="BUC288" s="852"/>
      <c r="BUD288" s="852"/>
      <c r="BUE288" s="852"/>
      <c r="BUF288" s="852"/>
      <c r="BUG288" s="852"/>
      <c r="BUH288" s="852"/>
      <c r="BUI288" s="852"/>
      <c r="BUJ288" s="852"/>
      <c r="BUK288" s="852"/>
      <c r="BUL288" s="852"/>
      <c r="BUM288" s="852"/>
      <c r="BUN288" s="852"/>
      <c r="BUO288" s="852"/>
      <c r="BUP288" s="852"/>
      <c r="BUQ288" s="852"/>
      <c r="BUR288" s="852"/>
      <c r="BUS288" s="852"/>
      <c r="BUT288" s="852"/>
      <c r="BUU288" s="852"/>
      <c r="BUV288" s="852"/>
      <c r="BUW288" s="852"/>
      <c r="BUX288" s="852"/>
      <c r="BUY288" s="852"/>
      <c r="BUZ288" s="852"/>
      <c r="BVA288" s="852"/>
      <c r="BVB288" s="852"/>
      <c r="BVC288" s="852"/>
      <c r="BVD288" s="852"/>
      <c r="BVE288" s="852"/>
      <c r="BVF288" s="852"/>
      <c r="BVG288" s="852"/>
      <c r="BVH288" s="852"/>
      <c r="BVI288" s="852"/>
      <c r="BVJ288" s="852"/>
      <c r="BVK288" s="852"/>
      <c r="BVL288" s="852"/>
      <c r="BVM288" s="852"/>
      <c r="BVN288" s="852"/>
      <c r="BVO288" s="852"/>
      <c r="BVP288" s="852"/>
      <c r="BVQ288" s="852"/>
      <c r="BVR288" s="852"/>
      <c r="BVS288" s="852"/>
      <c r="BVT288" s="852"/>
      <c r="BVU288" s="852"/>
      <c r="BVV288" s="852"/>
      <c r="BVW288" s="852"/>
      <c r="BVX288" s="852"/>
      <c r="BVY288" s="852"/>
      <c r="BVZ288" s="852"/>
      <c r="BWA288" s="852"/>
      <c r="BWB288" s="852"/>
      <c r="BWC288" s="852"/>
      <c r="BWD288" s="852"/>
      <c r="BWE288" s="852"/>
      <c r="BWF288" s="852"/>
      <c r="BWG288" s="852"/>
      <c r="BWH288" s="852"/>
      <c r="BWI288" s="852"/>
      <c r="BWJ288" s="852"/>
      <c r="BWK288" s="852"/>
      <c r="BWL288" s="852"/>
      <c r="BWM288" s="852"/>
      <c r="BWN288" s="852"/>
      <c r="BWO288" s="852"/>
      <c r="BWP288" s="852"/>
      <c r="BWQ288" s="852"/>
      <c r="BWR288" s="852"/>
      <c r="BWS288" s="852"/>
      <c r="BWT288" s="852"/>
      <c r="BWU288" s="852"/>
      <c r="BWV288" s="852"/>
      <c r="BWW288" s="852"/>
      <c r="BWX288" s="852"/>
      <c r="BWY288" s="852"/>
      <c r="BWZ288" s="852"/>
      <c r="BXA288" s="852"/>
      <c r="BXB288" s="852"/>
      <c r="BXC288" s="852"/>
      <c r="BXD288" s="852"/>
      <c r="BXE288" s="852"/>
      <c r="BXF288" s="852"/>
      <c r="BXG288" s="852"/>
      <c r="BXH288" s="852"/>
      <c r="BXI288" s="852"/>
      <c r="BXJ288" s="852"/>
      <c r="BXK288" s="852"/>
      <c r="BXL288" s="852"/>
      <c r="BXM288" s="852"/>
      <c r="BXN288" s="852"/>
      <c r="BXO288" s="852"/>
      <c r="BXP288" s="852"/>
      <c r="BXQ288" s="852"/>
      <c r="BXR288" s="852"/>
      <c r="BXS288" s="852"/>
      <c r="BXT288" s="852"/>
      <c r="BXU288" s="852"/>
      <c r="BXV288" s="852"/>
      <c r="BXW288" s="852"/>
      <c r="BXX288" s="852"/>
      <c r="BXY288" s="852"/>
      <c r="BXZ288" s="852"/>
      <c r="BYA288" s="852"/>
      <c r="BYB288" s="852"/>
      <c r="BYC288" s="852"/>
      <c r="BYD288" s="852"/>
      <c r="BYE288" s="852"/>
      <c r="BYF288" s="852"/>
      <c r="BYG288" s="852"/>
      <c r="BYH288" s="852"/>
      <c r="BYI288" s="852"/>
      <c r="BYJ288" s="852"/>
      <c r="BYK288" s="852"/>
      <c r="BYL288" s="852"/>
      <c r="BYM288" s="852"/>
      <c r="BYN288" s="852"/>
      <c r="BYO288" s="852"/>
      <c r="BYP288" s="852"/>
      <c r="BYQ288" s="852"/>
      <c r="BYR288" s="852"/>
      <c r="BYS288" s="852"/>
      <c r="BYT288" s="852"/>
      <c r="BYU288" s="852"/>
      <c r="BYV288" s="852"/>
      <c r="BYW288" s="852"/>
      <c r="BYX288" s="852"/>
      <c r="BYY288" s="852"/>
      <c r="BYZ288" s="852"/>
      <c r="BZA288" s="852"/>
      <c r="BZB288" s="852"/>
      <c r="BZC288" s="852"/>
      <c r="BZD288" s="852"/>
      <c r="BZE288" s="852"/>
      <c r="BZF288" s="852"/>
      <c r="BZG288" s="852"/>
      <c r="BZH288" s="852"/>
      <c r="BZI288" s="852"/>
      <c r="BZJ288" s="852"/>
      <c r="BZK288" s="852"/>
      <c r="BZL288" s="852"/>
      <c r="BZM288" s="852"/>
      <c r="BZN288" s="852"/>
      <c r="BZO288" s="852"/>
      <c r="BZP288" s="852"/>
      <c r="BZQ288" s="852"/>
      <c r="BZR288" s="852"/>
      <c r="BZS288" s="852"/>
      <c r="BZT288" s="852"/>
      <c r="BZU288" s="852"/>
      <c r="BZV288" s="852"/>
      <c r="BZW288" s="852"/>
      <c r="BZX288" s="852"/>
      <c r="BZY288" s="852"/>
      <c r="BZZ288" s="852"/>
      <c r="CAA288" s="852"/>
      <c r="CAB288" s="852"/>
      <c r="CAC288" s="852"/>
      <c r="CAD288" s="852"/>
      <c r="CAE288" s="852"/>
      <c r="CAF288" s="852"/>
      <c r="CAG288" s="852"/>
      <c r="CAH288" s="852"/>
      <c r="CAI288" s="852"/>
      <c r="CAJ288" s="852"/>
      <c r="CAK288" s="852"/>
      <c r="CAL288" s="852"/>
      <c r="CAM288" s="852"/>
      <c r="CAN288" s="852"/>
      <c r="CAO288" s="852"/>
      <c r="CAP288" s="852"/>
      <c r="CAQ288" s="852"/>
      <c r="CAR288" s="852"/>
      <c r="CAS288" s="852"/>
      <c r="CAT288" s="852"/>
      <c r="CAU288" s="852"/>
      <c r="CAV288" s="852"/>
      <c r="CAW288" s="852"/>
      <c r="CAX288" s="852"/>
      <c r="CAY288" s="852"/>
      <c r="CAZ288" s="852"/>
      <c r="CBA288" s="852"/>
      <c r="CBB288" s="852"/>
      <c r="CBC288" s="852"/>
      <c r="CBD288" s="852"/>
      <c r="CBE288" s="852"/>
      <c r="CBF288" s="852"/>
      <c r="CBG288" s="852"/>
      <c r="CBH288" s="852"/>
      <c r="CBI288" s="852"/>
      <c r="CBJ288" s="852"/>
      <c r="CBK288" s="852"/>
      <c r="CBL288" s="852"/>
      <c r="CBM288" s="852"/>
      <c r="CBN288" s="852"/>
      <c r="CBO288" s="852"/>
      <c r="CBP288" s="852"/>
      <c r="CBQ288" s="852"/>
      <c r="CBR288" s="852"/>
      <c r="CBS288" s="852"/>
      <c r="CBT288" s="852"/>
      <c r="CBU288" s="852"/>
      <c r="CBV288" s="852"/>
      <c r="CBW288" s="852"/>
      <c r="CBX288" s="852"/>
      <c r="CBY288" s="852"/>
      <c r="CBZ288" s="852"/>
      <c r="CCA288" s="852"/>
      <c r="CCB288" s="852"/>
      <c r="CCC288" s="852"/>
      <c r="CCD288" s="852"/>
      <c r="CCE288" s="852"/>
      <c r="CCF288" s="852"/>
      <c r="CCG288" s="852"/>
      <c r="CCH288" s="852"/>
      <c r="CCI288" s="852"/>
      <c r="CCJ288" s="852"/>
      <c r="CCK288" s="852"/>
      <c r="CCL288" s="852"/>
      <c r="CCM288" s="852"/>
      <c r="CCN288" s="852"/>
      <c r="CCO288" s="852"/>
      <c r="CCP288" s="852"/>
      <c r="CCQ288" s="852"/>
      <c r="CCR288" s="852"/>
      <c r="CCS288" s="852"/>
      <c r="CCT288" s="852"/>
      <c r="CCU288" s="852"/>
      <c r="CCV288" s="852"/>
      <c r="CCW288" s="852"/>
      <c r="CCX288" s="852"/>
      <c r="CCY288" s="852"/>
      <c r="CCZ288" s="852"/>
      <c r="CDA288" s="852"/>
      <c r="CDB288" s="852"/>
      <c r="CDC288" s="852"/>
      <c r="CDD288" s="852"/>
      <c r="CDE288" s="852"/>
      <c r="CDF288" s="852"/>
      <c r="CDG288" s="852"/>
      <c r="CDH288" s="852"/>
      <c r="CDI288" s="852"/>
      <c r="CDJ288" s="852"/>
      <c r="CDK288" s="852"/>
      <c r="CDL288" s="852"/>
      <c r="CDM288" s="852"/>
      <c r="CDN288" s="852"/>
      <c r="CDO288" s="852"/>
      <c r="CDP288" s="852"/>
      <c r="CDQ288" s="852"/>
      <c r="CDR288" s="852"/>
      <c r="CDS288" s="852"/>
      <c r="CDT288" s="852"/>
      <c r="CDU288" s="852"/>
      <c r="CDV288" s="852"/>
      <c r="CDW288" s="852"/>
      <c r="CDX288" s="852"/>
      <c r="CDY288" s="852"/>
      <c r="CDZ288" s="852"/>
      <c r="CEA288" s="852"/>
      <c r="CEB288" s="852"/>
      <c r="CEC288" s="852"/>
      <c r="CED288" s="852"/>
      <c r="CEE288" s="852"/>
      <c r="CEF288" s="852"/>
      <c r="CEG288" s="852"/>
      <c r="CEH288" s="852"/>
      <c r="CEI288" s="852"/>
      <c r="CEJ288" s="852"/>
      <c r="CEK288" s="852"/>
      <c r="CEL288" s="852"/>
      <c r="CEM288" s="852"/>
      <c r="CEN288" s="852"/>
      <c r="CEO288" s="852"/>
      <c r="CEP288" s="852"/>
      <c r="CEQ288" s="852"/>
      <c r="CER288" s="852"/>
      <c r="CES288" s="852"/>
      <c r="CET288" s="852"/>
      <c r="CEU288" s="852"/>
      <c r="CEV288" s="852"/>
      <c r="CEW288" s="852"/>
      <c r="CEX288" s="852"/>
      <c r="CEY288" s="852"/>
      <c r="CEZ288" s="852"/>
      <c r="CFA288" s="852"/>
      <c r="CFB288" s="852"/>
      <c r="CFC288" s="852"/>
      <c r="CFD288" s="852"/>
      <c r="CFE288" s="852"/>
      <c r="CFF288" s="852"/>
      <c r="CFG288" s="852"/>
      <c r="CFH288" s="852"/>
      <c r="CFI288" s="852"/>
      <c r="CFJ288" s="852"/>
      <c r="CFK288" s="852"/>
      <c r="CFL288" s="852"/>
      <c r="CFM288" s="852"/>
      <c r="CFN288" s="852"/>
      <c r="CFO288" s="852"/>
      <c r="CFP288" s="852"/>
      <c r="CFQ288" s="852"/>
      <c r="CFR288" s="852"/>
      <c r="CFS288" s="852"/>
      <c r="CFT288" s="852"/>
      <c r="CFU288" s="852"/>
      <c r="CFV288" s="852"/>
      <c r="CFW288" s="852"/>
      <c r="CFX288" s="852"/>
      <c r="CFY288" s="852"/>
      <c r="CFZ288" s="852"/>
      <c r="CGA288" s="852"/>
      <c r="CGB288" s="852"/>
      <c r="CGC288" s="852"/>
      <c r="CGD288" s="852"/>
      <c r="CGE288" s="852"/>
      <c r="CGF288" s="852"/>
      <c r="CGG288" s="852"/>
      <c r="CGH288" s="852"/>
      <c r="CGI288" s="852"/>
      <c r="CGJ288" s="852"/>
      <c r="CGK288" s="852"/>
      <c r="CGL288" s="852"/>
      <c r="CGM288" s="852"/>
      <c r="CGN288" s="852"/>
      <c r="CGO288" s="852"/>
      <c r="CGP288" s="852"/>
      <c r="CGQ288" s="852"/>
      <c r="CGR288" s="852"/>
      <c r="CGS288" s="852"/>
      <c r="CGT288" s="852"/>
      <c r="CGU288" s="852"/>
      <c r="CGV288" s="852"/>
      <c r="CGW288" s="852"/>
      <c r="CGX288" s="852"/>
      <c r="CGY288" s="852"/>
      <c r="CGZ288" s="852"/>
      <c r="CHA288" s="852"/>
      <c r="CHB288" s="852"/>
      <c r="CHC288" s="852"/>
      <c r="CHD288" s="852"/>
      <c r="CHE288" s="852"/>
      <c r="CHF288" s="852"/>
      <c r="CHG288" s="852"/>
      <c r="CHH288" s="852"/>
      <c r="CHI288" s="852"/>
      <c r="CHJ288" s="852"/>
      <c r="CHK288" s="852"/>
      <c r="CHL288" s="852"/>
      <c r="CHM288" s="852"/>
      <c r="CHN288" s="852"/>
      <c r="CHO288" s="852"/>
      <c r="CHP288" s="852"/>
      <c r="CHQ288" s="852"/>
      <c r="CHR288" s="852"/>
      <c r="CHS288" s="852"/>
      <c r="CHT288" s="852"/>
      <c r="CHU288" s="852"/>
      <c r="CHV288" s="852"/>
      <c r="CHW288" s="852"/>
      <c r="CHX288" s="852"/>
      <c r="CHY288" s="852"/>
      <c r="CHZ288" s="852"/>
      <c r="CIA288" s="852"/>
      <c r="CIB288" s="852"/>
      <c r="CIC288" s="852"/>
      <c r="CID288" s="852"/>
      <c r="CIE288" s="852"/>
      <c r="CIF288" s="852"/>
      <c r="CIG288" s="852"/>
      <c r="CIH288" s="852"/>
      <c r="CII288" s="852"/>
      <c r="CIJ288" s="852"/>
      <c r="CIK288" s="852"/>
      <c r="CIL288" s="852"/>
      <c r="CIM288" s="852"/>
      <c r="CIN288" s="852"/>
      <c r="CIO288" s="852"/>
      <c r="CIP288" s="852"/>
      <c r="CIQ288" s="852"/>
      <c r="CIR288" s="852"/>
      <c r="CIS288" s="852"/>
      <c r="CIT288" s="852"/>
      <c r="CIU288" s="852"/>
      <c r="CIV288" s="852"/>
      <c r="CIW288" s="852"/>
      <c r="CIX288" s="852"/>
      <c r="CIY288" s="852"/>
      <c r="CIZ288" s="852"/>
      <c r="CJA288" s="852"/>
      <c r="CJB288" s="852"/>
      <c r="CJC288" s="852"/>
      <c r="CJD288" s="852"/>
      <c r="CJE288" s="852"/>
      <c r="CJF288" s="852"/>
      <c r="CJG288" s="852"/>
      <c r="CJH288" s="852"/>
      <c r="CJI288" s="852"/>
      <c r="CJJ288" s="852"/>
      <c r="CJK288" s="852"/>
      <c r="CJL288" s="852"/>
      <c r="CJM288" s="852"/>
      <c r="CJN288" s="852"/>
      <c r="CJO288" s="852"/>
      <c r="CJP288" s="852"/>
      <c r="CJQ288" s="852"/>
      <c r="CJR288" s="852"/>
      <c r="CJS288" s="852"/>
      <c r="CJT288" s="852"/>
      <c r="CJU288" s="852"/>
      <c r="CJV288" s="852"/>
      <c r="CJW288" s="852"/>
      <c r="CJX288" s="852"/>
      <c r="CJY288" s="852"/>
      <c r="CJZ288" s="852"/>
      <c r="CKA288" s="852"/>
      <c r="CKB288" s="852"/>
      <c r="CKC288" s="852"/>
      <c r="CKD288" s="852"/>
      <c r="CKE288" s="852"/>
      <c r="CKF288" s="852"/>
      <c r="CKG288" s="852"/>
      <c r="CKH288" s="852"/>
      <c r="CKI288" s="852"/>
      <c r="CKJ288" s="852"/>
      <c r="CKK288" s="852"/>
      <c r="CKL288" s="852"/>
      <c r="CKM288" s="852"/>
      <c r="CKN288" s="852"/>
      <c r="CKO288" s="852"/>
      <c r="CKP288" s="852"/>
      <c r="CKQ288" s="852"/>
      <c r="CKR288" s="852"/>
      <c r="CKS288" s="852"/>
      <c r="CKT288" s="852"/>
      <c r="CKU288" s="852"/>
      <c r="CKV288" s="852"/>
      <c r="CKW288" s="852"/>
      <c r="CKX288" s="852"/>
      <c r="CKY288" s="852"/>
      <c r="CKZ288" s="852"/>
      <c r="CLA288" s="852"/>
      <c r="CLB288" s="852"/>
      <c r="CLC288" s="852"/>
      <c r="CLD288" s="852"/>
      <c r="CLE288" s="852"/>
      <c r="CLF288" s="852"/>
      <c r="CLG288" s="852"/>
      <c r="CLH288" s="852"/>
      <c r="CLI288" s="852"/>
      <c r="CLJ288" s="852"/>
      <c r="CLK288" s="852"/>
      <c r="CLL288" s="852"/>
      <c r="CLM288" s="852"/>
      <c r="CLN288" s="852"/>
      <c r="CLO288" s="852"/>
      <c r="CLP288" s="852"/>
      <c r="CLQ288" s="852"/>
      <c r="CLR288" s="852"/>
      <c r="CLS288" s="852"/>
      <c r="CLT288" s="852"/>
      <c r="CLU288" s="852"/>
      <c r="CLV288" s="852"/>
      <c r="CLW288" s="852"/>
      <c r="CLX288" s="852"/>
      <c r="CLY288" s="852"/>
      <c r="CLZ288" s="852"/>
      <c r="CMA288" s="852"/>
      <c r="CMB288" s="852"/>
      <c r="CMC288" s="852"/>
      <c r="CMD288" s="852"/>
      <c r="CME288" s="852"/>
      <c r="CMF288" s="852"/>
      <c r="CMG288" s="852"/>
      <c r="CMH288" s="852"/>
      <c r="CMI288" s="852"/>
      <c r="CMJ288" s="852"/>
      <c r="CMK288" s="852"/>
      <c r="CML288" s="852"/>
      <c r="CMM288" s="852"/>
      <c r="CMN288" s="852"/>
      <c r="CMO288" s="852"/>
      <c r="CMP288" s="852"/>
      <c r="CMQ288" s="852"/>
      <c r="CMR288" s="852"/>
      <c r="CMS288" s="852"/>
      <c r="CMT288" s="852"/>
      <c r="CMU288" s="852"/>
      <c r="CMV288" s="852"/>
      <c r="CMW288" s="852"/>
      <c r="CMX288" s="852"/>
      <c r="CMY288" s="852"/>
      <c r="CMZ288" s="852"/>
      <c r="CNA288" s="852"/>
      <c r="CNB288" s="852"/>
      <c r="CNC288" s="852"/>
      <c r="CND288" s="852"/>
      <c r="CNE288" s="852"/>
      <c r="CNF288" s="852"/>
      <c r="CNG288" s="852"/>
      <c r="CNH288" s="852"/>
      <c r="CNI288" s="852"/>
      <c r="CNJ288" s="852"/>
      <c r="CNK288" s="852"/>
      <c r="CNL288" s="852"/>
      <c r="CNM288" s="852"/>
      <c r="CNN288" s="852"/>
      <c r="CNO288" s="852"/>
      <c r="CNP288" s="852"/>
      <c r="CNQ288" s="852"/>
      <c r="CNR288" s="852"/>
      <c r="CNS288" s="852"/>
      <c r="CNT288" s="852"/>
      <c r="CNU288" s="852"/>
      <c r="CNV288" s="852"/>
      <c r="CNW288" s="852"/>
      <c r="CNX288" s="852"/>
      <c r="CNY288" s="852"/>
      <c r="CNZ288" s="852"/>
      <c r="COA288" s="852"/>
      <c r="COB288" s="852"/>
      <c r="COC288" s="852"/>
      <c r="COD288" s="852"/>
      <c r="COE288" s="852"/>
      <c r="COF288" s="852"/>
      <c r="COG288" s="852"/>
      <c r="COH288" s="852"/>
      <c r="COI288" s="852"/>
      <c r="COJ288" s="852"/>
      <c r="COK288" s="852"/>
      <c r="COL288" s="852"/>
      <c r="COM288" s="852"/>
      <c r="CON288" s="852"/>
      <c r="COO288" s="852"/>
      <c r="COP288" s="852"/>
      <c r="COQ288" s="852"/>
      <c r="COR288" s="852"/>
      <c r="COS288" s="852"/>
      <c r="COT288" s="852"/>
      <c r="COU288" s="852"/>
      <c r="COV288" s="852"/>
      <c r="COW288" s="852"/>
      <c r="COX288" s="852"/>
      <c r="COY288" s="852"/>
      <c r="COZ288" s="852"/>
      <c r="CPA288" s="852"/>
      <c r="CPB288" s="852"/>
      <c r="CPC288" s="852"/>
      <c r="CPD288" s="852"/>
      <c r="CPE288" s="852"/>
      <c r="CPF288" s="852"/>
      <c r="CPG288" s="852"/>
      <c r="CPH288" s="852"/>
      <c r="CPI288" s="852"/>
      <c r="CPJ288" s="852"/>
      <c r="CPK288" s="852"/>
      <c r="CPL288" s="852"/>
      <c r="CPM288" s="852"/>
      <c r="CPN288" s="852"/>
      <c r="CPO288" s="852"/>
      <c r="CPP288" s="852"/>
      <c r="CPQ288" s="852"/>
      <c r="CPR288" s="852"/>
      <c r="CPS288" s="852"/>
      <c r="CPT288" s="852"/>
      <c r="CPU288" s="852"/>
      <c r="CPV288" s="852"/>
      <c r="CPW288" s="852"/>
      <c r="CPX288" s="852"/>
      <c r="CPY288" s="852"/>
      <c r="CPZ288" s="852"/>
      <c r="CQA288" s="852"/>
      <c r="CQB288" s="852"/>
      <c r="CQC288" s="852"/>
      <c r="CQD288" s="852"/>
      <c r="CQE288" s="852"/>
      <c r="CQF288" s="852"/>
      <c r="CQG288" s="852"/>
      <c r="CQH288" s="852"/>
      <c r="CQI288" s="852"/>
      <c r="CQJ288" s="852"/>
      <c r="CQK288" s="852"/>
      <c r="CQL288" s="852"/>
      <c r="CQM288" s="852"/>
      <c r="CQN288" s="852"/>
      <c r="CQO288" s="852"/>
      <c r="CQP288" s="852"/>
      <c r="CQQ288" s="852"/>
      <c r="CQR288" s="852"/>
      <c r="CQS288" s="852"/>
      <c r="CQT288" s="852"/>
      <c r="CQU288" s="852"/>
      <c r="CQV288" s="852"/>
      <c r="CQW288" s="852"/>
      <c r="CQX288" s="852"/>
      <c r="CQY288" s="852"/>
      <c r="CQZ288" s="852"/>
      <c r="CRA288" s="852"/>
      <c r="CRB288" s="852"/>
      <c r="CRC288" s="852"/>
      <c r="CRD288" s="852"/>
      <c r="CRE288" s="852"/>
      <c r="CRF288" s="852"/>
      <c r="CRG288" s="852"/>
      <c r="CRH288" s="852"/>
      <c r="CRI288" s="852"/>
      <c r="CRJ288" s="852"/>
      <c r="CRK288" s="852"/>
      <c r="CRL288" s="852"/>
      <c r="CRM288" s="852"/>
      <c r="CRN288" s="852"/>
      <c r="CRO288" s="852"/>
      <c r="CRP288" s="852"/>
      <c r="CRQ288" s="852"/>
      <c r="CRR288" s="852"/>
      <c r="CRS288" s="852"/>
      <c r="CRT288" s="852"/>
      <c r="CRU288" s="852"/>
      <c r="CRV288" s="852"/>
      <c r="CRW288" s="852"/>
      <c r="CRX288" s="852"/>
      <c r="CRY288" s="852"/>
      <c r="CRZ288" s="852"/>
      <c r="CSA288" s="852"/>
      <c r="CSB288" s="852"/>
      <c r="CSC288" s="852"/>
      <c r="CSD288" s="852"/>
      <c r="CSE288" s="852"/>
      <c r="CSF288" s="852"/>
      <c r="CSG288" s="852"/>
      <c r="CSH288" s="852"/>
      <c r="CSI288" s="852"/>
      <c r="CSJ288" s="852"/>
      <c r="CSK288" s="852"/>
      <c r="CSL288" s="852"/>
      <c r="CSM288" s="852"/>
      <c r="CSN288" s="852"/>
      <c r="CSO288" s="852"/>
      <c r="CSP288" s="852"/>
      <c r="CSQ288" s="852"/>
      <c r="CSR288" s="852"/>
      <c r="CSS288" s="852"/>
      <c r="CST288" s="852"/>
      <c r="CSU288" s="852"/>
      <c r="CSV288" s="852"/>
      <c r="CSW288" s="852"/>
      <c r="CSX288" s="852"/>
      <c r="CSY288" s="852"/>
      <c r="CSZ288" s="852"/>
      <c r="CTA288" s="852"/>
      <c r="CTB288" s="852"/>
      <c r="CTC288" s="852"/>
      <c r="CTD288" s="852"/>
      <c r="CTE288" s="852"/>
      <c r="CTF288" s="852"/>
      <c r="CTG288" s="852"/>
      <c r="CTH288" s="852"/>
      <c r="CTI288" s="852"/>
      <c r="CTJ288" s="852"/>
      <c r="CTK288" s="852"/>
      <c r="CTL288" s="852"/>
      <c r="CTM288" s="852"/>
      <c r="CTN288" s="852"/>
      <c r="CTO288" s="852"/>
      <c r="CTP288" s="852"/>
      <c r="CTQ288" s="852"/>
      <c r="CTR288" s="852"/>
      <c r="CTS288" s="852"/>
      <c r="CTT288" s="852"/>
      <c r="CTU288" s="852"/>
      <c r="CTV288" s="852"/>
      <c r="CTW288" s="852"/>
      <c r="CTX288" s="852"/>
      <c r="CTY288" s="852"/>
      <c r="CTZ288" s="852"/>
      <c r="CUA288" s="852"/>
      <c r="CUB288" s="852"/>
      <c r="CUC288" s="852"/>
      <c r="CUD288" s="852"/>
      <c r="CUE288" s="852"/>
      <c r="CUF288" s="852"/>
      <c r="CUG288" s="852"/>
      <c r="CUH288" s="852"/>
      <c r="CUI288" s="852"/>
      <c r="CUJ288" s="852"/>
      <c r="CUK288" s="852"/>
      <c r="CUL288" s="852"/>
      <c r="CUM288" s="852"/>
      <c r="CUN288" s="852"/>
      <c r="CUO288" s="852"/>
      <c r="CUP288" s="852"/>
      <c r="CUQ288" s="852"/>
      <c r="CUR288" s="852"/>
      <c r="CUS288" s="852"/>
      <c r="CUT288" s="852"/>
      <c r="CUU288" s="852"/>
      <c r="CUV288" s="852"/>
      <c r="CUW288" s="852"/>
      <c r="CUX288" s="852"/>
      <c r="CUY288" s="852"/>
      <c r="CUZ288" s="852"/>
      <c r="CVA288" s="852"/>
      <c r="CVB288" s="852"/>
      <c r="CVC288" s="852"/>
      <c r="CVD288" s="852"/>
      <c r="CVE288" s="852"/>
      <c r="CVF288" s="852"/>
      <c r="CVG288" s="852"/>
      <c r="CVH288" s="852"/>
      <c r="CVI288" s="852"/>
      <c r="CVJ288" s="852"/>
      <c r="CVK288" s="852"/>
      <c r="CVL288" s="852"/>
      <c r="CVM288" s="852"/>
      <c r="CVN288" s="852"/>
      <c r="CVO288" s="852"/>
      <c r="CVP288" s="852"/>
      <c r="CVQ288" s="852"/>
      <c r="CVR288" s="852"/>
      <c r="CVS288" s="852"/>
      <c r="CVT288" s="852"/>
      <c r="CVU288" s="852"/>
      <c r="CVV288" s="852"/>
      <c r="CVW288" s="852"/>
      <c r="CVX288" s="852"/>
      <c r="CVY288" s="852"/>
      <c r="CVZ288" s="852"/>
      <c r="CWA288" s="852"/>
      <c r="CWB288" s="852"/>
      <c r="CWC288" s="852"/>
      <c r="CWD288" s="852"/>
      <c r="CWE288" s="852"/>
      <c r="CWF288" s="852"/>
      <c r="CWG288" s="852"/>
      <c r="CWH288" s="852"/>
      <c r="CWI288" s="852"/>
      <c r="CWJ288" s="852"/>
      <c r="CWK288" s="852"/>
      <c r="CWL288" s="852"/>
      <c r="CWM288" s="852"/>
      <c r="CWN288" s="852"/>
      <c r="CWO288" s="852"/>
      <c r="CWP288" s="852"/>
      <c r="CWQ288" s="852"/>
      <c r="CWR288" s="852"/>
      <c r="CWS288" s="852"/>
      <c r="CWT288" s="852"/>
      <c r="CWU288" s="852"/>
      <c r="CWV288" s="852"/>
      <c r="CWW288" s="852"/>
      <c r="CWX288" s="852"/>
      <c r="CWY288" s="852"/>
      <c r="CWZ288" s="852"/>
      <c r="CXA288" s="852"/>
      <c r="CXB288" s="852"/>
      <c r="CXC288" s="852"/>
      <c r="CXD288" s="852"/>
      <c r="CXE288" s="852"/>
      <c r="CXF288" s="852"/>
      <c r="CXG288" s="852"/>
      <c r="CXH288" s="852"/>
      <c r="CXI288" s="852"/>
      <c r="CXJ288" s="852"/>
      <c r="CXK288" s="852"/>
      <c r="CXL288" s="852"/>
      <c r="CXM288" s="852"/>
      <c r="CXN288" s="852"/>
      <c r="CXO288" s="852"/>
      <c r="CXP288" s="852"/>
      <c r="CXQ288" s="852"/>
      <c r="CXR288" s="852"/>
      <c r="CXS288" s="852"/>
      <c r="CXT288" s="852"/>
      <c r="CXU288" s="852"/>
      <c r="CXV288" s="852"/>
      <c r="CXW288" s="852"/>
      <c r="CXX288" s="852"/>
      <c r="CXY288" s="852"/>
      <c r="CXZ288" s="852"/>
      <c r="CYA288" s="852"/>
      <c r="CYB288" s="852"/>
      <c r="CYC288" s="852"/>
      <c r="CYD288" s="852"/>
      <c r="CYE288" s="852"/>
      <c r="CYF288" s="852"/>
      <c r="CYG288" s="852"/>
      <c r="CYH288" s="852"/>
      <c r="CYI288" s="852"/>
      <c r="CYJ288" s="852"/>
      <c r="CYK288" s="852"/>
      <c r="CYL288" s="852"/>
      <c r="CYM288" s="852"/>
      <c r="CYN288" s="852"/>
      <c r="CYO288" s="852"/>
      <c r="CYP288" s="852"/>
      <c r="CYQ288" s="852"/>
      <c r="CYR288" s="852"/>
      <c r="CYS288" s="852"/>
      <c r="CYT288" s="852"/>
      <c r="CYU288" s="852"/>
      <c r="CYV288" s="852"/>
      <c r="CYW288" s="852"/>
      <c r="CYX288" s="852"/>
      <c r="CYY288" s="852"/>
      <c r="CYZ288" s="852"/>
      <c r="CZA288" s="852"/>
      <c r="CZB288" s="852"/>
      <c r="CZC288" s="852"/>
      <c r="CZD288" s="852"/>
      <c r="CZE288" s="852"/>
      <c r="CZF288" s="852"/>
      <c r="CZG288" s="852"/>
      <c r="CZH288" s="852"/>
      <c r="CZI288" s="852"/>
      <c r="CZJ288" s="852"/>
      <c r="CZK288" s="852"/>
      <c r="CZL288" s="852"/>
      <c r="CZM288" s="852"/>
      <c r="CZN288" s="852"/>
      <c r="CZO288" s="852"/>
      <c r="CZP288" s="852"/>
      <c r="CZQ288" s="852"/>
      <c r="CZR288" s="852"/>
      <c r="CZS288" s="852"/>
      <c r="CZT288" s="852"/>
      <c r="CZU288" s="852"/>
      <c r="CZV288" s="852"/>
      <c r="CZW288" s="852"/>
      <c r="CZX288" s="852"/>
      <c r="CZY288" s="852"/>
      <c r="CZZ288" s="852"/>
      <c r="DAA288" s="852"/>
      <c r="DAB288" s="852"/>
      <c r="DAC288" s="852"/>
      <c r="DAD288" s="852"/>
      <c r="DAE288" s="852"/>
      <c r="DAF288" s="852"/>
      <c r="DAG288" s="852"/>
      <c r="DAH288" s="852"/>
      <c r="DAI288" s="852"/>
      <c r="DAJ288" s="852"/>
      <c r="DAK288" s="852"/>
      <c r="DAL288" s="852"/>
      <c r="DAM288" s="852"/>
      <c r="DAN288" s="852"/>
      <c r="DAO288" s="852"/>
      <c r="DAP288" s="852"/>
      <c r="DAQ288" s="852"/>
      <c r="DAR288" s="852"/>
      <c r="DAS288" s="852"/>
      <c r="DAT288" s="852"/>
      <c r="DAU288" s="852"/>
      <c r="DAV288" s="852"/>
      <c r="DAW288" s="852"/>
      <c r="DAX288" s="852"/>
      <c r="DAY288" s="852"/>
      <c r="DAZ288" s="852"/>
      <c r="DBA288" s="852"/>
      <c r="DBB288" s="852"/>
      <c r="DBC288" s="852"/>
      <c r="DBD288" s="852"/>
      <c r="DBE288" s="852"/>
      <c r="DBF288" s="852"/>
      <c r="DBG288" s="852"/>
      <c r="DBH288" s="852"/>
      <c r="DBI288" s="852"/>
      <c r="DBJ288" s="852"/>
      <c r="DBK288" s="852"/>
      <c r="DBL288" s="852"/>
      <c r="DBM288" s="852"/>
      <c r="DBN288" s="852"/>
      <c r="DBO288" s="852"/>
      <c r="DBP288" s="852"/>
      <c r="DBQ288" s="852"/>
      <c r="DBR288" s="852"/>
      <c r="DBS288" s="852"/>
      <c r="DBT288" s="852"/>
      <c r="DBU288" s="852"/>
      <c r="DBV288" s="852"/>
      <c r="DBW288" s="852"/>
      <c r="DBX288" s="852"/>
      <c r="DBY288" s="852"/>
      <c r="DBZ288" s="852"/>
      <c r="DCA288" s="852"/>
      <c r="DCB288" s="852"/>
      <c r="DCC288" s="852"/>
      <c r="DCD288" s="852"/>
      <c r="DCE288" s="852"/>
      <c r="DCF288" s="852"/>
      <c r="DCG288" s="852"/>
      <c r="DCH288" s="852"/>
      <c r="DCI288" s="852"/>
      <c r="DCJ288" s="852"/>
      <c r="DCK288" s="852"/>
      <c r="DCL288" s="852"/>
      <c r="DCM288" s="852"/>
      <c r="DCN288" s="852"/>
      <c r="DCO288" s="852"/>
      <c r="DCP288" s="852"/>
      <c r="DCQ288" s="852"/>
      <c r="DCR288" s="852"/>
      <c r="DCS288" s="852"/>
      <c r="DCT288" s="852"/>
      <c r="DCU288" s="852"/>
      <c r="DCV288" s="852"/>
      <c r="DCW288" s="852"/>
      <c r="DCX288" s="852"/>
      <c r="DCY288" s="852"/>
      <c r="DCZ288" s="852"/>
      <c r="DDA288" s="852"/>
      <c r="DDB288" s="852"/>
      <c r="DDC288" s="852"/>
      <c r="DDD288" s="852"/>
      <c r="DDE288" s="852"/>
      <c r="DDF288" s="852"/>
      <c r="DDG288" s="852"/>
      <c r="DDH288" s="852"/>
      <c r="DDI288" s="852"/>
      <c r="DDJ288" s="852"/>
      <c r="DDK288" s="852"/>
      <c r="DDL288" s="852"/>
      <c r="DDM288" s="852"/>
      <c r="DDN288" s="852"/>
      <c r="DDO288" s="852"/>
      <c r="DDP288" s="852"/>
      <c r="DDQ288" s="852"/>
      <c r="DDR288" s="852"/>
      <c r="DDS288" s="852"/>
      <c r="DDT288" s="852"/>
      <c r="DDU288" s="852"/>
      <c r="DDV288" s="852"/>
      <c r="DDW288" s="852"/>
      <c r="DDX288" s="852"/>
      <c r="DDY288" s="852"/>
      <c r="DDZ288" s="852"/>
      <c r="DEA288" s="852"/>
      <c r="DEB288" s="852"/>
      <c r="DEC288" s="852"/>
      <c r="DED288" s="852"/>
      <c r="DEE288" s="852"/>
      <c r="DEF288" s="852"/>
      <c r="DEG288" s="852"/>
      <c r="DEH288" s="852"/>
      <c r="DEI288" s="852"/>
      <c r="DEJ288" s="852"/>
      <c r="DEK288" s="852"/>
      <c r="DEL288" s="852"/>
      <c r="DEM288" s="852"/>
      <c r="DEN288" s="852"/>
      <c r="DEO288" s="852"/>
      <c r="DEP288" s="852"/>
      <c r="DEQ288" s="852"/>
      <c r="DER288" s="852"/>
      <c r="DES288" s="852"/>
      <c r="DET288" s="852"/>
      <c r="DEU288" s="852"/>
      <c r="DEV288" s="852"/>
      <c r="DEW288" s="852"/>
      <c r="DEX288" s="852"/>
      <c r="DEY288" s="852"/>
      <c r="DEZ288" s="852"/>
      <c r="DFA288" s="852"/>
      <c r="DFB288" s="852"/>
      <c r="DFC288" s="852"/>
      <c r="DFD288" s="852"/>
      <c r="DFE288" s="852"/>
      <c r="DFF288" s="852"/>
      <c r="DFG288" s="852"/>
      <c r="DFH288" s="852"/>
      <c r="DFI288" s="852"/>
      <c r="DFJ288" s="852"/>
      <c r="DFK288" s="852"/>
      <c r="DFL288" s="852"/>
      <c r="DFM288" s="852"/>
      <c r="DFN288" s="852"/>
      <c r="DFO288" s="852"/>
      <c r="DFP288" s="852"/>
      <c r="DFQ288" s="852"/>
      <c r="DFR288" s="852"/>
      <c r="DFS288" s="852"/>
      <c r="DFT288" s="852"/>
      <c r="DFU288" s="852"/>
      <c r="DFV288" s="852"/>
      <c r="DFW288" s="852"/>
      <c r="DFX288" s="852"/>
      <c r="DFY288" s="852"/>
      <c r="DFZ288" s="852"/>
      <c r="DGA288" s="852"/>
      <c r="DGB288" s="852"/>
      <c r="DGC288" s="852"/>
      <c r="DGD288" s="852"/>
      <c r="DGE288" s="852"/>
      <c r="DGF288" s="852"/>
      <c r="DGG288" s="852"/>
      <c r="DGH288" s="852"/>
      <c r="DGI288" s="852"/>
      <c r="DGJ288" s="852"/>
      <c r="DGK288" s="852"/>
      <c r="DGL288" s="852"/>
      <c r="DGM288" s="852"/>
      <c r="DGN288" s="852"/>
      <c r="DGO288" s="852"/>
      <c r="DGP288" s="852"/>
      <c r="DGQ288" s="852"/>
      <c r="DGR288" s="852"/>
      <c r="DGS288" s="852"/>
      <c r="DGT288" s="852"/>
      <c r="DGU288" s="852"/>
      <c r="DGV288" s="852"/>
      <c r="DGW288" s="852"/>
      <c r="DGX288" s="852"/>
      <c r="DGY288" s="852"/>
      <c r="DGZ288" s="852"/>
      <c r="DHA288" s="852"/>
      <c r="DHB288" s="852"/>
      <c r="DHC288" s="852"/>
      <c r="DHD288" s="852"/>
      <c r="DHE288" s="852"/>
      <c r="DHF288" s="852"/>
      <c r="DHG288" s="852"/>
      <c r="DHH288" s="852"/>
      <c r="DHI288" s="852"/>
      <c r="DHJ288" s="852"/>
      <c r="DHK288" s="852"/>
      <c r="DHL288" s="852"/>
      <c r="DHM288" s="852"/>
      <c r="DHN288" s="852"/>
      <c r="DHO288" s="852"/>
      <c r="DHP288" s="852"/>
      <c r="DHQ288" s="852"/>
      <c r="DHR288" s="852"/>
      <c r="DHS288" s="852"/>
      <c r="DHT288" s="852"/>
      <c r="DHU288" s="852"/>
      <c r="DHV288" s="852"/>
      <c r="DHW288" s="852"/>
      <c r="DHX288" s="852"/>
      <c r="DHY288" s="852"/>
      <c r="DHZ288" s="852"/>
      <c r="DIA288" s="852"/>
      <c r="DIB288" s="852"/>
      <c r="DIC288" s="852"/>
      <c r="DID288" s="852"/>
      <c r="DIE288" s="852"/>
      <c r="DIF288" s="852"/>
      <c r="DIG288" s="852"/>
      <c r="DIH288" s="852"/>
      <c r="DII288" s="852"/>
      <c r="DIJ288" s="852"/>
      <c r="DIK288" s="852"/>
      <c r="DIL288" s="852"/>
      <c r="DIM288" s="852"/>
      <c r="DIN288" s="852"/>
      <c r="DIO288" s="852"/>
      <c r="DIP288" s="852"/>
      <c r="DIQ288" s="852"/>
      <c r="DIR288" s="852"/>
      <c r="DIS288" s="852"/>
      <c r="DIT288" s="852"/>
      <c r="DIU288" s="852"/>
      <c r="DIV288" s="852"/>
      <c r="DIW288" s="852"/>
      <c r="DIX288" s="852"/>
      <c r="DIY288" s="852"/>
      <c r="DIZ288" s="852"/>
      <c r="DJA288" s="852"/>
      <c r="DJB288" s="852"/>
      <c r="DJC288" s="852"/>
      <c r="DJD288" s="852"/>
      <c r="DJE288" s="852"/>
      <c r="DJF288" s="852"/>
      <c r="DJG288" s="852"/>
      <c r="DJH288" s="852"/>
      <c r="DJI288" s="852"/>
      <c r="DJJ288" s="852"/>
      <c r="DJK288" s="852"/>
      <c r="DJL288" s="852"/>
      <c r="DJM288" s="852"/>
      <c r="DJN288" s="852"/>
      <c r="DJO288" s="852"/>
      <c r="DJP288" s="852"/>
      <c r="DJQ288" s="852"/>
      <c r="DJR288" s="852"/>
      <c r="DJS288" s="852"/>
      <c r="DJT288" s="852"/>
      <c r="DJU288" s="852"/>
      <c r="DJV288" s="852"/>
      <c r="DJW288" s="852"/>
      <c r="DJX288" s="852"/>
      <c r="DJY288" s="852"/>
      <c r="DJZ288" s="852"/>
      <c r="DKA288" s="852"/>
      <c r="DKB288" s="852"/>
      <c r="DKC288" s="852"/>
      <c r="DKD288" s="852"/>
      <c r="DKE288" s="852"/>
      <c r="DKF288" s="852"/>
      <c r="DKG288" s="852"/>
      <c r="DKH288" s="852"/>
      <c r="DKI288" s="852"/>
      <c r="DKJ288" s="852"/>
      <c r="DKK288" s="852"/>
      <c r="DKL288" s="852"/>
      <c r="DKM288" s="852"/>
      <c r="DKN288" s="852"/>
      <c r="DKO288" s="852"/>
      <c r="DKP288" s="852"/>
      <c r="DKQ288" s="852"/>
      <c r="DKR288" s="852"/>
      <c r="DKS288" s="852"/>
      <c r="DKT288" s="852"/>
      <c r="DKU288" s="852"/>
      <c r="DKV288" s="852"/>
      <c r="DKW288" s="852"/>
      <c r="DKX288" s="852"/>
      <c r="DKY288" s="852"/>
      <c r="DKZ288" s="852"/>
      <c r="DLA288" s="852"/>
      <c r="DLB288" s="852"/>
      <c r="DLC288" s="852"/>
      <c r="DLD288" s="852"/>
      <c r="DLE288" s="852"/>
      <c r="DLF288" s="852"/>
      <c r="DLG288" s="852"/>
      <c r="DLH288" s="852"/>
      <c r="DLI288" s="852"/>
      <c r="DLJ288" s="852"/>
      <c r="DLK288" s="852"/>
      <c r="DLL288" s="852"/>
      <c r="DLM288" s="852"/>
      <c r="DLN288" s="852"/>
      <c r="DLO288" s="852"/>
      <c r="DLP288" s="852"/>
      <c r="DLQ288" s="852"/>
      <c r="DLR288" s="852"/>
      <c r="DLS288" s="852"/>
      <c r="DLT288" s="852"/>
      <c r="DLU288" s="852"/>
      <c r="DLV288" s="852"/>
      <c r="DLW288" s="852"/>
      <c r="DLX288" s="852"/>
      <c r="DLY288" s="852"/>
      <c r="DLZ288" s="852"/>
      <c r="DMA288" s="852"/>
      <c r="DMB288" s="852"/>
      <c r="DMC288" s="852"/>
      <c r="DMD288" s="852"/>
      <c r="DME288" s="852"/>
      <c r="DMF288" s="852"/>
      <c r="DMG288" s="852"/>
      <c r="DMH288" s="852"/>
      <c r="DMI288" s="852"/>
      <c r="DMJ288" s="852"/>
      <c r="DMK288" s="852"/>
      <c r="DML288" s="852"/>
      <c r="DMM288" s="852"/>
      <c r="DMN288" s="852"/>
      <c r="DMO288" s="852"/>
      <c r="DMP288" s="852"/>
      <c r="DMQ288" s="852"/>
      <c r="DMR288" s="852"/>
      <c r="DMS288" s="852"/>
      <c r="DMT288" s="852"/>
      <c r="DMU288" s="852"/>
      <c r="DMV288" s="852"/>
      <c r="DMW288" s="852"/>
      <c r="DMX288" s="852"/>
      <c r="DMY288" s="852"/>
      <c r="DMZ288" s="852"/>
      <c r="DNA288" s="852"/>
      <c r="DNB288" s="852"/>
      <c r="DNC288" s="852"/>
      <c r="DND288" s="852"/>
      <c r="DNE288" s="852"/>
      <c r="DNF288" s="852"/>
      <c r="DNG288" s="852"/>
      <c r="DNH288" s="852"/>
      <c r="DNI288" s="852"/>
      <c r="DNJ288" s="852"/>
      <c r="DNK288" s="852"/>
      <c r="DNL288" s="852"/>
      <c r="DNM288" s="852"/>
      <c r="DNN288" s="852"/>
      <c r="DNO288" s="852"/>
      <c r="DNP288" s="852"/>
      <c r="DNQ288" s="852"/>
      <c r="DNR288" s="852"/>
      <c r="DNS288" s="852"/>
      <c r="DNT288" s="852"/>
      <c r="DNU288" s="852"/>
      <c r="DNV288" s="852"/>
      <c r="DNW288" s="852"/>
      <c r="DNX288" s="852"/>
      <c r="DNY288" s="852"/>
      <c r="DNZ288" s="852"/>
      <c r="DOA288" s="852"/>
      <c r="DOB288" s="852"/>
      <c r="DOC288" s="852"/>
      <c r="DOD288" s="852"/>
      <c r="DOE288" s="852"/>
      <c r="DOF288" s="852"/>
      <c r="DOG288" s="852"/>
      <c r="DOH288" s="852"/>
      <c r="DOI288" s="852"/>
      <c r="DOJ288" s="852"/>
      <c r="DOK288" s="852"/>
      <c r="DOL288" s="852"/>
      <c r="DOM288" s="852"/>
      <c r="DON288" s="852"/>
      <c r="DOO288" s="852"/>
      <c r="DOP288" s="852"/>
      <c r="DOQ288" s="852"/>
      <c r="DOR288" s="852"/>
      <c r="DOS288" s="852"/>
      <c r="DOT288" s="852"/>
      <c r="DOU288" s="852"/>
      <c r="DOV288" s="852"/>
      <c r="DOW288" s="852"/>
      <c r="DOX288" s="852"/>
      <c r="DOY288" s="852"/>
      <c r="DOZ288" s="852"/>
      <c r="DPA288" s="852"/>
      <c r="DPB288" s="852"/>
      <c r="DPC288" s="852"/>
      <c r="DPD288" s="852"/>
      <c r="DPE288" s="852"/>
      <c r="DPF288" s="852"/>
      <c r="DPG288" s="852"/>
      <c r="DPH288" s="852"/>
      <c r="DPI288" s="852"/>
      <c r="DPJ288" s="852"/>
      <c r="DPK288" s="852"/>
      <c r="DPL288" s="852"/>
      <c r="DPM288" s="852"/>
      <c r="DPN288" s="852"/>
      <c r="DPO288" s="852"/>
      <c r="DPP288" s="852"/>
      <c r="DPQ288" s="852"/>
      <c r="DPR288" s="852"/>
      <c r="DPS288" s="852"/>
      <c r="DPT288" s="852"/>
      <c r="DPU288" s="852"/>
      <c r="DPV288" s="852"/>
      <c r="DPW288" s="852"/>
      <c r="DPX288" s="852"/>
      <c r="DPY288" s="852"/>
      <c r="DPZ288" s="852"/>
      <c r="DQA288" s="852"/>
      <c r="DQB288" s="852"/>
      <c r="DQC288" s="852"/>
      <c r="DQD288" s="852"/>
      <c r="DQE288" s="852"/>
      <c r="DQF288" s="852"/>
      <c r="DQG288" s="852"/>
      <c r="DQH288" s="852"/>
      <c r="DQI288" s="852"/>
      <c r="DQJ288" s="852"/>
      <c r="DQK288" s="852"/>
      <c r="DQL288" s="852"/>
      <c r="DQM288" s="852"/>
      <c r="DQN288" s="852"/>
      <c r="DQO288" s="852"/>
      <c r="DQP288" s="852"/>
      <c r="DQQ288" s="852"/>
      <c r="DQR288" s="852"/>
      <c r="DQS288" s="852"/>
      <c r="DQT288" s="852"/>
      <c r="DQU288" s="852"/>
      <c r="DQV288" s="852"/>
      <c r="DQW288" s="852"/>
      <c r="DQX288" s="852"/>
      <c r="DQY288" s="852"/>
      <c r="DQZ288" s="852"/>
      <c r="DRA288" s="852"/>
      <c r="DRB288" s="852"/>
      <c r="DRC288" s="852"/>
      <c r="DRD288" s="852"/>
      <c r="DRE288" s="852"/>
      <c r="DRF288" s="852"/>
      <c r="DRG288" s="852"/>
      <c r="DRH288" s="852"/>
      <c r="DRI288" s="852"/>
      <c r="DRJ288" s="852"/>
      <c r="DRK288" s="852"/>
      <c r="DRL288" s="852"/>
      <c r="DRM288" s="852"/>
      <c r="DRN288" s="852"/>
      <c r="DRO288" s="852"/>
      <c r="DRP288" s="852"/>
      <c r="DRQ288" s="852"/>
      <c r="DRR288" s="852"/>
      <c r="DRS288" s="852"/>
      <c r="DRT288" s="852"/>
      <c r="DRU288" s="852"/>
      <c r="DRV288" s="852"/>
      <c r="DRW288" s="852"/>
      <c r="DRX288" s="852"/>
      <c r="DRY288" s="852"/>
      <c r="DRZ288" s="852"/>
      <c r="DSA288" s="852"/>
      <c r="DSB288" s="852"/>
      <c r="DSC288" s="852"/>
      <c r="DSD288" s="852"/>
      <c r="DSE288" s="852"/>
      <c r="DSF288" s="852"/>
      <c r="DSG288" s="852"/>
      <c r="DSH288" s="852"/>
      <c r="DSI288" s="852"/>
      <c r="DSJ288" s="852"/>
      <c r="DSK288" s="852"/>
      <c r="DSL288" s="852"/>
      <c r="DSM288" s="852"/>
      <c r="DSN288" s="852"/>
      <c r="DSO288" s="852"/>
      <c r="DSP288" s="852"/>
      <c r="DSQ288" s="852"/>
      <c r="DSR288" s="852"/>
      <c r="DSS288" s="852"/>
      <c r="DST288" s="852"/>
      <c r="DSU288" s="852"/>
      <c r="DSV288" s="852"/>
      <c r="DSW288" s="852"/>
      <c r="DSX288" s="852"/>
      <c r="DSY288" s="852"/>
      <c r="DSZ288" s="852"/>
      <c r="DTA288" s="852"/>
      <c r="DTB288" s="852"/>
      <c r="DTC288" s="852"/>
      <c r="DTD288" s="852"/>
      <c r="DTE288" s="852"/>
      <c r="DTF288" s="852"/>
      <c r="DTG288" s="852"/>
      <c r="DTH288" s="852"/>
      <c r="DTI288" s="852"/>
      <c r="DTJ288" s="852"/>
      <c r="DTK288" s="852"/>
      <c r="DTL288" s="852"/>
      <c r="DTM288" s="852"/>
      <c r="DTN288" s="852"/>
      <c r="DTO288" s="852"/>
      <c r="DTP288" s="852"/>
      <c r="DTQ288" s="852"/>
      <c r="DTR288" s="852"/>
      <c r="DTS288" s="852"/>
      <c r="DTT288" s="852"/>
      <c r="DTU288" s="852"/>
      <c r="DTV288" s="852"/>
      <c r="DTW288" s="852"/>
      <c r="DTX288" s="852"/>
      <c r="DTY288" s="852"/>
      <c r="DTZ288" s="852"/>
      <c r="DUA288" s="852"/>
      <c r="DUB288" s="852"/>
      <c r="DUC288" s="852"/>
      <c r="DUD288" s="852"/>
      <c r="DUE288" s="852"/>
      <c r="DUF288" s="852"/>
      <c r="DUG288" s="852"/>
      <c r="DUH288" s="852"/>
      <c r="DUI288" s="852"/>
      <c r="DUJ288" s="852"/>
      <c r="DUK288" s="852"/>
      <c r="DUL288" s="852"/>
      <c r="DUM288" s="852"/>
      <c r="DUN288" s="852"/>
      <c r="DUO288" s="852"/>
      <c r="DUP288" s="852"/>
      <c r="DUQ288" s="852"/>
      <c r="DUR288" s="852"/>
      <c r="DUS288" s="852"/>
      <c r="DUT288" s="852"/>
      <c r="DUU288" s="852"/>
      <c r="DUV288" s="852"/>
      <c r="DUW288" s="852"/>
      <c r="DUX288" s="852"/>
      <c r="DUY288" s="852"/>
      <c r="DUZ288" s="852"/>
      <c r="DVA288" s="852"/>
      <c r="DVB288" s="852"/>
      <c r="DVC288" s="852"/>
      <c r="DVD288" s="852"/>
      <c r="DVE288" s="852"/>
      <c r="DVF288" s="852"/>
      <c r="DVG288" s="852"/>
      <c r="DVH288" s="852"/>
      <c r="DVI288" s="852"/>
      <c r="DVJ288" s="852"/>
      <c r="DVK288" s="852"/>
      <c r="DVL288" s="852"/>
      <c r="DVM288" s="852"/>
      <c r="DVN288" s="852"/>
      <c r="DVO288" s="852"/>
      <c r="DVP288" s="852"/>
      <c r="DVQ288" s="852"/>
      <c r="DVR288" s="852"/>
      <c r="DVS288" s="852"/>
      <c r="DVT288" s="852"/>
      <c r="DVU288" s="852"/>
      <c r="DVV288" s="852"/>
      <c r="DVW288" s="852"/>
      <c r="DVX288" s="852"/>
      <c r="DVY288" s="852"/>
      <c r="DVZ288" s="852"/>
      <c r="DWA288" s="852"/>
      <c r="DWB288" s="852"/>
      <c r="DWC288" s="852"/>
      <c r="DWD288" s="852"/>
      <c r="DWE288" s="852"/>
      <c r="DWF288" s="852"/>
      <c r="DWG288" s="852"/>
      <c r="DWH288" s="852"/>
      <c r="DWI288" s="852"/>
      <c r="DWJ288" s="852"/>
      <c r="DWK288" s="852"/>
      <c r="DWL288" s="852"/>
      <c r="DWM288" s="852"/>
      <c r="DWN288" s="852"/>
      <c r="DWO288" s="852"/>
      <c r="DWP288" s="852"/>
      <c r="DWQ288" s="852"/>
      <c r="DWR288" s="852"/>
      <c r="DWS288" s="852"/>
      <c r="DWT288" s="852"/>
      <c r="DWU288" s="852"/>
      <c r="DWV288" s="852"/>
      <c r="DWW288" s="852"/>
      <c r="DWX288" s="852"/>
      <c r="DWY288" s="852"/>
      <c r="DWZ288" s="852"/>
      <c r="DXA288" s="852"/>
      <c r="DXB288" s="852"/>
      <c r="DXC288" s="852"/>
      <c r="DXD288" s="852"/>
      <c r="DXE288" s="852"/>
      <c r="DXF288" s="852"/>
      <c r="DXG288" s="852"/>
      <c r="DXH288" s="852"/>
      <c r="DXI288" s="852"/>
      <c r="DXJ288" s="852"/>
      <c r="DXK288" s="852"/>
      <c r="DXL288" s="852"/>
      <c r="DXM288" s="852"/>
      <c r="DXN288" s="852"/>
      <c r="DXO288" s="852"/>
      <c r="DXP288" s="852"/>
      <c r="DXQ288" s="852"/>
      <c r="DXR288" s="852"/>
      <c r="DXS288" s="852"/>
      <c r="DXT288" s="852"/>
      <c r="DXU288" s="852"/>
      <c r="DXV288" s="852"/>
      <c r="DXW288" s="852"/>
      <c r="DXX288" s="852"/>
      <c r="DXY288" s="852"/>
      <c r="DXZ288" s="852"/>
      <c r="DYA288" s="852"/>
      <c r="DYB288" s="852"/>
      <c r="DYC288" s="852"/>
      <c r="DYD288" s="852"/>
      <c r="DYE288" s="852"/>
      <c r="DYF288" s="852"/>
      <c r="DYG288" s="852"/>
      <c r="DYH288" s="852"/>
      <c r="DYI288" s="852"/>
      <c r="DYJ288" s="852"/>
      <c r="DYK288" s="852"/>
      <c r="DYL288" s="852"/>
      <c r="DYM288" s="852"/>
      <c r="DYN288" s="852"/>
      <c r="DYO288" s="852"/>
      <c r="DYP288" s="852"/>
      <c r="DYQ288" s="852"/>
      <c r="DYR288" s="852"/>
      <c r="DYS288" s="852"/>
      <c r="DYT288" s="852"/>
      <c r="DYU288" s="852"/>
      <c r="DYV288" s="852"/>
      <c r="DYW288" s="852"/>
      <c r="DYX288" s="852"/>
      <c r="DYY288" s="852"/>
      <c r="DYZ288" s="852"/>
      <c r="DZA288" s="852"/>
      <c r="DZB288" s="852"/>
      <c r="DZC288" s="852"/>
      <c r="DZD288" s="852"/>
      <c r="DZE288" s="852"/>
      <c r="DZF288" s="852"/>
      <c r="DZG288" s="852"/>
      <c r="DZH288" s="852"/>
      <c r="DZI288" s="852"/>
      <c r="DZJ288" s="852"/>
      <c r="DZK288" s="852"/>
      <c r="DZL288" s="852"/>
      <c r="DZM288" s="852"/>
      <c r="DZN288" s="852"/>
      <c r="DZO288" s="852"/>
      <c r="DZP288" s="852"/>
      <c r="DZQ288" s="852"/>
      <c r="DZR288" s="852"/>
      <c r="DZS288" s="852"/>
      <c r="DZT288" s="852"/>
      <c r="DZU288" s="852"/>
      <c r="DZV288" s="852"/>
      <c r="DZW288" s="852"/>
      <c r="DZX288" s="852"/>
      <c r="DZY288" s="852"/>
      <c r="DZZ288" s="852"/>
      <c r="EAA288" s="852"/>
      <c r="EAB288" s="852"/>
      <c r="EAC288" s="852"/>
      <c r="EAD288" s="852"/>
      <c r="EAE288" s="852"/>
      <c r="EAF288" s="852"/>
      <c r="EAG288" s="852"/>
      <c r="EAH288" s="852"/>
      <c r="EAI288" s="852"/>
      <c r="EAJ288" s="852"/>
      <c r="EAK288" s="852"/>
      <c r="EAL288" s="852"/>
      <c r="EAM288" s="852"/>
      <c r="EAN288" s="852"/>
      <c r="EAO288" s="852"/>
      <c r="EAP288" s="852"/>
      <c r="EAQ288" s="852"/>
      <c r="EAR288" s="852"/>
      <c r="EAS288" s="852"/>
      <c r="EAT288" s="852"/>
      <c r="EAU288" s="852"/>
      <c r="EAV288" s="852"/>
      <c r="EAW288" s="852"/>
      <c r="EAX288" s="852"/>
      <c r="EAY288" s="852"/>
      <c r="EAZ288" s="852"/>
      <c r="EBA288" s="852"/>
      <c r="EBB288" s="852"/>
      <c r="EBC288" s="852"/>
      <c r="EBD288" s="852"/>
      <c r="EBE288" s="852"/>
      <c r="EBF288" s="852"/>
      <c r="EBG288" s="852"/>
      <c r="EBH288" s="852"/>
      <c r="EBI288" s="852"/>
      <c r="EBJ288" s="852"/>
      <c r="EBK288" s="852"/>
      <c r="EBL288" s="852"/>
      <c r="EBM288" s="852"/>
      <c r="EBN288" s="852"/>
      <c r="EBO288" s="852"/>
      <c r="EBP288" s="852"/>
      <c r="EBQ288" s="852"/>
      <c r="EBR288" s="852"/>
      <c r="EBS288" s="852"/>
      <c r="EBT288" s="852"/>
      <c r="EBU288" s="852"/>
      <c r="EBV288" s="852"/>
      <c r="EBW288" s="852"/>
      <c r="EBX288" s="852"/>
      <c r="EBY288" s="852"/>
      <c r="EBZ288" s="852"/>
      <c r="ECA288" s="852"/>
      <c r="ECB288" s="852"/>
      <c r="ECC288" s="852"/>
      <c r="ECD288" s="852"/>
      <c r="ECE288" s="852"/>
      <c r="ECF288" s="852"/>
      <c r="ECG288" s="852"/>
      <c r="ECH288" s="852"/>
      <c r="ECI288" s="852"/>
      <c r="ECJ288" s="852"/>
      <c r="ECK288" s="852"/>
      <c r="ECL288" s="852"/>
      <c r="ECM288" s="852"/>
      <c r="ECN288" s="852"/>
      <c r="ECO288" s="852"/>
      <c r="ECP288" s="852"/>
      <c r="ECQ288" s="852"/>
      <c r="ECR288" s="852"/>
      <c r="ECS288" s="852"/>
      <c r="ECT288" s="852"/>
      <c r="ECU288" s="852"/>
      <c r="ECV288" s="852"/>
      <c r="ECW288" s="852"/>
      <c r="ECX288" s="852"/>
      <c r="ECY288" s="852"/>
      <c r="ECZ288" s="852"/>
      <c r="EDA288" s="852"/>
      <c r="EDB288" s="852"/>
      <c r="EDC288" s="852"/>
      <c r="EDD288" s="852"/>
      <c r="EDE288" s="852"/>
      <c r="EDF288" s="852"/>
      <c r="EDG288" s="852"/>
      <c r="EDH288" s="852"/>
      <c r="EDI288" s="852"/>
      <c r="EDJ288" s="852"/>
      <c r="EDK288" s="852"/>
      <c r="EDL288" s="852"/>
      <c r="EDM288" s="852"/>
      <c r="EDN288" s="852"/>
      <c r="EDO288" s="852"/>
      <c r="EDP288" s="852"/>
      <c r="EDQ288" s="852"/>
      <c r="EDR288" s="852"/>
      <c r="EDS288" s="852"/>
      <c r="EDT288" s="852"/>
      <c r="EDU288" s="852"/>
      <c r="EDV288" s="852"/>
      <c r="EDW288" s="852"/>
      <c r="EDX288" s="852"/>
      <c r="EDY288" s="852"/>
      <c r="EDZ288" s="852"/>
      <c r="EEA288" s="852"/>
      <c r="EEB288" s="852"/>
      <c r="EEC288" s="852"/>
      <c r="EED288" s="852"/>
      <c r="EEE288" s="852"/>
      <c r="EEF288" s="852"/>
      <c r="EEG288" s="852"/>
      <c r="EEH288" s="852"/>
      <c r="EEI288" s="852"/>
      <c r="EEJ288" s="852"/>
      <c r="EEK288" s="852"/>
      <c r="EEL288" s="852"/>
      <c r="EEM288" s="852"/>
      <c r="EEN288" s="852"/>
      <c r="EEO288" s="852"/>
      <c r="EEP288" s="852"/>
      <c r="EEQ288" s="852"/>
      <c r="EER288" s="852"/>
      <c r="EES288" s="852"/>
      <c r="EET288" s="852"/>
      <c r="EEU288" s="852"/>
      <c r="EEV288" s="852"/>
      <c r="EEW288" s="852"/>
      <c r="EEX288" s="852"/>
      <c r="EEY288" s="852"/>
      <c r="EEZ288" s="852"/>
      <c r="EFA288" s="852"/>
      <c r="EFB288" s="852"/>
      <c r="EFC288" s="852"/>
      <c r="EFD288" s="852"/>
      <c r="EFE288" s="852"/>
      <c r="EFF288" s="852"/>
      <c r="EFG288" s="852"/>
      <c r="EFH288" s="852"/>
      <c r="EFI288" s="852"/>
      <c r="EFJ288" s="852"/>
      <c r="EFK288" s="852"/>
      <c r="EFL288" s="852"/>
      <c r="EFM288" s="852"/>
      <c r="EFN288" s="852"/>
      <c r="EFO288" s="852"/>
      <c r="EFP288" s="852"/>
      <c r="EFQ288" s="852"/>
      <c r="EFR288" s="852"/>
      <c r="EFS288" s="852"/>
      <c r="EFT288" s="852"/>
      <c r="EFU288" s="852"/>
      <c r="EFV288" s="852"/>
      <c r="EFW288" s="852"/>
      <c r="EFX288" s="852"/>
      <c r="EFY288" s="852"/>
      <c r="EFZ288" s="852"/>
      <c r="EGA288" s="852"/>
      <c r="EGB288" s="852"/>
      <c r="EGC288" s="852"/>
      <c r="EGD288" s="852"/>
      <c r="EGE288" s="852"/>
      <c r="EGF288" s="852"/>
      <c r="EGG288" s="852"/>
      <c r="EGH288" s="852"/>
      <c r="EGI288" s="852"/>
      <c r="EGJ288" s="852"/>
      <c r="EGK288" s="852"/>
      <c r="EGL288" s="852"/>
      <c r="EGM288" s="852"/>
      <c r="EGN288" s="852"/>
      <c r="EGO288" s="852"/>
      <c r="EGP288" s="852"/>
      <c r="EGQ288" s="852"/>
      <c r="EGR288" s="852"/>
      <c r="EGS288" s="852"/>
      <c r="EGT288" s="852"/>
      <c r="EGU288" s="852"/>
      <c r="EGV288" s="852"/>
      <c r="EGW288" s="852"/>
      <c r="EGX288" s="852"/>
      <c r="EGY288" s="852"/>
      <c r="EGZ288" s="852"/>
      <c r="EHA288" s="852"/>
      <c r="EHB288" s="852"/>
      <c r="EHC288" s="852"/>
      <c r="EHD288" s="852"/>
      <c r="EHE288" s="852"/>
      <c r="EHF288" s="852"/>
      <c r="EHG288" s="852"/>
      <c r="EHH288" s="852"/>
      <c r="EHI288" s="852"/>
      <c r="EHJ288" s="852"/>
      <c r="EHK288" s="852"/>
      <c r="EHL288" s="852"/>
      <c r="EHM288" s="852"/>
      <c r="EHN288" s="852"/>
      <c r="EHO288" s="852"/>
      <c r="EHP288" s="852"/>
      <c r="EHQ288" s="852"/>
      <c r="EHR288" s="852"/>
      <c r="EHS288" s="852"/>
      <c r="EHT288" s="852"/>
      <c r="EHU288" s="852"/>
      <c r="EHV288" s="852"/>
      <c r="EHW288" s="852"/>
      <c r="EHX288" s="852"/>
      <c r="EHY288" s="852"/>
      <c r="EHZ288" s="852"/>
      <c r="EIA288" s="852"/>
      <c r="EIB288" s="852"/>
      <c r="EIC288" s="852"/>
      <c r="EID288" s="852"/>
      <c r="EIE288" s="852"/>
      <c r="EIF288" s="852"/>
      <c r="EIG288" s="852"/>
      <c r="EIH288" s="852"/>
      <c r="EII288" s="852"/>
      <c r="EIJ288" s="852"/>
      <c r="EIK288" s="852"/>
      <c r="EIL288" s="852"/>
      <c r="EIM288" s="852"/>
      <c r="EIN288" s="852"/>
      <c r="EIO288" s="852"/>
      <c r="EIP288" s="852"/>
      <c r="EIQ288" s="852"/>
      <c r="EIR288" s="852"/>
      <c r="EIS288" s="852"/>
      <c r="EIT288" s="852"/>
      <c r="EIU288" s="852"/>
      <c r="EIV288" s="852"/>
      <c r="EIW288" s="852"/>
      <c r="EIX288" s="852"/>
      <c r="EIY288" s="852"/>
      <c r="EIZ288" s="852"/>
      <c r="EJA288" s="852"/>
      <c r="EJB288" s="852"/>
      <c r="EJC288" s="852"/>
      <c r="EJD288" s="852"/>
      <c r="EJE288" s="852"/>
      <c r="EJF288" s="852"/>
      <c r="EJG288" s="852"/>
      <c r="EJH288" s="852"/>
      <c r="EJI288" s="852"/>
      <c r="EJJ288" s="852"/>
      <c r="EJK288" s="852"/>
      <c r="EJL288" s="852"/>
      <c r="EJM288" s="852"/>
      <c r="EJN288" s="852"/>
      <c r="EJO288" s="852"/>
      <c r="EJP288" s="852"/>
      <c r="EJQ288" s="852"/>
      <c r="EJR288" s="852"/>
      <c r="EJS288" s="852"/>
      <c r="EJT288" s="852"/>
      <c r="EJU288" s="852"/>
      <c r="EJV288" s="852"/>
      <c r="EJW288" s="852"/>
      <c r="EJX288" s="852"/>
      <c r="EJY288" s="852"/>
      <c r="EJZ288" s="852"/>
      <c r="EKA288" s="852"/>
      <c r="EKB288" s="852"/>
      <c r="EKC288" s="852"/>
      <c r="EKD288" s="852"/>
      <c r="EKE288" s="852"/>
      <c r="EKF288" s="852"/>
      <c r="EKG288" s="852"/>
      <c r="EKH288" s="852"/>
      <c r="EKI288" s="852"/>
      <c r="EKJ288" s="852"/>
      <c r="EKK288" s="852"/>
      <c r="EKL288" s="852"/>
      <c r="EKM288" s="852"/>
      <c r="EKN288" s="852"/>
      <c r="EKO288" s="852"/>
      <c r="EKP288" s="852"/>
      <c r="EKQ288" s="852"/>
      <c r="EKR288" s="852"/>
      <c r="EKS288" s="852"/>
      <c r="EKT288" s="852"/>
      <c r="EKU288" s="852"/>
      <c r="EKV288" s="852"/>
      <c r="EKW288" s="852"/>
      <c r="EKX288" s="852"/>
      <c r="EKY288" s="852"/>
      <c r="EKZ288" s="852"/>
      <c r="ELA288" s="852"/>
      <c r="ELB288" s="852"/>
      <c r="ELC288" s="852"/>
      <c r="ELD288" s="852"/>
      <c r="ELE288" s="852"/>
      <c r="ELF288" s="852"/>
      <c r="ELG288" s="852"/>
      <c r="ELH288" s="852"/>
      <c r="ELI288" s="852"/>
      <c r="ELJ288" s="852"/>
      <c r="ELK288" s="852"/>
      <c r="ELL288" s="852"/>
      <c r="ELM288" s="852"/>
      <c r="ELN288" s="852"/>
      <c r="ELO288" s="852"/>
      <c r="ELP288" s="852"/>
      <c r="ELQ288" s="852"/>
      <c r="ELR288" s="852"/>
      <c r="ELS288" s="852"/>
      <c r="ELT288" s="852"/>
      <c r="ELU288" s="852"/>
      <c r="ELV288" s="852"/>
      <c r="ELW288" s="852"/>
      <c r="ELX288" s="852"/>
      <c r="ELY288" s="852"/>
      <c r="ELZ288" s="852"/>
      <c r="EMA288" s="852"/>
      <c r="EMB288" s="852"/>
      <c r="EMC288" s="852"/>
      <c r="EMD288" s="852"/>
      <c r="EME288" s="852"/>
      <c r="EMF288" s="852"/>
      <c r="EMG288" s="852"/>
      <c r="EMH288" s="852"/>
      <c r="EMI288" s="852"/>
      <c r="EMJ288" s="852"/>
      <c r="EMK288" s="852"/>
      <c r="EML288" s="852"/>
      <c r="EMM288" s="852"/>
      <c r="EMN288" s="852"/>
      <c r="EMO288" s="852"/>
      <c r="EMP288" s="852"/>
      <c r="EMQ288" s="852"/>
      <c r="EMR288" s="852"/>
      <c r="EMS288" s="852"/>
      <c r="EMT288" s="852"/>
      <c r="EMU288" s="852"/>
      <c r="EMV288" s="852"/>
      <c r="EMW288" s="852"/>
      <c r="EMX288" s="852"/>
      <c r="EMY288" s="852"/>
      <c r="EMZ288" s="852"/>
      <c r="ENA288" s="852"/>
      <c r="ENB288" s="852"/>
      <c r="ENC288" s="852"/>
      <c r="END288" s="852"/>
      <c r="ENE288" s="852"/>
      <c r="ENF288" s="852"/>
      <c r="ENG288" s="852"/>
      <c r="ENH288" s="852"/>
      <c r="ENI288" s="852"/>
      <c r="ENJ288" s="852"/>
      <c r="ENK288" s="852"/>
      <c r="ENL288" s="852"/>
      <c r="ENM288" s="852"/>
      <c r="ENN288" s="852"/>
      <c r="ENO288" s="852"/>
      <c r="ENP288" s="852"/>
      <c r="ENQ288" s="852"/>
      <c r="ENR288" s="852"/>
      <c r="ENS288" s="852"/>
      <c r="ENT288" s="852"/>
      <c r="ENU288" s="852"/>
      <c r="ENV288" s="852"/>
      <c r="ENW288" s="852"/>
      <c r="ENX288" s="852"/>
      <c r="ENY288" s="852"/>
      <c r="ENZ288" s="852"/>
      <c r="EOA288" s="852"/>
      <c r="EOB288" s="852"/>
      <c r="EOC288" s="852"/>
      <c r="EOD288" s="852"/>
      <c r="EOE288" s="852"/>
      <c r="EOF288" s="852"/>
      <c r="EOG288" s="852"/>
      <c r="EOH288" s="852"/>
      <c r="EOI288" s="852"/>
      <c r="EOJ288" s="852"/>
      <c r="EOK288" s="852"/>
      <c r="EOL288" s="852"/>
      <c r="EOM288" s="852"/>
      <c r="EON288" s="852"/>
      <c r="EOO288" s="852"/>
      <c r="EOP288" s="852"/>
      <c r="EOQ288" s="852"/>
      <c r="EOR288" s="852"/>
      <c r="EOS288" s="852"/>
      <c r="EOT288" s="852"/>
      <c r="EOU288" s="852"/>
      <c r="EOV288" s="852"/>
      <c r="EOW288" s="852"/>
      <c r="EOX288" s="852"/>
      <c r="EOY288" s="852"/>
      <c r="EOZ288" s="852"/>
      <c r="EPA288" s="852"/>
      <c r="EPB288" s="852"/>
      <c r="EPC288" s="852"/>
      <c r="EPD288" s="852"/>
      <c r="EPE288" s="852"/>
      <c r="EPF288" s="852"/>
      <c r="EPG288" s="852"/>
      <c r="EPH288" s="852"/>
      <c r="EPI288" s="852"/>
      <c r="EPJ288" s="852"/>
      <c r="EPK288" s="852"/>
      <c r="EPL288" s="852"/>
      <c r="EPM288" s="852"/>
      <c r="EPN288" s="852"/>
      <c r="EPO288" s="852"/>
      <c r="EPP288" s="852"/>
      <c r="EPQ288" s="852"/>
      <c r="EPR288" s="852"/>
      <c r="EPS288" s="852"/>
      <c r="EPT288" s="852"/>
      <c r="EPU288" s="852"/>
      <c r="EPV288" s="852"/>
      <c r="EPW288" s="852"/>
      <c r="EPX288" s="852"/>
      <c r="EPY288" s="852"/>
      <c r="EPZ288" s="852"/>
      <c r="EQA288" s="852"/>
      <c r="EQB288" s="852"/>
      <c r="EQC288" s="852"/>
      <c r="EQD288" s="852"/>
      <c r="EQE288" s="852"/>
      <c r="EQF288" s="852"/>
      <c r="EQG288" s="852"/>
      <c r="EQH288" s="852"/>
      <c r="EQI288" s="852"/>
      <c r="EQJ288" s="852"/>
      <c r="EQK288" s="852"/>
      <c r="EQL288" s="852"/>
      <c r="EQM288" s="852"/>
      <c r="EQN288" s="852"/>
      <c r="EQO288" s="852"/>
      <c r="EQP288" s="852"/>
      <c r="EQQ288" s="852"/>
      <c r="EQR288" s="852"/>
      <c r="EQS288" s="852"/>
      <c r="EQT288" s="852"/>
      <c r="EQU288" s="852"/>
      <c r="EQV288" s="852"/>
      <c r="EQW288" s="852"/>
      <c r="EQX288" s="852"/>
      <c r="EQY288" s="852"/>
      <c r="EQZ288" s="852"/>
      <c r="ERA288" s="852"/>
      <c r="ERB288" s="852"/>
      <c r="ERC288" s="852"/>
      <c r="ERD288" s="852"/>
      <c r="ERE288" s="852"/>
      <c r="ERF288" s="852"/>
      <c r="ERG288" s="852"/>
      <c r="ERH288" s="852"/>
      <c r="ERI288" s="852"/>
      <c r="ERJ288" s="852"/>
      <c r="ERK288" s="852"/>
      <c r="ERL288" s="852"/>
      <c r="ERM288" s="852"/>
      <c r="ERN288" s="852"/>
      <c r="ERO288" s="852"/>
      <c r="ERP288" s="852"/>
      <c r="ERQ288" s="852"/>
      <c r="ERR288" s="852"/>
      <c r="ERS288" s="852"/>
      <c r="ERT288" s="852"/>
      <c r="ERU288" s="852"/>
      <c r="ERV288" s="852"/>
      <c r="ERW288" s="852"/>
      <c r="ERX288" s="852"/>
      <c r="ERY288" s="852"/>
      <c r="ERZ288" s="852"/>
      <c r="ESA288" s="852"/>
      <c r="ESB288" s="852"/>
      <c r="ESC288" s="852"/>
      <c r="ESD288" s="852"/>
      <c r="ESE288" s="852"/>
      <c r="ESF288" s="852"/>
      <c r="ESG288" s="852"/>
      <c r="ESH288" s="852"/>
      <c r="ESI288" s="852"/>
      <c r="ESJ288" s="852"/>
      <c r="ESK288" s="852"/>
      <c r="ESL288" s="852"/>
      <c r="ESM288" s="852"/>
      <c r="ESN288" s="852"/>
      <c r="ESO288" s="852"/>
      <c r="ESP288" s="852"/>
      <c r="ESQ288" s="852"/>
      <c r="ESR288" s="852"/>
      <c r="ESS288" s="852"/>
      <c r="EST288" s="852"/>
      <c r="ESU288" s="852"/>
      <c r="ESV288" s="852"/>
      <c r="ESW288" s="852"/>
      <c r="ESX288" s="852"/>
      <c r="ESY288" s="852"/>
      <c r="ESZ288" s="852"/>
      <c r="ETA288" s="852"/>
      <c r="ETB288" s="852"/>
      <c r="ETC288" s="852"/>
      <c r="ETD288" s="852"/>
      <c r="ETE288" s="852"/>
      <c r="ETF288" s="852"/>
      <c r="ETG288" s="852"/>
      <c r="ETH288" s="852"/>
      <c r="ETI288" s="852"/>
      <c r="ETJ288" s="852"/>
      <c r="ETK288" s="852"/>
      <c r="ETL288" s="852"/>
      <c r="ETM288" s="852"/>
      <c r="ETN288" s="852"/>
      <c r="ETO288" s="852"/>
      <c r="ETP288" s="852"/>
      <c r="ETQ288" s="852"/>
      <c r="ETR288" s="852"/>
      <c r="ETS288" s="852"/>
      <c r="ETT288" s="852"/>
      <c r="ETU288" s="852"/>
      <c r="ETV288" s="852"/>
      <c r="ETW288" s="852"/>
      <c r="ETX288" s="852"/>
      <c r="ETY288" s="852"/>
      <c r="ETZ288" s="852"/>
      <c r="EUA288" s="852"/>
      <c r="EUB288" s="852"/>
      <c r="EUC288" s="852"/>
      <c r="EUD288" s="852"/>
      <c r="EUE288" s="852"/>
      <c r="EUF288" s="852"/>
      <c r="EUG288" s="852"/>
      <c r="EUH288" s="852"/>
      <c r="EUI288" s="852"/>
      <c r="EUJ288" s="852"/>
      <c r="EUK288" s="852"/>
      <c r="EUL288" s="852"/>
      <c r="EUM288" s="852"/>
      <c r="EUN288" s="852"/>
      <c r="EUO288" s="852"/>
      <c r="EUP288" s="852"/>
      <c r="EUQ288" s="852"/>
      <c r="EUR288" s="852"/>
      <c r="EUS288" s="852"/>
      <c r="EUT288" s="852"/>
      <c r="EUU288" s="852"/>
      <c r="EUV288" s="852"/>
      <c r="EUW288" s="852"/>
      <c r="EUX288" s="852"/>
      <c r="EUY288" s="852"/>
      <c r="EUZ288" s="852"/>
      <c r="EVA288" s="852"/>
      <c r="EVB288" s="852"/>
      <c r="EVC288" s="852"/>
      <c r="EVD288" s="852"/>
      <c r="EVE288" s="852"/>
      <c r="EVF288" s="852"/>
      <c r="EVG288" s="852"/>
      <c r="EVH288" s="852"/>
      <c r="EVI288" s="852"/>
      <c r="EVJ288" s="852"/>
      <c r="EVK288" s="852"/>
      <c r="EVL288" s="852"/>
      <c r="EVM288" s="852"/>
      <c r="EVN288" s="852"/>
      <c r="EVO288" s="852"/>
      <c r="EVP288" s="852"/>
      <c r="EVQ288" s="852"/>
      <c r="EVR288" s="852"/>
      <c r="EVS288" s="852"/>
      <c r="EVT288" s="852"/>
      <c r="EVU288" s="852"/>
      <c r="EVV288" s="852"/>
      <c r="EVW288" s="852"/>
      <c r="EVX288" s="852"/>
      <c r="EVY288" s="852"/>
      <c r="EVZ288" s="852"/>
      <c r="EWA288" s="852"/>
      <c r="EWB288" s="852"/>
      <c r="EWC288" s="852"/>
      <c r="EWD288" s="852"/>
      <c r="EWE288" s="852"/>
      <c r="EWF288" s="852"/>
      <c r="EWG288" s="852"/>
      <c r="EWH288" s="852"/>
      <c r="EWI288" s="852"/>
      <c r="EWJ288" s="852"/>
      <c r="EWK288" s="852"/>
      <c r="EWL288" s="852"/>
      <c r="EWM288" s="852"/>
      <c r="EWN288" s="852"/>
      <c r="EWO288" s="852"/>
      <c r="EWP288" s="852"/>
      <c r="EWQ288" s="852"/>
      <c r="EWR288" s="852"/>
      <c r="EWS288" s="852"/>
      <c r="EWT288" s="852"/>
      <c r="EWU288" s="852"/>
      <c r="EWV288" s="852"/>
      <c r="EWW288" s="852"/>
      <c r="EWX288" s="852"/>
      <c r="EWY288" s="852"/>
      <c r="EWZ288" s="852"/>
      <c r="EXA288" s="852"/>
      <c r="EXB288" s="852"/>
      <c r="EXC288" s="852"/>
      <c r="EXD288" s="852"/>
      <c r="EXE288" s="852"/>
      <c r="EXF288" s="852"/>
      <c r="EXG288" s="852"/>
      <c r="EXH288" s="852"/>
      <c r="EXI288" s="852"/>
      <c r="EXJ288" s="852"/>
      <c r="EXK288" s="852"/>
      <c r="EXL288" s="852"/>
      <c r="EXM288" s="852"/>
      <c r="EXN288" s="852"/>
      <c r="EXO288" s="852"/>
      <c r="EXP288" s="852"/>
      <c r="EXQ288" s="852"/>
      <c r="EXR288" s="852"/>
      <c r="EXS288" s="852"/>
      <c r="EXT288" s="852"/>
      <c r="EXU288" s="852"/>
      <c r="EXV288" s="852"/>
      <c r="EXW288" s="852"/>
      <c r="EXX288" s="852"/>
      <c r="EXY288" s="852"/>
      <c r="EXZ288" s="852"/>
      <c r="EYA288" s="852"/>
      <c r="EYB288" s="852"/>
      <c r="EYC288" s="852"/>
      <c r="EYD288" s="852"/>
      <c r="EYE288" s="852"/>
      <c r="EYF288" s="852"/>
      <c r="EYG288" s="852"/>
      <c r="EYH288" s="852"/>
      <c r="EYI288" s="852"/>
      <c r="EYJ288" s="852"/>
      <c r="EYK288" s="852"/>
      <c r="EYL288" s="852"/>
      <c r="EYM288" s="852"/>
      <c r="EYN288" s="852"/>
      <c r="EYO288" s="852"/>
      <c r="EYP288" s="852"/>
      <c r="EYQ288" s="852"/>
      <c r="EYR288" s="852"/>
      <c r="EYS288" s="852"/>
      <c r="EYT288" s="852"/>
      <c r="EYU288" s="852"/>
      <c r="EYV288" s="852"/>
      <c r="EYW288" s="852"/>
      <c r="EYX288" s="852"/>
      <c r="EYY288" s="852"/>
      <c r="EYZ288" s="852"/>
      <c r="EZA288" s="852"/>
      <c r="EZB288" s="852"/>
      <c r="EZC288" s="852"/>
      <c r="EZD288" s="852"/>
      <c r="EZE288" s="852"/>
      <c r="EZF288" s="852"/>
      <c r="EZG288" s="852"/>
      <c r="EZH288" s="852"/>
      <c r="EZI288" s="852"/>
      <c r="EZJ288" s="852"/>
      <c r="EZK288" s="852"/>
      <c r="EZL288" s="852"/>
      <c r="EZM288" s="852"/>
      <c r="EZN288" s="852"/>
      <c r="EZO288" s="852"/>
      <c r="EZP288" s="852"/>
      <c r="EZQ288" s="852"/>
      <c r="EZR288" s="852"/>
      <c r="EZS288" s="852"/>
      <c r="EZT288" s="852"/>
      <c r="EZU288" s="852"/>
      <c r="EZV288" s="852"/>
      <c r="EZW288" s="852"/>
      <c r="EZX288" s="852"/>
      <c r="EZY288" s="852"/>
      <c r="EZZ288" s="852"/>
      <c r="FAA288" s="852"/>
      <c r="FAB288" s="852"/>
      <c r="FAC288" s="852"/>
      <c r="FAD288" s="852"/>
      <c r="FAE288" s="852"/>
      <c r="FAF288" s="852"/>
      <c r="FAG288" s="852"/>
      <c r="FAH288" s="852"/>
      <c r="FAI288" s="852"/>
      <c r="FAJ288" s="852"/>
      <c r="FAK288" s="852"/>
      <c r="FAL288" s="852"/>
      <c r="FAM288" s="852"/>
      <c r="FAN288" s="852"/>
      <c r="FAO288" s="852"/>
      <c r="FAP288" s="852"/>
      <c r="FAQ288" s="852"/>
      <c r="FAR288" s="852"/>
      <c r="FAS288" s="852"/>
      <c r="FAT288" s="852"/>
      <c r="FAU288" s="852"/>
      <c r="FAV288" s="852"/>
      <c r="FAW288" s="852"/>
      <c r="FAX288" s="852"/>
      <c r="FAY288" s="852"/>
      <c r="FAZ288" s="852"/>
      <c r="FBA288" s="852"/>
      <c r="FBB288" s="852"/>
      <c r="FBC288" s="852"/>
      <c r="FBD288" s="852"/>
      <c r="FBE288" s="852"/>
      <c r="FBF288" s="852"/>
      <c r="FBG288" s="852"/>
      <c r="FBH288" s="852"/>
      <c r="FBI288" s="852"/>
      <c r="FBJ288" s="852"/>
      <c r="FBK288" s="852"/>
      <c r="FBL288" s="852"/>
      <c r="FBM288" s="852"/>
      <c r="FBN288" s="852"/>
      <c r="FBO288" s="852"/>
      <c r="FBP288" s="852"/>
      <c r="FBQ288" s="852"/>
      <c r="FBR288" s="852"/>
      <c r="FBS288" s="852"/>
      <c r="FBT288" s="852"/>
      <c r="FBU288" s="852"/>
      <c r="FBV288" s="852"/>
      <c r="FBW288" s="852"/>
      <c r="FBX288" s="852"/>
      <c r="FBY288" s="852"/>
      <c r="FBZ288" s="852"/>
      <c r="FCA288" s="852"/>
      <c r="FCB288" s="852"/>
      <c r="FCC288" s="852"/>
      <c r="FCD288" s="852"/>
      <c r="FCE288" s="852"/>
      <c r="FCF288" s="852"/>
      <c r="FCG288" s="852"/>
      <c r="FCH288" s="852"/>
      <c r="FCI288" s="852"/>
      <c r="FCJ288" s="852"/>
      <c r="FCK288" s="852"/>
      <c r="FCL288" s="852"/>
      <c r="FCM288" s="852"/>
      <c r="FCN288" s="852"/>
      <c r="FCO288" s="852"/>
      <c r="FCP288" s="852"/>
      <c r="FCQ288" s="852"/>
      <c r="FCR288" s="852"/>
      <c r="FCS288" s="852"/>
      <c r="FCT288" s="852"/>
      <c r="FCU288" s="852"/>
      <c r="FCV288" s="852"/>
      <c r="FCW288" s="852"/>
      <c r="FCX288" s="852"/>
      <c r="FCY288" s="852"/>
      <c r="FCZ288" s="852"/>
      <c r="FDA288" s="852"/>
      <c r="FDB288" s="852"/>
      <c r="FDC288" s="852"/>
      <c r="FDD288" s="852"/>
      <c r="FDE288" s="852"/>
      <c r="FDF288" s="852"/>
      <c r="FDG288" s="852"/>
      <c r="FDH288" s="852"/>
      <c r="FDI288" s="852"/>
      <c r="FDJ288" s="852"/>
      <c r="FDK288" s="852"/>
      <c r="FDL288" s="852"/>
      <c r="FDM288" s="852"/>
      <c r="FDN288" s="852"/>
      <c r="FDO288" s="852"/>
      <c r="FDP288" s="852"/>
      <c r="FDQ288" s="852"/>
      <c r="FDR288" s="852"/>
      <c r="FDS288" s="852"/>
      <c r="FDT288" s="852"/>
      <c r="FDU288" s="852"/>
      <c r="FDV288" s="852"/>
      <c r="FDW288" s="852"/>
      <c r="FDX288" s="852"/>
      <c r="FDY288" s="852"/>
      <c r="FDZ288" s="852"/>
      <c r="FEA288" s="852"/>
      <c r="FEB288" s="852"/>
      <c r="FEC288" s="852"/>
      <c r="FED288" s="852"/>
      <c r="FEE288" s="852"/>
      <c r="FEF288" s="852"/>
      <c r="FEG288" s="852"/>
      <c r="FEH288" s="852"/>
      <c r="FEI288" s="852"/>
      <c r="FEJ288" s="852"/>
      <c r="FEK288" s="852"/>
      <c r="FEL288" s="852"/>
      <c r="FEM288" s="852"/>
      <c r="FEN288" s="852"/>
      <c r="FEO288" s="852"/>
      <c r="FEP288" s="852"/>
      <c r="FEQ288" s="852"/>
      <c r="FER288" s="852"/>
      <c r="FES288" s="852"/>
      <c r="FET288" s="852"/>
      <c r="FEU288" s="852"/>
      <c r="FEV288" s="852"/>
      <c r="FEW288" s="852"/>
      <c r="FEX288" s="852"/>
      <c r="FEY288" s="852"/>
      <c r="FEZ288" s="852"/>
      <c r="FFA288" s="852"/>
      <c r="FFB288" s="852"/>
      <c r="FFC288" s="852"/>
      <c r="FFD288" s="852"/>
      <c r="FFE288" s="852"/>
      <c r="FFF288" s="852"/>
      <c r="FFG288" s="852"/>
      <c r="FFH288" s="852"/>
      <c r="FFI288" s="852"/>
      <c r="FFJ288" s="852"/>
      <c r="FFK288" s="852"/>
      <c r="FFL288" s="852"/>
      <c r="FFM288" s="852"/>
      <c r="FFN288" s="852"/>
      <c r="FFO288" s="852"/>
      <c r="FFP288" s="852"/>
      <c r="FFQ288" s="852"/>
      <c r="FFR288" s="852"/>
      <c r="FFS288" s="852"/>
      <c r="FFT288" s="852"/>
      <c r="FFU288" s="852"/>
      <c r="FFV288" s="852"/>
      <c r="FFW288" s="852"/>
      <c r="FFX288" s="852"/>
      <c r="FFY288" s="852"/>
      <c r="FFZ288" s="852"/>
      <c r="FGA288" s="852"/>
      <c r="FGB288" s="852"/>
      <c r="FGC288" s="852"/>
      <c r="FGD288" s="852"/>
      <c r="FGE288" s="852"/>
      <c r="FGF288" s="852"/>
      <c r="FGG288" s="852"/>
      <c r="FGH288" s="852"/>
      <c r="FGI288" s="852"/>
      <c r="FGJ288" s="852"/>
      <c r="FGK288" s="852"/>
      <c r="FGL288" s="852"/>
      <c r="FGM288" s="852"/>
      <c r="FGN288" s="852"/>
      <c r="FGO288" s="852"/>
      <c r="FGP288" s="852"/>
      <c r="FGQ288" s="852"/>
      <c r="FGR288" s="852"/>
      <c r="FGS288" s="852"/>
      <c r="FGT288" s="852"/>
      <c r="FGU288" s="852"/>
      <c r="FGV288" s="852"/>
      <c r="FGW288" s="852"/>
      <c r="FGX288" s="852"/>
      <c r="FGY288" s="852"/>
      <c r="FGZ288" s="852"/>
      <c r="FHA288" s="852"/>
      <c r="FHB288" s="852"/>
      <c r="FHC288" s="852"/>
      <c r="FHD288" s="852"/>
      <c r="FHE288" s="852"/>
      <c r="FHF288" s="852"/>
      <c r="FHG288" s="852"/>
      <c r="FHH288" s="852"/>
      <c r="FHI288" s="852"/>
      <c r="FHJ288" s="852"/>
      <c r="FHK288" s="852"/>
      <c r="FHL288" s="852"/>
      <c r="FHM288" s="852"/>
      <c r="FHN288" s="852"/>
      <c r="FHO288" s="852"/>
      <c r="FHP288" s="852"/>
      <c r="FHQ288" s="852"/>
      <c r="FHR288" s="852"/>
      <c r="FHS288" s="852"/>
      <c r="FHT288" s="852"/>
      <c r="FHU288" s="852"/>
      <c r="FHV288" s="852"/>
      <c r="FHW288" s="852"/>
      <c r="FHX288" s="852"/>
      <c r="FHY288" s="852"/>
      <c r="FHZ288" s="852"/>
      <c r="FIA288" s="852"/>
      <c r="FIB288" s="852"/>
      <c r="FIC288" s="852"/>
      <c r="FID288" s="852"/>
      <c r="FIE288" s="852"/>
      <c r="FIF288" s="852"/>
      <c r="FIG288" s="852"/>
      <c r="FIH288" s="852"/>
      <c r="FII288" s="852"/>
      <c r="FIJ288" s="852"/>
      <c r="FIK288" s="852"/>
      <c r="FIL288" s="852"/>
      <c r="FIM288" s="852"/>
      <c r="FIN288" s="852"/>
      <c r="FIO288" s="852"/>
      <c r="FIP288" s="852"/>
      <c r="FIQ288" s="852"/>
      <c r="FIR288" s="852"/>
      <c r="FIS288" s="852"/>
      <c r="FIT288" s="852"/>
      <c r="FIU288" s="852"/>
      <c r="FIV288" s="852"/>
      <c r="FIW288" s="852"/>
      <c r="FIX288" s="852"/>
      <c r="FIY288" s="852"/>
      <c r="FIZ288" s="852"/>
      <c r="FJA288" s="852"/>
      <c r="FJB288" s="852"/>
      <c r="FJC288" s="852"/>
      <c r="FJD288" s="852"/>
      <c r="FJE288" s="852"/>
      <c r="FJF288" s="852"/>
      <c r="FJG288" s="852"/>
      <c r="FJH288" s="852"/>
      <c r="FJI288" s="852"/>
      <c r="FJJ288" s="852"/>
      <c r="FJK288" s="852"/>
      <c r="FJL288" s="852"/>
      <c r="FJM288" s="852"/>
      <c r="FJN288" s="852"/>
      <c r="FJO288" s="852"/>
      <c r="FJP288" s="852"/>
      <c r="FJQ288" s="852"/>
      <c r="FJR288" s="852"/>
      <c r="FJS288" s="852"/>
      <c r="FJT288" s="852"/>
      <c r="FJU288" s="852"/>
      <c r="FJV288" s="852"/>
      <c r="FJW288" s="852"/>
      <c r="FJX288" s="852"/>
      <c r="FJY288" s="852"/>
      <c r="FJZ288" s="852"/>
      <c r="FKA288" s="852"/>
      <c r="FKB288" s="852"/>
      <c r="FKC288" s="852"/>
      <c r="FKD288" s="852"/>
      <c r="FKE288" s="852"/>
      <c r="FKF288" s="852"/>
      <c r="FKG288" s="852"/>
      <c r="FKH288" s="852"/>
      <c r="FKI288" s="852"/>
      <c r="FKJ288" s="852"/>
      <c r="FKK288" s="852"/>
      <c r="FKL288" s="852"/>
      <c r="FKM288" s="852"/>
      <c r="FKN288" s="852"/>
      <c r="FKO288" s="852"/>
      <c r="FKP288" s="852"/>
      <c r="FKQ288" s="852"/>
      <c r="FKR288" s="852"/>
      <c r="FKS288" s="852"/>
      <c r="FKT288" s="852"/>
      <c r="FKU288" s="852"/>
      <c r="FKV288" s="852"/>
      <c r="FKW288" s="852"/>
      <c r="FKX288" s="852"/>
      <c r="FKY288" s="852"/>
      <c r="FKZ288" s="852"/>
      <c r="FLA288" s="852"/>
      <c r="FLB288" s="852"/>
      <c r="FLC288" s="852"/>
      <c r="FLD288" s="852"/>
      <c r="FLE288" s="852"/>
      <c r="FLF288" s="852"/>
      <c r="FLG288" s="852"/>
      <c r="FLH288" s="852"/>
      <c r="FLI288" s="852"/>
      <c r="FLJ288" s="852"/>
      <c r="FLK288" s="852"/>
      <c r="FLL288" s="852"/>
      <c r="FLM288" s="852"/>
      <c r="FLN288" s="852"/>
      <c r="FLO288" s="852"/>
      <c r="FLP288" s="852"/>
      <c r="FLQ288" s="852"/>
      <c r="FLR288" s="852"/>
      <c r="FLS288" s="852"/>
      <c r="FLT288" s="852"/>
      <c r="FLU288" s="852"/>
      <c r="FLV288" s="852"/>
      <c r="FLW288" s="852"/>
      <c r="FLX288" s="852"/>
      <c r="FLY288" s="852"/>
      <c r="FLZ288" s="852"/>
      <c r="FMA288" s="852"/>
      <c r="FMB288" s="852"/>
      <c r="FMC288" s="852"/>
      <c r="FMD288" s="852"/>
      <c r="FME288" s="852"/>
      <c r="FMF288" s="852"/>
      <c r="FMG288" s="852"/>
      <c r="FMH288" s="852"/>
      <c r="FMI288" s="852"/>
      <c r="FMJ288" s="852"/>
      <c r="FMK288" s="852"/>
      <c r="FML288" s="852"/>
      <c r="FMM288" s="852"/>
      <c r="FMN288" s="852"/>
      <c r="FMO288" s="852"/>
      <c r="FMP288" s="852"/>
      <c r="FMQ288" s="852"/>
      <c r="FMR288" s="852"/>
      <c r="FMS288" s="852"/>
      <c r="FMT288" s="852"/>
      <c r="FMU288" s="852"/>
      <c r="FMV288" s="852"/>
      <c r="FMW288" s="852"/>
      <c r="FMX288" s="852"/>
      <c r="FMY288" s="852"/>
      <c r="FMZ288" s="852"/>
      <c r="FNA288" s="852"/>
      <c r="FNB288" s="852"/>
      <c r="FNC288" s="852"/>
      <c r="FND288" s="852"/>
      <c r="FNE288" s="852"/>
      <c r="FNF288" s="852"/>
      <c r="FNG288" s="852"/>
      <c r="FNH288" s="852"/>
      <c r="FNI288" s="852"/>
      <c r="FNJ288" s="852"/>
      <c r="FNK288" s="852"/>
      <c r="FNL288" s="852"/>
      <c r="FNM288" s="852"/>
      <c r="FNN288" s="852"/>
      <c r="FNO288" s="852"/>
      <c r="FNP288" s="852"/>
      <c r="FNQ288" s="852"/>
      <c r="FNR288" s="852"/>
      <c r="FNS288" s="852"/>
      <c r="FNT288" s="852"/>
      <c r="FNU288" s="852"/>
      <c r="FNV288" s="852"/>
      <c r="FNW288" s="852"/>
      <c r="FNX288" s="852"/>
      <c r="FNY288" s="852"/>
      <c r="FNZ288" s="852"/>
      <c r="FOA288" s="852"/>
      <c r="FOB288" s="852"/>
      <c r="FOC288" s="852"/>
      <c r="FOD288" s="852"/>
      <c r="FOE288" s="852"/>
      <c r="FOF288" s="852"/>
      <c r="FOG288" s="852"/>
      <c r="FOH288" s="852"/>
      <c r="FOI288" s="852"/>
      <c r="FOJ288" s="852"/>
      <c r="FOK288" s="852"/>
      <c r="FOL288" s="852"/>
      <c r="FOM288" s="852"/>
      <c r="FON288" s="852"/>
      <c r="FOO288" s="852"/>
      <c r="FOP288" s="852"/>
      <c r="FOQ288" s="852"/>
      <c r="FOR288" s="852"/>
      <c r="FOS288" s="852"/>
      <c r="FOT288" s="852"/>
      <c r="FOU288" s="852"/>
      <c r="FOV288" s="852"/>
      <c r="FOW288" s="852"/>
      <c r="FOX288" s="852"/>
      <c r="FOY288" s="852"/>
      <c r="FOZ288" s="852"/>
      <c r="FPA288" s="852"/>
      <c r="FPB288" s="852"/>
      <c r="FPC288" s="852"/>
      <c r="FPD288" s="852"/>
      <c r="FPE288" s="852"/>
      <c r="FPF288" s="852"/>
      <c r="FPG288" s="852"/>
      <c r="FPH288" s="852"/>
      <c r="FPI288" s="852"/>
      <c r="FPJ288" s="852"/>
      <c r="FPK288" s="852"/>
      <c r="FPL288" s="852"/>
      <c r="FPM288" s="852"/>
      <c r="FPN288" s="852"/>
      <c r="FPO288" s="852"/>
      <c r="FPP288" s="852"/>
      <c r="FPQ288" s="852"/>
      <c r="FPR288" s="852"/>
      <c r="FPS288" s="852"/>
      <c r="FPT288" s="852"/>
      <c r="FPU288" s="852"/>
      <c r="FPV288" s="852"/>
      <c r="FPW288" s="852"/>
      <c r="FPX288" s="852"/>
      <c r="FPY288" s="852"/>
      <c r="FPZ288" s="852"/>
      <c r="FQA288" s="852"/>
      <c r="FQB288" s="852"/>
      <c r="FQC288" s="852"/>
      <c r="FQD288" s="852"/>
      <c r="FQE288" s="852"/>
      <c r="FQF288" s="852"/>
      <c r="FQG288" s="852"/>
      <c r="FQH288" s="852"/>
      <c r="FQI288" s="852"/>
      <c r="FQJ288" s="852"/>
      <c r="FQK288" s="852"/>
      <c r="FQL288" s="852"/>
      <c r="FQM288" s="852"/>
      <c r="FQN288" s="852"/>
      <c r="FQO288" s="852"/>
      <c r="FQP288" s="852"/>
      <c r="FQQ288" s="852"/>
      <c r="FQR288" s="852"/>
      <c r="FQS288" s="852"/>
      <c r="FQT288" s="852"/>
      <c r="FQU288" s="852"/>
      <c r="FQV288" s="852"/>
      <c r="FQW288" s="852"/>
      <c r="FQX288" s="852"/>
      <c r="FQY288" s="852"/>
      <c r="FQZ288" s="852"/>
      <c r="FRA288" s="852"/>
      <c r="FRB288" s="852"/>
      <c r="FRC288" s="852"/>
      <c r="FRD288" s="852"/>
      <c r="FRE288" s="852"/>
      <c r="FRF288" s="852"/>
      <c r="FRG288" s="852"/>
      <c r="FRH288" s="852"/>
      <c r="FRI288" s="852"/>
      <c r="FRJ288" s="852"/>
      <c r="FRK288" s="852"/>
      <c r="FRL288" s="852"/>
      <c r="FRM288" s="852"/>
      <c r="FRN288" s="852"/>
      <c r="FRO288" s="852"/>
      <c r="FRP288" s="852"/>
      <c r="FRQ288" s="852"/>
      <c r="FRR288" s="852"/>
      <c r="FRS288" s="852"/>
      <c r="FRT288" s="852"/>
      <c r="FRU288" s="852"/>
      <c r="FRV288" s="852"/>
      <c r="FRW288" s="852"/>
      <c r="FRX288" s="852"/>
      <c r="FRY288" s="852"/>
      <c r="FRZ288" s="852"/>
      <c r="FSA288" s="852"/>
      <c r="FSB288" s="852"/>
      <c r="FSC288" s="852"/>
      <c r="FSD288" s="852"/>
      <c r="FSE288" s="852"/>
      <c r="FSF288" s="852"/>
      <c r="FSG288" s="852"/>
      <c r="FSH288" s="852"/>
      <c r="FSI288" s="852"/>
      <c r="FSJ288" s="852"/>
      <c r="FSK288" s="852"/>
      <c r="FSL288" s="852"/>
      <c r="FSM288" s="852"/>
      <c r="FSN288" s="852"/>
      <c r="FSO288" s="852"/>
      <c r="FSP288" s="852"/>
      <c r="FSQ288" s="852"/>
      <c r="FSR288" s="852"/>
      <c r="FSS288" s="852"/>
      <c r="FST288" s="852"/>
      <c r="FSU288" s="852"/>
      <c r="FSV288" s="852"/>
      <c r="FSW288" s="852"/>
      <c r="FSX288" s="852"/>
      <c r="FSY288" s="852"/>
      <c r="FSZ288" s="852"/>
      <c r="FTA288" s="852"/>
      <c r="FTB288" s="852"/>
      <c r="FTC288" s="852"/>
      <c r="FTD288" s="852"/>
      <c r="FTE288" s="852"/>
      <c r="FTF288" s="852"/>
      <c r="FTG288" s="852"/>
      <c r="FTH288" s="852"/>
      <c r="FTI288" s="852"/>
      <c r="FTJ288" s="852"/>
      <c r="FTK288" s="852"/>
      <c r="FTL288" s="852"/>
      <c r="FTM288" s="852"/>
      <c r="FTN288" s="852"/>
      <c r="FTO288" s="852"/>
      <c r="FTP288" s="852"/>
      <c r="FTQ288" s="852"/>
      <c r="FTR288" s="852"/>
      <c r="FTS288" s="852"/>
      <c r="FTT288" s="852"/>
      <c r="FTU288" s="852"/>
      <c r="FTV288" s="852"/>
      <c r="FTW288" s="852"/>
      <c r="FTX288" s="852"/>
      <c r="FTY288" s="852"/>
      <c r="FTZ288" s="852"/>
      <c r="FUA288" s="852"/>
      <c r="FUB288" s="852"/>
      <c r="FUC288" s="852"/>
      <c r="FUD288" s="852"/>
      <c r="FUE288" s="852"/>
      <c r="FUF288" s="852"/>
      <c r="FUG288" s="852"/>
      <c r="FUH288" s="852"/>
      <c r="FUI288" s="852"/>
      <c r="FUJ288" s="852"/>
      <c r="FUK288" s="852"/>
      <c r="FUL288" s="852"/>
      <c r="FUM288" s="852"/>
      <c r="FUN288" s="852"/>
      <c r="FUO288" s="852"/>
      <c r="FUP288" s="852"/>
      <c r="FUQ288" s="852"/>
      <c r="FUR288" s="852"/>
      <c r="FUS288" s="852"/>
      <c r="FUT288" s="852"/>
      <c r="FUU288" s="852"/>
      <c r="FUV288" s="852"/>
      <c r="FUW288" s="852"/>
      <c r="FUX288" s="852"/>
      <c r="FUY288" s="852"/>
      <c r="FUZ288" s="852"/>
      <c r="FVA288" s="852"/>
      <c r="FVB288" s="852"/>
      <c r="FVC288" s="852"/>
      <c r="FVD288" s="852"/>
      <c r="FVE288" s="852"/>
      <c r="FVF288" s="852"/>
      <c r="FVG288" s="852"/>
      <c r="FVH288" s="852"/>
      <c r="FVI288" s="852"/>
      <c r="FVJ288" s="852"/>
      <c r="FVK288" s="852"/>
      <c r="FVL288" s="852"/>
      <c r="FVM288" s="852"/>
      <c r="FVN288" s="852"/>
      <c r="FVO288" s="852"/>
      <c r="FVP288" s="852"/>
      <c r="FVQ288" s="852"/>
      <c r="FVR288" s="852"/>
      <c r="FVS288" s="852"/>
      <c r="FVT288" s="852"/>
      <c r="FVU288" s="852"/>
      <c r="FVV288" s="852"/>
      <c r="FVW288" s="852"/>
      <c r="FVX288" s="852"/>
      <c r="FVY288" s="852"/>
      <c r="FVZ288" s="852"/>
      <c r="FWA288" s="852"/>
      <c r="FWB288" s="852"/>
      <c r="FWC288" s="852"/>
      <c r="FWD288" s="852"/>
      <c r="FWE288" s="852"/>
      <c r="FWF288" s="852"/>
      <c r="FWG288" s="852"/>
      <c r="FWH288" s="852"/>
      <c r="FWI288" s="852"/>
      <c r="FWJ288" s="852"/>
      <c r="FWK288" s="852"/>
      <c r="FWL288" s="852"/>
      <c r="FWM288" s="852"/>
      <c r="FWN288" s="852"/>
      <c r="FWO288" s="852"/>
      <c r="FWP288" s="852"/>
      <c r="FWQ288" s="852"/>
      <c r="FWR288" s="852"/>
      <c r="FWS288" s="852"/>
      <c r="FWT288" s="852"/>
      <c r="FWU288" s="852"/>
      <c r="FWV288" s="852"/>
      <c r="FWW288" s="852"/>
      <c r="FWX288" s="852"/>
      <c r="FWY288" s="852"/>
      <c r="FWZ288" s="852"/>
      <c r="FXA288" s="852"/>
      <c r="FXB288" s="852"/>
      <c r="FXC288" s="852"/>
      <c r="FXD288" s="852"/>
      <c r="FXE288" s="852"/>
      <c r="FXF288" s="852"/>
      <c r="FXG288" s="852"/>
      <c r="FXH288" s="852"/>
      <c r="FXI288" s="852"/>
      <c r="FXJ288" s="852"/>
      <c r="FXK288" s="852"/>
      <c r="FXL288" s="852"/>
      <c r="FXM288" s="852"/>
      <c r="FXN288" s="852"/>
      <c r="FXO288" s="852"/>
      <c r="FXP288" s="852"/>
      <c r="FXQ288" s="852"/>
      <c r="FXR288" s="852"/>
      <c r="FXS288" s="852"/>
      <c r="FXT288" s="852"/>
      <c r="FXU288" s="852"/>
      <c r="FXV288" s="852"/>
      <c r="FXW288" s="852"/>
      <c r="FXX288" s="852"/>
      <c r="FXY288" s="852"/>
      <c r="FXZ288" s="852"/>
      <c r="FYA288" s="852"/>
      <c r="FYB288" s="852"/>
      <c r="FYC288" s="852"/>
      <c r="FYD288" s="852"/>
      <c r="FYE288" s="852"/>
      <c r="FYF288" s="852"/>
      <c r="FYG288" s="852"/>
      <c r="FYH288" s="852"/>
      <c r="FYI288" s="852"/>
      <c r="FYJ288" s="852"/>
      <c r="FYK288" s="852"/>
      <c r="FYL288" s="852"/>
      <c r="FYM288" s="852"/>
      <c r="FYN288" s="852"/>
      <c r="FYO288" s="852"/>
      <c r="FYP288" s="852"/>
      <c r="FYQ288" s="852"/>
      <c r="FYR288" s="852"/>
      <c r="FYS288" s="852"/>
      <c r="FYT288" s="852"/>
      <c r="FYU288" s="852"/>
      <c r="FYV288" s="852"/>
      <c r="FYW288" s="852"/>
      <c r="FYX288" s="852"/>
      <c r="FYY288" s="852"/>
      <c r="FYZ288" s="852"/>
      <c r="FZA288" s="852"/>
      <c r="FZB288" s="852"/>
      <c r="FZC288" s="852"/>
      <c r="FZD288" s="852"/>
      <c r="FZE288" s="852"/>
      <c r="FZF288" s="852"/>
      <c r="FZG288" s="852"/>
      <c r="FZH288" s="852"/>
      <c r="FZI288" s="852"/>
      <c r="FZJ288" s="852"/>
      <c r="FZK288" s="852"/>
      <c r="FZL288" s="852"/>
      <c r="FZM288" s="852"/>
      <c r="FZN288" s="852"/>
      <c r="FZO288" s="852"/>
      <c r="FZP288" s="852"/>
      <c r="FZQ288" s="852"/>
      <c r="FZR288" s="852"/>
      <c r="FZS288" s="852"/>
      <c r="FZT288" s="852"/>
      <c r="FZU288" s="852"/>
      <c r="FZV288" s="852"/>
      <c r="FZW288" s="852"/>
      <c r="FZX288" s="852"/>
      <c r="FZY288" s="852"/>
      <c r="FZZ288" s="852"/>
      <c r="GAA288" s="852"/>
      <c r="GAB288" s="852"/>
      <c r="GAC288" s="852"/>
      <c r="GAD288" s="852"/>
      <c r="GAE288" s="852"/>
      <c r="GAF288" s="852"/>
      <c r="GAG288" s="852"/>
      <c r="GAH288" s="852"/>
      <c r="GAI288" s="852"/>
      <c r="GAJ288" s="852"/>
      <c r="GAK288" s="852"/>
      <c r="GAL288" s="852"/>
      <c r="GAM288" s="852"/>
      <c r="GAN288" s="852"/>
      <c r="GAO288" s="852"/>
      <c r="GAP288" s="852"/>
      <c r="GAQ288" s="852"/>
      <c r="GAR288" s="852"/>
      <c r="GAS288" s="852"/>
      <c r="GAT288" s="852"/>
      <c r="GAU288" s="852"/>
      <c r="GAV288" s="852"/>
      <c r="GAW288" s="852"/>
      <c r="GAX288" s="852"/>
      <c r="GAY288" s="852"/>
      <c r="GAZ288" s="852"/>
      <c r="GBA288" s="852"/>
      <c r="GBB288" s="852"/>
      <c r="GBC288" s="852"/>
      <c r="GBD288" s="852"/>
      <c r="GBE288" s="852"/>
      <c r="GBF288" s="852"/>
      <c r="GBG288" s="852"/>
      <c r="GBH288" s="852"/>
      <c r="GBI288" s="852"/>
      <c r="GBJ288" s="852"/>
      <c r="GBK288" s="852"/>
      <c r="GBL288" s="852"/>
      <c r="GBM288" s="852"/>
      <c r="GBN288" s="852"/>
      <c r="GBO288" s="852"/>
      <c r="GBP288" s="852"/>
      <c r="GBQ288" s="852"/>
      <c r="GBR288" s="852"/>
      <c r="GBS288" s="852"/>
      <c r="GBT288" s="852"/>
      <c r="GBU288" s="852"/>
      <c r="GBV288" s="852"/>
      <c r="GBW288" s="852"/>
      <c r="GBX288" s="852"/>
      <c r="GBY288" s="852"/>
      <c r="GBZ288" s="852"/>
      <c r="GCA288" s="852"/>
      <c r="GCB288" s="852"/>
      <c r="GCC288" s="852"/>
      <c r="GCD288" s="852"/>
      <c r="GCE288" s="852"/>
      <c r="GCF288" s="852"/>
      <c r="GCG288" s="852"/>
      <c r="GCH288" s="852"/>
      <c r="GCI288" s="852"/>
      <c r="GCJ288" s="852"/>
      <c r="GCK288" s="852"/>
      <c r="GCL288" s="852"/>
      <c r="GCM288" s="852"/>
      <c r="GCN288" s="852"/>
      <c r="GCO288" s="852"/>
      <c r="GCP288" s="852"/>
      <c r="GCQ288" s="852"/>
      <c r="GCR288" s="852"/>
      <c r="GCS288" s="852"/>
      <c r="GCT288" s="852"/>
      <c r="GCU288" s="852"/>
      <c r="GCV288" s="852"/>
      <c r="GCW288" s="852"/>
      <c r="GCX288" s="852"/>
      <c r="GCY288" s="852"/>
      <c r="GCZ288" s="852"/>
      <c r="GDA288" s="852"/>
      <c r="GDB288" s="852"/>
      <c r="GDC288" s="852"/>
      <c r="GDD288" s="852"/>
      <c r="GDE288" s="852"/>
      <c r="GDF288" s="852"/>
      <c r="GDG288" s="852"/>
      <c r="GDH288" s="852"/>
      <c r="GDI288" s="852"/>
      <c r="GDJ288" s="852"/>
      <c r="GDK288" s="852"/>
      <c r="GDL288" s="852"/>
      <c r="GDM288" s="852"/>
      <c r="GDN288" s="852"/>
      <c r="GDO288" s="852"/>
      <c r="GDP288" s="852"/>
      <c r="GDQ288" s="852"/>
      <c r="GDR288" s="852"/>
      <c r="GDS288" s="852"/>
      <c r="GDT288" s="852"/>
      <c r="GDU288" s="852"/>
      <c r="GDV288" s="852"/>
      <c r="GDW288" s="852"/>
      <c r="GDX288" s="852"/>
      <c r="GDY288" s="852"/>
      <c r="GDZ288" s="852"/>
      <c r="GEA288" s="852"/>
      <c r="GEB288" s="852"/>
      <c r="GEC288" s="852"/>
      <c r="GED288" s="852"/>
      <c r="GEE288" s="852"/>
      <c r="GEF288" s="852"/>
      <c r="GEG288" s="852"/>
      <c r="GEH288" s="852"/>
      <c r="GEI288" s="852"/>
      <c r="GEJ288" s="852"/>
      <c r="GEK288" s="852"/>
      <c r="GEL288" s="852"/>
      <c r="GEM288" s="852"/>
      <c r="GEN288" s="852"/>
      <c r="GEO288" s="852"/>
      <c r="GEP288" s="852"/>
      <c r="GEQ288" s="852"/>
      <c r="GER288" s="852"/>
      <c r="GES288" s="852"/>
      <c r="GET288" s="852"/>
      <c r="GEU288" s="852"/>
      <c r="GEV288" s="852"/>
      <c r="GEW288" s="852"/>
      <c r="GEX288" s="852"/>
      <c r="GEY288" s="852"/>
      <c r="GEZ288" s="852"/>
      <c r="GFA288" s="852"/>
      <c r="GFB288" s="852"/>
      <c r="GFC288" s="852"/>
      <c r="GFD288" s="852"/>
      <c r="GFE288" s="852"/>
      <c r="GFF288" s="852"/>
      <c r="GFG288" s="852"/>
      <c r="GFH288" s="852"/>
      <c r="GFI288" s="852"/>
      <c r="GFJ288" s="852"/>
      <c r="GFK288" s="852"/>
      <c r="GFL288" s="852"/>
      <c r="GFM288" s="852"/>
      <c r="GFN288" s="852"/>
      <c r="GFO288" s="852"/>
      <c r="GFP288" s="852"/>
      <c r="GFQ288" s="852"/>
      <c r="GFR288" s="852"/>
      <c r="GFS288" s="852"/>
      <c r="GFT288" s="852"/>
      <c r="GFU288" s="852"/>
      <c r="GFV288" s="852"/>
      <c r="GFW288" s="852"/>
      <c r="GFX288" s="852"/>
      <c r="GFY288" s="852"/>
      <c r="GFZ288" s="852"/>
      <c r="GGA288" s="852"/>
      <c r="GGB288" s="852"/>
      <c r="GGC288" s="852"/>
      <c r="GGD288" s="852"/>
      <c r="GGE288" s="852"/>
      <c r="GGF288" s="852"/>
      <c r="GGG288" s="852"/>
      <c r="GGH288" s="852"/>
      <c r="GGI288" s="852"/>
      <c r="GGJ288" s="852"/>
      <c r="GGK288" s="852"/>
      <c r="GGL288" s="852"/>
      <c r="GGM288" s="852"/>
      <c r="GGN288" s="852"/>
      <c r="GGO288" s="852"/>
      <c r="GGP288" s="852"/>
      <c r="GGQ288" s="852"/>
      <c r="GGR288" s="852"/>
      <c r="GGS288" s="852"/>
      <c r="GGT288" s="852"/>
      <c r="GGU288" s="852"/>
      <c r="GGV288" s="852"/>
      <c r="GGW288" s="852"/>
      <c r="GGX288" s="852"/>
      <c r="GGY288" s="852"/>
      <c r="GGZ288" s="852"/>
      <c r="GHA288" s="852"/>
      <c r="GHB288" s="852"/>
      <c r="GHC288" s="852"/>
      <c r="GHD288" s="852"/>
      <c r="GHE288" s="852"/>
      <c r="GHF288" s="852"/>
      <c r="GHG288" s="852"/>
      <c r="GHH288" s="852"/>
      <c r="GHI288" s="852"/>
      <c r="GHJ288" s="852"/>
      <c r="GHK288" s="852"/>
      <c r="GHL288" s="852"/>
      <c r="GHM288" s="852"/>
      <c r="GHN288" s="852"/>
      <c r="GHO288" s="852"/>
      <c r="GHP288" s="852"/>
      <c r="GHQ288" s="852"/>
      <c r="GHR288" s="852"/>
      <c r="GHS288" s="852"/>
      <c r="GHT288" s="852"/>
      <c r="GHU288" s="852"/>
      <c r="GHV288" s="852"/>
      <c r="GHW288" s="852"/>
      <c r="GHX288" s="852"/>
      <c r="GHY288" s="852"/>
      <c r="GHZ288" s="852"/>
      <c r="GIA288" s="852"/>
      <c r="GIB288" s="852"/>
      <c r="GIC288" s="852"/>
      <c r="GID288" s="852"/>
      <c r="GIE288" s="852"/>
      <c r="GIF288" s="852"/>
      <c r="GIG288" s="852"/>
      <c r="GIH288" s="852"/>
      <c r="GII288" s="852"/>
      <c r="GIJ288" s="852"/>
      <c r="GIK288" s="852"/>
      <c r="GIL288" s="852"/>
      <c r="GIM288" s="852"/>
      <c r="GIN288" s="852"/>
      <c r="GIO288" s="852"/>
      <c r="GIP288" s="852"/>
      <c r="GIQ288" s="852"/>
      <c r="GIR288" s="852"/>
      <c r="GIS288" s="852"/>
      <c r="GIT288" s="852"/>
      <c r="GIU288" s="852"/>
      <c r="GIV288" s="852"/>
      <c r="GIW288" s="852"/>
      <c r="GIX288" s="852"/>
      <c r="GIY288" s="852"/>
      <c r="GIZ288" s="852"/>
      <c r="GJA288" s="852"/>
      <c r="GJB288" s="852"/>
      <c r="GJC288" s="852"/>
      <c r="GJD288" s="852"/>
      <c r="GJE288" s="852"/>
      <c r="GJF288" s="852"/>
      <c r="GJG288" s="852"/>
      <c r="GJH288" s="852"/>
      <c r="GJI288" s="852"/>
      <c r="GJJ288" s="852"/>
      <c r="GJK288" s="852"/>
      <c r="GJL288" s="852"/>
      <c r="GJM288" s="852"/>
      <c r="GJN288" s="852"/>
      <c r="GJO288" s="852"/>
      <c r="GJP288" s="852"/>
      <c r="GJQ288" s="852"/>
      <c r="GJR288" s="852"/>
      <c r="GJS288" s="852"/>
      <c r="GJT288" s="852"/>
      <c r="GJU288" s="852"/>
      <c r="GJV288" s="852"/>
      <c r="GJW288" s="852"/>
      <c r="GJX288" s="852"/>
      <c r="GJY288" s="852"/>
      <c r="GJZ288" s="852"/>
      <c r="GKA288" s="852"/>
      <c r="GKB288" s="852"/>
      <c r="GKC288" s="852"/>
      <c r="GKD288" s="852"/>
      <c r="GKE288" s="852"/>
      <c r="GKF288" s="852"/>
      <c r="GKG288" s="852"/>
      <c r="GKH288" s="852"/>
      <c r="GKI288" s="852"/>
      <c r="GKJ288" s="852"/>
      <c r="GKK288" s="852"/>
      <c r="GKL288" s="852"/>
      <c r="GKM288" s="852"/>
      <c r="GKN288" s="852"/>
      <c r="GKO288" s="852"/>
      <c r="GKP288" s="852"/>
      <c r="GKQ288" s="852"/>
      <c r="GKR288" s="852"/>
      <c r="GKS288" s="852"/>
      <c r="GKT288" s="852"/>
      <c r="GKU288" s="852"/>
      <c r="GKV288" s="852"/>
      <c r="GKW288" s="852"/>
      <c r="GKX288" s="852"/>
      <c r="GKY288" s="852"/>
      <c r="GKZ288" s="852"/>
      <c r="GLA288" s="852"/>
      <c r="GLB288" s="852"/>
      <c r="GLC288" s="852"/>
      <c r="GLD288" s="852"/>
      <c r="GLE288" s="852"/>
      <c r="GLF288" s="852"/>
      <c r="GLG288" s="852"/>
      <c r="GLH288" s="852"/>
      <c r="GLI288" s="852"/>
      <c r="GLJ288" s="852"/>
      <c r="GLK288" s="852"/>
      <c r="GLL288" s="852"/>
      <c r="GLM288" s="852"/>
      <c r="GLN288" s="852"/>
      <c r="GLO288" s="852"/>
      <c r="GLP288" s="852"/>
      <c r="GLQ288" s="852"/>
      <c r="GLR288" s="852"/>
      <c r="GLS288" s="852"/>
      <c r="GLT288" s="852"/>
      <c r="GLU288" s="852"/>
      <c r="GLV288" s="852"/>
      <c r="GLW288" s="852"/>
      <c r="GLX288" s="852"/>
      <c r="GLY288" s="852"/>
      <c r="GLZ288" s="852"/>
      <c r="GMA288" s="852"/>
      <c r="GMB288" s="852"/>
      <c r="GMC288" s="852"/>
      <c r="GMD288" s="852"/>
      <c r="GME288" s="852"/>
      <c r="GMF288" s="852"/>
      <c r="GMG288" s="852"/>
      <c r="GMH288" s="852"/>
      <c r="GMI288" s="852"/>
      <c r="GMJ288" s="852"/>
      <c r="GMK288" s="852"/>
      <c r="GML288" s="852"/>
      <c r="GMM288" s="852"/>
      <c r="GMN288" s="852"/>
      <c r="GMO288" s="852"/>
      <c r="GMP288" s="852"/>
      <c r="GMQ288" s="852"/>
      <c r="GMR288" s="852"/>
      <c r="GMS288" s="852"/>
      <c r="GMT288" s="852"/>
      <c r="GMU288" s="852"/>
      <c r="GMV288" s="852"/>
      <c r="GMW288" s="852"/>
      <c r="GMX288" s="852"/>
      <c r="GMY288" s="852"/>
      <c r="GMZ288" s="852"/>
      <c r="GNA288" s="852"/>
      <c r="GNB288" s="852"/>
      <c r="GNC288" s="852"/>
      <c r="GND288" s="852"/>
      <c r="GNE288" s="852"/>
      <c r="GNF288" s="852"/>
      <c r="GNG288" s="852"/>
      <c r="GNH288" s="852"/>
      <c r="GNI288" s="852"/>
      <c r="GNJ288" s="852"/>
      <c r="GNK288" s="852"/>
      <c r="GNL288" s="852"/>
      <c r="GNM288" s="852"/>
      <c r="GNN288" s="852"/>
      <c r="GNO288" s="852"/>
      <c r="GNP288" s="852"/>
      <c r="GNQ288" s="852"/>
      <c r="GNR288" s="852"/>
      <c r="GNS288" s="852"/>
      <c r="GNT288" s="852"/>
      <c r="GNU288" s="852"/>
      <c r="GNV288" s="852"/>
      <c r="GNW288" s="852"/>
      <c r="GNX288" s="852"/>
      <c r="GNY288" s="852"/>
      <c r="GNZ288" s="852"/>
      <c r="GOA288" s="852"/>
      <c r="GOB288" s="852"/>
      <c r="GOC288" s="852"/>
      <c r="GOD288" s="852"/>
      <c r="GOE288" s="852"/>
      <c r="GOF288" s="852"/>
      <c r="GOG288" s="852"/>
      <c r="GOH288" s="852"/>
      <c r="GOI288" s="852"/>
      <c r="GOJ288" s="852"/>
      <c r="GOK288" s="852"/>
      <c r="GOL288" s="852"/>
      <c r="GOM288" s="852"/>
      <c r="GON288" s="852"/>
      <c r="GOO288" s="852"/>
      <c r="GOP288" s="852"/>
      <c r="GOQ288" s="852"/>
      <c r="GOR288" s="852"/>
      <c r="GOS288" s="852"/>
      <c r="GOT288" s="852"/>
      <c r="GOU288" s="852"/>
      <c r="GOV288" s="852"/>
      <c r="GOW288" s="852"/>
      <c r="GOX288" s="852"/>
      <c r="GOY288" s="852"/>
      <c r="GOZ288" s="852"/>
      <c r="GPA288" s="852"/>
      <c r="GPB288" s="852"/>
      <c r="GPC288" s="852"/>
      <c r="GPD288" s="852"/>
      <c r="GPE288" s="852"/>
      <c r="GPF288" s="852"/>
      <c r="GPG288" s="852"/>
      <c r="GPH288" s="852"/>
      <c r="GPI288" s="852"/>
      <c r="GPJ288" s="852"/>
      <c r="GPK288" s="852"/>
      <c r="GPL288" s="852"/>
      <c r="GPM288" s="852"/>
      <c r="GPN288" s="852"/>
      <c r="GPO288" s="852"/>
      <c r="GPP288" s="852"/>
      <c r="GPQ288" s="852"/>
      <c r="GPR288" s="852"/>
      <c r="GPS288" s="852"/>
      <c r="GPT288" s="852"/>
      <c r="GPU288" s="852"/>
      <c r="GPV288" s="852"/>
      <c r="GPW288" s="852"/>
      <c r="GPX288" s="852"/>
      <c r="GPY288" s="852"/>
      <c r="GPZ288" s="852"/>
      <c r="GQA288" s="852"/>
      <c r="GQB288" s="852"/>
      <c r="GQC288" s="852"/>
      <c r="GQD288" s="852"/>
      <c r="GQE288" s="852"/>
      <c r="GQF288" s="852"/>
      <c r="GQG288" s="852"/>
      <c r="GQH288" s="852"/>
      <c r="GQI288" s="852"/>
      <c r="GQJ288" s="852"/>
      <c r="GQK288" s="852"/>
      <c r="GQL288" s="852"/>
      <c r="GQM288" s="852"/>
      <c r="GQN288" s="852"/>
      <c r="GQO288" s="852"/>
      <c r="GQP288" s="852"/>
      <c r="GQQ288" s="852"/>
      <c r="GQR288" s="852"/>
      <c r="GQS288" s="852"/>
      <c r="GQT288" s="852"/>
      <c r="GQU288" s="852"/>
      <c r="GQV288" s="852"/>
      <c r="GQW288" s="852"/>
      <c r="GQX288" s="852"/>
      <c r="GQY288" s="852"/>
      <c r="GQZ288" s="852"/>
      <c r="GRA288" s="852"/>
      <c r="GRB288" s="852"/>
      <c r="GRC288" s="852"/>
      <c r="GRD288" s="852"/>
      <c r="GRE288" s="852"/>
      <c r="GRF288" s="852"/>
      <c r="GRG288" s="852"/>
      <c r="GRH288" s="852"/>
      <c r="GRI288" s="852"/>
      <c r="GRJ288" s="852"/>
      <c r="GRK288" s="852"/>
      <c r="GRL288" s="852"/>
      <c r="GRM288" s="852"/>
      <c r="GRN288" s="852"/>
      <c r="GRO288" s="852"/>
      <c r="GRP288" s="852"/>
      <c r="GRQ288" s="852"/>
      <c r="GRR288" s="852"/>
      <c r="GRS288" s="852"/>
      <c r="GRT288" s="852"/>
      <c r="GRU288" s="852"/>
      <c r="GRV288" s="852"/>
      <c r="GRW288" s="852"/>
      <c r="GRX288" s="852"/>
      <c r="GRY288" s="852"/>
      <c r="GRZ288" s="852"/>
      <c r="GSA288" s="852"/>
      <c r="GSB288" s="852"/>
      <c r="GSC288" s="852"/>
      <c r="GSD288" s="852"/>
      <c r="GSE288" s="852"/>
      <c r="GSF288" s="852"/>
      <c r="GSG288" s="852"/>
      <c r="GSH288" s="852"/>
      <c r="GSI288" s="852"/>
      <c r="GSJ288" s="852"/>
      <c r="GSK288" s="852"/>
      <c r="GSL288" s="852"/>
      <c r="GSM288" s="852"/>
      <c r="GSN288" s="852"/>
      <c r="GSO288" s="852"/>
      <c r="GSP288" s="852"/>
      <c r="GSQ288" s="852"/>
      <c r="GSR288" s="852"/>
      <c r="GSS288" s="852"/>
      <c r="GST288" s="852"/>
      <c r="GSU288" s="852"/>
      <c r="GSV288" s="852"/>
      <c r="GSW288" s="852"/>
      <c r="GSX288" s="852"/>
      <c r="GSY288" s="852"/>
      <c r="GSZ288" s="852"/>
      <c r="GTA288" s="852"/>
      <c r="GTB288" s="852"/>
      <c r="GTC288" s="852"/>
      <c r="GTD288" s="852"/>
      <c r="GTE288" s="852"/>
      <c r="GTF288" s="852"/>
      <c r="GTG288" s="852"/>
      <c r="GTH288" s="852"/>
      <c r="GTI288" s="852"/>
      <c r="GTJ288" s="852"/>
      <c r="GTK288" s="852"/>
      <c r="GTL288" s="852"/>
      <c r="GTM288" s="852"/>
      <c r="GTN288" s="852"/>
      <c r="GTO288" s="852"/>
      <c r="GTP288" s="852"/>
      <c r="GTQ288" s="852"/>
      <c r="GTR288" s="852"/>
      <c r="GTS288" s="852"/>
      <c r="GTT288" s="852"/>
      <c r="GTU288" s="852"/>
      <c r="GTV288" s="852"/>
      <c r="GTW288" s="852"/>
      <c r="GTX288" s="852"/>
      <c r="GTY288" s="852"/>
      <c r="GTZ288" s="852"/>
      <c r="GUA288" s="852"/>
      <c r="GUB288" s="852"/>
      <c r="GUC288" s="852"/>
      <c r="GUD288" s="852"/>
      <c r="GUE288" s="852"/>
      <c r="GUF288" s="852"/>
      <c r="GUG288" s="852"/>
      <c r="GUH288" s="852"/>
      <c r="GUI288" s="852"/>
      <c r="GUJ288" s="852"/>
      <c r="GUK288" s="852"/>
      <c r="GUL288" s="852"/>
      <c r="GUM288" s="852"/>
      <c r="GUN288" s="852"/>
      <c r="GUO288" s="852"/>
      <c r="GUP288" s="852"/>
      <c r="GUQ288" s="852"/>
      <c r="GUR288" s="852"/>
      <c r="GUS288" s="852"/>
      <c r="GUT288" s="852"/>
      <c r="GUU288" s="852"/>
      <c r="GUV288" s="852"/>
      <c r="GUW288" s="852"/>
      <c r="GUX288" s="852"/>
      <c r="GUY288" s="852"/>
      <c r="GUZ288" s="852"/>
      <c r="GVA288" s="852"/>
      <c r="GVB288" s="852"/>
      <c r="GVC288" s="852"/>
      <c r="GVD288" s="852"/>
      <c r="GVE288" s="852"/>
      <c r="GVF288" s="852"/>
      <c r="GVG288" s="852"/>
      <c r="GVH288" s="852"/>
      <c r="GVI288" s="852"/>
      <c r="GVJ288" s="852"/>
      <c r="GVK288" s="852"/>
      <c r="GVL288" s="852"/>
      <c r="GVM288" s="852"/>
      <c r="GVN288" s="852"/>
      <c r="GVO288" s="852"/>
      <c r="GVP288" s="852"/>
      <c r="GVQ288" s="852"/>
      <c r="GVR288" s="852"/>
      <c r="GVS288" s="852"/>
      <c r="GVT288" s="852"/>
      <c r="GVU288" s="852"/>
      <c r="GVV288" s="852"/>
      <c r="GVW288" s="852"/>
      <c r="GVX288" s="852"/>
      <c r="GVY288" s="852"/>
      <c r="GVZ288" s="852"/>
      <c r="GWA288" s="852"/>
      <c r="GWB288" s="852"/>
      <c r="GWC288" s="852"/>
      <c r="GWD288" s="852"/>
      <c r="GWE288" s="852"/>
      <c r="GWF288" s="852"/>
      <c r="GWG288" s="852"/>
      <c r="GWH288" s="852"/>
      <c r="GWI288" s="852"/>
      <c r="GWJ288" s="852"/>
      <c r="GWK288" s="852"/>
      <c r="GWL288" s="852"/>
      <c r="GWM288" s="852"/>
      <c r="GWN288" s="852"/>
      <c r="GWO288" s="852"/>
      <c r="GWP288" s="852"/>
      <c r="GWQ288" s="852"/>
      <c r="GWR288" s="852"/>
      <c r="GWS288" s="852"/>
      <c r="GWT288" s="852"/>
      <c r="GWU288" s="852"/>
      <c r="GWV288" s="852"/>
      <c r="GWW288" s="852"/>
      <c r="GWX288" s="852"/>
      <c r="GWY288" s="852"/>
      <c r="GWZ288" s="852"/>
      <c r="GXA288" s="852"/>
      <c r="GXB288" s="852"/>
      <c r="GXC288" s="852"/>
      <c r="GXD288" s="852"/>
      <c r="GXE288" s="852"/>
      <c r="GXF288" s="852"/>
      <c r="GXG288" s="852"/>
      <c r="GXH288" s="852"/>
      <c r="GXI288" s="852"/>
      <c r="GXJ288" s="852"/>
      <c r="GXK288" s="852"/>
      <c r="GXL288" s="852"/>
      <c r="GXM288" s="852"/>
      <c r="GXN288" s="852"/>
      <c r="GXO288" s="852"/>
      <c r="GXP288" s="852"/>
      <c r="GXQ288" s="852"/>
      <c r="GXR288" s="852"/>
      <c r="GXS288" s="852"/>
      <c r="GXT288" s="852"/>
      <c r="GXU288" s="852"/>
      <c r="GXV288" s="852"/>
      <c r="GXW288" s="852"/>
      <c r="GXX288" s="852"/>
      <c r="GXY288" s="852"/>
      <c r="GXZ288" s="852"/>
      <c r="GYA288" s="852"/>
      <c r="GYB288" s="852"/>
      <c r="GYC288" s="852"/>
      <c r="GYD288" s="852"/>
      <c r="GYE288" s="852"/>
      <c r="GYF288" s="852"/>
      <c r="GYG288" s="852"/>
      <c r="GYH288" s="852"/>
      <c r="GYI288" s="852"/>
      <c r="GYJ288" s="852"/>
      <c r="GYK288" s="852"/>
      <c r="GYL288" s="852"/>
      <c r="GYM288" s="852"/>
      <c r="GYN288" s="852"/>
      <c r="GYO288" s="852"/>
      <c r="GYP288" s="852"/>
      <c r="GYQ288" s="852"/>
      <c r="GYR288" s="852"/>
      <c r="GYS288" s="852"/>
      <c r="GYT288" s="852"/>
      <c r="GYU288" s="852"/>
      <c r="GYV288" s="852"/>
      <c r="GYW288" s="852"/>
      <c r="GYX288" s="852"/>
      <c r="GYY288" s="852"/>
      <c r="GYZ288" s="852"/>
      <c r="GZA288" s="852"/>
      <c r="GZB288" s="852"/>
      <c r="GZC288" s="852"/>
      <c r="GZD288" s="852"/>
      <c r="GZE288" s="852"/>
      <c r="GZF288" s="852"/>
      <c r="GZG288" s="852"/>
      <c r="GZH288" s="852"/>
      <c r="GZI288" s="852"/>
      <c r="GZJ288" s="852"/>
      <c r="GZK288" s="852"/>
      <c r="GZL288" s="852"/>
      <c r="GZM288" s="852"/>
      <c r="GZN288" s="852"/>
      <c r="GZO288" s="852"/>
      <c r="GZP288" s="852"/>
      <c r="GZQ288" s="852"/>
      <c r="GZR288" s="852"/>
      <c r="GZS288" s="852"/>
      <c r="GZT288" s="852"/>
      <c r="GZU288" s="852"/>
      <c r="GZV288" s="852"/>
      <c r="GZW288" s="852"/>
      <c r="GZX288" s="852"/>
      <c r="GZY288" s="852"/>
      <c r="GZZ288" s="852"/>
      <c r="HAA288" s="852"/>
      <c r="HAB288" s="852"/>
      <c r="HAC288" s="852"/>
      <c r="HAD288" s="852"/>
      <c r="HAE288" s="852"/>
      <c r="HAF288" s="852"/>
      <c r="HAG288" s="852"/>
      <c r="HAH288" s="852"/>
      <c r="HAI288" s="852"/>
      <c r="HAJ288" s="852"/>
      <c r="HAK288" s="852"/>
      <c r="HAL288" s="852"/>
      <c r="HAM288" s="852"/>
      <c r="HAN288" s="852"/>
      <c r="HAO288" s="852"/>
      <c r="HAP288" s="852"/>
      <c r="HAQ288" s="852"/>
      <c r="HAR288" s="852"/>
      <c r="HAS288" s="852"/>
      <c r="HAT288" s="852"/>
      <c r="HAU288" s="852"/>
      <c r="HAV288" s="852"/>
      <c r="HAW288" s="852"/>
      <c r="HAX288" s="852"/>
      <c r="HAY288" s="852"/>
      <c r="HAZ288" s="852"/>
      <c r="HBA288" s="852"/>
      <c r="HBB288" s="852"/>
      <c r="HBC288" s="852"/>
      <c r="HBD288" s="852"/>
      <c r="HBE288" s="852"/>
      <c r="HBF288" s="852"/>
      <c r="HBG288" s="852"/>
      <c r="HBH288" s="852"/>
      <c r="HBI288" s="852"/>
      <c r="HBJ288" s="852"/>
      <c r="HBK288" s="852"/>
      <c r="HBL288" s="852"/>
      <c r="HBM288" s="852"/>
      <c r="HBN288" s="852"/>
      <c r="HBO288" s="852"/>
      <c r="HBP288" s="852"/>
      <c r="HBQ288" s="852"/>
      <c r="HBR288" s="852"/>
      <c r="HBS288" s="852"/>
      <c r="HBT288" s="852"/>
      <c r="HBU288" s="852"/>
      <c r="HBV288" s="852"/>
      <c r="HBW288" s="852"/>
      <c r="HBX288" s="852"/>
      <c r="HBY288" s="852"/>
      <c r="HBZ288" s="852"/>
      <c r="HCA288" s="852"/>
      <c r="HCB288" s="852"/>
      <c r="HCC288" s="852"/>
      <c r="HCD288" s="852"/>
      <c r="HCE288" s="852"/>
      <c r="HCF288" s="852"/>
      <c r="HCG288" s="852"/>
      <c r="HCH288" s="852"/>
      <c r="HCI288" s="852"/>
      <c r="HCJ288" s="852"/>
      <c r="HCK288" s="852"/>
      <c r="HCL288" s="852"/>
      <c r="HCM288" s="852"/>
      <c r="HCN288" s="852"/>
      <c r="HCO288" s="852"/>
      <c r="HCP288" s="852"/>
      <c r="HCQ288" s="852"/>
      <c r="HCR288" s="852"/>
      <c r="HCS288" s="852"/>
      <c r="HCT288" s="852"/>
      <c r="HCU288" s="852"/>
      <c r="HCV288" s="852"/>
      <c r="HCW288" s="852"/>
      <c r="HCX288" s="852"/>
      <c r="HCY288" s="852"/>
      <c r="HCZ288" s="852"/>
      <c r="HDA288" s="852"/>
      <c r="HDB288" s="852"/>
      <c r="HDC288" s="852"/>
      <c r="HDD288" s="852"/>
      <c r="HDE288" s="852"/>
      <c r="HDF288" s="852"/>
      <c r="HDG288" s="852"/>
      <c r="HDH288" s="852"/>
      <c r="HDI288" s="852"/>
      <c r="HDJ288" s="852"/>
      <c r="HDK288" s="852"/>
      <c r="HDL288" s="852"/>
      <c r="HDM288" s="852"/>
      <c r="HDN288" s="852"/>
      <c r="HDO288" s="852"/>
      <c r="HDP288" s="852"/>
      <c r="HDQ288" s="852"/>
      <c r="HDR288" s="852"/>
      <c r="HDS288" s="852"/>
      <c r="HDT288" s="852"/>
      <c r="HDU288" s="852"/>
      <c r="HDV288" s="852"/>
      <c r="HDW288" s="852"/>
      <c r="HDX288" s="852"/>
      <c r="HDY288" s="852"/>
      <c r="HDZ288" s="852"/>
      <c r="HEA288" s="852"/>
      <c r="HEB288" s="852"/>
      <c r="HEC288" s="852"/>
      <c r="HED288" s="852"/>
      <c r="HEE288" s="852"/>
      <c r="HEF288" s="852"/>
      <c r="HEG288" s="852"/>
      <c r="HEH288" s="852"/>
      <c r="HEI288" s="852"/>
      <c r="HEJ288" s="852"/>
      <c r="HEK288" s="852"/>
      <c r="HEL288" s="852"/>
      <c r="HEM288" s="852"/>
      <c r="HEN288" s="852"/>
      <c r="HEO288" s="852"/>
      <c r="HEP288" s="852"/>
      <c r="HEQ288" s="852"/>
      <c r="HER288" s="852"/>
      <c r="HES288" s="852"/>
      <c r="HET288" s="852"/>
      <c r="HEU288" s="852"/>
      <c r="HEV288" s="852"/>
      <c r="HEW288" s="852"/>
      <c r="HEX288" s="852"/>
      <c r="HEY288" s="852"/>
      <c r="HEZ288" s="852"/>
      <c r="HFA288" s="852"/>
      <c r="HFB288" s="852"/>
      <c r="HFC288" s="852"/>
      <c r="HFD288" s="852"/>
      <c r="HFE288" s="852"/>
      <c r="HFF288" s="852"/>
      <c r="HFG288" s="852"/>
      <c r="HFH288" s="852"/>
      <c r="HFI288" s="852"/>
      <c r="HFJ288" s="852"/>
      <c r="HFK288" s="852"/>
      <c r="HFL288" s="852"/>
      <c r="HFM288" s="852"/>
      <c r="HFN288" s="852"/>
      <c r="HFO288" s="852"/>
      <c r="HFP288" s="852"/>
      <c r="HFQ288" s="852"/>
      <c r="HFR288" s="852"/>
      <c r="HFS288" s="852"/>
      <c r="HFT288" s="852"/>
      <c r="HFU288" s="852"/>
      <c r="HFV288" s="852"/>
      <c r="HFW288" s="852"/>
      <c r="HFX288" s="852"/>
      <c r="HFY288" s="852"/>
      <c r="HFZ288" s="852"/>
      <c r="HGA288" s="852"/>
      <c r="HGB288" s="852"/>
      <c r="HGC288" s="852"/>
      <c r="HGD288" s="852"/>
      <c r="HGE288" s="852"/>
      <c r="HGF288" s="852"/>
      <c r="HGG288" s="852"/>
      <c r="HGH288" s="852"/>
      <c r="HGI288" s="852"/>
      <c r="HGJ288" s="852"/>
      <c r="HGK288" s="852"/>
      <c r="HGL288" s="852"/>
      <c r="HGM288" s="852"/>
      <c r="HGN288" s="852"/>
      <c r="HGO288" s="852"/>
      <c r="HGP288" s="852"/>
      <c r="HGQ288" s="852"/>
      <c r="HGR288" s="852"/>
      <c r="HGS288" s="852"/>
      <c r="HGT288" s="852"/>
      <c r="HGU288" s="852"/>
      <c r="HGV288" s="852"/>
      <c r="HGW288" s="852"/>
      <c r="HGX288" s="852"/>
      <c r="HGY288" s="852"/>
      <c r="HGZ288" s="852"/>
      <c r="HHA288" s="852"/>
      <c r="HHB288" s="852"/>
      <c r="HHC288" s="852"/>
      <c r="HHD288" s="852"/>
      <c r="HHE288" s="852"/>
      <c r="HHF288" s="852"/>
      <c r="HHG288" s="852"/>
      <c r="HHH288" s="852"/>
      <c r="HHI288" s="852"/>
      <c r="HHJ288" s="852"/>
      <c r="HHK288" s="852"/>
      <c r="HHL288" s="852"/>
      <c r="HHM288" s="852"/>
      <c r="HHN288" s="852"/>
      <c r="HHO288" s="852"/>
      <c r="HHP288" s="852"/>
      <c r="HHQ288" s="852"/>
      <c r="HHR288" s="852"/>
      <c r="HHS288" s="852"/>
      <c r="HHT288" s="852"/>
      <c r="HHU288" s="852"/>
      <c r="HHV288" s="852"/>
      <c r="HHW288" s="852"/>
      <c r="HHX288" s="852"/>
      <c r="HHY288" s="852"/>
      <c r="HHZ288" s="852"/>
      <c r="HIA288" s="852"/>
      <c r="HIB288" s="852"/>
      <c r="HIC288" s="852"/>
      <c r="HID288" s="852"/>
      <c r="HIE288" s="852"/>
      <c r="HIF288" s="852"/>
      <c r="HIG288" s="852"/>
      <c r="HIH288" s="852"/>
      <c r="HII288" s="852"/>
      <c r="HIJ288" s="852"/>
      <c r="HIK288" s="852"/>
      <c r="HIL288" s="852"/>
      <c r="HIM288" s="852"/>
      <c r="HIN288" s="852"/>
      <c r="HIO288" s="852"/>
      <c r="HIP288" s="852"/>
      <c r="HIQ288" s="852"/>
      <c r="HIR288" s="852"/>
      <c r="HIS288" s="852"/>
      <c r="HIT288" s="852"/>
      <c r="HIU288" s="852"/>
      <c r="HIV288" s="852"/>
      <c r="HIW288" s="852"/>
      <c r="HIX288" s="852"/>
      <c r="HIY288" s="852"/>
      <c r="HIZ288" s="852"/>
      <c r="HJA288" s="852"/>
      <c r="HJB288" s="852"/>
      <c r="HJC288" s="852"/>
      <c r="HJD288" s="852"/>
      <c r="HJE288" s="852"/>
      <c r="HJF288" s="852"/>
      <c r="HJG288" s="852"/>
      <c r="HJH288" s="852"/>
      <c r="HJI288" s="852"/>
      <c r="HJJ288" s="852"/>
      <c r="HJK288" s="852"/>
      <c r="HJL288" s="852"/>
      <c r="HJM288" s="852"/>
      <c r="HJN288" s="852"/>
      <c r="HJO288" s="852"/>
      <c r="HJP288" s="852"/>
      <c r="HJQ288" s="852"/>
      <c r="HJR288" s="852"/>
      <c r="HJS288" s="852"/>
      <c r="HJT288" s="852"/>
      <c r="HJU288" s="852"/>
      <c r="HJV288" s="852"/>
      <c r="HJW288" s="852"/>
      <c r="HJX288" s="852"/>
      <c r="HJY288" s="852"/>
      <c r="HJZ288" s="852"/>
      <c r="HKA288" s="852"/>
      <c r="HKB288" s="852"/>
      <c r="HKC288" s="852"/>
      <c r="HKD288" s="852"/>
      <c r="HKE288" s="852"/>
      <c r="HKF288" s="852"/>
      <c r="HKG288" s="852"/>
      <c r="HKH288" s="852"/>
      <c r="HKI288" s="852"/>
      <c r="HKJ288" s="852"/>
      <c r="HKK288" s="852"/>
      <c r="HKL288" s="852"/>
      <c r="HKM288" s="852"/>
      <c r="HKN288" s="852"/>
      <c r="HKO288" s="852"/>
      <c r="HKP288" s="852"/>
      <c r="HKQ288" s="852"/>
      <c r="HKR288" s="852"/>
      <c r="HKS288" s="852"/>
      <c r="HKT288" s="852"/>
      <c r="HKU288" s="852"/>
      <c r="HKV288" s="852"/>
      <c r="HKW288" s="852"/>
      <c r="HKX288" s="852"/>
      <c r="HKY288" s="852"/>
      <c r="HKZ288" s="852"/>
      <c r="HLA288" s="852"/>
      <c r="HLB288" s="852"/>
      <c r="HLC288" s="852"/>
      <c r="HLD288" s="852"/>
      <c r="HLE288" s="852"/>
      <c r="HLF288" s="852"/>
      <c r="HLG288" s="852"/>
      <c r="HLH288" s="852"/>
      <c r="HLI288" s="852"/>
      <c r="HLJ288" s="852"/>
      <c r="HLK288" s="852"/>
      <c r="HLL288" s="852"/>
      <c r="HLM288" s="852"/>
      <c r="HLN288" s="852"/>
      <c r="HLO288" s="852"/>
      <c r="HLP288" s="852"/>
      <c r="HLQ288" s="852"/>
      <c r="HLR288" s="852"/>
      <c r="HLS288" s="852"/>
      <c r="HLT288" s="852"/>
      <c r="HLU288" s="852"/>
      <c r="HLV288" s="852"/>
      <c r="HLW288" s="852"/>
      <c r="HLX288" s="852"/>
      <c r="HLY288" s="852"/>
      <c r="HLZ288" s="852"/>
      <c r="HMA288" s="852"/>
      <c r="HMB288" s="852"/>
      <c r="HMC288" s="852"/>
      <c r="HMD288" s="852"/>
      <c r="HME288" s="852"/>
      <c r="HMF288" s="852"/>
      <c r="HMG288" s="852"/>
      <c r="HMH288" s="852"/>
      <c r="HMI288" s="852"/>
      <c r="HMJ288" s="852"/>
      <c r="HMK288" s="852"/>
      <c r="HML288" s="852"/>
      <c r="HMM288" s="852"/>
      <c r="HMN288" s="852"/>
      <c r="HMO288" s="852"/>
      <c r="HMP288" s="852"/>
      <c r="HMQ288" s="852"/>
      <c r="HMR288" s="852"/>
      <c r="HMS288" s="852"/>
      <c r="HMT288" s="852"/>
      <c r="HMU288" s="852"/>
      <c r="HMV288" s="852"/>
      <c r="HMW288" s="852"/>
      <c r="HMX288" s="852"/>
      <c r="HMY288" s="852"/>
      <c r="HMZ288" s="852"/>
      <c r="HNA288" s="852"/>
      <c r="HNB288" s="852"/>
      <c r="HNC288" s="852"/>
      <c r="HND288" s="852"/>
      <c r="HNE288" s="852"/>
      <c r="HNF288" s="852"/>
      <c r="HNG288" s="852"/>
      <c r="HNH288" s="852"/>
      <c r="HNI288" s="852"/>
      <c r="HNJ288" s="852"/>
      <c r="HNK288" s="852"/>
      <c r="HNL288" s="852"/>
      <c r="HNM288" s="852"/>
      <c r="HNN288" s="852"/>
      <c r="HNO288" s="852"/>
      <c r="HNP288" s="852"/>
      <c r="HNQ288" s="852"/>
      <c r="HNR288" s="852"/>
      <c r="HNS288" s="852"/>
      <c r="HNT288" s="852"/>
      <c r="HNU288" s="852"/>
      <c r="HNV288" s="852"/>
      <c r="HNW288" s="852"/>
      <c r="HNX288" s="852"/>
      <c r="HNY288" s="852"/>
      <c r="HNZ288" s="852"/>
      <c r="HOA288" s="852"/>
      <c r="HOB288" s="852"/>
      <c r="HOC288" s="852"/>
      <c r="HOD288" s="852"/>
      <c r="HOE288" s="852"/>
      <c r="HOF288" s="852"/>
      <c r="HOG288" s="852"/>
      <c r="HOH288" s="852"/>
      <c r="HOI288" s="852"/>
      <c r="HOJ288" s="852"/>
      <c r="HOK288" s="852"/>
      <c r="HOL288" s="852"/>
      <c r="HOM288" s="852"/>
      <c r="HON288" s="852"/>
      <c r="HOO288" s="852"/>
      <c r="HOP288" s="852"/>
      <c r="HOQ288" s="852"/>
      <c r="HOR288" s="852"/>
      <c r="HOS288" s="852"/>
      <c r="HOT288" s="852"/>
      <c r="HOU288" s="852"/>
      <c r="HOV288" s="852"/>
      <c r="HOW288" s="852"/>
      <c r="HOX288" s="852"/>
      <c r="HOY288" s="852"/>
      <c r="HOZ288" s="852"/>
      <c r="HPA288" s="852"/>
      <c r="HPB288" s="852"/>
      <c r="HPC288" s="852"/>
      <c r="HPD288" s="852"/>
      <c r="HPE288" s="852"/>
      <c r="HPF288" s="852"/>
      <c r="HPG288" s="852"/>
      <c r="HPH288" s="852"/>
      <c r="HPI288" s="852"/>
      <c r="HPJ288" s="852"/>
      <c r="HPK288" s="852"/>
      <c r="HPL288" s="852"/>
      <c r="HPM288" s="852"/>
      <c r="HPN288" s="852"/>
      <c r="HPO288" s="852"/>
      <c r="HPP288" s="852"/>
      <c r="HPQ288" s="852"/>
      <c r="HPR288" s="852"/>
      <c r="HPS288" s="852"/>
      <c r="HPT288" s="852"/>
      <c r="HPU288" s="852"/>
      <c r="HPV288" s="852"/>
      <c r="HPW288" s="852"/>
      <c r="HPX288" s="852"/>
      <c r="HPY288" s="852"/>
      <c r="HPZ288" s="852"/>
      <c r="HQA288" s="852"/>
      <c r="HQB288" s="852"/>
      <c r="HQC288" s="852"/>
      <c r="HQD288" s="852"/>
      <c r="HQE288" s="852"/>
      <c r="HQF288" s="852"/>
      <c r="HQG288" s="852"/>
      <c r="HQH288" s="852"/>
      <c r="HQI288" s="852"/>
      <c r="HQJ288" s="852"/>
      <c r="HQK288" s="852"/>
      <c r="HQL288" s="852"/>
      <c r="HQM288" s="852"/>
      <c r="HQN288" s="852"/>
      <c r="HQO288" s="852"/>
      <c r="HQP288" s="852"/>
      <c r="HQQ288" s="852"/>
      <c r="HQR288" s="852"/>
      <c r="HQS288" s="852"/>
      <c r="HQT288" s="852"/>
      <c r="HQU288" s="852"/>
      <c r="HQV288" s="852"/>
      <c r="HQW288" s="852"/>
      <c r="HQX288" s="852"/>
      <c r="HQY288" s="852"/>
      <c r="HQZ288" s="852"/>
      <c r="HRA288" s="852"/>
      <c r="HRB288" s="852"/>
      <c r="HRC288" s="852"/>
      <c r="HRD288" s="852"/>
      <c r="HRE288" s="852"/>
      <c r="HRF288" s="852"/>
      <c r="HRG288" s="852"/>
      <c r="HRH288" s="852"/>
      <c r="HRI288" s="852"/>
      <c r="HRJ288" s="852"/>
      <c r="HRK288" s="852"/>
      <c r="HRL288" s="852"/>
      <c r="HRM288" s="852"/>
      <c r="HRN288" s="852"/>
      <c r="HRO288" s="852"/>
      <c r="HRP288" s="852"/>
      <c r="HRQ288" s="852"/>
      <c r="HRR288" s="852"/>
      <c r="HRS288" s="852"/>
      <c r="HRT288" s="852"/>
      <c r="HRU288" s="852"/>
      <c r="HRV288" s="852"/>
      <c r="HRW288" s="852"/>
      <c r="HRX288" s="852"/>
      <c r="HRY288" s="852"/>
      <c r="HRZ288" s="852"/>
      <c r="HSA288" s="852"/>
      <c r="HSB288" s="852"/>
      <c r="HSC288" s="852"/>
      <c r="HSD288" s="852"/>
      <c r="HSE288" s="852"/>
      <c r="HSF288" s="852"/>
      <c r="HSG288" s="852"/>
      <c r="HSH288" s="852"/>
      <c r="HSI288" s="852"/>
      <c r="HSJ288" s="852"/>
      <c r="HSK288" s="852"/>
      <c r="HSL288" s="852"/>
      <c r="HSM288" s="852"/>
      <c r="HSN288" s="852"/>
      <c r="HSO288" s="852"/>
      <c r="HSP288" s="852"/>
      <c r="HSQ288" s="852"/>
      <c r="HSR288" s="852"/>
      <c r="HSS288" s="852"/>
      <c r="HST288" s="852"/>
      <c r="HSU288" s="852"/>
      <c r="HSV288" s="852"/>
      <c r="HSW288" s="852"/>
      <c r="HSX288" s="852"/>
      <c r="HSY288" s="852"/>
      <c r="HSZ288" s="852"/>
      <c r="HTA288" s="852"/>
      <c r="HTB288" s="852"/>
      <c r="HTC288" s="852"/>
      <c r="HTD288" s="852"/>
      <c r="HTE288" s="852"/>
      <c r="HTF288" s="852"/>
      <c r="HTG288" s="852"/>
      <c r="HTH288" s="852"/>
      <c r="HTI288" s="852"/>
      <c r="HTJ288" s="852"/>
      <c r="HTK288" s="852"/>
      <c r="HTL288" s="852"/>
      <c r="HTM288" s="852"/>
      <c r="HTN288" s="852"/>
      <c r="HTO288" s="852"/>
      <c r="HTP288" s="852"/>
      <c r="HTQ288" s="852"/>
      <c r="HTR288" s="852"/>
      <c r="HTS288" s="852"/>
      <c r="HTT288" s="852"/>
      <c r="HTU288" s="852"/>
      <c r="HTV288" s="852"/>
      <c r="HTW288" s="852"/>
      <c r="HTX288" s="852"/>
      <c r="HTY288" s="852"/>
      <c r="HTZ288" s="852"/>
      <c r="HUA288" s="852"/>
      <c r="HUB288" s="852"/>
      <c r="HUC288" s="852"/>
      <c r="HUD288" s="852"/>
      <c r="HUE288" s="852"/>
      <c r="HUF288" s="852"/>
      <c r="HUG288" s="852"/>
      <c r="HUH288" s="852"/>
      <c r="HUI288" s="852"/>
      <c r="HUJ288" s="852"/>
      <c r="HUK288" s="852"/>
      <c r="HUL288" s="852"/>
      <c r="HUM288" s="852"/>
      <c r="HUN288" s="852"/>
      <c r="HUO288" s="852"/>
      <c r="HUP288" s="852"/>
      <c r="HUQ288" s="852"/>
      <c r="HUR288" s="852"/>
      <c r="HUS288" s="852"/>
      <c r="HUT288" s="852"/>
      <c r="HUU288" s="852"/>
      <c r="HUV288" s="852"/>
      <c r="HUW288" s="852"/>
      <c r="HUX288" s="852"/>
      <c r="HUY288" s="852"/>
      <c r="HUZ288" s="852"/>
      <c r="HVA288" s="852"/>
      <c r="HVB288" s="852"/>
      <c r="HVC288" s="852"/>
      <c r="HVD288" s="852"/>
      <c r="HVE288" s="852"/>
      <c r="HVF288" s="852"/>
      <c r="HVG288" s="852"/>
      <c r="HVH288" s="852"/>
      <c r="HVI288" s="852"/>
      <c r="HVJ288" s="852"/>
      <c r="HVK288" s="852"/>
      <c r="HVL288" s="852"/>
      <c r="HVM288" s="852"/>
      <c r="HVN288" s="852"/>
      <c r="HVO288" s="852"/>
      <c r="HVP288" s="852"/>
      <c r="HVQ288" s="852"/>
      <c r="HVR288" s="852"/>
      <c r="HVS288" s="852"/>
      <c r="HVT288" s="852"/>
      <c r="HVU288" s="852"/>
      <c r="HVV288" s="852"/>
      <c r="HVW288" s="852"/>
      <c r="HVX288" s="852"/>
      <c r="HVY288" s="852"/>
      <c r="HVZ288" s="852"/>
      <c r="HWA288" s="852"/>
      <c r="HWB288" s="852"/>
      <c r="HWC288" s="852"/>
      <c r="HWD288" s="852"/>
      <c r="HWE288" s="852"/>
      <c r="HWF288" s="852"/>
      <c r="HWG288" s="852"/>
      <c r="HWH288" s="852"/>
      <c r="HWI288" s="852"/>
      <c r="HWJ288" s="852"/>
      <c r="HWK288" s="852"/>
      <c r="HWL288" s="852"/>
      <c r="HWM288" s="852"/>
      <c r="HWN288" s="852"/>
      <c r="HWO288" s="852"/>
      <c r="HWP288" s="852"/>
      <c r="HWQ288" s="852"/>
      <c r="HWR288" s="852"/>
      <c r="HWS288" s="852"/>
      <c r="HWT288" s="852"/>
      <c r="HWU288" s="852"/>
      <c r="HWV288" s="852"/>
      <c r="HWW288" s="852"/>
      <c r="HWX288" s="852"/>
      <c r="HWY288" s="852"/>
      <c r="HWZ288" s="852"/>
      <c r="HXA288" s="852"/>
      <c r="HXB288" s="852"/>
      <c r="HXC288" s="852"/>
      <c r="HXD288" s="852"/>
      <c r="HXE288" s="852"/>
      <c r="HXF288" s="852"/>
      <c r="HXG288" s="852"/>
      <c r="HXH288" s="852"/>
      <c r="HXI288" s="852"/>
      <c r="HXJ288" s="852"/>
      <c r="HXK288" s="852"/>
      <c r="HXL288" s="852"/>
      <c r="HXM288" s="852"/>
      <c r="HXN288" s="852"/>
      <c r="HXO288" s="852"/>
      <c r="HXP288" s="852"/>
      <c r="HXQ288" s="852"/>
      <c r="HXR288" s="852"/>
      <c r="HXS288" s="852"/>
      <c r="HXT288" s="852"/>
      <c r="HXU288" s="852"/>
      <c r="HXV288" s="852"/>
      <c r="HXW288" s="852"/>
      <c r="HXX288" s="852"/>
      <c r="HXY288" s="852"/>
      <c r="HXZ288" s="852"/>
      <c r="HYA288" s="852"/>
      <c r="HYB288" s="852"/>
      <c r="HYC288" s="852"/>
      <c r="HYD288" s="852"/>
      <c r="HYE288" s="852"/>
      <c r="HYF288" s="852"/>
      <c r="HYG288" s="852"/>
      <c r="HYH288" s="852"/>
      <c r="HYI288" s="852"/>
      <c r="HYJ288" s="852"/>
      <c r="HYK288" s="852"/>
      <c r="HYL288" s="852"/>
      <c r="HYM288" s="852"/>
      <c r="HYN288" s="852"/>
      <c r="HYO288" s="852"/>
      <c r="HYP288" s="852"/>
      <c r="HYQ288" s="852"/>
      <c r="HYR288" s="852"/>
      <c r="HYS288" s="852"/>
      <c r="HYT288" s="852"/>
      <c r="HYU288" s="852"/>
      <c r="HYV288" s="852"/>
      <c r="HYW288" s="852"/>
      <c r="HYX288" s="852"/>
      <c r="HYY288" s="852"/>
      <c r="HYZ288" s="852"/>
      <c r="HZA288" s="852"/>
      <c r="HZB288" s="852"/>
      <c r="HZC288" s="852"/>
      <c r="HZD288" s="852"/>
      <c r="HZE288" s="852"/>
      <c r="HZF288" s="852"/>
      <c r="HZG288" s="852"/>
      <c r="HZH288" s="852"/>
      <c r="HZI288" s="852"/>
      <c r="HZJ288" s="852"/>
      <c r="HZK288" s="852"/>
      <c r="HZL288" s="852"/>
      <c r="HZM288" s="852"/>
      <c r="HZN288" s="852"/>
      <c r="HZO288" s="852"/>
      <c r="HZP288" s="852"/>
      <c r="HZQ288" s="852"/>
      <c r="HZR288" s="852"/>
      <c r="HZS288" s="852"/>
      <c r="HZT288" s="852"/>
      <c r="HZU288" s="852"/>
      <c r="HZV288" s="852"/>
      <c r="HZW288" s="852"/>
      <c r="HZX288" s="852"/>
      <c r="HZY288" s="852"/>
      <c r="HZZ288" s="852"/>
      <c r="IAA288" s="852"/>
      <c r="IAB288" s="852"/>
      <c r="IAC288" s="852"/>
      <c r="IAD288" s="852"/>
      <c r="IAE288" s="852"/>
      <c r="IAF288" s="852"/>
      <c r="IAG288" s="852"/>
      <c r="IAH288" s="852"/>
      <c r="IAI288" s="852"/>
      <c r="IAJ288" s="852"/>
      <c r="IAK288" s="852"/>
      <c r="IAL288" s="852"/>
      <c r="IAM288" s="852"/>
      <c r="IAN288" s="852"/>
      <c r="IAO288" s="852"/>
      <c r="IAP288" s="852"/>
      <c r="IAQ288" s="852"/>
      <c r="IAR288" s="852"/>
      <c r="IAS288" s="852"/>
      <c r="IAT288" s="852"/>
      <c r="IAU288" s="852"/>
      <c r="IAV288" s="852"/>
      <c r="IAW288" s="852"/>
      <c r="IAX288" s="852"/>
      <c r="IAY288" s="852"/>
      <c r="IAZ288" s="852"/>
      <c r="IBA288" s="852"/>
      <c r="IBB288" s="852"/>
      <c r="IBC288" s="852"/>
      <c r="IBD288" s="852"/>
      <c r="IBE288" s="852"/>
      <c r="IBF288" s="852"/>
      <c r="IBG288" s="852"/>
      <c r="IBH288" s="852"/>
      <c r="IBI288" s="852"/>
      <c r="IBJ288" s="852"/>
      <c r="IBK288" s="852"/>
      <c r="IBL288" s="852"/>
      <c r="IBM288" s="852"/>
      <c r="IBN288" s="852"/>
      <c r="IBO288" s="852"/>
      <c r="IBP288" s="852"/>
      <c r="IBQ288" s="852"/>
      <c r="IBR288" s="852"/>
      <c r="IBS288" s="852"/>
      <c r="IBT288" s="852"/>
      <c r="IBU288" s="852"/>
      <c r="IBV288" s="852"/>
      <c r="IBW288" s="852"/>
      <c r="IBX288" s="852"/>
      <c r="IBY288" s="852"/>
      <c r="IBZ288" s="852"/>
      <c r="ICA288" s="852"/>
      <c r="ICB288" s="852"/>
      <c r="ICC288" s="852"/>
      <c r="ICD288" s="852"/>
      <c r="ICE288" s="852"/>
      <c r="ICF288" s="852"/>
      <c r="ICG288" s="852"/>
      <c r="ICH288" s="852"/>
      <c r="ICI288" s="852"/>
      <c r="ICJ288" s="852"/>
      <c r="ICK288" s="852"/>
      <c r="ICL288" s="852"/>
      <c r="ICM288" s="852"/>
      <c r="ICN288" s="852"/>
      <c r="ICO288" s="852"/>
      <c r="ICP288" s="852"/>
      <c r="ICQ288" s="852"/>
      <c r="ICR288" s="852"/>
      <c r="ICS288" s="852"/>
      <c r="ICT288" s="852"/>
      <c r="ICU288" s="852"/>
      <c r="ICV288" s="852"/>
      <c r="ICW288" s="852"/>
      <c r="ICX288" s="852"/>
      <c r="ICY288" s="852"/>
      <c r="ICZ288" s="852"/>
      <c r="IDA288" s="852"/>
      <c r="IDB288" s="852"/>
      <c r="IDC288" s="852"/>
      <c r="IDD288" s="852"/>
      <c r="IDE288" s="852"/>
      <c r="IDF288" s="852"/>
      <c r="IDG288" s="852"/>
      <c r="IDH288" s="852"/>
      <c r="IDI288" s="852"/>
      <c r="IDJ288" s="852"/>
      <c r="IDK288" s="852"/>
      <c r="IDL288" s="852"/>
      <c r="IDM288" s="852"/>
      <c r="IDN288" s="852"/>
      <c r="IDO288" s="852"/>
      <c r="IDP288" s="852"/>
      <c r="IDQ288" s="852"/>
      <c r="IDR288" s="852"/>
      <c r="IDS288" s="852"/>
      <c r="IDT288" s="852"/>
      <c r="IDU288" s="852"/>
      <c r="IDV288" s="852"/>
      <c r="IDW288" s="852"/>
      <c r="IDX288" s="852"/>
      <c r="IDY288" s="852"/>
      <c r="IDZ288" s="852"/>
      <c r="IEA288" s="852"/>
      <c r="IEB288" s="852"/>
      <c r="IEC288" s="852"/>
      <c r="IED288" s="852"/>
      <c r="IEE288" s="852"/>
      <c r="IEF288" s="852"/>
      <c r="IEG288" s="852"/>
      <c r="IEH288" s="852"/>
      <c r="IEI288" s="852"/>
      <c r="IEJ288" s="852"/>
      <c r="IEK288" s="852"/>
      <c r="IEL288" s="852"/>
      <c r="IEM288" s="852"/>
      <c r="IEN288" s="852"/>
      <c r="IEO288" s="852"/>
      <c r="IEP288" s="852"/>
      <c r="IEQ288" s="852"/>
      <c r="IER288" s="852"/>
      <c r="IES288" s="852"/>
      <c r="IET288" s="852"/>
      <c r="IEU288" s="852"/>
      <c r="IEV288" s="852"/>
      <c r="IEW288" s="852"/>
      <c r="IEX288" s="852"/>
      <c r="IEY288" s="852"/>
      <c r="IEZ288" s="852"/>
      <c r="IFA288" s="852"/>
      <c r="IFB288" s="852"/>
      <c r="IFC288" s="852"/>
      <c r="IFD288" s="852"/>
      <c r="IFE288" s="852"/>
      <c r="IFF288" s="852"/>
      <c r="IFG288" s="852"/>
      <c r="IFH288" s="852"/>
      <c r="IFI288" s="852"/>
      <c r="IFJ288" s="852"/>
      <c r="IFK288" s="852"/>
      <c r="IFL288" s="852"/>
      <c r="IFM288" s="852"/>
      <c r="IFN288" s="852"/>
      <c r="IFO288" s="852"/>
      <c r="IFP288" s="852"/>
      <c r="IFQ288" s="852"/>
      <c r="IFR288" s="852"/>
      <c r="IFS288" s="852"/>
      <c r="IFT288" s="852"/>
      <c r="IFU288" s="852"/>
      <c r="IFV288" s="852"/>
      <c r="IFW288" s="852"/>
      <c r="IFX288" s="852"/>
      <c r="IFY288" s="852"/>
      <c r="IFZ288" s="852"/>
      <c r="IGA288" s="852"/>
      <c r="IGB288" s="852"/>
      <c r="IGC288" s="852"/>
      <c r="IGD288" s="852"/>
      <c r="IGE288" s="852"/>
      <c r="IGF288" s="852"/>
      <c r="IGG288" s="852"/>
      <c r="IGH288" s="852"/>
      <c r="IGI288" s="852"/>
      <c r="IGJ288" s="852"/>
      <c r="IGK288" s="852"/>
      <c r="IGL288" s="852"/>
      <c r="IGM288" s="852"/>
      <c r="IGN288" s="852"/>
      <c r="IGO288" s="852"/>
      <c r="IGP288" s="852"/>
      <c r="IGQ288" s="852"/>
      <c r="IGR288" s="852"/>
      <c r="IGS288" s="852"/>
      <c r="IGT288" s="852"/>
      <c r="IGU288" s="852"/>
      <c r="IGV288" s="852"/>
      <c r="IGW288" s="852"/>
      <c r="IGX288" s="852"/>
      <c r="IGY288" s="852"/>
      <c r="IGZ288" s="852"/>
      <c r="IHA288" s="852"/>
      <c r="IHB288" s="852"/>
      <c r="IHC288" s="852"/>
      <c r="IHD288" s="852"/>
      <c r="IHE288" s="852"/>
      <c r="IHF288" s="852"/>
      <c r="IHG288" s="852"/>
      <c r="IHH288" s="852"/>
      <c r="IHI288" s="852"/>
      <c r="IHJ288" s="852"/>
      <c r="IHK288" s="852"/>
      <c r="IHL288" s="852"/>
      <c r="IHM288" s="852"/>
      <c r="IHN288" s="852"/>
      <c r="IHO288" s="852"/>
      <c r="IHP288" s="852"/>
      <c r="IHQ288" s="852"/>
      <c r="IHR288" s="852"/>
      <c r="IHS288" s="852"/>
      <c r="IHT288" s="852"/>
      <c r="IHU288" s="852"/>
      <c r="IHV288" s="852"/>
      <c r="IHW288" s="852"/>
      <c r="IHX288" s="852"/>
      <c r="IHY288" s="852"/>
      <c r="IHZ288" s="852"/>
      <c r="IIA288" s="852"/>
      <c r="IIB288" s="852"/>
      <c r="IIC288" s="852"/>
      <c r="IID288" s="852"/>
      <c r="IIE288" s="852"/>
      <c r="IIF288" s="852"/>
      <c r="IIG288" s="852"/>
      <c r="IIH288" s="852"/>
      <c r="III288" s="852"/>
      <c r="IIJ288" s="852"/>
      <c r="IIK288" s="852"/>
      <c r="IIL288" s="852"/>
      <c r="IIM288" s="852"/>
      <c r="IIN288" s="852"/>
      <c r="IIO288" s="852"/>
      <c r="IIP288" s="852"/>
      <c r="IIQ288" s="852"/>
      <c r="IIR288" s="852"/>
      <c r="IIS288" s="852"/>
      <c r="IIT288" s="852"/>
      <c r="IIU288" s="852"/>
      <c r="IIV288" s="852"/>
      <c r="IIW288" s="852"/>
      <c r="IIX288" s="852"/>
      <c r="IIY288" s="852"/>
      <c r="IIZ288" s="852"/>
      <c r="IJA288" s="852"/>
      <c r="IJB288" s="852"/>
      <c r="IJC288" s="852"/>
      <c r="IJD288" s="852"/>
      <c r="IJE288" s="852"/>
      <c r="IJF288" s="852"/>
      <c r="IJG288" s="852"/>
      <c r="IJH288" s="852"/>
      <c r="IJI288" s="852"/>
      <c r="IJJ288" s="852"/>
      <c r="IJK288" s="852"/>
      <c r="IJL288" s="852"/>
      <c r="IJM288" s="852"/>
      <c r="IJN288" s="852"/>
      <c r="IJO288" s="852"/>
      <c r="IJP288" s="852"/>
      <c r="IJQ288" s="852"/>
      <c r="IJR288" s="852"/>
      <c r="IJS288" s="852"/>
      <c r="IJT288" s="852"/>
      <c r="IJU288" s="852"/>
      <c r="IJV288" s="852"/>
      <c r="IJW288" s="852"/>
      <c r="IJX288" s="852"/>
      <c r="IJY288" s="852"/>
      <c r="IJZ288" s="852"/>
      <c r="IKA288" s="852"/>
      <c r="IKB288" s="852"/>
      <c r="IKC288" s="852"/>
      <c r="IKD288" s="852"/>
      <c r="IKE288" s="852"/>
      <c r="IKF288" s="852"/>
      <c r="IKG288" s="852"/>
      <c r="IKH288" s="852"/>
      <c r="IKI288" s="852"/>
      <c r="IKJ288" s="852"/>
      <c r="IKK288" s="852"/>
      <c r="IKL288" s="852"/>
      <c r="IKM288" s="852"/>
      <c r="IKN288" s="852"/>
      <c r="IKO288" s="852"/>
      <c r="IKP288" s="852"/>
      <c r="IKQ288" s="852"/>
      <c r="IKR288" s="852"/>
      <c r="IKS288" s="852"/>
      <c r="IKT288" s="852"/>
      <c r="IKU288" s="852"/>
      <c r="IKV288" s="852"/>
      <c r="IKW288" s="852"/>
      <c r="IKX288" s="852"/>
      <c r="IKY288" s="852"/>
      <c r="IKZ288" s="852"/>
      <c r="ILA288" s="852"/>
      <c r="ILB288" s="852"/>
      <c r="ILC288" s="852"/>
      <c r="ILD288" s="852"/>
      <c r="ILE288" s="852"/>
      <c r="ILF288" s="852"/>
      <c r="ILG288" s="852"/>
      <c r="ILH288" s="852"/>
      <c r="ILI288" s="852"/>
      <c r="ILJ288" s="852"/>
      <c r="ILK288" s="852"/>
      <c r="ILL288" s="852"/>
      <c r="ILM288" s="852"/>
      <c r="ILN288" s="852"/>
      <c r="ILO288" s="852"/>
      <c r="ILP288" s="852"/>
      <c r="ILQ288" s="852"/>
      <c r="ILR288" s="852"/>
      <c r="ILS288" s="852"/>
      <c r="ILT288" s="852"/>
      <c r="ILU288" s="852"/>
      <c r="ILV288" s="852"/>
      <c r="ILW288" s="852"/>
      <c r="ILX288" s="852"/>
      <c r="ILY288" s="852"/>
      <c r="ILZ288" s="852"/>
      <c r="IMA288" s="852"/>
      <c r="IMB288" s="852"/>
      <c r="IMC288" s="852"/>
      <c r="IMD288" s="852"/>
      <c r="IME288" s="852"/>
      <c r="IMF288" s="852"/>
      <c r="IMG288" s="852"/>
      <c r="IMH288" s="852"/>
      <c r="IMI288" s="852"/>
      <c r="IMJ288" s="852"/>
      <c r="IMK288" s="852"/>
      <c r="IML288" s="852"/>
      <c r="IMM288" s="852"/>
      <c r="IMN288" s="852"/>
      <c r="IMO288" s="852"/>
      <c r="IMP288" s="852"/>
      <c r="IMQ288" s="852"/>
      <c r="IMR288" s="852"/>
      <c r="IMS288" s="852"/>
      <c r="IMT288" s="852"/>
      <c r="IMU288" s="852"/>
      <c r="IMV288" s="852"/>
      <c r="IMW288" s="852"/>
      <c r="IMX288" s="852"/>
      <c r="IMY288" s="852"/>
      <c r="IMZ288" s="852"/>
      <c r="INA288" s="852"/>
      <c r="INB288" s="852"/>
      <c r="INC288" s="852"/>
      <c r="IND288" s="852"/>
      <c r="INE288" s="852"/>
      <c r="INF288" s="852"/>
      <c r="ING288" s="852"/>
      <c r="INH288" s="852"/>
      <c r="INI288" s="852"/>
      <c r="INJ288" s="852"/>
      <c r="INK288" s="852"/>
      <c r="INL288" s="852"/>
      <c r="INM288" s="852"/>
      <c r="INN288" s="852"/>
      <c r="INO288" s="852"/>
      <c r="INP288" s="852"/>
      <c r="INQ288" s="852"/>
      <c r="INR288" s="852"/>
      <c r="INS288" s="852"/>
      <c r="INT288" s="852"/>
      <c r="INU288" s="852"/>
      <c r="INV288" s="852"/>
      <c r="INW288" s="852"/>
      <c r="INX288" s="852"/>
      <c r="INY288" s="852"/>
      <c r="INZ288" s="852"/>
      <c r="IOA288" s="852"/>
      <c r="IOB288" s="852"/>
      <c r="IOC288" s="852"/>
      <c r="IOD288" s="852"/>
      <c r="IOE288" s="852"/>
      <c r="IOF288" s="852"/>
      <c r="IOG288" s="852"/>
      <c r="IOH288" s="852"/>
      <c r="IOI288" s="852"/>
      <c r="IOJ288" s="852"/>
      <c r="IOK288" s="852"/>
      <c r="IOL288" s="852"/>
      <c r="IOM288" s="852"/>
      <c r="ION288" s="852"/>
      <c r="IOO288" s="852"/>
      <c r="IOP288" s="852"/>
      <c r="IOQ288" s="852"/>
      <c r="IOR288" s="852"/>
      <c r="IOS288" s="852"/>
      <c r="IOT288" s="852"/>
      <c r="IOU288" s="852"/>
      <c r="IOV288" s="852"/>
      <c r="IOW288" s="852"/>
      <c r="IOX288" s="852"/>
      <c r="IOY288" s="852"/>
      <c r="IOZ288" s="852"/>
      <c r="IPA288" s="852"/>
      <c r="IPB288" s="852"/>
      <c r="IPC288" s="852"/>
      <c r="IPD288" s="852"/>
      <c r="IPE288" s="852"/>
      <c r="IPF288" s="852"/>
      <c r="IPG288" s="852"/>
      <c r="IPH288" s="852"/>
      <c r="IPI288" s="852"/>
      <c r="IPJ288" s="852"/>
      <c r="IPK288" s="852"/>
      <c r="IPL288" s="852"/>
      <c r="IPM288" s="852"/>
      <c r="IPN288" s="852"/>
      <c r="IPO288" s="852"/>
      <c r="IPP288" s="852"/>
      <c r="IPQ288" s="852"/>
      <c r="IPR288" s="852"/>
      <c r="IPS288" s="852"/>
      <c r="IPT288" s="852"/>
      <c r="IPU288" s="852"/>
      <c r="IPV288" s="852"/>
      <c r="IPW288" s="852"/>
      <c r="IPX288" s="852"/>
      <c r="IPY288" s="852"/>
      <c r="IPZ288" s="852"/>
      <c r="IQA288" s="852"/>
      <c r="IQB288" s="852"/>
      <c r="IQC288" s="852"/>
      <c r="IQD288" s="852"/>
      <c r="IQE288" s="852"/>
      <c r="IQF288" s="852"/>
      <c r="IQG288" s="852"/>
      <c r="IQH288" s="852"/>
      <c r="IQI288" s="852"/>
      <c r="IQJ288" s="852"/>
      <c r="IQK288" s="852"/>
      <c r="IQL288" s="852"/>
      <c r="IQM288" s="852"/>
      <c r="IQN288" s="852"/>
      <c r="IQO288" s="852"/>
      <c r="IQP288" s="852"/>
      <c r="IQQ288" s="852"/>
      <c r="IQR288" s="852"/>
      <c r="IQS288" s="852"/>
      <c r="IQT288" s="852"/>
      <c r="IQU288" s="852"/>
      <c r="IQV288" s="852"/>
      <c r="IQW288" s="852"/>
      <c r="IQX288" s="852"/>
      <c r="IQY288" s="852"/>
      <c r="IQZ288" s="852"/>
      <c r="IRA288" s="852"/>
      <c r="IRB288" s="852"/>
      <c r="IRC288" s="852"/>
      <c r="IRD288" s="852"/>
      <c r="IRE288" s="852"/>
      <c r="IRF288" s="852"/>
      <c r="IRG288" s="852"/>
      <c r="IRH288" s="852"/>
      <c r="IRI288" s="852"/>
      <c r="IRJ288" s="852"/>
      <c r="IRK288" s="852"/>
      <c r="IRL288" s="852"/>
      <c r="IRM288" s="852"/>
      <c r="IRN288" s="852"/>
      <c r="IRO288" s="852"/>
      <c r="IRP288" s="852"/>
      <c r="IRQ288" s="852"/>
      <c r="IRR288" s="852"/>
      <c r="IRS288" s="852"/>
      <c r="IRT288" s="852"/>
      <c r="IRU288" s="852"/>
      <c r="IRV288" s="852"/>
      <c r="IRW288" s="852"/>
      <c r="IRX288" s="852"/>
      <c r="IRY288" s="852"/>
      <c r="IRZ288" s="852"/>
      <c r="ISA288" s="852"/>
      <c r="ISB288" s="852"/>
      <c r="ISC288" s="852"/>
      <c r="ISD288" s="852"/>
      <c r="ISE288" s="852"/>
      <c r="ISF288" s="852"/>
      <c r="ISG288" s="852"/>
      <c r="ISH288" s="852"/>
      <c r="ISI288" s="852"/>
      <c r="ISJ288" s="852"/>
      <c r="ISK288" s="852"/>
      <c r="ISL288" s="852"/>
      <c r="ISM288" s="852"/>
      <c r="ISN288" s="852"/>
      <c r="ISO288" s="852"/>
      <c r="ISP288" s="852"/>
      <c r="ISQ288" s="852"/>
      <c r="ISR288" s="852"/>
      <c r="ISS288" s="852"/>
      <c r="IST288" s="852"/>
      <c r="ISU288" s="852"/>
      <c r="ISV288" s="852"/>
      <c r="ISW288" s="852"/>
      <c r="ISX288" s="852"/>
      <c r="ISY288" s="852"/>
      <c r="ISZ288" s="852"/>
      <c r="ITA288" s="852"/>
      <c r="ITB288" s="852"/>
      <c r="ITC288" s="852"/>
      <c r="ITD288" s="852"/>
      <c r="ITE288" s="852"/>
      <c r="ITF288" s="852"/>
      <c r="ITG288" s="852"/>
      <c r="ITH288" s="852"/>
      <c r="ITI288" s="852"/>
      <c r="ITJ288" s="852"/>
      <c r="ITK288" s="852"/>
      <c r="ITL288" s="852"/>
      <c r="ITM288" s="852"/>
      <c r="ITN288" s="852"/>
      <c r="ITO288" s="852"/>
      <c r="ITP288" s="852"/>
      <c r="ITQ288" s="852"/>
      <c r="ITR288" s="852"/>
      <c r="ITS288" s="852"/>
      <c r="ITT288" s="852"/>
      <c r="ITU288" s="852"/>
      <c r="ITV288" s="852"/>
      <c r="ITW288" s="852"/>
      <c r="ITX288" s="852"/>
      <c r="ITY288" s="852"/>
      <c r="ITZ288" s="852"/>
      <c r="IUA288" s="852"/>
      <c r="IUB288" s="852"/>
      <c r="IUC288" s="852"/>
      <c r="IUD288" s="852"/>
      <c r="IUE288" s="852"/>
      <c r="IUF288" s="852"/>
      <c r="IUG288" s="852"/>
      <c r="IUH288" s="852"/>
      <c r="IUI288" s="852"/>
      <c r="IUJ288" s="852"/>
      <c r="IUK288" s="852"/>
      <c r="IUL288" s="852"/>
      <c r="IUM288" s="852"/>
      <c r="IUN288" s="852"/>
      <c r="IUO288" s="852"/>
      <c r="IUP288" s="852"/>
      <c r="IUQ288" s="852"/>
      <c r="IUR288" s="852"/>
      <c r="IUS288" s="852"/>
      <c r="IUT288" s="852"/>
      <c r="IUU288" s="852"/>
      <c r="IUV288" s="852"/>
      <c r="IUW288" s="852"/>
      <c r="IUX288" s="852"/>
      <c r="IUY288" s="852"/>
      <c r="IUZ288" s="852"/>
      <c r="IVA288" s="852"/>
      <c r="IVB288" s="852"/>
      <c r="IVC288" s="852"/>
      <c r="IVD288" s="852"/>
      <c r="IVE288" s="852"/>
      <c r="IVF288" s="852"/>
      <c r="IVG288" s="852"/>
      <c r="IVH288" s="852"/>
      <c r="IVI288" s="852"/>
      <c r="IVJ288" s="852"/>
      <c r="IVK288" s="852"/>
      <c r="IVL288" s="852"/>
      <c r="IVM288" s="852"/>
      <c r="IVN288" s="852"/>
      <c r="IVO288" s="852"/>
      <c r="IVP288" s="852"/>
      <c r="IVQ288" s="852"/>
      <c r="IVR288" s="852"/>
      <c r="IVS288" s="852"/>
      <c r="IVT288" s="852"/>
      <c r="IVU288" s="852"/>
      <c r="IVV288" s="852"/>
      <c r="IVW288" s="852"/>
      <c r="IVX288" s="852"/>
      <c r="IVY288" s="852"/>
      <c r="IVZ288" s="852"/>
      <c r="IWA288" s="852"/>
      <c r="IWB288" s="852"/>
      <c r="IWC288" s="852"/>
      <c r="IWD288" s="852"/>
      <c r="IWE288" s="852"/>
      <c r="IWF288" s="852"/>
      <c r="IWG288" s="852"/>
      <c r="IWH288" s="852"/>
      <c r="IWI288" s="852"/>
      <c r="IWJ288" s="852"/>
      <c r="IWK288" s="852"/>
      <c r="IWL288" s="852"/>
      <c r="IWM288" s="852"/>
      <c r="IWN288" s="852"/>
      <c r="IWO288" s="852"/>
      <c r="IWP288" s="852"/>
      <c r="IWQ288" s="852"/>
      <c r="IWR288" s="852"/>
      <c r="IWS288" s="852"/>
      <c r="IWT288" s="852"/>
      <c r="IWU288" s="852"/>
      <c r="IWV288" s="852"/>
      <c r="IWW288" s="852"/>
      <c r="IWX288" s="852"/>
      <c r="IWY288" s="852"/>
      <c r="IWZ288" s="852"/>
      <c r="IXA288" s="852"/>
      <c r="IXB288" s="852"/>
      <c r="IXC288" s="852"/>
      <c r="IXD288" s="852"/>
      <c r="IXE288" s="852"/>
      <c r="IXF288" s="852"/>
      <c r="IXG288" s="852"/>
      <c r="IXH288" s="852"/>
      <c r="IXI288" s="852"/>
      <c r="IXJ288" s="852"/>
      <c r="IXK288" s="852"/>
      <c r="IXL288" s="852"/>
      <c r="IXM288" s="852"/>
      <c r="IXN288" s="852"/>
      <c r="IXO288" s="852"/>
      <c r="IXP288" s="852"/>
      <c r="IXQ288" s="852"/>
      <c r="IXR288" s="852"/>
      <c r="IXS288" s="852"/>
      <c r="IXT288" s="852"/>
      <c r="IXU288" s="852"/>
      <c r="IXV288" s="852"/>
      <c r="IXW288" s="852"/>
      <c r="IXX288" s="852"/>
      <c r="IXY288" s="852"/>
      <c r="IXZ288" s="852"/>
      <c r="IYA288" s="852"/>
      <c r="IYB288" s="852"/>
      <c r="IYC288" s="852"/>
      <c r="IYD288" s="852"/>
      <c r="IYE288" s="852"/>
      <c r="IYF288" s="852"/>
      <c r="IYG288" s="852"/>
      <c r="IYH288" s="852"/>
      <c r="IYI288" s="852"/>
      <c r="IYJ288" s="852"/>
      <c r="IYK288" s="852"/>
      <c r="IYL288" s="852"/>
      <c r="IYM288" s="852"/>
      <c r="IYN288" s="852"/>
      <c r="IYO288" s="852"/>
      <c r="IYP288" s="852"/>
      <c r="IYQ288" s="852"/>
      <c r="IYR288" s="852"/>
      <c r="IYS288" s="852"/>
      <c r="IYT288" s="852"/>
      <c r="IYU288" s="852"/>
      <c r="IYV288" s="852"/>
      <c r="IYW288" s="852"/>
      <c r="IYX288" s="852"/>
      <c r="IYY288" s="852"/>
      <c r="IYZ288" s="852"/>
      <c r="IZA288" s="852"/>
      <c r="IZB288" s="852"/>
      <c r="IZC288" s="852"/>
      <c r="IZD288" s="852"/>
      <c r="IZE288" s="852"/>
      <c r="IZF288" s="852"/>
      <c r="IZG288" s="852"/>
      <c r="IZH288" s="852"/>
      <c r="IZI288" s="852"/>
      <c r="IZJ288" s="852"/>
      <c r="IZK288" s="852"/>
      <c r="IZL288" s="852"/>
      <c r="IZM288" s="852"/>
      <c r="IZN288" s="852"/>
      <c r="IZO288" s="852"/>
      <c r="IZP288" s="852"/>
      <c r="IZQ288" s="852"/>
      <c r="IZR288" s="852"/>
      <c r="IZS288" s="852"/>
      <c r="IZT288" s="852"/>
      <c r="IZU288" s="852"/>
      <c r="IZV288" s="852"/>
      <c r="IZW288" s="852"/>
      <c r="IZX288" s="852"/>
      <c r="IZY288" s="852"/>
      <c r="IZZ288" s="852"/>
      <c r="JAA288" s="852"/>
      <c r="JAB288" s="852"/>
      <c r="JAC288" s="852"/>
      <c r="JAD288" s="852"/>
      <c r="JAE288" s="852"/>
      <c r="JAF288" s="852"/>
      <c r="JAG288" s="852"/>
      <c r="JAH288" s="852"/>
      <c r="JAI288" s="852"/>
      <c r="JAJ288" s="852"/>
      <c r="JAK288" s="852"/>
      <c r="JAL288" s="852"/>
      <c r="JAM288" s="852"/>
      <c r="JAN288" s="852"/>
      <c r="JAO288" s="852"/>
      <c r="JAP288" s="852"/>
      <c r="JAQ288" s="852"/>
      <c r="JAR288" s="852"/>
      <c r="JAS288" s="852"/>
      <c r="JAT288" s="852"/>
      <c r="JAU288" s="852"/>
      <c r="JAV288" s="852"/>
      <c r="JAW288" s="852"/>
      <c r="JAX288" s="852"/>
      <c r="JAY288" s="852"/>
      <c r="JAZ288" s="852"/>
      <c r="JBA288" s="852"/>
      <c r="JBB288" s="852"/>
      <c r="JBC288" s="852"/>
      <c r="JBD288" s="852"/>
      <c r="JBE288" s="852"/>
      <c r="JBF288" s="852"/>
      <c r="JBG288" s="852"/>
      <c r="JBH288" s="852"/>
      <c r="JBI288" s="852"/>
      <c r="JBJ288" s="852"/>
      <c r="JBK288" s="852"/>
      <c r="JBL288" s="852"/>
      <c r="JBM288" s="852"/>
      <c r="JBN288" s="852"/>
      <c r="JBO288" s="852"/>
      <c r="JBP288" s="852"/>
      <c r="JBQ288" s="852"/>
      <c r="JBR288" s="852"/>
      <c r="JBS288" s="852"/>
      <c r="JBT288" s="852"/>
      <c r="JBU288" s="852"/>
      <c r="JBV288" s="852"/>
      <c r="JBW288" s="852"/>
      <c r="JBX288" s="852"/>
      <c r="JBY288" s="852"/>
      <c r="JBZ288" s="852"/>
      <c r="JCA288" s="852"/>
      <c r="JCB288" s="852"/>
      <c r="JCC288" s="852"/>
      <c r="JCD288" s="852"/>
      <c r="JCE288" s="852"/>
      <c r="JCF288" s="852"/>
      <c r="JCG288" s="852"/>
      <c r="JCH288" s="852"/>
      <c r="JCI288" s="852"/>
      <c r="JCJ288" s="852"/>
      <c r="JCK288" s="852"/>
      <c r="JCL288" s="852"/>
      <c r="JCM288" s="852"/>
      <c r="JCN288" s="852"/>
      <c r="JCO288" s="852"/>
      <c r="JCP288" s="852"/>
      <c r="JCQ288" s="852"/>
      <c r="JCR288" s="852"/>
      <c r="JCS288" s="852"/>
      <c r="JCT288" s="852"/>
      <c r="JCU288" s="852"/>
      <c r="JCV288" s="852"/>
      <c r="JCW288" s="852"/>
      <c r="JCX288" s="852"/>
      <c r="JCY288" s="852"/>
      <c r="JCZ288" s="852"/>
      <c r="JDA288" s="852"/>
      <c r="JDB288" s="852"/>
      <c r="JDC288" s="852"/>
      <c r="JDD288" s="852"/>
      <c r="JDE288" s="852"/>
      <c r="JDF288" s="852"/>
      <c r="JDG288" s="852"/>
      <c r="JDH288" s="852"/>
      <c r="JDI288" s="852"/>
      <c r="JDJ288" s="852"/>
      <c r="JDK288" s="852"/>
      <c r="JDL288" s="852"/>
      <c r="JDM288" s="852"/>
      <c r="JDN288" s="852"/>
      <c r="JDO288" s="852"/>
      <c r="JDP288" s="852"/>
      <c r="JDQ288" s="852"/>
      <c r="JDR288" s="852"/>
      <c r="JDS288" s="852"/>
      <c r="JDT288" s="852"/>
      <c r="JDU288" s="852"/>
      <c r="JDV288" s="852"/>
      <c r="JDW288" s="852"/>
      <c r="JDX288" s="852"/>
      <c r="JDY288" s="852"/>
      <c r="JDZ288" s="852"/>
      <c r="JEA288" s="852"/>
      <c r="JEB288" s="852"/>
      <c r="JEC288" s="852"/>
      <c r="JED288" s="852"/>
      <c r="JEE288" s="852"/>
      <c r="JEF288" s="852"/>
      <c r="JEG288" s="852"/>
      <c r="JEH288" s="852"/>
      <c r="JEI288" s="852"/>
      <c r="JEJ288" s="852"/>
      <c r="JEK288" s="852"/>
      <c r="JEL288" s="852"/>
      <c r="JEM288" s="852"/>
      <c r="JEN288" s="852"/>
      <c r="JEO288" s="852"/>
      <c r="JEP288" s="852"/>
      <c r="JEQ288" s="852"/>
      <c r="JER288" s="852"/>
      <c r="JES288" s="852"/>
      <c r="JET288" s="852"/>
      <c r="JEU288" s="852"/>
      <c r="JEV288" s="852"/>
      <c r="JEW288" s="852"/>
      <c r="JEX288" s="852"/>
      <c r="JEY288" s="852"/>
      <c r="JEZ288" s="852"/>
      <c r="JFA288" s="852"/>
      <c r="JFB288" s="852"/>
      <c r="JFC288" s="852"/>
      <c r="JFD288" s="852"/>
      <c r="JFE288" s="852"/>
      <c r="JFF288" s="852"/>
      <c r="JFG288" s="852"/>
      <c r="JFH288" s="852"/>
      <c r="JFI288" s="852"/>
      <c r="JFJ288" s="852"/>
      <c r="JFK288" s="852"/>
      <c r="JFL288" s="852"/>
      <c r="JFM288" s="852"/>
      <c r="JFN288" s="852"/>
      <c r="JFO288" s="852"/>
      <c r="JFP288" s="852"/>
      <c r="JFQ288" s="852"/>
      <c r="JFR288" s="852"/>
      <c r="JFS288" s="852"/>
      <c r="JFT288" s="852"/>
      <c r="JFU288" s="852"/>
      <c r="JFV288" s="852"/>
      <c r="JFW288" s="852"/>
      <c r="JFX288" s="852"/>
      <c r="JFY288" s="852"/>
      <c r="JFZ288" s="852"/>
      <c r="JGA288" s="852"/>
      <c r="JGB288" s="852"/>
      <c r="JGC288" s="852"/>
      <c r="JGD288" s="852"/>
      <c r="JGE288" s="852"/>
      <c r="JGF288" s="852"/>
      <c r="JGG288" s="852"/>
      <c r="JGH288" s="852"/>
      <c r="JGI288" s="852"/>
      <c r="JGJ288" s="852"/>
      <c r="JGK288" s="852"/>
      <c r="JGL288" s="852"/>
      <c r="JGM288" s="852"/>
      <c r="JGN288" s="852"/>
      <c r="JGO288" s="852"/>
      <c r="JGP288" s="852"/>
      <c r="JGQ288" s="852"/>
      <c r="JGR288" s="852"/>
      <c r="JGS288" s="852"/>
      <c r="JGT288" s="852"/>
      <c r="JGU288" s="852"/>
      <c r="JGV288" s="852"/>
      <c r="JGW288" s="852"/>
      <c r="JGX288" s="852"/>
      <c r="JGY288" s="852"/>
      <c r="JGZ288" s="852"/>
      <c r="JHA288" s="852"/>
      <c r="JHB288" s="852"/>
      <c r="JHC288" s="852"/>
      <c r="JHD288" s="852"/>
      <c r="JHE288" s="852"/>
      <c r="JHF288" s="852"/>
      <c r="JHG288" s="852"/>
      <c r="JHH288" s="852"/>
      <c r="JHI288" s="852"/>
      <c r="JHJ288" s="852"/>
      <c r="JHK288" s="852"/>
      <c r="JHL288" s="852"/>
      <c r="JHM288" s="852"/>
      <c r="JHN288" s="852"/>
      <c r="JHO288" s="852"/>
      <c r="JHP288" s="852"/>
      <c r="JHQ288" s="852"/>
      <c r="JHR288" s="852"/>
      <c r="JHS288" s="852"/>
      <c r="JHT288" s="852"/>
      <c r="JHU288" s="852"/>
      <c r="JHV288" s="852"/>
      <c r="JHW288" s="852"/>
      <c r="JHX288" s="852"/>
      <c r="JHY288" s="852"/>
      <c r="JHZ288" s="852"/>
      <c r="JIA288" s="852"/>
      <c r="JIB288" s="852"/>
      <c r="JIC288" s="852"/>
      <c r="JID288" s="852"/>
      <c r="JIE288" s="852"/>
      <c r="JIF288" s="852"/>
      <c r="JIG288" s="852"/>
      <c r="JIH288" s="852"/>
      <c r="JII288" s="852"/>
      <c r="JIJ288" s="852"/>
      <c r="JIK288" s="852"/>
      <c r="JIL288" s="852"/>
      <c r="JIM288" s="852"/>
      <c r="JIN288" s="852"/>
      <c r="JIO288" s="852"/>
      <c r="JIP288" s="852"/>
      <c r="JIQ288" s="852"/>
      <c r="JIR288" s="852"/>
      <c r="JIS288" s="852"/>
      <c r="JIT288" s="852"/>
      <c r="JIU288" s="852"/>
      <c r="JIV288" s="852"/>
      <c r="JIW288" s="852"/>
      <c r="JIX288" s="852"/>
      <c r="JIY288" s="852"/>
      <c r="JIZ288" s="852"/>
      <c r="JJA288" s="852"/>
      <c r="JJB288" s="852"/>
      <c r="JJC288" s="852"/>
      <c r="JJD288" s="852"/>
      <c r="JJE288" s="852"/>
      <c r="JJF288" s="852"/>
      <c r="JJG288" s="852"/>
      <c r="JJH288" s="852"/>
      <c r="JJI288" s="852"/>
      <c r="JJJ288" s="852"/>
      <c r="JJK288" s="852"/>
      <c r="JJL288" s="852"/>
      <c r="JJM288" s="852"/>
      <c r="JJN288" s="852"/>
      <c r="JJO288" s="852"/>
      <c r="JJP288" s="852"/>
      <c r="JJQ288" s="852"/>
      <c r="JJR288" s="852"/>
      <c r="JJS288" s="852"/>
      <c r="JJT288" s="852"/>
      <c r="JJU288" s="852"/>
      <c r="JJV288" s="852"/>
      <c r="JJW288" s="852"/>
      <c r="JJX288" s="852"/>
      <c r="JJY288" s="852"/>
      <c r="JJZ288" s="852"/>
      <c r="JKA288" s="852"/>
      <c r="JKB288" s="852"/>
      <c r="JKC288" s="852"/>
      <c r="JKD288" s="852"/>
      <c r="JKE288" s="852"/>
      <c r="JKF288" s="852"/>
      <c r="JKG288" s="852"/>
      <c r="JKH288" s="852"/>
      <c r="JKI288" s="852"/>
      <c r="JKJ288" s="852"/>
      <c r="JKK288" s="852"/>
      <c r="JKL288" s="852"/>
      <c r="JKM288" s="852"/>
      <c r="JKN288" s="852"/>
      <c r="JKO288" s="852"/>
      <c r="JKP288" s="852"/>
      <c r="JKQ288" s="852"/>
      <c r="JKR288" s="852"/>
      <c r="JKS288" s="852"/>
      <c r="JKT288" s="852"/>
      <c r="JKU288" s="852"/>
      <c r="JKV288" s="852"/>
      <c r="JKW288" s="852"/>
      <c r="JKX288" s="852"/>
      <c r="JKY288" s="852"/>
      <c r="JKZ288" s="852"/>
      <c r="JLA288" s="852"/>
      <c r="JLB288" s="852"/>
      <c r="JLC288" s="852"/>
      <c r="JLD288" s="852"/>
      <c r="JLE288" s="852"/>
      <c r="JLF288" s="852"/>
      <c r="JLG288" s="852"/>
      <c r="JLH288" s="852"/>
      <c r="JLI288" s="852"/>
      <c r="JLJ288" s="852"/>
      <c r="JLK288" s="852"/>
      <c r="JLL288" s="852"/>
      <c r="JLM288" s="852"/>
      <c r="JLN288" s="852"/>
      <c r="JLO288" s="852"/>
      <c r="JLP288" s="852"/>
      <c r="JLQ288" s="852"/>
      <c r="JLR288" s="852"/>
      <c r="JLS288" s="852"/>
      <c r="JLT288" s="852"/>
      <c r="JLU288" s="852"/>
      <c r="JLV288" s="852"/>
      <c r="JLW288" s="852"/>
      <c r="JLX288" s="852"/>
      <c r="JLY288" s="852"/>
      <c r="JLZ288" s="852"/>
      <c r="JMA288" s="852"/>
      <c r="JMB288" s="852"/>
      <c r="JMC288" s="852"/>
      <c r="JMD288" s="852"/>
      <c r="JME288" s="852"/>
      <c r="JMF288" s="852"/>
      <c r="JMG288" s="852"/>
      <c r="JMH288" s="852"/>
      <c r="JMI288" s="852"/>
      <c r="JMJ288" s="852"/>
      <c r="JMK288" s="852"/>
      <c r="JML288" s="852"/>
      <c r="JMM288" s="852"/>
      <c r="JMN288" s="852"/>
      <c r="JMO288" s="852"/>
      <c r="JMP288" s="852"/>
      <c r="JMQ288" s="852"/>
      <c r="JMR288" s="852"/>
      <c r="JMS288" s="852"/>
      <c r="JMT288" s="852"/>
      <c r="JMU288" s="852"/>
      <c r="JMV288" s="852"/>
      <c r="JMW288" s="852"/>
      <c r="JMX288" s="852"/>
      <c r="JMY288" s="852"/>
      <c r="JMZ288" s="852"/>
      <c r="JNA288" s="852"/>
      <c r="JNB288" s="852"/>
      <c r="JNC288" s="852"/>
      <c r="JND288" s="852"/>
      <c r="JNE288" s="852"/>
      <c r="JNF288" s="852"/>
      <c r="JNG288" s="852"/>
      <c r="JNH288" s="852"/>
      <c r="JNI288" s="852"/>
      <c r="JNJ288" s="852"/>
      <c r="JNK288" s="852"/>
      <c r="JNL288" s="852"/>
      <c r="JNM288" s="852"/>
      <c r="JNN288" s="852"/>
      <c r="JNO288" s="852"/>
      <c r="JNP288" s="852"/>
      <c r="JNQ288" s="852"/>
      <c r="JNR288" s="852"/>
      <c r="JNS288" s="852"/>
      <c r="JNT288" s="852"/>
      <c r="JNU288" s="852"/>
      <c r="JNV288" s="852"/>
      <c r="JNW288" s="852"/>
      <c r="JNX288" s="852"/>
      <c r="JNY288" s="852"/>
      <c r="JNZ288" s="852"/>
      <c r="JOA288" s="852"/>
      <c r="JOB288" s="852"/>
      <c r="JOC288" s="852"/>
      <c r="JOD288" s="852"/>
      <c r="JOE288" s="852"/>
      <c r="JOF288" s="852"/>
      <c r="JOG288" s="852"/>
      <c r="JOH288" s="852"/>
      <c r="JOI288" s="852"/>
      <c r="JOJ288" s="852"/>
      <c r="JOK288" s="852"/>
      <c r="JOL288" s="852"/>
      <c r="JOM288" s="852"/>
      <c r="JON288" s="852"/>
      <c r="JOO288" s="852"/>
      <c r="JOP288" s="852"/>
      <c r="JOQ288" s="852"/>
      <c r="JOR288" s="852"/>
      <c r="JOS288" s="852"/>
      <c r="JOT288" s="852"/>
      <c r="JOU288" s="852"/>
      <c r="JOV288" s="852"/>
      <c r="JOW288" s="852"/>
      <c r="JOX288" s="852"/>
      <c r="JOY288" s="852"/>
      <c r="JOZ288" s="852"/>
      <c r="JPA288" s="852"/>
      <c r="JPB288" s="852"/>
      <c r="JPC288" s="852"/>
      <c r="JPD288" s="852"/>
      <c r="JPE288" s="852"/>
      <c r="JPF288" s="852"/>
      <c r="JPG288" s="852"/>
      <c r="JPH288" s="852"/>
      <c r="JPI288" s="852"/>
      <c r="JPJ288" s="852"/>
      <c r="JPK288" s="852"/>
      <c r="JPL288" s="852"/>
      <c r="JPM288" s="852"/>
      <c r="JPN288" s="852"/>
      <c r="JPO288" s="852"/>
      <c r="JPP288" s="852"/>
      <c r="JPQ288" s="852"/>
      <c r="JPR288" s="852"/>
      <c r="JPS288" s="852"/>
      <c r="JPT288" s="852"/>
      <c r="JPU288" s="852"/>
      <c r="JPV288" s="852"/>
      <c r="JPW288" s="852"/>
      <c r="JPX288" s="852"/>
      <c r="JPY288" s="852"/>
      <c r="JPZ288" s="852"/>
      <c r="JQA288" s="852"/>
      <c r="JQB288" s="852"/>
      <c r="JQC288" s="852"/>
      <c r="JQD288" s="852"/>
      <c r="JQE288" s="852"/>
      <c r="JQF288" s="852"/>
      <c r="JQG288" s="852"/>
      <c r="JQH288" s="852"/>
      <c r="JQI288" s="852"/>
      <c r="JQJ288" s="852"/>
      <c r="JQK288" s="852"/>
      <c r="JQL288" s="852"/>
      <c r="JQM288" s="852"/>
      <c r="JQN288" s="852"/>
      <c r="JQO288" s="852"/>
      <c r="JQP288" s="852"/>
      <c r="JQQ288" s="852"/>
      <c r="JQR288" s="852"/>
      <c r="JQS288" s="852"/>
      <c r="JQT288" s="852"/>
      <c r="JQU288" s="852"/>
      <c r="JQV288" s="852"/>
      <c r="JQW288" s="852"/>
      <c r="JQX288" s="852"/>
      <c r="JQY288" s="852"/>
      <c r="JQZ288" s="852"/>
      <c r="JRA288" s="852"/>
      <c r="JRB288" s="852"/>
      <c r="JRC288" s="852"/>
      <c r="JRD288" s="852"/>
      <c r="JRE288" s="852"/>
      <c r="JRF288" s="852"/>
      <c r="JRG288" s="852"/>
      <c r="JRH288" s="852"/>
      <c r="JRI288" s="852"/>
      <c r="JRJ288" s="852"/>
      <c r="JRK288" s="852"/>
      <c r="JRL288" s="852"/>
      <c r="JRM288" s="852"/>
      <c r="JRN288" s="852"/>
      <c r="JRO288" s="852"/>
      <c r="JRP288" s="852"/>
      <c r="JRQ288" s="852"/>
      <c r="JRR288" s="852"/>
      <c r="JRS288" s="852"/>
      <c r="JRT288" s="852"/>
      <c r="JRU288" s="852"/>
      <c r="JRV288" s="852"/>
      <c r="JRW288" s="852"/>
      <c r="JRX288" s="852"/>
      <c r="JRY288" s="852"/>
      <c r="JRZ288" s="852"/>
      <c r="JSA288" s="852"/>
      <c r="JSB288" s="852"/>
      <c r="JSC288" s="852"/>
      <c r="JSD288" s="852"/>
      <c r="JSE288" s="852"/>
      <c r="JSF288" s="852"/>
      <c r="JSG288" s="852"/>
      <c r="JSH288" s="852"/>
      <c r="JSI288" s="852"/>
      <c r="JSJ288" s="852"/>
      <c r="JSK288" s="852"/>
      <c r="JSL288" s="852"/>
      <c r="JSM288" s="852"/>
      <c r="JSN288" s="852"/>
      <c r="JSO288" s="852"/>
      <c r="JSP288" s="852"/>
      <c r="JSQ288" s="852"/>
      <c r="JSR288" s="852"/>
      <c r="JSS288" s="852"/>
      <c r="JST288" s="852"/>
      <c r="JSU288" s="852"/>
      <c r="JSV288" s="852"/>
      <c r="JSW288" s="852"/>
      <c r="JSX288" s="852"/>
      <c r="JSY288" s="852"/>
      <c r="JSZ288" s="852"/>
      <c r="JTA288" s="852"/>
      <c r="JTB288" s="852"/>
      <c r="JTC288" s="852"/>
      <c r="JTD288" s="852"/>
      <c r="JTE288" s="852"/>
      <c r="JTF288" s="852"/>
      <c r="JTG288" s="852"/>
      <c r="JTH288" s="852"/>
      <c r="JTI288" s="852"/>
      <c r="JTJ288" s="852"/>
      <c r="JTK288" s="852"/>
      <c r="JTL288" s="852"/>
      <c r="JTM288" s="852"/>
      <c r="JTN288" s="852"/>
      <c r="JTO288" s="852"/>
      <c r="JTP288" s="852"/>
      <c r="JTQ288" s="852"/>
      <c r="JTR288" s="852"/>
      <c r="JTS288" s="852"/>
      <c r="JTT288" s="852"/>
      <c r="JTU288" s="852"/>
      <c r="JTV288" s="852"/>
      <c r="JTW288" s="852"/>
      <c r="JTX288" s="852"/>
      <c r="JTY288" s="852"/>
      <c r="JTZ288" s="852"/>
      <c r="JUA288" s="852"/>
      <c r="JUB288" s="852"/>
      <c r="JUC288" s="852"/>
      <c r="JUD288" s="852"/>
      <c r="JUE288" s="852"/>
      <c r="JUF288" s="852"/>
      <c r="JUG288" s="852"/>
      <c r="JUH288" s="852"/>
      <c r="JUI288" s="852"/>
      <c r="JUJ288" s="852"/>
      <c r="JUK288" s="852"/>
      <c r="JUL288" s="852"/>
      <c r="JUM288" s="852"/>
      <c r="JUN288" s="852"/>
      <c r="JUO288" s="852"/>
      <c r="JUP288" s="852"/>
      <c r="JUQ288" s="852"/>
      <c r="JUR288" s="852"/>
      <c r="JUS288" s="852"/>
      <c r="JUT288" s="852"/>
      <c r="JUU288" s="852"/>
      <c r="JUV288" s="852"/>
      <c r="JUW288" s="852"/>
      <c r="JUX288" s="852"/>
      <c r="JUY288" s="852"/>
      <c r="JUZ288" s="852"/>
      <c r="JVA288" s="852"/>
      <c r="JVB288" s="852"/>
      <c r="JVC288" s="852"/>
      <c r="JVD288" s="852"/>
      <c r="JVE288" s="852"/>
      <c r="JVF288" s="852"/>
      <c r="JVG288" s="852"/>
      <c r="JVH288" s="852"/>
      <c r="JVI288" s="852"/>
      <c r="JVJ288" s="852"/>
      <c r="JVK288" s="852"/>
      <c r="JVL288" s="852"/>
      <c r="JVM288" s="852"/>
      <c r="JVN288" s="852"/>
      <c r="JVO288" s="852"/>
      <c r="JVP288" s="852"/>
      <c r="JVQ288" s="852"/>
      <c r="JVR288" s="852"/>
      <c r="JVS288" s="852"/>
      <c r="JVT288" s="852"/>
      <c r="JVU288" s="852"/>
      <c r="JVV288" s="852"/>
      <c r="JVW288" s="852"/>
      <c r="JVX288" s="852"/>
      <c r="JVY288" s="852"/>
      <c r="JVZ288" s="852"/>
      <c r="JWA288" s="852"/>
      <c r="JWB288" s="852"/>
      <c r="JWC288" s="852"/>
      <c r="JWD288" s="852"/>
      <c r="JWE288" s="852"/>
      <c r="JWF288" s="852"/>
      <c r="JWG288" s="852"/>
      <c r="JWH288" s="852"/>
      <c r="JWI288" s="852"/>
      <c r="JWJ288" s="852"/>
      <c r="JWK288" s="852"/>
      <c r="JWL288" s="852"/>
      <c r="JWM288" s="852"/>
      <c r="JWN288" s="852"/>
      <c r="JWO288" s="852"/>
      <c r="JWP288" s="852"/>
      <c r="JWQ288" s="852"/>
      <c r="JWR288" s="852"/>
      <c r="JWS288" s="852"/>
      <c r="JWT288" s="852"/>
      <c r="JWU288" s="852"/>
      <c r="JWV288" s="852"/>
      <c r="JWW288" s="852"/>
      <c r="JWX288" s="852"/>
      <c r="JWY288" s="852"/>
      <c r="JWZ288" s="852"/>
      <c r="JXA288" s="852"/>
      <c r="JXB288" s="852"/>
      <c r="JXC288" s="852"/>
      <c r="JXD288" s="852"/>
      <c r="JXE288" s="852"/>
      <c r="JXF288" s="852"/>
      <c r="JXG288" s="852"/>
      <c r="JXH288" s="852"/>
      <c r="JXI288" s="852"/>
      <c r="JXJ288" s="852"/>
      <c r="JXK288" s="852"/>
      <c r="JXL288" s="852"/>
      <c r="JXM288" s="852"/>
      <c r="JXN288" s="852"/>
      <c r="JXO288" s="852"/>
      <c r="JXP288" s="852"/>
      <c r="JXQ288" s="852"/>
      <c r="JXR288" s="852"/>
      <c r="JXS288" s="852"/>
      <c r="JXT288" s="852"/>
      <c r="JXU288" s="852"/>
      <c r="JXV288" s="852"/>
      <c r="JXW288" s="852"/>
      <c r="JXX288" s="852"/>
      <c r="JXY288" s="852"/>
      <c r="JXZ288" s="852"/>
      <c r="JYA288" s="852"/>
      <c r="JYB288" s="852"/>
      <c r="JYC288" s="852"/>
      <c r="JYD288" s="852"/>
      <c r="JYE288" s="852"/>
      <c r="JYF288" s="852"/>
      <c r="JYG288" s="852"/>
      <c r="JYH288" s="852"/>
      <c r="JYI288" s="852"/>
      <c r="JYJ288" s="852"/>
      <c r="JYK288" s="852"/>
      <c r="JYL288" s="852"/>
      <c r="JYM288" s="852"/>
      <c r="JYN288" s="852"/>
      <c r="JYO288" s="852"/>
      <c r="JYP288" s="852"/>
      <c r="JYQ288" s="852"/>
      <c r="JYR288" s="852"/>
      <c r="JYS288" s="852"/>
      <c r="JYT288" s="852"/>
      <c r="JYU288" s="852"/>
      <c r="JYV288" s="852"/>
      <c r="JYW288" s="852"/>
      <c r="JYX288" s="852"/>
      <c r="JYY288" s="852"/>
      <c r="JYZ288" s="852"/>
      <c r="JZA288" s="852"/>
      <c r="JZB288" s="852"/>
      <c r="JZC288" s="852"/>
      <c r="JZD288" s="852"/>
      <c r="JZE288" s="852"/>
      <c r="JZF288" s="852"/>
      <c r="JZG288" s="852"/>
      <c r="JZH288" s="852"/>
      <c r="JZI288" s="852"/>
      <c r="JZJ288" s="852"/>
      <c r="JZK288" s="852"/>
      <c r="JZL288" s="852"/>
      <c r="JZM288" s="852"/>
      <c r="JZN288" s="852"/>
      <c r="JZO288" s="852"/>
      <c r="JZP288" s="852"/>
      <c r="JZQ288" s="852"/>
      <c r="JZR288" s="852"/>
      <c r="JZS288" s="852"/>
      <c r="JZT288" s="852"/>
      <c r="JZU288" s="852"/>
      <c r="JZV288" s="852"/>
      <c r="JZW288" s="852"/>
      <c r="JZX288" s="852"/>
      <c r="JZY288" s="852"/>
      <c r="JZZ288" s="852"/>
      <c r="KAA288" s="852"/>
      <c r="KAB288" s="852"/>
      <c r="KAC288" s="852"/>
      <c r="KAD288" s="852"/>
      <c r="KAE288" s="852"/>
      <c r="KAF288" s="852"/>
      <c r="KAG288" s="852"/>
      <c r="KAH288" s="852"/>
      <c r="KAI288" s="852"/>
      <c r="KAJ288" s="852"/>
      <c r="KAK288" s="852"/>
      <c r="KAL288" s="852"/>
      <c r="KAM288" s="852"/>
      <c r="KAN288" s="852"/>
      <c r="KAO288" s="852"/>
      <c r="KAP288" s="852"/>
      <c r="KAQ288" s="852"/>
      <c r="KAR288" s="852"/>
      <c r="KAS288" s="852"/>
      <c r="KAT288" s="852"/>
      <c r="KAU288" s="852"/>
      <c r="KAV288" s="852"/>
      <c r="KAW288" s="852"/>
      <c r="KAX288" s="852"/>
      <c r="KAY288" s="852"/>
      <c r="KAZ288" s="852"/>
      <c r="KBA288" s="852"/>
      <c r="KBB288" s="852"/>
      <c r="KBC288" s="852"/>
      <c r="KBD288" s="852"/>
      <c r="KBE288" s="852"/>
      <c r="KBF288" s="852"/>
      <c r="KBG288" s="852"/>
      <c r="KBH288" s="852"/>
      <c r="KBI288" s="852"/>
      <c r="KBJ288" s="852"/>
      <c r="KBK288" s="852"/>
      <c r="KBL288" s="852"/>
      <c r="KBM288" s="852"/>
      <c r="KBN288" s="852"/>
      <c r="KBO288" s="852"/>
      <c r="KBP288" s="852"/>
      <c r="KBQ288" s="852"/>
      <c r="KBR288" s="852"/>
      <c r="KBS288" s="852"/>
      <c r="KBT288" s="852"/>
      <c r="KBU288" s="852"/>
      <c r="KBV288" s="852"/>
      <c r="KBW288" s="852"/>
      <c r="KBX288" s="852"/>
      <c r="KBY288" s="852"/>
      <c r="KBZ288" s="852"/>
      <c r="KCA288" s="852"/>
      <c r="KCB288" s="852"/>
      <c r="KCC288" s="852"/>
      <c r="KCD288" s="852"/>
      <c r="KCE288" s="852"/>
      <c r="KCF288" s="852"/>
      <c r="KCG288" s="852"/>
      <c r="KCH288" s="852"/>
      <c r="KCI288" s="852"/>
      <c r="KCJ288" s="852"/>
      <c r="KCK288" s="852"/>
      <c r="KCL288" s="852"/>
      <c r="KCM288" s="852"/>
      <c r="KCN288" s="852"/>
      <c r="KCO288" s="852"/>
      <c r="KCP288" s="852"/>
      <c r="KCQ288" s="852"/>
      <c r="KCR288" s="852"/>
      <c r="KCS288" s="852"/>
      <c r="KCT288" s="852"/>
      <c r="KCU288" s="852"/>
      <c r="KCV288" s="852"/>
      <c r="KCW288" s="852"/>
      <c r="KCX288" s="852"/>
      <c r="KCY288" s="852"/>
      <c r="KCZ288" s="852"/>
      <c r="KDA288" s="852"/>
      <c r="KDB288" s="852"/>
      <c r="KDC288" s="852"/>
      <c r="KDD288" s="852"/>
      <c r="KDE288" s="852"/>
      <c r="KDF288" s="852"/>
      <c r="KDG288" s="852"/>
      <c r="KDH288" s="852"/>
      <c r="KDI288" s="852"/>
      <c r="KDJ288" s="852"/>
      <c r="KDK288" s="852"/>
      <c r="KDL288" s="852"/>
      <c r="KDM288" s="852"/>
      <c r="KDN288" s="852"/>
      <c r="KDO288" s="852"/>
      <c r="KDP288" s="852"/>
      <c r="KDQ288" s="852"/>
      <c r="KDR288" s="852"/>
      <c r="KDS288" s="852"/>
      <c r="KDT288" s="852"/>
      <c r="KDU288" s="852"/>
      <c r="KDV288" s="852"/>
      <c r="KDW288" s="852"/>
      <c r="KDX288" s="852"/>
      <c r="KDY288" s="852"/>
      <c r="KDZ288" s="852"/>
      <c r="KEA288" s="852"/>
      <c r="KEB288" s="852"/>
      <c r="KEC288" s="852"/>
      <c r="KED288" s="852"/>
      <c r="KEE288" s="852"/>
      <c r="KEF288" s="852"/>
      <c r="KEG288" s="852"/>
      <c r="KEH288" s="852"/>
      <c r="KEI288" s="852"/>
      <c r="KEJ288" s="852"/>
      <c r="KEK288" s="852"/>
      <c r="KEL288" s="852"/>
      <c r="KEM288" s="852"/>
      <c r="KEN288" s="852"/>
      <c r="KEO288" s="852"/>
      <c r="KEP288" s="852"/>
      <c r="KEQ288" s="852"/>
      <c r="KER288" s="852"/>
      <c r="KES288" s="852"/>
      <c r="KET288" s="852"/>
      <c r="KEU288" s="852"/>
      <c r="KEV288" s="852"/>
      <c r="KEW288" s="852"/>
      <c r="KEX288" s="852"/>
      <c r="KEY288" s="852"/>
      <c r="KEZ288" s="852"/>
      <c r="KFA288" s="852"/>
      <c r="KFB288" s="852"/>
      <c r="KFC288" s="852"/>
      <c r="KFD288" s="852"/>
      <c r="KFE288" s="852"/>
      <c r="KFF288" s="852"/>
      <c r="KFG288" s="852"/>
      <c r="KFH288" s="852"/>
      <c r="KFI288" s="852"/>
      <c r="KFJ288" s="852"/>
      <c r="KFK288" s="852"/>
      <c r="KFL288" s="852"/>
      <c r="KFM288" s="852"/>
      <c r="KFN288" s="852"/>
      <c r="KFO288" s="852"/>
      <c r="KFP288" s="852"/>
      <c r="KFQ288" s="852"/>
      <c r="KFR288" s="852"/>
      <c r="KFS288" s="852"/>
      <c r="KFT288" s="852"/>
      <c r="KFU288" s="852"/>
      <c r="KFV288" s="852"/>
      <c r="KFW288" s="852"/>
      <c r="KFX288" s="852"/>
      <c r="KFY288" s="852"/>
      <c r="KFZ288" s="852"/>
      <c r="KGA288" s="852"/>
      <c r="KGB288" s="852"/>
      <c r="KGC288" s="852"/>
      <c r="KGD288" s="852"/>
      <c r="KGE288" s="852"/>
      <c r="KGF288" s="852"/>
      <c r="KGG288" s="852"/>
      <c r="KGH288" s="852"/>
      <c r="KGI288" s="852"/>
      <c r="KGJ288" s="852"/>
      <c r="KGK288" s="852"/>
      <c r="KGL288" s="852"/>
      <c r="KGM288" s="852"/>
      <c r="KGN288" s="852"/>
      <c r="KGO288" s="852"/>
      <c r="KGP288" s="852"/>
      <c r="KGQ288" s="852"/>
      <c r="KGR288" s="852"/>
      <c r="KGS288" s="852"/>
      <c r="KGT288" s="852"/>
      <c r="KGU288" s="852"/>
      <c r="KGV288" s="852"/>
      <c r="KGW288" s="852"/>
      <c r="KGX288" s="852"/>
      <c r="KGY288" s="852"/>
      <c r="KGZ288" s="852"/>
      <c r="KHA288" s="852"/>
      <c r="KHB288" s="852"/>
      <c r="KHC288" s="852"/>
      <c r="KHD288" s="852"/>
      <c r="KHE288" s="852"/>
      <c r="KHF288" s="852"/>
      <c r="KHG288" s="852"/>
      <c r="KHH288" s="852"/>
      <c r="KHI288" s="852"/>
      <c r="KHJ288" s="852"/>
      <c r="KHK288" s="852"/>
      <c r="KHL288" s="852"/>
      <c r="KHM288" s="852"/>
      <c r="KHN288" s="852"/>
      <c r="KHO288" s="852"/>
      <c r="KHP288" s="852"/>
      <c r="KHQ288" s="852"/>
      <c r="KHR288" s="852"/>
      <c r="KHS288" s="852"/>
      <c r="KHT288" s="852"/>
      <c r="KHU288" s="852"/>
      <c r="KHV288" s="852"/>
      <c r="KHW288" s="852"/>
      <c r="KHX288" s="852"/>
      <c r="KHY288" s="852"/>
      <c r="KHZ288" s="852"/>
      <c r="KIA288" s="852"/>
      <c r="KIB288" s="852"/>
      <c r="KIC288" s="852"/>
      <c r="KID288" s="852"/>
      <c r="KIE288" s="852"/>
      <c r="KIF288" s="852"/>
      <c r="KIG288" s="852"/>
      <c r="KIH288" s="852"/>
      <c r="KII288" s="852"/>
      <c r="KIJ288" s="852"/>
      <c r="KIK288" s="852"/>
      <c r="KIL288" s="852"/>
      <c r="KIM288" s="852"/>
      <c r="KIN288" s="852"/>
      <c r="KIO288" s="852"/>
      <c r="KIP288" s="852"/>
      <c r="KIQ288" s="852"/>
      <c r="KIR288" s="852"/>
      <c r="KIS288" s="852"/>
      <c r="KIT288" s="852"/>
      <c r="KIU288" s="852"/>
      <c r="KIV288" s="852"/>
      <c r="KIW288" s="852"/>
      <c r="KIX288" s="852"/>
      <c r="KIY288" s="852"/>
      <c r="KIZ288" s="852"/>
      <c r="KJA288" s="852"/>
      <c r="KJB288" s="852"/>
      <c r="KJC288" s="852"/>
      <c r="KJD288" s="852"/>
      <c r="KJE288" s="852"/>
      <c r="KJF288" s="852"/>
      <c r="KJG288" s="852"/>
      <c r="KJH288" s="852"/>
      <c r="KJI288" s="852"/>
      <c r="KJJ288" s="852"/>
      <c r="KJK288" s="852"/>
      <c r="KJL288" s="852"/>
      <c r="KJM288" s="852"/>
      <c r="KJN288" s="852"/>
      <c r="KJO288" s="852"/>
      <c r="KJP288" s="852"/>
      <c r="KJQ288" s="852"/>
      <c r="KJR288" s="852"/>
      <c r="KJS288" s="852"/>
      <c r="KJT288" s="852"/>
      <c r="KJU288" s="852"/>
      <c r="KJV288" s="852"/>
      <c r="KJW288" s="852"/>
      <c r="KJX288" s="852"/>
      <c r="KJY288" s="852"/>
      <c r="KJZ288" s="852"/>
      <c r="KKA288" s="852"/>
      <c r="KKB288" s="852"/>
      <c r="KKC288" s="852"/>
      <c r="KKD288" s="852"/>
      <c r="KKE288" s="852"/>
      <c r="KKF288" s="852"/>
      <c r="KKG288" s="852"/>
      <c r="KKH288" s="852"/>
      <c r="KKI288" s="852"/>
      <c r="KKJ288" s="852"/>
      <c r="KKK288" s="852"/>
      <c r="KKL288" s="852"/>
      <c r="KKM288" s="852"/>
      <c r="KKN288" s="852"/>
      <c r="KKO288" s="852"/>
      <c r="KKP288" s="852"/>
      <c r="KKQ288" s="852"/>
      <c r="KKR288" s="852"/>
      <c r="KKS288" s="852"/>
      <c r="KKT288" s="852"/>
      <c r="KKU288" s="852"/>
      <c r="KKV288" s="852"/>
      <c r="KKW288" s="852"/>
      <c r="KKX288" s="852"/>
      <c r="KKY288" s="852"/>
      <c r="KKZ288" s="852"/>
      <c r="KLA288" s="852"/>
      <c r="KLB288" s="852"/>
      <c r="KLC288" s="852"/>
      <c r="KLD288" s="852"/>
      <c r="KLE288" s="852"/>
      <c r="KLF288" s="852"/>
      <c r="KLG288" s="852"/>
      <c r="KLH288" s="852"/>
      <c r="KLI288" s="852"/>
      <c r="KLJ288" s="852"/>
      <c r="KLK288" s="852"/>
      <c r="KLL288" s="852"/>
      <c r="KLM288" s="852"/>
      <c r="KLN288" s="852"/>
      <c r="KLO288" s="852"/>
      <c r="KLP288" s="852"/>
      <c r="KLQ288" s="852"/>
      <c r="KLR288" s="852"/>
      <c r="KLS288" s="852"/>
      <c r="KLT288" s="852"/>
      <c r="KLU288" s="852"/>
      <c r="KLV288" s="852"/>
      <c r="KLW288" s="852"/>
      <c r="KLX288" s="852"/>
      <c r="KLY288" s="852"/>
      <c r="KLZ288" s="852"/>
      <c r="KMA288" s="852"/>
      <c r="KMB288" s="852"/>
      <c r="KMC288" s="852"/>
      <c r="KMD288" s="852"/>
      <c r="KME288" s="852"/>
      <c r="KMF288" s="852"/>
      <c r="KMG288" s="852"/>
      <c r="KMH288" s="852"/>
      <c r="KMI288" s="852"/>
      <c r="KMJ288" s="852"/>
      <c r="KMK288" s="852"/>
      <c r="KML288" s="852"/>
      <c r="KMM288" s="852"/>
      <c r="KMN288" s="852"/>
      <c r="KMO288" s="852"/>
      <c r="KMP288" s="852"/>
      <c r="KMQ288" s="852"/>
      <c r="KMR288" s="852"/>
      <c r="KMS288" s="852"/>
      <c r="KMT288" s="852"/>
      <c r="KMU288" s="852"/>
      <c r="KMV288" s="852"/>
      <c r="KMW288" s="852"/>
      <c r="KMX288" s="852"/>
      <c r="KMY288" s="852"/>
      <c r="KMZ288" s="852"/>
      <c r="KNA288" s="852"/>
      <c r="KNB288" s="852"/>
      <c r="KNC288" s="852"/>
      <c r="KND288" s="852"/>
      <c r="KNE288" s="852"/>
      <c r="KNF288" s="852"/>
      <c r="KNG288" s="852"/>
      <c r="KNH288" s="852"/>
      <c r="KNI288" s="852"/>
      <c r="KNJ288" s="852"/>
      <c r="KNK288" s="852"/>
      <c r="KNL288" s="852"/>
      <c r="KNM288" s="852"/>
      <c r="KNN288" s="852"/>
      <c r="KNO288" s="852"/>
      <c r="KNP288" s="852"/>
      <c r="KNQ288" s="852"/>
      <c r="KNR288" s="852"/>
      <c r="KNS288" s="852"/>
      <c r="KNT288" s="852"/>
      <c r="KNU288" s="852"/>
      <c r="KNV288" s="852"/>
      <c r="KNW288" s="852"/>
      <c r="KNX288" s="852"/>
      <c r="KNY288" s="852"/>
      <c r="KNZ288" s="852"/>
      <c r="KOA288" s="852"/>
      <c r="KOB288" s="852"/>
      <c r="KOC288" s="852"/>
      <c r="KOD288" s="852"/>
      <c r="KOE288" s="852"/>
      <c r="KOF288" s="852"/>
      <c r="KOG288" s="852"/>
      <c r="KOH288" s="852"/>
      <c r="KOI288" s="852"/>
      <c r="KOJ288" s="852"/>
      <c r="KOK288" s="852"/>
      <c r="KOL288" s="852"/>
      <c r="KOM288" s="852"/>
      <c r="KON288" s="852"/>
      <c r="KOO288" s="852"/>
      <c r="KOP288" s="852"/>
      <c r="KOQ288" s="852"/>
      <c r="KOR288" s="852"/>
      <c r="KOS288" s="852"/>
      <c r="KOT288" s="852"/>
      <c r="KOU288" s="852"/>
      <c r="KOV288" s="852"/>
      <c r="KOW288" s="852"/>
      <c r="KOX288" s="852"/>
      <c r="KOY288" s="852"/>
      <c r="KOZ288" s="852"/>
      <c r="KPA288" s="852"/>
      <c r="KPB288" s="852"/>
      <c r="KPC288" s="852"/>
      <c r="KPD288" s="852"/>
      <c r="KPE288" s="852"/>
      <c r="KPF288" s="852"/>
      <c r="KPG288" s="852"/>
      <c r="KPH288" s="852"/>
      <c r="KPI288" s="852"/>
      <c r="KPJ288" s="852"/>
      <c r="KPK288" s="852"/>
      <c r="KPL288" s="852"/>
      <c r="KPM288" s="852"/>
      <c r="KPN288" s="852"/>
      <c r="KPO288" s="852"/>
      <c r="KPP288" s="852"/>
      <c r="KPQ288" s="852"/>
      <c r="KPR288" s="852"/>
      <c r="KPS288" s="852"/>
      <c r="KPT288" s="852"/>
      <c r="KPU288" s="852"/>
      <c r="KPV288" s="852"/>
      <c r="KPW288" s="852"/>
      <c r="KPX288" s="852"/>
      <c r="KPY288" s="852"/>
      <c r="KPZ288" s="852"/>
      <c r="KQA288" s="852"/>
      <c r="KQB288" s="852"/>
      <c r="KQC288" s="852"/>
      <c r="KQD288" s="852"/>
      <c r="KQE288" s="852"/>
      <c r="KQF288" s="852"/>
      <c r="KQG288" s="852"/>
      <c r="KQH288" s="852"/>
      <c r="KQI288" s="852"/>
      <c r="KQJ288" s="852"/>
      <c r="KQK288" s="852"/>
      <c r="KQL288" s="852"/>
      <c r="KQM288" s="852"/>
      <c r="KQN288" s="852"/>
      <c r="KQO288" s="852"/>
      <c r="KQP288" s="852"/>
      <c r="KQQ288" s="852"/>
      <c r="KQR288" s="852"/>
      <c r="KQS288" s="852"/>
      <c r="KQT288" s="852"/>
      <c r="KQU288" s="852"/>
      <c r="KQV288" s="852"/>
      <c r="KQW288" s="852"/>
      <c r="KQX288" s="852"/>
      <c r="KQY288" s="852"/>
      <c r="KQZ288" s="852"/>
      <c r="KRA288" s="852"/>
      <c r="KRB288" s="852"/>
      <c r="KRC288" s="852"/>
      <c r="KRD288" s="852"/>
      <c r="KRE288" s="852"/>
      <c r="KRF288" s="852"/>
      <c r="KRG288" s="852"/>
      <c r="KRH288" s="852"/>
      <c r="KRI288" s="852"/>
      <c r="KRJ288" s="852"/>
      <c r="KRK288" s="852"/>
      <c r="KRL288" s="852"/>
      <c r="KRM288" s="852"/>
      <c r="KRN288" s="852"/>
      <c r="KRO288" s="852"/>
      <c r="KRP288" s="852"/>
      <c r="KRQ288" s="852"/>
      <c r="KRR288" s="852"/>
      <c r="KRS288" s="852"/>
      <c r="KRT288" s="852"/>
      <c r="KRU288" s="852"/>
      <c r="KRV288" s="852"/>
      <c r="KRW288" s="852"/>
      <c r="KRX288" s="852"/>
      <c r="KRY288" s="852"/>
      <c r="KRZ288" s="852"/>
      <c r="KSA288" s="852"/>
      <c r="KSB288" s="852"/>
      <c r="KSC288" s="852"/>
      <c r="KSD288" s="852"/>
      <c r="KSE288" s="852"/>
      <c r="KSF288" s="852"/>
      <c r="KSG288" s="852"/>
      <c r="KSH288" s="852"/>
      <c r="KSI288" s="852"/>
      <c r="KSJ288" s="852"/>
      <c r="KSK288" s="852"/>
      <c r="KSL288" s="852"/>
      <c r="KSM288" s="852"/>
      <c r="KSN288" s="852"/>
      <c r="KSO288" s="852"/>
      <c r="KSP288" s="852"/>
      <c r="KSQ288" s="852"/>
      <c r="KSR288" s="852"/>
      <c r="KSS288" s="852"/>
      <c r="KST288" s="852"/>
      <c r="KSU288" s="852"/>
      <c r="KSV288" s="852"/>
      <c r="KSW288" s="852"/>
      <c r="KSX288" s="852"/>
      <c r="KSY288" s="852"/>
      <c r="KSZ288" s="852"/>
      <c r="KTA288" s="852"/>
      <c r="KTB288" s="852"/>
      <c r="KTC288" s="852"/>
      <c r="KTD288" s="852"/>
      <c r="KTE288" s="852"/>
      <c r="KTF288" s="852"/>
      <c r="KTG288" s="852"/>
      <c r="KTH288" s="852"/>
      <c r="KTI288" s="852"/>
      <c r="KTJ288" s="852"/>
      <c r="KTK288" s="852"/>
      <c r="KTL288" s="852"/>
      <c r="KTM288" s="852"/>
      <c r="KTN288" s="852"/>
      <c r="KTO288" s="852"/>
      <c r="KTP288" s="852"/>
      <c r="KTQ288" s="852"/>
      <c r="KTR288" s="852"/>
      <c r="KTS288" s="852"/>
      <c r="KTT288" s="852"/>
      <c r="KTU288" s="852"/>
      <c r="KTV288" s="852"/>
      <c r="KTW288" s="852"/>
      <c r="KTX288" s="852"/>
      <c r="KTY288" s="852"/>
      <c r="KTZ288" s="852"/>
      <c r="KUA288" s="852"/>
      <c r="KUB288" s="852"/>
      <c r="KUC288" s="852"/>
      <c r="KUD288" s="852"/>
      <c r="KUE288" s="852"/>
      <c r="KUF288" s="852"/>
      <c r="KUG288" s="852"/>
      <c r="KUH288" s="852"/>
      <c r="KUI288" s="852"/>
      <c r="KUJ288" s="852"/>
      <c r="KUK288" s="852"/>
      <c r="KUL288" s="852"/>
      <c r="KUM288" s="852"/>
      <c r="KUN288" s="852"/>
      <c r="KUO288" s="852"/>
      <c r="KUP288" s="852"/>
      <c r="KUQ288" s="852"/>
      <c r="KUR288" s="852"/>
      <c r="KUS288" s="852"/>
      <c r="KUT288" s="852"/>
      <c r="KUU288" s="852"/>
      <c r="KUV288" s="852"/>
      <c r="KUW288" s="852"/>
      <c r="KUX288" s="852"/>
      <c r="KUY288" s="852"/>
      <c r="KUZ288" s="852"/>
      <c r="KVA288" s="852"/>
      <c r="KVB288" s="852"/>
      <c r="KVC288" s="852"/>
      <c r="KVD288" s="852"/>
      <c r="KVE288" s="852"/>
      <c r="KVF288" s="852"/>
      <c r="KVG288" s="852"/>
      <c r="KVH288" s="852"/>
      <c r="KVI288" s="852"/>
      <c r="KVJ288" s="852"/>
      <c r="KVK288" s="852"/>
      <c r="KVL288" s="852"/>
      <c r="KVM288" s="852"/>
      <c r="KVN288" s="852"/>
      <c r="KVO288" s="852"/>
      <c r="KVP288" s="852"/>
      <c r="KVQ288" s="852"/>
      <c r="KVR288" s="852"/>
      <c r="KVS288" s="852"/>
      <c r="KVT288" s="852"/>
      <c r="KVU288" s="852"/>
      <c r="KVV288" s="852"/>
      <c r="KVW288" s="852"/>
      <c r="KVX288" s="852"/>
      <c r="KVY288" s="852"/>
      <c r="KVZ288" s="852"/>
      <c r="KWA288" s="852"/>
      <c r="KWB288" s="852"/>
      <c r="KWC288" s="852"/>
      <c r="KWD288" s="852"/>
      <c r="KWE288" s="852"/>
      <c r="KWF288" s="852"/>
      <c r="KWG288" s="852"/>
      <c r="KWH288" s="852"/>
      <c r="KWI288" s="852"/>
      <c r="KWJ288" s="852"/>
      <c r="KWK288" s="852"/>
      <c r="KWL288" s="852"/>
      <c r="KWM288" s="852"/>
      <c r="KWN288" s="852"/>
      <c r="KWO288" s="852"/>
      <c r="KWP288" s="852"/>
      <c r="KWQ288" s="852"/>
      <c r="KWR288" s="852"/>
      <c r="KWS288" s="852"/>
      <c r="KWT288" s="852"/>
      <c r="KWU288" s="852"/>
      <c r="KWV288" s="852"/>
      <c r="KWW288" s="852"/>
      <c r="KWX288" s="852"/>
      <c r="KWY288" s="852"/>
      <c r="KWZ288" s="852"/>
      <c r="KXA288" s="852"/>
      <c r="KXB288" s="852"/>
      <c r="KXC288" s="852"/>
      <c r="KXD288" s="852"/>
      <c r="KXE288" s="852"/>
      <c r="KXF288" s="852"/>
      <c r="KXG288" s="852"/>
      <c r="KXH288" s="852"/>
      <c r="KXI288" s="852"/>
      <c r="KXJ288" s="852"/>
      <c r="KXK288" s="852"/>
      <c r="KXL288" s="852"/>
      <c r="KXM288" s="852"/>
      <c r="KXN288" s="852"/>
      <c r="KXO288" s="852"/>
      <c r="KXP288" s="852"/>
      <c r="KXQ288" s="852"/>
      <c r="KXR288" s="852"/>
      <c r="KXS288" s="852"/>
      <c r="KXT288" s="852"/>
      <c r="KXU288" s="852"/>
      <c r="KXV288" s="852"/>
      <c r="KXW288" s="852"/>
      <c r="KXX288" s="852"/>
      <c r="KXY288" s="852"/>
      <c r="KXZ288" s="852"/>
      <c r="KYA288" s="852"/>
      <c r="KYB288" s="852"/>
      <c r="KYC288" s="852"/>
      <c r="KYD288" s="852"/>
      <c r="KYE288" s="852"/>
      <c r="KYF288" s="852"/>
      <c r="KYG288" s="852"/>
      <c r="KYH288" s="852"/>
      <c r="KYI288" s="852"/>
      <c r="KYJ288" s="852"/>
      <c r="KYK288" s="852"/>
      <c r="KYL288" s="852"/>
      <c r="KYM288" s="852"/>
      <c r="KYN288" s="852"/>
      <c r="KYO288" s="852"/>
      <c r="KYP288" s="852"/>
      <c r="KYQ288" s="852"/>
      <c r="KYR288" s="852"/>
      <c r="KYS288" s="852"/>
      <c r="KYT288" s="852"/>
      <c r="KYU288" s="852"/>
      <c r="KYV288" s="852"/>
      <c r="KYW288" s="852"/>
      <c r="KYX288" s="852"/>
      <c r="KYY288" s="852"/>
      <c r="KYZ288" s="852"/>
      <c r="KZA288" s="852"/>
      <c r="KZB288" s="852"/>
      <c r="KZC288" s="852"/>
      <c r="KZD288" s="852"/>
      <c r="KZE288" s="852"/>
      <c r="KZF288" s="852"/>
      <c r="KZG288" s="852"/>
      <c r="KZH288" s="852"/>
      <c r="KZI288" s="852"/>
      <c r="KZJ288" s="852"/>
      <c r="KZK288" s="852"/>
      <c r="KZL288" s="852"/>
      <c r="KZM288" s="852"/>
      <c r="KZN288" s="852"/>
      <c r="KZO288" s="852"/>
      <c r="KZP288" s="852"/>
      <c r="KZQ288" s="852"/>
      <c r="KZR288" s="852"/>
      <c r="KZS288" s="852"/>
      <c r="KZT288" s="852"/>
      <c r="KZU288" s="852"/>
      <c r="KZV288" s="852"/>
      <c r="KZW288" s="852"/>
      <c r="KZX288" s="852"/>
      <c r="KZY288" s="852"/>
      <c r="KZZ288" s="852"/>
      <c r="LAA288" s="852"/>
      <c r="LAB288" s="852"/>
      <c r="LAC288" s="852"/>
      <c r="LAD288" s="852"/>
      <c r="LAE288" s="852"/>
      <c r="LAF288" s="852"/>
      <c r="LAG288" s="852"/>
      <c r="LAH288" s="852"/>
      <c r="LAI288" s="852"/>
      <c r="LAJ288" s="852"/>
      <c r="LAK288" s="852"/>
      <c r="LAL288" s="852"/>
      <c r="LAM288" s="852"/>
      <c r="LAN288" s="852"/>
      <c r="LAO288" s="852"/>
      <c r="LAP288" s="852"/>
      <c r="LAQ288" s="852"/>
      <c r="LAR288" s="852"/>
      <c r="LAS288" s="852"/>
      <c r="LAT288" s="852"/>
      <c r="LAU288" s="852"/>
      <c r="LAV288" s="852"/>
      <c r="LAW288" s="852"/>
      <c r="LAX288" s="852"/>
      <c r="LAY288" s="852"/>
      <c r="LAZ288" s="852"/>
      <c r="LBA288" s="852"/>
      <c r="LBB288" s="852"/>
      <c r="LBC288" s="852"/>
      <c r="LBD288" s="852"/>
      <c r="LBE288" s="852"/>
      <c r="LBF288" s="852"/>
      <c r="LBG288" s="852"/>
      <c r="LBH288" s="852"/>
      <c r="LBI288" s="852"/>
      <c r="LBJ288" s="852"/>
      <c r="LBK288" s="852"/>
      <c r="LBL288" s="852"/>
      <c r="LBM288" s="852"/>
      <c r="LBN288" s="852"/>
      <c r="LBO288" s="852"/>
      <c r="LBP288" s="852"/>
      <c r="LBQ288" s="852"/>
      <c r="LBR288" s="852"/>
      <c r="LBS288" s="852"/>
      <c r="LBT288" s="852"/>
      <c r="LBU288" s="852"/>
      <c r="LBV288" s="852"/>
      <c r="LBW288" s="852"/>
      <c r="LBX288" s="852"/>
      <c r="LBY288" s="852"/>
      <c r="LBZ288" s="852"/>
      <c r="LCA288" s="852"/>
      <c r="LCB288" s="852"/>
      <c r="LCC288" s="852"/>
      <c r="LCD288" s="852"/>
      <c r="LCE288" s="852"/>
      <c r="LCF288" s="852"/>
      <c r="LCG288" s="852"/>
      <c r="LCH288" s="852"/>
      <c r="LCI288" s="852"/>
      <c r="LCJ288" s="852"/>
      <c r="LCK288" s="852"/>
      <c r="LCL288" s="852"/>
      <c r="LCM288" s="852"/>
      <c r="LCN288" s="852"/>
      <c r="LCO288" s="852"/>
      <c r="LCP288" s="852"/>
      <c r="LCQ288" s="852"/>
      <c r="LCR288" s="852"/>
      <c r="LCS288" s="852"/>
      <c r="LCT288" s="852"/>
      <c r="LCU288" s="852"/>
      <c r="LCV288" s="852"/>
      <c r="LCW288" s="852"/>
      <c r="LCX288" s="852"/>
      <c r="LCY288" s="852"/>
      <c r="LCZ288" s="852"/>
      <c r="LDA288" s="852"/>
      <c r="LDB288" s="852"/>
      <c r="LDC288" s="852"/>
      <c r="LDD288" s="852"/>
      <c r="LDE288" s="852"/>
      <c r="LDF288" s="852"/>
      <c r="LDG288" s="852"/>
      <c r="LDH288" s="852"/>
      <c r="LDI288" s="852"/>
      <c r="LDJ288" s="852"/>
      <c r="LDK288" s="852"/>
      <c r="LDL288" s="852"/>
      <c r="LDM288" s="852"/>
      <c r="LDN288" s="852"/>
      <c r="LDO288" s="852"/>
      <c r="LDP288" s="852"/>
      <c r="LDQ288" s="852"/>
      <c r="LDR288" s="852"/>
      <c r="LDS288" s="852"/>
      <c r="LDT288" s="852"/>
      <c r="LDU288" s="852"/>
      <c r="LDV288" s="852"/>
      <c r="LDW288" s="852"/>
      <c r="LDX288" s="852"/>
      <c r="LDY288" s="852"/>
      <c r="LDZ288" s="852"/>
      <c r="LEA288" s="852"/>
      <c r="LEB288" s="852"/>
      <c r="LEC288" s="852"/>
      <c r="LED288" s="852"/>
      <c r="LEE288" s="852"/>
      <c r="LEF288" s="852"/>
      <c r="LEG288" s="852"/>
      <c r="LEH288" s="852"/>
      <c r="LEI288" s="852"/>
      <c r="LEJ288" s="852"/>
      <c r="LEK288" s="852"/>
      <c r="LEL288" s="852"/>
      <c r="LEM288" s="852"/>
      <c r="LEN288" s="852"/>
      <c r="LEO288" s="852"/>
      <c r="LEP288" s="852"/>
      <c r="LEQ288" s="852"/>
      <c r="LER288" s="852"/>
      <c r="LES288" s="852"/>
      <c r="LET288" s="852"/>
      <c r="LEU288" s="852"/>
      <c r="LEV288" s="852"/>
      <c r="LEW288" s="852"/>
      <c r="LEX288" s="852"/>
      <c r="LEY288" s="852"/>
      <c r="LEZ288" s="852"/>
      <c r="LFA288" s="852"/>
      <c r="LFB288" s="852"/>
      <c r="LFC288" s="852"/>
      <c r="LFD288" s="852"/>
      <c r="LFE288" s="852"/>
      <c r="LFF288" s="852"/>
      <c r="LFG288" s="852"/>
      <c r="LFH288" s="852"/>
      <c r="LFI288" s="852"/>
      <c r="LFJ288" s="852"/>
      <c r="LFK288" s="852"/>
      <c r="LFL288" s="852"/>
      <c r="LFM288" s="852"/>
      <c r="LFN288" s="852"/>
      <c r="LFO288" s="852"/>
      <c r="LFP288" s="852"/>
      <c r="LFQ288" s="852"/>
      <c r="LFR288" s="852"/>
      <c r="LFS288" s="852"/>
      <c r="LFT288" s="852"/>
      <c r="LFU288" s="852"/>
      <c r="LFV288" s="852"/>
      <c r="LFW288" s="852"/>
      <c r="LFX288" s="852"/>
      <c r="LFY288" s="852"/>
      <c r="LFZ288" s="852"/>
      <c r="LGA288" s="852"/>
      <c r="LGB288" s="852"/>
      <c r="LGC288" s="852"/>
      <c r="LGD288" s="852"/>
      <c r="LGE288" s="852"/>
      <c r="LGF288" s="852"/>
      <c r="LGG288" s="852"/>
      <c r="LGH288" s="852"/>
      <c r="LGI288" s="852"/>
      <c r="LGJ288" s="852"/>
      <c r="LGK288" s="852"/>
      <c r="LGL288" s="852"/>
      <c r="LGM288" s="852"/>
      <c r="LGN288" s="852"/>
      <c r="LGO288" s="852"/>
      <c r="LGP288" s="852"/>
      <c r="LGQ288" s="852"/>
      <c r="LGR288" s="852"/>
      <c r="LGS288" s="852"/>
      <c r="LGT288" s="852"/>
      <c r="LGU288" s="852"/>
      <c r="LGV288" s="852"/>
      <c r="LGW288" s="852"/>
      <c r="LGX288" s="852"/>
      <c r="LGY288" s="852"/>
      <c r="LGZ288" s="852"/>
      <c r="LHA288" s="852"/>
      <c r="LHB288" s="852"/>
      <c r="LHC288" s="852"/>
      <c r="LHD288" s="852"/>
      <c r="LHE288" s="852"/>
      <c r="LHF288" s="852"/>
      <c r="LHG288" s="852"/>
      <c r="LHH288" s="852"/>
      <c r="LHI288" s="852"/>
      <c r="LHJ288" s="852"/>
      <c r="LHK288" s="852"/>
      <c r="LHL288" s="852"/>
      <c r="LHM288" s="852"/>
      <c r="LHN288" s="852"/>
      <c r="LHO288" s="852"/>
      <c r="LHP288" s="852"/>
      <c r="LHQ288" s="852"/>
      <c r="LHR288" s="852"/>
      <c r="LHS288" s="852"/>
      <c r="LHT288" s="852"/>
      <c r="LHU288" s="852"/>
      <c r="LHV288" s="852"/>
      <c r="LHW288" s="852"/>
      <c r="LHX288" s="852"/>
      <c r="LHY288" s="852"/>
      <c r="LHZ288" s="852"/>
      <c r="LIA288" s="852"/>
      <c r="LIB288" s="852"/>
      <c r="LIC288" s="852"/>
      <c r="LID288" s="852"/>
      <c r="LIE288" s="852"/>
      <c r="LIF288" s="852"/>
      <c r="LIG288" s="852"/>
      <c r="LIH288" s="852"/>
      <c r="LII288" s="852"/>
      <c r="LIJ288" s="852"/>
      <c r="LIK288" s="852"/>
      <c r="LIL288" s="852"/>
      <c r="LIM288" s="852"/>
      <c r="LIN288" s="852"/>
      <c r="LIO288" s="852"/>
      <c r="LIP288" s="852"/>
      <c r="LIQ288" s="852"/>
      <c r="LIR288" s="852"/>
      <c r="LIS288" s="852"/>
      <c r="LIT288" s="852"/>
      <c r="LIU288" s="852"/>
      <c r="LIV288" s="852"/>
      <c r="LIW288" s="852"/>
      <c r="LIX288" s="852"/>
      <c r="LIY288" s="852"/>
      <c r="LIZ288" s="852"/>
      <c r="LJA288" s="852"/>
      <c r="LJB288" s="852"/>
      <c r="LJC288" s="852"/>
      <c r="LJD288" s="852"/>
      <c r="LJE288" s="852"/>
      <c r="LJF288" s="852"/>
      <c r="LJG288" s="852"/>
      <c r="LJH288" s="852"/>
      <c r="LJI288" s="852"/>
      <c r="LJJ288" s="852"/>
      <c r="LJK288" s="852"/>
      <c r="LJL288" s="852"/>
      <c r="LJM288" s="852"/>
      <c r="LJN288" s="852"/>
      <c r="LJO288" s="852"/>
      <c r="LJP288" s="852"/>
      <c r="LJQ288" s="852"/>
      <c r="LJR288" s="852"/>
      <c r="LJS288" s="852"/>
      <c r="LJT288" s="852"/>
      <c r="LJU288" s="852"/>
      <c r="LJV288" s="852"/>
      <c r="LJW288" s="852"/>
      <c r="LJX288" s="852"/>
      <c r="LJY288" s="852"/>
      <c r="LJZ288" s="852"/>
      <c r="LKA288" s="852"/>
      <c r="LKB288" s="852"/>
      <c r="LKC288" s="852"/>
      <c r="LKD288" s="852"/>
      <c r="LKE288" s="852"/>
      <c r="LKF288" s="852"/>
      <c r="LKG288" s="852"/>
      <c r="LKH288" s="852"/>
      <c r="LKI288" s="852"/>
      <c r="LKJ288" s="852"/>
      <c r="LKK288" s="852"/>
      <c r="LKL288" s="852"/>
      <c r="LKM288" s="852"/>
      <c r="LKN288" s="852"/>
      <c r="LKO288" s="852"/>
      <c r="LKP288" s="852"/>
      <c r="LKQ288" s="852"/>
      <c r="LKR288" s="852"/>
      <c r="LKS288" s="852"/>
      <c r="LKT288" s="852"/>
      <c r="LKU288" s="852"/>
      <c r="LKV288" s="852"/>
      <c r="LKW288" s="852"/>
      <c r="LKX288" s="852"/>
      <c r="LKY288" s="852"/>
      <c r="LKZ288" s="852"/>
      <c r="LLA288" s="852"/>
      <c r="LLB288" s="852"/>
      <c r="LLC288" s="852"/>
      <c r="LLD288" s="852"/>
      <c r="LLE288" s="852"/>
      <c r="LLF288" s="852"/>
      <c r="LLG288" s="852"/>
      <c r="LLH288" s="852"/>
      <c r="LLI288" s="852"/>
      <c r="LLJ288" s="852"/>
      <c r="LLK288" s="852"/>
      <c r="LLL288" s="852"/>
      <c r="LLM288" s="852"/>
      <c r="LLN288" s="852"/>
      <c r="LLO288" s="852"/>
      <c r="LLP288" s="852"/>
      <c r="LLQ288" s="852"/>
      <c r="LLR288" s="852"/>
      <c r="LLS288" s="852"/>
      <c r="LLT288" s="852"/>
      <c r="LLU288" s="852"/>
      <c r="LLV288" s="852"/>
      <c r="LLW288" s="852"/>
      <c r="LLX288" s="852"/>
      <c r="LLY288" s="852"/>
      <c r="LLZ288" s="852"/>
      <c r="LMA288" s="852"/>
      <c r="LMB288" s="852"/>
      <c r="LMC288" s="852"/>
      <c r="LMD288" s="852"/>
      <c r="LME288" s="852"/>
      <c r="LMF288" s="852"/>
      <c r="LMG288" s="852"/>
      <c r="LMH288" s="852"/>
      <c r="LMI288" s="852"/>
      <c r="LMJ288" s="852"/>
      <c r="LMK288" s="852"/>
      <c r="LML288" s="852"/>
      <c r="LMM288" s="852"/>
      <c r="LMN288" s="852"/>
      <c r="LMO288" s="852"/>
      <c r="LMP288" s="852"/>
      <c r="LMQ288" s="852"/>
      <c r="LMR288" s="852"/>
      <c r="LMS288" s="852"/>
      <c r="LMT288" s="852"/>
      <c r="LMU288" s="852"/>
      <c r="LMV288" s="852"/>
      <c r="LMW288" s="852"/>
      <c r="LMX288" s="852"/>
      <c r="LMY288" s="852"/>
      <c r="LMZ288" s="852"/>
      <c r="LNA288" s="852"/>
      <c r="LNB288" s="852"/>
      <c r="LNC288" s="852"/>
      <c r="LND288" s="852"/>
      <c r="LNE288" s="852"/>
      <c r="LNF288" s="852"/>
      <c r="LNG288" s="852"/>
      <c r="LNH288" s="852"/>
      <c r="LNI288" s="852"/>
      <c r="LNJ288" s="852"/>
      <c r="LNK288" s="852"/>
      <c r="LNL288" s="852"/>
      <c r="LNM288" s="852"/>
      <c r="LNN288" s="852"/>
      <c r="LNO288" s="852"/>
      <c r="LNP288" s="852"/>
      <c r="LNQ288" s="852"/>
      <c r="LNR288" s="852"/>
      <c r="LNS288" s="852"/>
      <c r="LNT288" s="852"/>
      <c r="LNU288" s="852"/>
      <c r="LNV288" s="852"/>
      <c r="LNW288" s="852"/>
      <c r="LNX288" s="852"/>
      <c r="LNY288" s="852"/>
      <c r="LNZ288" s="852"/>
      <c r="LOA288" s="852"/>
      <c r="LOB288" s="852"/>
      <c r="LOC288" s="852"/>
      <c r="LOD288" s="852"/>
      <c r="LOE288" s="852"/>
      <c r="LOF288" s="852"/>
      <c r="LOG288" s="852"/>
      <c r="LOH288" s="852"/>
      <c r="LOI288" s="852"/>
      <c r="LOJ288" s="852"/>
      <c r="LOK288" s="852"/>
      <c r="LOL288" s="852"/>
      <c r="LOM288" s="852"/>
      <c r="LON288" s="852"/>
      <c r="LOO288" s="852"/>
      <c r="LOP288" s="852"/>
      <c r="LOQ288" s="852"/>
      <c r="LOR288" s="852"/>
      <c r="LOS288" s="852"/>
      <c r="LOT288" s="852"/>
      <c r="LOU288" s="852"/>
      <c r="LOV288" s="852"/>
      <c r="LOW288" s="852"/>
      <c r="LOX288" s="852"/>
      <c r="LOY288" s="852"/>
      <c r="LOZ288" s="852"/>
      <c r="LPA288" s="852"/>
      <c r="LPB288" s="852"/>
      <c r="LPC288" s="852"/>
      <c r="LPD288" s="852"/>
      <c r="LPE288" s="852"/>
      <c r="LPF288" s="852"/>
      <c r="LPG288" s="852"/>
      <c r="LPH288" s="852"/>
      <c r="LPI288" s="852"/>
      <c r="LPJ288" s="852"/>
      <c r="LPK288" s="852"/>
      <c r="LPL288" s="852"/>
      <c r="LPM288" s="852"/>
      <c r="LPN288" s="852"/>
      <c r="LPO288" s="852"/>
      <c r="LPP288" s="852"/>
      <c r="LPQ288" s="852"/>
      <c r="LPR288" s="852"/>
      <c r="LPS288" s="852"/>
      <c r="LPT288" s="852"/>
      <c r="LPU288" s="852"/>
      <c r="LPV288" s="852"/>
      <c r="LPW288" s="852"/>
      <c r="LPX288" s="852"/>
      <c r="LPY288" s="852"/>
      <c r="LPZ288" s="852"/>
      <c r="LQA288" s="852"/>
      <c r="LQB288" s="852"/>
      <c r="LQC288" s="852"/>
      <c r="LQD288" s="852"/>
      <c r="LQE288" s="852"/>
      <c r="LQF288" s="852"/>
      <c r="LQG288" s="852"/>
      <c r="LQH288" s="852"/>
      <c r="LQI288" s="852"/>
      <c r="LQJ288" s="852"/>
      <c r="LQK288" s="852"/>
      <c r="LQL288" s="852"/>
      <c r="LQM288" s="852"/>
      <c r="LQN288" s="852"/>
      <c r="LQO288" s="852"/>
      <c r="LQP288" s="852"/>
      <c r="LQQ288" s="852"/>
      <c r="LQR288" s="852"/>
      <c r="LQS288" s="852"/>
      <c r="LQT288" s="852"/>
      <c r="LQU288" s="852"/>
      <c r="LQV288" s="852"/>
      <c r="LQW288" s="852"/>
      <c r="LQX288" s="852"/>
      <c r="LQY288" s="852"/>
      <c r="LQZ288" s="852"/>
      <c r="LRA288" s="852"/>
      <c r="LRB288" s="852"/>
      <c r="LRC288" s="852"/>
      <c r="LRD288" s="852"/>
      <c r="LRE288" s="852"/>
      <c r="LRF288" s="852"/>
      <c r="LRG288" s="852"/>
      <c r="LRH288" s="852"/>
      <c r="LRI288" s="852"/>
      <c r="LRJ288" s="852"/>
      <c r="LRK288" s="852"/>
      <c r="LRL288" s="852"/>
      <c r="LRM288" s="852"/>
      <c r="LRN288" s="852"/>
      <c r="LRO288" s="852"/>
      <c r="LRP288" s="852"/>
      <c r="LRQ288" s="852"/>
      <c r="LRR288" s="852"/>
      <c r="LRS288" s="852"/>
      <c r="LRT288" s="852"/>
      <c r="LRU288" s="852"/>
      <c r="LRV288" s="852"/>
      <c r="LRW288" s="852"/>
      <c r="LRX288" s="852"/>
      <c r="LRY288" s="852"/>
      <c r="LRZ288" s="852"/>
      <c r="LSA288" s="852"/>
      <c r="LSB288" s="852"/>
      <c r="LSC288" s="852"/>
      <c r="LSD288" s="852"/>
      <c r="LSE288" s="852"/>
      <c r="LSF288" s="852"/>
      <c r="LSG288" s="852"/>
      <c r="LSH288" s="852"/>
      <c r="LSI288" s="852"/>
      <c r="LSJ288" s="852"/>
      <c r="LSK288" s="852"/>
      <c r="LSL288" s="852"/>
      <c r="LSM288" s="852"/>
      <c r="LSN288" s="852"/>
      <c r="LSO288" s="852"/>
      <c r="LSP288" s="852"/>
      <c r="LSQ288" s="852"/>
      <c r="LSR288" s="852"/>
      <c r="LSS288" s="852"/>
      <c r="LST288" s="852"/>
      <c r="LSU288" s="852"/>
      <c r="LSV288" s="852"/>
      <c r="LSW288" s="852"/>
      <c r="LSX288" s="852"/>
      <c r="LSY288" s="852"/>
      <c r="LSZ288" s="852"/>
      <c r="LTA288" s="852"/>
      <c r="LTB288" s="852"/>
      <c r="LTC288" s="852"/>
      <c r="LTD288" s="852"/>
      <c r="LTE288" s="852"/>
      <c r="LTF288" s="852"/>
      <c r="LTG288" s="852"/>
      <c r="LTH288" s="852"/>
      <c r="LTI288" s="852"/>
      <c r="LTJ288" s="852"/>
      <c r="LTK288" s="852"/>
      <c r="LTL288" s="852"/>
      <c r="LTM288" s="852"/>
      <c r="LTN288" s="852"/>
      <c r="LTO288" s="852"/>
      <c r="LTP288" s="852"/>
      <c r="LTQ288" s="852"/>
      <c r="LTR288" s="852"/>
      <c r="LTS288" s="852"/>
      <c r="LTT288" s="852"/>
      <c r="LTU288" s="852"/>
      <c r="LTV288" s="852"/>
      <c r="LTW288" s="852"/>
      <c r="LTX288" s="852"/>
      <c r="LTY288" s="852"/>
      <c r="LTZ288" s="852"/>
      <c r="LUA288" s="852"/>
      <c r="LUB288" s="852"/>
      <c r="LUC288" s="852"/>
      <c r="LUD288" s="852"/>
      <c r="LUE288" s="852"/>
      <c r="LUF288" s="852"/>
      <c r="LUG288" s="852"/>
      <c r="LUH288" s="852"/>
      <c r="LUI288" s="852"/>
      <c r="LUJ288" s="852"/>
      <c r="LUK288" s="852"/>
      <c r="LUL288" s="852"/>
      <c r="LUM288" s="852"/>
      <c r="LUN288" s="852"/>
      <c r="LUO288" s="852"/>
      <c r="LUP288" s="852"/>
      <c r="LUQ288" s="852"/>
      <c r="LUR288" s="852"/>
      <c r="LUS288" s="852"/>
      <c r="LUT288" s="852"/>
      <c r="LUU288" s="852"/>
      <c r="LUV288" s="852"/>
      <c r="LUW288" s="852"/>
      <c r="LUX288" s="852"/>
      <c r="LUY288" s="852"/>
      <c r="LUZ288" s="852"/>
      <c r="LVA288" s="852"/>
      <c r="LVB288" s="852"/>
      <c r="LVC288" s="852"/>
      <c r="LVD288" s="852"/>
      <c r="LVE288" s="852"/>
      <c r="LVF288" s="852"/>
      <c r="LVG288" s="852"/>
      <c r="LVH288" s="852"/>
      <c r="LVI288" s="852"/>
      <c r="LVJ288" s="852"/>
      <c r="LVK288" s="852"/>
      <c r="LVL288" s="852"/>
      <c r="LVM288" s="852"/>
      <c r="LVN288" s="852"/>
      <c r="LVO288" s="852"/>
      <c r="LVP288" s="852"/>
      <c r="LVQ288" s="852"/>
      <c r="LVR288" s="852"/>
      <c r="LVS288" s="852"/>
      <c r="LVT288" s="852"/>
      <c r="LVU288" s="852"/>
      <c r="LVV288" s="852"/>
      <c r="LVW288" s="852"/>
      <c r="LVX288" s="852"/>
      <c r="LVY288" s="852"/>
      <c r="LVZ288" s="852"/>
      <c r="LWA288" s="852"/>
      <c r="LWB288" s="852"/>
      <c r="LWC288" s="852"/>
      <c r="LWD288" s="852"/>
      <c r="LWE288" s="852"/>
      <c r="LWF288" s="852"/>
      <c r="LWG288" s="852"/>
      <c r="LWH288" s="852"/>
      <c r="LWI288" s="852"/>
      <c r="LWJ288" s="852"/>
      <c r="LWK288" s="852"/>
      <c r="LWL288" s="852"/>
      <c r="LWM288" s="852"/>
      <c r="LWN288" s="852"/>
      <c r="LWO288" s="852"/>
      <c r="LWP288" s="852"/>
      <c r="LWQ288" s="852"/>
      <c r="LWR288" s="852"/>
      <c r="LWS288" s="852"/>
      <c r="LWT288" s="852"/>
      <c r="LWU288" s="852"/>
      <c r="LWV288" s="852"/>
      <c r="LWW288" s="852"/>
      <c r="LWX288" s="852"/>
      <c r="LWY288" s="852"/>
      <c r="LWZ288" s="852"/>
      <c r="LXA288" s="852"/>
      <c r="LXB288" s="852"/>
      <c r="LXC288" s="852"/>
      <c r="LXD288" s="852"/>
      <c r="LXE288" s="852"/>
      <c r="LXF288" s="852"/>
      <c r="LXG288" s="852"/>
      <c r="LXH288" s="852"/>
      <c r="LXI288" s="852"/>
      <c r="LXJ288" s="852"/>
      <c r="LXK288" s="852"/>
      <c r="LXL288" s="852"/>
      <c r="LXM288" s="852"/>
      <c r="LXN288" s="852"/>
      <c r="LXO288" s="852"/>
      <c r="LXP288" s="852"/>
      <c r="LXQ288" s="852"/>
      <c r="LXR288" s="852"/>
      <c r="LXS288" s="852"/>
      <c r="LXT288" s="852"/>
      <c r="LXU288" s="852"/>
      <c r="LXV288" s="852"/>
      <c r="LXW288" s="852"/>
      <c r="LXX288" s="852"/>
      <c r="LXY288" s="852"/>
      <c r="LXZ288" s="852"/>
      <c r="LYA288" s="852"/>
      <c r="LYB288" s="852"/>
      <c r="LYC288" s="852"/>
      <c r="LYD288" s="852"/>
      <c r="LYE288" s="852"/>
      <c r="LYF288" s="852"/>
      <c r="LYG288" s="852"/>
      <c r="LYH288" s="852"/>
      <c r="LYI288" s="852"/>
      <c r="LYJ288" s="852"/>
      <c r="LYK288" s="852"/>
      <c r="LYL288" s="852"/>
      <c r="LYM288" s="852"/>
      <c r="LYN288" s="852"/>
      <c r="LYO288" s="852"/>
      <c r="LYP288" s="852"/>
      <c r="LYQ288" s="852"/>
      <c r="LYR288" s="852"/>
      <c r="LYS288" s="852"/>
      <c r="LYT288" s="852"/>
      <c r="LYU288" s="852"/>
      <c r="LYV288" s="852"/>
      <c r="LYW288" s="852"/>
      <c r="LYX288" s="852"/>
      <c r="LYY288" s="852"/>
      <c r="LYZ288" s="852"/>
      <c r="LZA288" s="852"/>
      <c r="LZB288" s="852"/>
      <c r="LZC288" s="852"/>
      <c r="LZD288" s="852"/>
      <c r="LZE288" s="852"/>
      <c r="LZF288" s="852"/>
      <c r="LZG288" s="852"/>
      <c r="LZH288" s="852"/>
      <c r="LZI288" s="852"/>
      <c r="LZJ288" s="852"/>
      <c r="LZK288" s="852"/>
      <c r="LZL288" s="852"/>
      <c r="LZM288" s="852"/>
      <c r="LZN288" s="852"/>
      <c r="LZO288" s="852"/>
      <c r="LZP288" s="852"/>
      <c r="LZQ288" s="852"/>
      <c r="LZR288" s="852"/>
      <c r="LZS288" s="852"/>
      <c r="LZT288" s="852"/>
      <c r="LZU288" s="852"/>
      <c r="LZV288" s="852"/>
      <c r="LZW288" s="852"/>
      <c r="LZX288" s="852"/>
      <c r="LZY288" s="852"/>
      <c r="LZZ288" s="852"/>
      <c r="MAA288" s="852"/>
      <c r="MAB288" s="852"/>
      <c r="MAC288" s="852"/>
      <c r="MAD288" s="852"/>
      <c r="MAE288" s="852"/>
      <c r="MAF288" s="852"/>
      <c r="MAG288" s="852"/>
      <c r="MAH288" s="852"/>
      <c r="MAI288" s="852"/>
      <c r="MAJ288" s="852"/>
      <c r="MAK288" s="852"/>
      <c r="MAL288" s="852"/>
      <c r="MAM288" s="852"/>
      <c r="MAN288" s="852"/>
      <c r="MAO288" s="852"/>
      <c r="MAP288" s="852"/>
      <c r="MAQ288" s="852"/>
      <c r="MAR288" s="852"/>
      <c r="MAS288" s="852"/>
      <c r="MAT288" s="852"/>
      <c r="MAU288" s="852"/>
      <c r="MAV288" s="852"/>
      <c r="MAW288" s="852"/>
      <c r="MAX288" s="852"/>
      <c r="MAY288" s="852"/>
      <c r="MAZ288" s="852"/>
      <c r="MBA288" s="852"/>
      <c r="MBB288" s="852"/>
      <c r="MBC288" s="852"/>
      <c r="MBD288" s="852"/>
      <c r="MBE288" s="852"/>
      <c r="MBF288" s="852"/>
      <c r="MBG288" s="852"/>
      <c r="MBH288" s="852"/>
      <c r="MBI288" s="852"/>
      <c r="MBJ288" s="852"/>
      <c r="MBK288" s="852"/>
      <c r="MBL288" s="852"/>
      <c r="MBM288" s="852"/>
      <c r="MBN288" s="852"/>
      <c r="MBO288" s="852"/>
      <c r="MBP288" s="852"/>
      <c r="MBQ288" s="852"/>
      <c r="MBR288" s="852"/>
      <c r="MBS288" s="852"/>
      <c r="MBT288" s="852"/>
      <c r="MBU288" s="852"/>
      <c r="MBV288" s="852"/>
      <c r="MBW288" s="852"/>
      <c r="MBX288" s="852"/>
      <c r="MBY288" s="852"/>
      <c r="MBZ288" s="852"/>
      <c r="MCA288" s="852"/>
      <c r="MCB288" s="852"/>
      <c r="MCC288" s="852"/>
      <c r="MCD288" s="852"/>
      <c r="MCE288" s="852"/>
      <c r="MCF288" s="852"/>
      <c r="MCG288" s="852"/>
      <c r="MCH288" s="852"/>
      <c r="MCI288" s="852"/>
      <c r="MCJ288" s="852"/>
      <c r="MCK288" s="852"/>
      <c r="MCL288" s="852"/>
      <c r="MCM288" s="852"/>
      <c r="MCN288" s="852"/>
      <c r="MCO288" s="852"/>
      <c r="MCP288" s="852"/>
      <c r="MCQ288" s="852"/>
      <c r="MCR288" s="852"/>
      <c r="MCS288" s="852"/>
      <c r="MCT288" s="852"/>
      <c r="MCU288" s="852"/>
      <c r="MCV288" s="852"/>
      <c r="MCW288" s="852"/>
      <c r="MCX288" s="852"/>
      <c r="MCY288" s="852"/>
      <c r="MCZ288" s="852"/>
      <c r="MDA288" s="852"/>
      <c r="MDB288" s="852"/>
      <c r="MDC288" s="852"/>
      <c r="MDD288" s="852"/>
      <c r="MDE288" s="852"/>
      <c r="MDF288" s="852"/>
      <c r="MDG288" s="852"/>
      <c r="MDH288" s="852"/>
      <c r="MDI288" s="852"/>
      <c r="MDJ288" s="852"/>
      <c r="MDK288" s="852"/>
      <c r="MDL288" s="852"/>
      <c r="MDM288" s="852"/>
      <c r="MDN288" s="852"/>
      <c r="MDO288" s="852"/>
      <c r="MDP288" s="852"/>
      <c r="MDQ288" s="852"/>
      <c r="MDR288" s="852"/>
      <c r="MDS288" s="852"/>
      <c r="MDT288" s="852"/>
      <c r="MDU288" s="852"/>
      <c r="MDV288" s="852"/>
      <c r="MDW288" s="852"/>
      <c r="MDX288" s="852"/>
      <c r="MDY288" s="852"/>
      <c r="MDZ288" s="852"/>
      <c r="MEA288" s="852"/>
      <c r="MEB288" s="852"/>
      <c r="MEC288" s="852"/>
      <c r="MED288" s="852"/>
      <c r="MEE288" s="852"/>
      <c r="MEF288" s="852"/>
      <c r="MEG288" s="852"/>
      <c r="MEH288" s="852"/>
      <c r="MEI288" s="852"/>
      <c r="MEJ288" s="852"/>
      <c r="MEK288" s="852"/>
      <c r="MEL288" s="852"/>
      <c r="MEM288" s="852"/>
      <c r="MEN288" s="852"/>
      <c r="MEO288" s="852"/>
      <c r="MEP288" s="852"/>
      <c r="MEQ288" s="852"/>
      <c r="MER288" s="852"/>
      <c r="MES288" s="852"/>
      <c r="MET288" s="852"/>
      <c r="MEU288" s="852"/>
      <c r="MEV288" s="852"/>
      <c r="MEW288" s="852"/>
      <c r="MEX288" s="852"/>
      <c r="MEY288" s="852"/>
      <c r="MEZ288" s="852"/>
      <c r="MFA288" s="852"/>
      <c r="MFB288" s="852"/>
      <c r="MFC288" s="852"/>
      <c r="MFD288" s="852"/>
      <c r="MFE288" s="852"/>
      <c r="MFF288" s="852"/>
      <c r="MFG288" s="852"/>
      <c r="MFH288" s="852"/>
      <c r="MFI288" s="852"/>
      <c r="MFJ288" s="852"/>
      <c r="MFK288" s="852"/>
      <c r="MFL288" s="852"/>
      <c r="MFM288" s="852"/>
      <c r="MFN288" s="852"/>
      <c r="MFO288" s="852"/>
      <c r="MFP288" s="852"/>
      <c r="MFQ288" s="852"/>
      <c r="MFR288" s="852"/>
      <c r="MFS288" s="852"/>
      <c r="MFT288" s="852"/>
      <c r="MFU288" s="852"/>
      <c r="MFV288" s="852"/>
      <c r="MFW288" s="852"/>
      <c r="MFX288" s="852"/>
      <c r="MFY288" s="852"/>
      <c r="MFZ288" s="852"/>
      <c r="MGA288" s="852"/>
      <c r="MGB288" s="852"/>
      <c r="MGC288" s="852"/>
      <c r="MGD288" s="852"/>
      <c r="MGE288" s="852"/>
      <c r="MGF288" s="852"/>
      <c r="MGG288" s="852"/>
      <c r="MGH288" s="852"/>
      <c r="MGI288" s="852"/>
      <c r="MGJ288" s="852"/>
      <c r="MGK288" s="852"/>
      <c r="MGL288" s="852"/>
      <c r="MGM288" s="852"/>
      <c r="MGN288" s="852"/>
      <c r="MGO288" s="852"/>
      <c r="MGP288" s="852"/>
      <c r="MGQ288" s="852"/>
      <c r="MGR288" s="852"/>
      <c r="MGS288" s="852"/>
      <c r="MGT288" s="852"/>
      <c r="MGU288" s="852"/>
      <c r="MGV288" s="852"/>
      <c r="MGW288" s="852"/>
      <c r="MGX288" s="852"/>
      <c r="MGY288" s="852"/>
      <c r="MGZ288" s="852"/>
      <c r="MHA288" s="852"/>
      <c r="MHB288" s="852"/>
      <c r="MHC288" s="852"/>
      <c r="MHD288" s="852"/>
      <c r="MHE288" s="852"/>
      <c r="MHF288" s="852"/>
      <c r="MHG288" s="852"/>
      <c r="MHH288" s="852"/>
      <c r="MHI288" s="852"/>
      <c r="MHJ288" s="852"/>
      <c r="MHK288" s="852"/>
      <c r="MHL288" s="852"/>
      <c r="MHM288" s="852"/>
      <c r="MHN288" s="852"/>
      <c r="MHO288" s="852"/>
      <c r="MHP288" s="852"/>
      <c r="MHQ288" s="852"/>
      <c r="MHR288" s="852"/>
      <c r="MHS288" s="852"/>
      <c r="MHT288" s="852"/>
      <c r="MHU288" s="852"/>
      <c r="MHV288" s="852"/>
      <c r="MHW288" s="852"/>
      <c r="MHX288" s="852"/>
      <c r="MHY288" s="852"/>
      <c r="MHZ288" s="852"/>
      <c r="MIA288" s="852"/>
      <c r="MIB288" s="852"/>
      <c r="MIC288" s="852"/>
      <c r="MID288" s="852"/>
      <c r="MIE288" s="852"/>
      <c r="MIF288" s="852"/>
      <c r="MIG288" s="852"/>
      <c r="MIH288" s="852"/>
      <c r="MII288" s="852"/>
      <c r="MIJ288" s="852"/>
      <c r="MIK288" s="852"/>
      <c r="MIL288" s="852"/>
      <c r="MIM288" s="852"/>
      <c r="MIN288" s="852"/>
      <c r="MIO288" s="852"/>
      <c r="MIP288" s="852"/>
      <c r="MIQ288" s="852"/>
      <c r="MIR288" s="852"/>
      <c r="MIS288" s="852"/>
      <c r="MIT288" s="852"/>
      <c r="MIU288" s="852"/>
      <c r="MIV288" s="852"/>
      <c r="MIW288" s="852"/>
      <c r="MIX288" s="852"/>
      <c r="MIY288" s="852"/>
      <c r="MIZ288" s="852"/>
      <c r="MJA288" s="852"/>
      <c r="MJB288" s="852"/>
      <c r="MJC288" s="852"/>
      <c r="MJD288" s="852"/>
      <c r="MJE288" s="852"/>
      <c r="MJF288" s="852"/>
      <c r="MJG288" s="852"/>
      <c r="MJH288" s="852"/>
      <c r="MJI288" s="852"/>
      <c r="MJJ288" s="852"/>
      <c r="MJK288" s="852"/>
      <c r="MJL288" s="852"/>
      <c r="MJM288" s="852"/>
      <c r="MJN288" s="852"/>
      <c r="MJO288" s="852"/>
      <c r="MJP288" s="852"/>
      <c r="MJQ288" s="852"/>
      <c r="MJR288" s="852"/>
      <c r="MJS288" s="852"/>
      <c r="MJT288" s="852"/>
      <c r="MJU288" s="852"/>
      <c r="MJV288" s="852"/>
      <c r="MJW288" s="852"/>
      <c r="MJX288" s="852"/>
      <c r="MJY288" s="852"/>
      <c r="MJZ288" s="852"/>
      <c r="MKA288" s="852"/>
      <c r="MKB288" s="852"/>
      <c r="MKC288" s="852"/>
      <c r="MKD288" s="852"/>
      <c r="MKE288" s="852"/>
      <c r="MKF288" s="852"/>
      <c r="MKG288" s="852"/>
      <c r="MKH288" s="852"/>
      <c r="MKI288" s="852"/>
      <c r="MKJ288" s="852"/>
      <c r="MKK288" s="852"/>
      <c r="MKL288" s="852"/>
      <c r="MKM288" s="852"/>
      <c r="MKN288" s="852"/>
      <c r="MKO288" s="852"/>
      <c r="MKP288" s="852"/>
      <c r="MKQ288" s="852"/>
      <c r="MKR288" s="852"/>
      <c r="MKS288" s="852"/>
      <c r="MKT288" s="852"/>
      <c r="MKU288" s="852"/>
      <c r="MKV288" s="852"/>
      <c r="MKW288" s="852"/>
      <c r="MKX288" s="852"/>
      <c r="MKY288" s="852"/>
      <c r="MKZ288" s="852"/>
      <c r="MLA288" s="852"/>
      <c r="MLB288" s="852"/>
      <c r="MLC288" s="852"/>
      <c r="MLD288" s="852"/>
      <c r="MLE288" s="852"/>
      <c r="MLF288" s="852"/>
      <c r="MLG288" s="852"/>
      <c r="MLH288" s="852"/>
      <c r="MLI288" s="852"/>
      <c r="MLJ288" s="852"/>
      <c r="MLK288" s="852"/>
      <c r="MLL288" s="852"/>
      <c r="MLM288" s="852"/>
      <c r="MLN288" s="852"/>
      <c r="MLO288" s="852"/>
      <c r="MLP288" s="852"/>
      <c r="MLQ288" s="852"/>
      <c r="MLR288" s="852"/>
      <c r="MLS288" s="852"/>
      <c r="MLT288" s="852"/>
      <c r="MLU288" s="852"/>
      <c r="MLV288" s="852"/>
      <c r="MLW288" s="852"/>
      <c r="MLX288" s="852"/>
      <c r="MLY288" s="852"/>
      <c r="MLZ288" s="852"/>
      <c r="MMA288" s="852"/>
      <c r="MMB288" s="852"/>
      <c r="MMC288" s="852"/>
      <c r="MMD288" s="852"/>
      <c r="MME288" s="852"/>
      <c r="MMF288" s="852"/>
      <c r="MMG288" s="852"/>
      <c r="MMH288" s="852"/>
      <c r="MMI288" s="852"/>
      <c r="MMJ288" s="852"/>
      <c r="MMK288" s="852"/>
      <c r="MML288" s="852"/>
      <c r="MMM288" s="852"/>
      <c r="MMN288" s="852"/>
      <c r="MMO288" s="852"/>
      <c r="MMP288" s="852"/>
      <c r="MMQ288" s="852"/>
      <c r="MMR288" s="852"/>
      <c r="MMS288" s="852"/>
      <c r="MMT288" s="852"/>
      <c r="MMU288" s="852"/>
      <c r="MMV288" s="852"/>
      <c r="MMW288" s="852"/>
      <c r="MMX288" s="852"/>
      <c r="MMY288" s="852"/>
      <c r="MMZ288" s="852"/>
      <c r="MNA288" s="852"/>
      <c r="MNB288" s="852"/>
      <c r="MNC288" s="852"/>
      <c r="MND288" s="852"/>
      <c r="MNE288" s="852"/>
      <c r="MNF288" s="852"/>
      <c r="MNG288" s="852"/>
      <c r="MNH288" s="852"/>
      <c r="MNI288" s="852"/>
      <c r="MNJ288" s="852"/>
      <c r="MNK288" s="852"/>
      <c r="MNL288" s="852"/>
      <c r="MNM288" s="852"/>
      <c r="MNN288" s="852"/>
      <c r="MNO288" s="852"/>
      <c r="MNP288" s="852"/>
      <c r="MNQ288" s="852"/>
      <c r="MNR288" s="852"/>
      <c r="MNS288" s="852"/>
      <c r="MNT288" s="852"/>
      <c r="MNU288" s="852"/>
      <c r="MNV288" s="852"/>
      <c r="MNW288" s="852"/>
      <c r="MNX288" s="852"/>
      <c r="MNY288" s="852"/>
      <c r="MNZ288" s="852"/>
      <c r="MOA288" s="852"/>
      <c r="MOB288" s="852"/>
      <c r="MOC288" s="852"/>
      <c r="MOD288" s="852"/>
      <c r="MOE288" s="852"/>
      <c r="MOF288" s="852"/>
      <c r="MOG288" s="852"/>
      <c r="MOH288" s="852"/>
      <c r="MOI288" s="852"/>
      <c r="MOJ288" s="852"/>
      <c r="MOK288" s="852"/>
      <c r="MOL288" s="852"/>
      <c r="MOM288" s="852"/>
      <c r="MON288" s="852"/>
      <c r="MOO288" s="852"/>
      <c r="MOP288" s="852"/>
      <c r="MOQ288" s="852"/>
      <c r="MOR288" s="852"/>
      <c r="MOS288" s="852"/>
      <c r="MOT288" s="852"/>
      <c r="MOU288" s="852"/>
      <c r="MOV288" s="852"/>
      <c r="MOW288" s="852"/>
      <c r="MOX288" s="852"/>
      <c r="MOY288" s="852"/>
      <c r="MOZ288" s="852"/>
      <c r="MPA288" s="852"/>
      <c r="MPB288" s="852"/>
      <c r="MPC288" s="852"/>
      <c r="MPD288" s="852"/>
      <c r="MPE288" s="852"/>
      <c r="MPF288" s="852"/>
      <c r="MPG288" s="852"/>
      <c r="MPH288" s="852"/>
      <c r="MPI288" s="852"/>
      <c r="MPJ288" s="852"/>
      <c r="MPK288" s="852"/>
      <c r="MPL288" s="852"/>
      <c r="MPM288" s="852"/>
      <c r="MPN288" s="852"/>
      <c r="MPO288" s="852"/>
      <c r="MPP288" s="852"/>
      <c r="MPQ288" s="852"/>
      <c r="MPR288" s="852"/>
      <c r="MPS288" s="852"/>
      <c r="MPT288" s="852"/>
      <c r="MPU288" s="852"/>
      <c r="MPV288" s="852"/>
      <c r="MPW288" s="852"/>
      <c r="MPX288" s="852"/>
      <c r="MPY288" s="852"/>
      <c r="MPZ288" s="852"/>
      <c r="MQA288" s="852"/>
      <c r="MQB288" s="852"/>
      <c r="MQC288" s="852"/>
      <c r="MQD288" s="852"/>
      <c r="MQE288" s="852"/>
      <c r="MQF288" s="852"/>
      <c r="MQG288" s="852"/>
      <c r="MQH288" s="852"/>
      <c r="MQI288" s="852"/>
      <c r="MQJ288" s="852"/>
      <c r="MQK288" s="852"/>
      <c r="MQL288" s="852"/>
      <c r="MQM288" s="852"/>
      <c r="MQN288" s="852"/>
      <c r="MQO288" s="852"/>
      <c r="MQP288" s="852"/>
      <c r="MQQ288" s="852"/>
      <c r="MQR288" s="852"/>
      <c r="MQS288" s="852"/>
      <c r="MQT288" s="852"/>
      <c r="MQU288" s="852"/>
      <c r="MQV288" s="852"/>
      <c r="MQW288" s="852"/>
      <c r="MQX288" s="852"/>
      <c r="MQY288" s="852"/>
      <c r="MQZ288" s="852"/>
      <c r="MRA288" s="852"/>
      <c r="MRB288" s="852"/>
      <c r="MRC288" s="852"/>
      <c r="MRD288" s="852"/>
      <c r="MRE288" s="852"/>
      <c r="MRF288" s="852"/>
      <c r="MRG288" s="852"/>
      <c r="MRH288" s="852"/>
      <c r="MRI288" s="852"/>
      <c r="MRJ288" s="852"/>
      <c r="MRK288" s="852"/>
      <c r="MRL288" s="852"/>
      <c r="MRM288" s="852"/>
      <c r="MRN288" s="852"/>
      <c r="MRO288" s="852"/>
      <c r="MRP288" s="852"/>
      <c r="MRQ288" s="852"/>
      <c r="MRR288" s="852"/>
      <c r="MRS288" s="852"/>
      <c r="MRT288" s="852"/>
      <c r="MRU288" s="852"/>
      <c r="MRV288" s="852"/>
      <c r="MRW288" s="852"/>
      <c r="MRX288" s="852"/>
      <c r="MRY288" s="852"/>
      <c r="MRZ288" s="852"/>
      <c r="MSA288" s="852"/>
      <c r="MSB288" s="852"/>
      <c r="MSC288" s="852"/>
      <c r="MSD288" s="852"/>
      <c r="MSE288" s="852"/>
      <c r="MSF288" s="852"/>
      <c r="MSG288" s="852"/>
      <c r="MSH288" s="852"/>
      <c r="MSI288" s="852"/>
      <c r="MSJ288" s="852"/>
      <c r="MSK288" s="852"/>
      <c r="MSL288" s="852"/>
      <c r="MSM288" s="852"/>
      <c r="MSN288" s="852"/>
      <c r="MSO288" s="852"/>
      <c r="MSP288" s="852"/>
      <c r="MSQ288" s="852"/>
      <c r="MSR288" s="852"/>
      <c r="MSS288" s="852"/>
      <c r="MST288" s="852"/>
      <c r="MSU288" s="852"/>
      <c r="MSV288" s="852"/>
      <c r="MSW288" s="852"/>
      <c r="MSX288" s="852"/>
      <c r="MSY288" s="852"/>
      <c r="MSZ288" s="852"/>
      <c r="MTA288" s="852"/>
      <c r="MTB288" s="852"/>
      <c r="MTC288" s="852"/>
      <c r="MTD288" s="852"/>
      <c r="MTE288" s="852"/>
      <c r="MTF288" s="852"/>
      <c r="MTG288" s="852"/>
      <c r="MTH288" s="852"/>
      <c r="MTI288" s="852"/>
      <c r="MTJ288" s="852"/>
      <c r="MTK288" s="852"/>
      <c r="MTL288" s="852"/>
      <c r="MTM288" s="852"/>
      <c r="MTN288" s="852"/>
      <c r="MTO288" s="852"/>
      <c r="MTP288" s="852"/>
      <c r="MTQ288" s="852"/>
      <c r="MTR288" s="852"/>
      <c r="MTS288" s="852"/>
      <c r="MTT288" s="852"/>
      <c r="MTU288" s="852"/>
      <c r="MTV288" s="852"/>
      <c r="MTW288" s="852"/>
      <c r="MTX288" s="852"/>
      <c r="MTY288" s="852"/>
      <c r="MTZ288" s="852"/>
      <c r="MUA288" s="852"/>
      <c r="MUB288" s="852"/>
      <c r="MUC288" s="852"/>
      <c r="MUD288" s="852"/>
      <c r="MUE288" s="852"/>
      <c r="MUF288" s="852"/>
      <c r="MUG288" s="852"/>
      <c r="MUH288" s="852"/>
      <c r="MUI288" s="852"/>
      <c r="MUJ288" s="852"/>
      <c r="MUK288" s="852"/>
      <c r="MUL288" s="852"/>
      <c r="MUM288" s="852"/>
      <c r="MUN288" s="852"/>
      <c r="MUO288" s="852"/>
      <c r="MUP288" s="852"/>
      <c r="MUQ288" s="852"/>
      <c r="MUR288" s="852"/>
      <c r="MUS288" s="852"/>
      <c r="MUT288" s="852"/>
      <c r="MUU288" s="852"/>
      <c r="MUV288" s="852"/>
      <c r="MUW288" s="852"/>
      <c r="MUX288" s="852"/>
      <c r="MUY288" s="852"/>
      <c r="MUZ288" s="852"/>
      <c r="MVA288" s="852"/>
      <c r="MVB288" s="852"/>
      <c r="MVC288" s="852"/>
      <c r="MVD288" s="852"/>
      <c r="MVE288" s="852"/>
      <c r="MVF288" s="852"/>
      <c r="MVG288" s="852"/>
      <c r="MVH288" s="852"/>
      <c r="MVI288" s="852"/>
      <c r="MVJ288" s="852"/>
      <c r="MVK288" s="852"/>
      <c r="MVL288" s="852"/>
      <c r="MVM288" s="852"/>
      <c r="MVN288" s="852"/>
      <c r="MVO288" s="852"/>
      <c r="MVP288" s="852"/>
      <c r="MVQ288" s="852"/>
      <c r="MVR288" s="852"/>
      <c r="MVS288" s="852"/>
      <c r="MVT288" s="852"/>
      <c r="MVU288" s="852"/>
      <c r="MVV288" s="852"/>
      <c r="MVW288" s="852"/>
      <c r="MVX288" s="852"/>
      <c r="MVY288" s="852"/>
      <c r="MVZ288" s="852"/>
      <c r="MWA288" s="852"/>
      <c r="MWB288" s="852"/>
      <c r="MWC288" s="852"/>
      <c r="MWD288" s="852"/>
      <c r="MWE288" s="852"/>
      <c r="MWF288" s="852"/>
      <c r="MWG288" s="852"/>
      <c r="MWH288" s="852"/>
      <c r="MWI288" s="852"/>
      <c r="MWJ288" s="852"/>
      <c r="MWK288" s="852"/>
      <c r="MWL288" s="852"/>
      <c r="MWM288" s="852"/>
      <c r="MWN288" s="852"/>
      <c r="MWO288" s="852"/>
      <c r="MWP288" s="852"/>
      <c r="MWQ288" s="852"/>
      <c r="MWR288" s="852"/>
      <c r="MWS288" s="852"/>
      <c r="MWT288" s="852"/>
      <c r="MWU288" s="852"/>
      <c r="MWV288" s="852"/>
      <c r="MWW288" s="852"/>
      <c r="MWX288" s="852"/>
      <c r="MWY288" s="852"/>
      <c r="MWZ288" s="852"/>
      <c r="MXA288" s="852"/>
      <c r="MXB288" s="852"/>
      <c r="MXC288" s="852"/>
      <c r="MXD288" s="852"/>
      <c r="MXE288" s="852"/>
      <c r="MXF288" s="852"/>
      <c r="MXG288" s="852"/>
      <c r="MXH288" s="852"/>
      <c r="MXI288" s="852"/>
      <c r="MXJ288" s="852"/>
      <c r="MXK288" s="852"/>
      <c r="MXL288" s="852"/>
      <c r="MXM288" s="852"/>
      <c r="MXN288" s="852"/>
      <c r="MXO288" s="852"/>
      <c r="MXP288" s="852"/>
      <c r="MXQ288" s="852"/>
      <c r="MXR288" s="852"/>
      <c r="MXS288" s="852"/>
      <c r="MXT288" s="852"/>
      <c r="MXU288" s="852"/>
      <c r="MXV288" s="852"/>
      <c r="MXW288" s="852"/>
      <c r="MXX288" s="852"/>
      <c r="MXY288" s="852"/>
      <c r="MXZ288" s="852"/>
      <c r="MYA288" s="852"/>
      <c r="MYB288" s="852"/>
      <c r="MYC288" s="852"/>
      <c r="MYD288" s="852"/>
      <c r="MYE288" s="852"/>
      <c r="MYF288" s="852"/>
      <c r="MYG288" s="852"/>
      <c r="MYH288" s="852"/>
      <c r="MYI288" s="852"/>
      <c r="MYJ288" s="852"/>
      <c r="MYK288" s="852"/>
      <c r="MYL288" s="852"/>
      <c r="MYM288" s="852"/>
      <c r="MYN288" s="852"/>
      <c r="MYO288" s="852"/>
      <c r="MYP288" s="852"/>
      <c r="MYQ288" s="852"/>
      <c r="MYR288" s="852"/>
      <c r="MYS288" s="852"/>
      <c r="MYT288" s="852"/>
      <c r="MYU288" s="852"/>
      <c r="MYV288" s="852"/>
      <c r="MYW288" s="852"/>
      <c r="MYX288" s="852"/>
      <c r="MYY288" s="852"/>
      <c r="MYZ288" s="852"/>
      <c r="MZA288" s="852"/>
      <c r="MZB288" s="852"/>
      <c r="MZC288" s="852"/>
      <c r="MZD288" s="852"/>
      <c r="MZE288" s="852"/>
      <c r="MZF288" s="852"/>
      <c r="MZG288" s="852"/>
      <c r="MZH288" s="852"/>
      <c r="MZI288" s="852"/>
      <c r="MZJ288" s="852"/>
      <c r="MZK288" s="852"/>
      <c r="MZL288" s="852"/>
      <c r="MZM288" s="852"/>
      <c r="MZN288" s="852"/>
      <c r="MZO288" s="852"/>
      <c r="MZP288" s="852"/>
      <c r="MZQ288" s="852"/>
      <c r="MZR288" s="852"/>
      <c r="MZS288" s="852"/>
      <c r="MZT288" s="852"/>
      <c r="MZU288" s="852"/>
      <c r="MZV288" s="852"/>
      <c r="MZW288" s="852"/>
      <c r="MZX288" s="852"/>
      <c r="MZY288" s="852"/>
      <c r="MZZ288" s="852"/>
      <c r="NAA288" s="852"/>
      <c r="NAB288" s="852"/>
      <c r="NAC288" s="852"/>
      <c r="NAD288" s="852"/>
      <c r="NAE288" s="852"/>
      <c r="NAF288" s="852"/>
      <c r="NAG288" s="852"/>
      <c r="NAH288" s="852"/>
      <c r="NAI288" s="852"/>
      <c r="NAJ288" s="852"/>
      <c r="NAK288" s="852"/>
      <c r="NAL288" s="852"/>
      <c r="NAM288" s="852"/>
      <c r="NAN288" s="852"/>
      <c r="NAO288" s="852"/>
      <c r="NAP288" s="852"/>
      <c r="NAQ288" s="852"/>
      <c r="NAR288" s="852"/>
      <c r="NAS288" s="852"/>
      <c r="NAT288" s="852"/>
      <c r="NAU288" s="852"/>
      <c r="NAV288" s="852"/>
      <c r="NAW288" s="852"/>
      <c r="NAX288" s="852"/>
      <c r="NAY288" s="852"/>
      <c r="NAZ288" s="852"/>
      <c r="NBA288" s="852"/>
      <c r="NBB288" s="852"/>
      <c r="NBC288" s="852"/>
      <c r="NBD288" s="852"/>
      <c r="NBE288" s="852"/>
      <c r="NBF288" s="852"/>
      <c r="NBG288" s="852"/>
      <c r="NBH288" s="852"/>
      <c r="NBI288" s="852"/>
      <c r="NBJ288" s="852"/>
      <c r="NBK288" s="852"/>
      <c r="NBL288" s="852"/>
      <c r="NBM288" s="852"/>
      <c r="NBN288" s="852"/>
      <c r="NBO288" s="852"/>
      <c r="NBP288" s="852"/>
      <c r="NBQ288" s="852"/>
      <c r="NBR288" s="852"/>
      <c r="NBS288" s="852"/>
      <c r="NBT288" s="852"/>
      <c r="NBU288" s="852"/>
      <c r="NBV288" s="852"/>
      <c r="NBW288" s="852"/>
      <c r="NBX288" s="852"/>
      <c r="NBY288" s="852"/>
      <c r="NBZ288" s="852"/>
      <c r="NCA288" s="852"/>
      <c r="NCB288" s="852"/>
      <c r="NCC288" s="852"/>
      <c r="NCD288" s="852"/>
      <c r="NCE288" s="852"/>
      <c r="NCF288" s="852"/>
      <c r="NCG288" s="852"/>
      <c r="NCH288" s="852"/>
      <c r="NCI288" s="852"/>
      <c r="NCJ288" s="852"/>
      <c r="NCK288" s="852"/>
      <c r="NCL288" s="852"/>
      <c r="NCM288" s="852"/>
      <c r="NCN288" s="852"/>
      <c r="NCO288" s="852"/>
      <c r="NCP288" s="852"/>
      <c r="NCQ288" s="852"/>
      <c r="NCR288" s="852"/>
      <c r="NCS288" s="852"/>
      <c r="NCT288" s="852"/>
      <c r="NCU288" s="852"/>
      <c r="NCV288" s="852"/>
      <c r="NCW288" s="852"/>
      <c r="NCX288" s="852"/>
      <c r="NCY288" s="852"/>
      <c r="NCZ288" s="852"/>
      <c r="NDA288" s="852"/>
      <c r="NDB288" s="852"/>
      <c r="NDC288" s="852"/>
      <c r="NDD288" s="852"/>
      <c r="NDE288" s="852"/>
      <c r="NDF288" s="852"/>
      <c r="NDG288" s="852"/>
      <c r="NDH288" s="852"/>
      <c r="NDI288" s="852"/>
      <c r="NDJ288" s="852"/>
      <c r="NDK288" s="852"/>
      <c r="NDL288" s="852"/>
      <c r="NDM288" s="852"/>
      <c r="NDN288" s="852"/>
      <c r="NDO288" s="852"/>
      <c r="NDP288" s="852"/>
      <c r="NDQ288" s="852"/>
      <c r="NDR288" s="852"/>
      <c r="NDS288" s="852"/>
      <c r="NDT288" s="852"/>
      <c r="NDU288" s="852"/>
      <c r="NDV288" s="852"/>
      <c r="NDW288" s="852"/>
      <c r="NDX288" s="852"/>
      <c r="NDY288" s="852"/>
      <c r="NDZ288" s="852"/>
      <c r="NEA288" s="852"/>
      <c r="NEB288" s="852"/>
      <c r="NEC288" s="852"/>
      <c r="NED288" s="852"/>
      <c r="NEE288" s="852"/>
      <c r="NEF288" s="852"/>
      <c r="NEG288" s="852"/>
      <c r="NEH288" s="852"/>
      <c r="NEI288" s="852"/>
      <c r="NEJ288" s="852"/>
      <c r="NEK288" s="852"/>
      <c r="NEL288" s="852"/>
      <c r="NEM288" s="852"/>
      <c r="NEN288" s="852"/>
      <c r="NEO288" s="852"/>
      <c r="NEP288" s="852"/>
      <c r="NEQ288" s="852"/>
      <c r="NER288" s="852"/>
      <c r="NES288" s="852"/>
      <c r="NET288" s="852"/>
      <c r="NEU288" s="852"/>
      <c r="NEV288" s="852"/>
      <c r="NEW288" s="852"/>
      <c r="NEX288" s="852"/>
      <c r="NEY288" s="852"/>
      <c r="NEZ288" s="852"/>
      <c r="NFA288" s="852"/>
      <c r="NFB288" s="852"/>
      <c r="NFC288" s="852"/>
      <c r="NFD288" s="852"/>
      <c r="NFE288" s="852"/>
      <c r="NFF288" s="852"/>
      <c r="NFG288" s="852"/>
      <c r="NFH288" s="852"/>
      <c r="NFI288" s="852"/>
      <c r="NFJ288" s="852"/>
      <c r="NFK288" s="852"/>
      <c r="NFL288" s="852"/>
      <c r="NFM288" s="852"/>
      <c r="NFN288" s="852"/>
      <c r="NFO288" s="852"/>
      <c r="NFP288" s="852"/>
      <c r="NFQ288" s="852"/>
      <c r="NFR288" s="852"/>
      <c r="NFS288" s="852"/>
      <c r="NFT288" s="852"/>
      <c r="NFU288" s="852"/>
      <c r="NFV288" s="852"/>
      <c r="NFW288" s="852"/>
      <c r="NFX288" s="852"/>
      <c r="NFY288" s="852"/>
      <c r="NFZ288" s="852"/>
      <c r="NGA288" s="852"/>
      <c r="NGB288" s="852"/>
      <c r="NGC288" s="852"/>
      <c r="NGD288" s="852"/>
      <c r="NGE288" s="852"/>
      <c r="NGF288" s="852"/>
      <c r="NGG288" s="852"/>
      <c r="NGH288" s="852"/>
      <c r="NGI288" s="852"/>
      <c r="NGJ288" s="852"/>
      <c r="NGK288" s="852"/>
      <c r="NGL288" s="852"/>
      <c r="NGM288" s="852"/>
      <c r="NGN288" s="852"/>
      <c r="NGO288" s="852"/>
      <c r="NGP288" s="852"/>
      <c r="NGQ288" s="852"/>
      <c r="NGR288" s="852"/>
      <c r="NGS288" s="852"/>
      <c r="NGT288" s="852"/>
      <c r="NGU288" s="852"/>
      <c r="NGV288" s="852"/>
      <c r="NGW288" s="852"/>
      <c r="NGX288" s="852"/>
      <c r="NGY288" s="852"/>
      <c r="NGZ288" s="852"/>
      <c r="NHA288" s="852"/>
      <c r="NHB288" s="852"/>
      <c r="NHC288" s="852"/>
      <c r="NHD288" s="852"/>
      <c r="NHE288" s="852"/>
      <c r="NHF288" s="852"/>
      <c r="NHG288" s="852"/>
      <c r="NHH288" s="852"/>
      <c r="NHI288" s="852"/>
      <c r="NHJ288" s="852"/>
      <c r="NHK288" s="852"/>
      <c r="NHL288" s="852"/>
      <c r="NHM288" s="852"/>
      <c r="NHN288" s="852"/>
      <c r="NHO288" s="852"/>
      <c r="NHP288" s="852"/>
      <c r="NHQ288" s="852"/>
      <c r="NHR288" s="852"/>
      <c r="NHS288" s="852"/>
      <c r="NHT288" s="852"/>
      <c r="NHU288" s="852"/>
      <c r="NHV288" s="852"/>
      <c r="NHW288" s="852"/>
      <c r="NHX288" s="852"/>
      <c r="NHY288" s="852"/>
      <c r="NHZ288" s="852"/>
      <c r="NIA288" s="852"/>
      <c r="NIB288" s="852"/>
      <c r="NIC288" s="852"/>
      <c r="NID288" s="852"/>
      <c r="NIE288" s="852"/>
      <c r="NIF288" s="852"/>
      <c r="NIG288" s="852"/>
      <c r="NIH288" s="852"/>
      <c r="NII288" s="852"/>
      <c r="NIJ288" s="852"/>
      <c r="NIK288" s="852"/>
      <c r="NIL288" s="852"/>
      <c r="NIM288" s="852"/>
      <c r="NIN288" s="852"/>
      <c r="NIO288" s="852"/>
      <c r="NIP288" s="852"/>
      <c r="NIQ288" s="852"/>
      <c r="NIR288" s="852"/>
      <c r="NIS288" s="852"/>
      <c r="NIT288" s="852"/>
      <c r="NIU288" s="852"/>
      <c r="NIV288" s="852"/>
      <c r="NIW288" s="852"/>
      <c r="NIX288" s="852"/>
      <c r="NIY288" s="852"/>
      <c r="NIZ288" s="852"/>
      <c r="NJA288" s="852"/>
      <c r="NJB288" s="852"/>
      <c r="NJC288" s="852"/>
      <c r="NJD288" s="852"/>
      <c r="NJE288" s="852"/>
      <c r="NJF288" s="852"/>
      <c r="NJG288" s="852"/>
      <c r="NJH288" s="852"/>
      <c r="NJI288" s="852"/>
      <c r="NJJ288" s="852"/>
      <c r="NJK288" s="852"/>
      <c r="NJL288" s="852"/>
      <c r="NJM288" s="852"/>
      <c r="NJN288" s="852"/>
      <c r="NJO288" s="852"/>
      <c r="NJP288" s="852"/>
      <c r="NJQ288" s="852"/>
      <c r="NJR288" s="852"/>
      <c r="NJS288" s="852"/>
      <c r="NJT288" s="852"/>
      <c r="NJU288" s="852"/>
      <c r="NJV288" s="852"/>
      <c r="NJW288" s="852"/>
      <c r="NJX288" s="852"/>
      <c r="NJY288" s="852"/>
      <c r="NJZ288" s="852"/>
      <c r="NKA288" s="852"/>
      <c r="NKB288" s="852"/>
      <c r="NKC288" s="852"/>
      <c r="NKD288" s="852"/>
      <c r="NKE288" s="852"/>
      <c r="NKF288" s="852"/>
      <c r="NKG288" s="852"/>
      <c r="NKH288" s="852"/>
      <c r="NKI288" s="852"/>
      <c r="NKJ288" s="852"/>
      <c r="NKK288" s="852"/>
      <c r="NKL288" s="852"/>
      <c r="NKM288" s="852"/>
      <c r="NKN288" s="852"/>
      <c r="NKO288" s="852"/>
      <c r="NKP288" s="852"/>
      <c r="NKQ288" s="852"/>
      <c r="NKR288" s="852"/>
      <c r="NKS288" s="852"/>
      <c r="NKT288" s="852"/>
      <c r="NKU288" s="852"/>
      <c r="NKV288" s="852"/>
      <c r="NKW288" s="852"/>
      <c r="NKX288" s="852"/>
      <c r="NKY288" s="852"/>
      <c r="NKZ288" s="852"/>
      <c r="NLA288" s="852"/>
      <c r="NLB288" s="852"/>
      <c r="NLC288" s="852"/>
      <c r="NLD288" s="852"/>
      <c r="NLE288" s="852"/>
      <c r="NLF288" s="852"/>
      <c r="NLG288" s="852"/>
      <c r="NLH288" s="852"/>
      <c r="NLI288" s="852"/>
      <c r="NLJ288" s="852"/>
      <c r="NLK288" s="852"/>
      <c r="NLL288" s="852"/>
      <c r="NLM288" s="852"/>
      <c r="NLN288" s="852"/>
      <c r="NLO288" s="852"/>
      <c r="NLP288" s="852"/>
      <c r="NLQ288" s="852"/>
      <c r="NLR288" s="852"/>
      <c r="NLS288" s="852"/>
      <c r="NLT288" s="852"/>
      <c r="NLU288" s="852"/>
      <c r="NLV288" s="852"/>
      <c r="NLW288" s="852"/>
      <c r="NLX288" s="852"/>
      <c r="NLY288" s="852"/>
      <c r="NLZ288" s="852"/>
      <c r="NMA288" s="852"/>
      <c r="NMB288" s="852"/>
      <c r="NMC288" s="852"/>
      <c r="NMD288" s="852"/>
      <c r="NME288" s="852"/>
      <c r="NMF288" s="852"/>
      <c r="NMG288" s="852"/>
      <c r="NMH288" s="852"/>
      <c r="NMI288" s="852"/>
      <c r="NMJ288" s="852"/>
      <c r="NMK288" s="852"/>
      <c r="NML288" s="852"/>
      <c r="NMM288" s="852"/>
      <c r="NMN288" s="852"/>
      <c r="NMO288" s="852"/>
      <c r="NMP288" s="852"/>
      <c r="NMQ288" s="852"/>
      <c r="NMR288" s="852"/>
      <c r="NMS288" s="852"/>
      <c r="NMT288" s="852"/>
      <c r="NMU288" s="852"/>
      <c r="NMV288" s="852"/>
      <c r="NMW288" s="852"/>
      <c r="NMX288" s="852"/>
      <c r="NMY288" s="852"/>
      <c r="NMZ288" s="852"/>
      <c r="NNA288" s="852"/>
      <c r="NNB288" s="852"/>
      <c r="NNC288" s="852"/>
      <c r="NND288" s="852"/>
      <c r="NNE288" s="852"/>
      <c r="NNF288" s="852"/>
      <c r="NNG288" s="852"/>
      <c r="NNH288" s="852"/>
      <c r="NNI288" s="852"/>
      <c r="NNJ288" s="852"/>
      <c r="NNK288" s="852"/>
      <c r="NNL288" s="852"/>
      <c r="NNM288" s="852"/>
      <c r="NNN288" s="852"/>
      <c r="NNO288" s="852"/>
      <c r="NNP288" s="852"/>
      <c r="NNQ288" s="852"/>
      <c r="NNR288" s="852"/>
      <c r="NNS288" s="852"/>
      <c r="NNT288" s="852"/>
      <c r="NNU288" s="852"/>
      <c r="NNV288" s="852"/>
      <c r="NNW288" s="852"/>
      <c r="NNX288" s="852"/>
      <c r="NNY288" s="852"/>
      <c r="NNZ288" s="852"/>
      <c r="NOA288" s="852"/>
      <c r="NOB288" s="852"/>
      <c r="NOC288" s="852"/>
      <c r="NOD288" s="852"/>
      <c r="NOE288" s="852"/>
      <c r="NOF288" s="852"/>
      <c r="NOG288" s="852"/>
      <c r="NOH288" s="852"/>
      <c r="NOI288" s="852"/>
      <c r="NOJ288" s="852"/>
      <c r="NOK288" s="852"/>
      <c r="NOL288" s="852"/>
      <c r="NOM288" s="852"/>
      <c r="NON288" s="852"/>
      <c r="NOO288" s="852"/>
      <c r="NOP288" s="852"/>
      <c r="NOQ288" s="852"/>
      <c r="NOR288" s="852"/>
      <c r="NOS288" s="852"/>
      <c r="NOT288" s="852"/>
      <c r="NOU288" s="852"/>
      <c r="NOV288" s="852"/>
      <c r="NOW288" s="852"/>
      <c r="NOX288" s="852"/>
      <c r="NOY288" s="852"/>
      <c r="NOZ288" s="852"/>
      <c r="NPA288" s="852"/>
      <c r="NPB288" s="852"/>
      <c r="NPC288" s="852"/>
      <c r="NPD288" s="852"/>
      <c r="NPE288" s="852"/>
      <c r="NPF288" s="852"/>
      <c r="NPG288" s="852"/>
      <c r="NPH288" s="852"/>
      <c r="NPI288" s="852"/>
      <c r="NPJ288" s="852"/>
      <c r="NPK288" s="852"/>
      <c r="NPL288" s="852"/>
      <c r="NPM288" s="852"/>
      <c r="NPN288" s="852"/>
      <c r="NPO288" s="852"/>
      <c r="NPP288" s="852"/>
      <c r="NPQ288" s="852"/>
      <c r="NPR288" s="852"/>
      <c r="NPS288" s="852"/>
      <c r="NPT288" s="852"/>
      <c r="NPU288" s="852"/>
      <c r="NPV288" s="852"/>
      <c r="NPW288" s="852"/>
      <c r="NPX288" s="852"/>
      <c r="NPY288" s="852"/>
      <c r="NPZ288" s="852"/>
      <c r="NQA288" s="852"/>
      <c r="NQB288" s="852"/>
      <c r="NQC288" s="852"/>
      <c r="NQD288" s="852"/>
      <c r="NQE288" s="852"/>
      <c r="NQF288" s="852"/>
      <c r="NQG288" s="852"/>
      <c r="NQH288" s="852"/>
      <c r="NQI288" s="852"/>
      <c r="NQJ288" s="852"/>
      <c r="NQK288" s="852"/>
      <c r="NQL288" s="852"/>
      <c r="NQM288" s="852"/>
      <c r="NQN288" s="852"/>
      <c r="NQO288" s="852"/>
      <c r="NQP288" s="852"/>
      <c r="NQQ288" s="852"/>
      <c r="NQR288" s="852"/>
      <c r="NQS288" s="852"/>
      <c r="NQT288" s="852"/>
      <c r="NQU288" s="852"/>
      <c r="NQV288" s="852"/>
      <c r="NQW288" s="852"/>
      <c r="NQX288" s="852"/>
      <c r="NQY288" s="852"/>
      <c r="NQZ288" s="852"/>
      <c r="NRA288" s="852"/>
      <c r="NRB288" s="852"/>
      <c r="NRC288" s="852"/>
      <c r="NRD288" s="852"/>
      <c r="NRE288" s="852"/>
      <c r="NRF288" s="852"/>
      <c r="NRG288" s="852"/>
      <c r="NRH288" s="852"/>
      <c r="NRI288" s="852"/>
      <c r="NRJ288" s="852"/>
      <c r="NRK288" s="852"/>
      <c r="NRL288" s="852"/>
      <c r="NRM288" s="852"/>
      <c r="NRN288" s="852"/>
      <c r="NRO288" s="852"/>
      <c r="NRP288" s="852"/>
      <c r="NRQ288" s="852"/>
      <c r="NRR288" s="852"/>
      <c r="NRS288" s="852"/>
      <c r="NRT288" s="852"/>
      <c r="NRU288" s="852"/>
      <c r="NRV288" s="852"/>
      <c r="NRW288" s="852"/>
      <c r="NRX288" s="852"/>
      <c r="NRY288" s="852"/>
      <c r="NRZ288" s="852"/>
      <c r="NSA288" s="852"/>
      <c r="NSB288" s="852"/>
      <c r="NSC288" s="852"/>
      <c r="NSD288" s="852"/>
      <c r="NSE288" s="852"/>
      <c r="NSF288" s="852"/>
      <c r="NSG288" s="852"/>
      <c r="NSH288" s="852"/>
      <c r="NSI288" s="852"/>
      <c r="NSJ288" s="852"/>
      <c r="NSK288" s="852"/>
      <c r="NSL288" s="852"/>
      <c r="NSM288" s="852"/>
      <c r="NSN288" s="852"/>
      <c r="NSO288" s="852"/>
      <c r="NSP288" s="852"/>
      <c r="NSQ288" s="852"/>
      <c r="NSR288" s="852"/>
      <c r="NSS288" s="852"/>
      <c r="NST288" s="852"/>
      <c r="NSU288" s="852"/>
      <c r="NSV288" s="852"/>
      <c r="NSW288" s="852"/>
      <c r="NSX288" s="852"/>
      <c r="NSY288" s="852"/>
      <c r="NSZ288" s="852"/>
      <c r="NTA288" s="852"/>
      <c r="NTB288" s="852"/>
      <c r="NTC288" s="852"/>
      <c r="NTD288" s="852"/>
      <c r="NTE288" s="852"/>
      <c r="NTF288" s="852"/>
      <c r="NTG288" s="852"/>
      <c r="NTH288" s="852"/>
      <c r="NTI288" s="852"/>
      <c r="NTJ288" s="852"/>
      <c r="NTK288" s="852"/>
      <c r="NTL288" s="852"/>
      <c r="NTM288" s="852"/>
      <c r="NTN288" s="852"/>
      <c r="NTO288" s="852"/>
      <c r="NTP288" s="852"/>
      <c r="NTQ288" s="852"/>
      <c r="NTR288" s="852"/>
      <c r="NTS288" s="852"/>
      <c r="NTT288" s="852"/>
      <c r="NTU288" s="852"/>
      <c r="NTV288" s="852"/>
      <c r="NTW288" s="852"/>
      <c r="NTX288" s="852"/>
      <c r="NTY288" s="852"/>
      <c r="NTZ288" s="852"/>
      <c r="NUA288" s="852"/>
      <c r="NUB288" s="852"/>
      <c r="NUC288" s="852"/>
      <c r="NUD288" s="852"/>
      <c r="NUE288" s="852"/>
      <c r="NUF288" s="852"/>
      <c r="NUG288" s="852"/>
      <c r="NUH288" s="852"/>
      <c r="NUI288" s="852"/>
      <c r="NUJ288" s="852"/>
      <c r="NUK288" s="852"/>
      <c r="NUL288" s="852"/>
      <c r="NUM288" s="852"/>
      <c r="NUN288" s="852"/>
      <c r="NUO288" s="852"/>
      <c r="NUP288" s="852"/>
      <c r="NUQ288" s="852"/>
      <c r="NUR288" s="852"/>
      <c r="NUS288" s="852"/>
      <c r="NUT288" s="852"/>
      <c r="NUU288" s="852"/>
      <c r="NUV288" s="852"/>
      <c r="NUW288" s="852"/>
      <c r="NUX288" s="852"/>
      <c r="NUY288" s="852"/>
      <c r="NUZ288" s="852"/>
      <c r="NVA288" s="852"/>
      <c r="NVB288" s="852"/>
      <c r="NVC288" s="852"/>
      <c r="NVD288" s="852"/>
      <c r="NVE288" s="852"/>
      <c r="NVF288" s="852"/>
      <c r="NVG288" s="852"/>
      <c r="NVH288" s="852"/>
      <c r="NVI288" s="852"/>
      <c r="NVJ288" s="852"/>
      <c r="NVK288" s="852"/>
      <c r="NVL288" s="852"/>
      <c r="NVM288" s="852"/>
      <c r="NVN288" s="852"/>
      <c r="NVO288" s="852"/>
      <c r="NVP288" s="852"/>
      <c r="NVQ288" s="852"/>
      <c r="NVR288" s="852"/>
      <c r="NVS288" s="852"/>
      <c r="NVT288" s="852"/>
      <c r="NVU288" s="852"/>
      <c r="NVV288" s="852"/>
      <c r="NVW288" s="852"/>
      <c r="NVX288" s="852"/>
      <c r="NVY288" s="852"/>
      <c r="NVZ288" s="852"/>
      <c r="NWA288" s="852"/>
      <c r="NWB288" s="852"/>
      <c r="NWC288" s="852"/>
      <c r="NWD288" s="852"/>
      <c r="NWE288" s="852"/>
      <c r="NWF288" s="852"/>
      <c r="NWG288" s="852"/>
      <c r="NWH288" s="852"/>
      <c r="NWI288" s="852"/>
      <c r="NWJ288" s="852"/>
      <c r="NWK288" s="852"/>
      <c r="NWL288" s="852"/>
      <c r="NWM288" s="852"/>
      <c r="NWN288" s="852"/>
      <c r="NWO288" s="852"/>
      <c r="NWP288" s="852"/>
      <c r="NWQ288" s="852"/>
      <c r="NWR288" s="852"/>
      <c r="NWS288" s="852"/>
      <c r="NWT288" s="852"/>
      <c r="NWU288" s="852"/>
      <c r="NWV288" s="852"/>
      <c r="NWW288" s="852"/>
      <c r="NWX288" s="852"/>
      <c r="NWY288" s="852"/>
      <c r="NWZ288" s="852"/>
      <c r="NXA288" s="852"/>
      <c r="NXB288" s="852"/>
      <c r="NXC288" s="852"/>
      <c r="NXD288" s="852"/>
      <c r="NXE288" s="852"/>
      <c r="NXF288" s="852"/>
      <c r="NXG288" s="852"/>
      <c r="NXH288" s="852"/>
      <c r="NXI288" s="852"/>
      <c r="NXJ288" s="852"/>
      <c r="NXK288" s="852"/>
      <c r="NXL288" s="852"/>
      <c r="NXM288" s="852"/>
      <c r="NXN288" s="852"/>
      <c r="NXO288" s="852"/>
      <c r="NXP288" s="852"/>
      <c r="NXQ288" s="852"/>
      <c r="NXR288" s="852"/>
      <c r="NXS288" s="852"/>
      <c r="NXT288" s="852"/>
      <c r="NXU288" s="852"/>
      <c r="NXV288" s="852"/>
      <c r="NXW288" s="852"/>
      <c r="NXX288" s="852"/>
      <c r="NXY288" s="852"/>
      <c r="NXZ288" s="852"/>
      <c r="NYA288" s="852"/>
      <c r="NYB288" s="852"/>
      <c r="NYC288" s="852"/>
      <c r="NYD288" s="852"/>
      <c r="NYE288" s="852"/>
      <c r="NYF288" s="852"/>
      <c r="NYG288" s="852"/>
      <c r="NYH288" s="852"/>
      <c r="NYI288" s="852"/>
      <c r="NYJ288" s="852"/>
      <c r="NYK288" s="852"/>
      <c r="NYL288" s="852"/>
      <c r="NYM288" s="852"/>
      <c r="NYN288" s="852"/>
      <c r="NYO288" s="852"/>
      <c r="NYP288" s="852"/>
      <c r="NYQ288" s="852"/>
      <c r="NYR288" s="852"/>
      <c r="NYS288" s="852"/>
      <c r="NYT288" s="852"/>
      <c r="NYU288" s="852"/>
      <c r="NYV288" s="852"/>
      <c r="NYW288" s="852"/>
      <c r="NYX288" s="852"/>
      <c r="NYY288" s="852"/>
      <c r="NYZ288" s="852"/>
      <c r="NZA288" s="852"/>
      <c r="NZB288" s="852"/>
      <c r="NZC288" s="852"/>
      <c r="NZD288" s="852"/>
      <c r="NZE288" s="852"/>
      <c r="NZF288" s="852"/>
      <c r="NZG288" s="852"/>
      <c r="NZH288" s="852"/>
      <c r="NZI288" s="852"/>
      <c r="NZJ288" s="852"/>
      <c r="NZK288" s="852"/>
      <c r="NZL288" s="852"/>
      <c r="NZM288" s="852"/>
      <c r="NZN288" s="852"/>
      <c r="NZO288" s="852"/>
      <c r="NZP288" s="852"/>
      <c r="NZQ288" s="852"/>
      <c r="NZR288" s="852"/>
      <c r="NZS288" s="852"/>
      <c r="NZT288" s="852"/>
      <c r="NZU288" s="852"/>
      <c r="NZV288" s="852"/>
      <c r="NZW288" s="852"/>
      <c r="NZX288" s="852"/>
      <c r="NZY288" s="852"/>
      <c r="NZZ288" s="852"/>
      <c r="OAA288" s="852"/>
      <c r="OAB288" s="852"/>
      <c r="OAC288" s="852"/>
      <c r="OAD288" s="852"/>
      <c r="OAE288" s="852"/>
      <c r="OAF288" s="852"/>
      <c r="OAG288" s="852"/>
      <c r="OAH288" s="852"/>
      <c r="OAI288" s="852"/>
      <c r="OAJ288" s="852"/>
      <c r="OAK288" s="852"/>
      <c r="OAL288" s="852"/>
      <c r="OAM288" s="852"/>
      <c r="OAN288" s="852"/>
      <c r="OAO288" s="852"/>
      <c r="OAP288" s="852"/>
      <c r="OAQ288" s="852"/>
      <c r="OAR288" s="852"/>
      <c r="OAS288" s="852"/>
      <c r="OAT288" s="852"/>
      <c r="OAU288" s="852"/>
      <c r="OAV288" s="852"/>
      <c r="OAW288" s="852"/>
      <c r="OAX288" s="852"/>
      <c r="OAY288" s="852"/>
      <c r="OAZ288" s="852"/>
      <c r="OBA288" s="852"/>
      <c r="OBB288" s="852"/>
      <c r="OBC288" s="852"/>
      <c r="OBD288" s="852"/>
      <c r="OBE288" s="852"/>
      <c r="OBF288" s="852"/>
      <c r="OBG288" s="852"/>
      <c r="OBH288" s="852"/>
      <c r="OBI288" s="852"/>
      <c r="OBJ288" s="852"/>
      <c r="OBK288" s="852"/>
      <c r="OBL288" s="852"/>
      <c r="OBM288" s="852"/>
      <c r="OBN288" s="852"/>
      <c r="OBO288" s="852"/>
      <c r="OBP288" s="852"/>
      <c r="OBQ288" s="852"/>
      <c r="OBR288" s="852"/>
      <c r="OBS288" s="852"/>
      <c r="OBT288" s="852"/>
      <c r="OBU288" s="852"/>
      <c r="OBV288" s="852"/>
      <c r="OBW288" s="852"/>
      <c r="OBX288" s="852"/>
      <c r="OBY288" s="852"/>
      <c r="OBZ288" s="852"/>
      <c r="OCA288" s="852"/>
      <c r="OCB288" s="852"/>
      <c r="OCC288" s="852"/>
      <c r="OCD288" s="852"/>
      <c r="OCE288" s="852"/>
      <c r="OCF288" s="852"/>
      <c r="OCG288" s="852"/>
      <c r="OCH288" s="852"/>
      <c r="OCI288" s="852"/>
      <c r="OCJ288" s="852"/>
      <c r="OCK288" s="852"/>
      <c r="OCL288" s="852"/>
      <c r="OCM288" s="852"/>
      <c r="OCN288" s="852"/>
      <c r="OCO288" s="852"/>
      <c r="OCP288" s="852"/>
      <c r="OCQ288" s="852"/>
      <c r="OCR288" s="852"/>
      <c r="OCS288" s="852"/>
      <c r="OCT288" s="852"/>
      <c r="OCU288" s="852"/>
      <c r="OCV288" s="852"/>
      <c r="OCW288" s="852"/>
      <c r="OCX288" s="852"/>
      <c r="OCY288" s="852"/>
      <c r="OCZ288" s="852"/>
      <c r="ODA288" s="852"/>
      <c r="ODB288" s="852"/>
      <c r="ODC288" s="852"/>
      <c r="ODD288" s="852"/>
      <c r="ODE288" s="852"/>
      <c r="ODF288" s="852"/>
      <c r="ODG288" s="852"/>
      <c r="ODH288" s="852"/>
      <c r="ODI288" s="852"/>
      <c r="ODJ288" s="852"/>
      <c r="ODK288" s="852"/>
      <c r="ODL288" s="852"/>
      <c r="ODM288" s="852"/>
      <c r="ODN288" s="852"/>
      <c r="ODO288" s="852"/>
      <c r="ODP288" s="852"/>
      <c r="ODQ288" s="852"/>
      <c r="ODR288" s="852"/>
      <c r="ODS288" s="852"/>
      <c r="ODT288" s="852"/>
      <c r="ODU288" s="852"/>
      <c r="ODV288" s="852"/>
      <c r="ODW288" s="852"/>
      <c r="ODX288" s="852"/>
      <c r="ODY288" s="852"/>
      <c r="ODZ288" s="852"/>
      <c r="OEA288" s="852"/>
      <c r="OEB288" s="852"/>
      <c r="OEC288" s="852"/>
      <c r="OED288" s="852"/>
      <c r="OEE288" s="852"/>
      <c r="OEF288" s="852"/>
      <c r="OEG288" s="852"/>
      <c r="OEH288" s="852"/>
      <c r="OEI288" s="852"/>
      <c r="OEJ288" s="852"/>
      <c r="OEK288" s="852"/>
      <c r="OEL288" s="852"/>
      <c r="OEM288" s="852"/>
      <c r="OEN288" s="852"/>
      <c r="OEO288" s="852"/>
      <c r="OEP288" s="852"/>
      <c r="OEQ288" s="852"/>
      <c r="OER288" s="852"/>
      <c r="OES288" s="852"/>
      <c r="OET288" s="852"/>
      <c r="OEU288" s="852"/>
      <c r="OEV288" s="852"/>
      <c r="OEW288" s="852"/>
      <c r="OEX288" s="852"/>
      <c r="OEY288" s="852"/>
      <c r="OEZ288" s="852"/>
      <c r="OFA288" s="852"/>
      <c r="OFB288" s="852"/>
      <c r="OFC288" s="852"/>
      <c r="OFD288" s="852"/>
      <c r="OFE288" s="852"/>
      <c r="OFF288" s="852"/>
      <c r="OFG288" s="852"/>
      <c r="OFH288" s="852"/>
      <c r="OFI288" s="852"/>
      <c r="OFJ288" s="852"/>
      <c r="OFK288" s="852"/>
      <c r="OFL288" s="852"/>
      <c r="OFM288" s="852"/>
      <c r="OFN288" s="852"/>
      <c r="OFO288" s="852"/>
      <c r="OFP288" s="852"/>
      <c r="OFQ288" s="852"/>
      <c r="OFR288" s="852"/>
      <c r="OFS288" s="852"/>
      <c r="OFT288" s="852"/>
      <c r="OFU288" s="852"/>
      <c r="OFV288" s="852"/>
      <c r="OFW288" s="852"/>
      <c r="OFX288" s="852"/>
      <c r="OFY288" s="852"/>
      <c r="OFZ288" s="852"/>
      <c r="OGA288" s="852"/>
      <c r="OGB288" s="852"/>
      <c r="OGC288" s="852"/>
      <c r="OGD288" s="852"/>
      <c r="OGE288" s="852"/>
      <c r="OGF288" s="852"/>
      <c r="OGG288" s="852"/>
      <c r="OGH288" s="852"/>
      <c r="OGI288" s="852"/>
      <c r="OGJ288" s="852"/>
      <c r="OGK288" s="852"/>
      <c r="OGL288" s="852"/>
      <c r="OGM288" s="852"/>
      <c r="OGN288" s="852"/>
      <c r="OGO288" s="852"/>
      <c r="OGP288" s="852"/>
      <c r="OGQ288" s="852"/>
      <c r="OGR288" s="852"/>
      <c r="OGS288" s="852"/>
      <c r="OGT288" s="852"/>
      <c r="OGU288" s="852"/>
      <c r="OGV288" s="852"/>
      <c r="OGW288" s="852"/>
      <c r="OGX288" s="852"/>
      <c r="OGY288" s="852"/>
      <c r="OGZ288" s="852"/>
      <c r="OHA288" s="852"/>
      <c r="OHB288" s="852"/>
      <c r="OHC288" s="852"/>
      <c r="OHD288" s="852"/>
      <c r="OHE288" s="852"/>
      <c r="OHF288" s="852"/>
      <c r="OHG288" s="852"/>
      <c r="OHH288" s="852"/>
      <c r="OHI288" s="852"/>
      <c r="OHJ288" s="852"/>
      <c r="OHK288" s="852"/>
      <c r="OHL288" s="852"/>
      <c r="OHM288" s="852"/>
      <c r="OHN288" s="852"/>
      <c r="OHO288" s="852"/>
      <c r="OHP288" s="852"/>
      <c r="OHQ288" s="852"/>
      <c r="OHR288" s="852"/>
      <c r="OHS288" s="852"/>
      <c r="OHT288" s="852"/>
      <c r="OHU288" s="852"/>
      <c r="OHV288" s="852"/>
      <c r="OHW288" s="852"/>
      <c r="OHX288" s="852"/>
      <c r="OHY288" s="852"/>
      <c r="OHZ288" s="852"/>
      <c r="OIA288" s="852"/>
      <c r="OIB288" s="852"/>
      <c r="OIC288" s="852"/>
      <c r="OID288" s="852"/>
      <c r="OIE288" s="852"/>
      <c r="OIF288" s="852"/>
      <c r="OIG288" s="852"/>
      <c r="OIH288" s="852"/>
      <c r="OII288" s="852"/>
      <c r="OIJ288" s="852"/>
      <c r="OIK288" s="852"/>
      <c r="OIL288" s="852"/>
      <c r="OIM288" s="852"/>
      <c r="OIN288" s="852"/>
      <c r="OIO288" s="852"/>
      <c r="OIP288" s="852"/>
      <c r="OIQ288" s="852"/>
      <c r="OIR288" s="852"/>
      <c r="OIS288" s="852"/>
      <c r="OIT288" s="852"/>
      <c r="OIU288" s="852"/>
      <c r="OIV288" s="852"/>
      <c r="OIW288" s="852"/>
      <c r="OIX288" s="852"/>
      <c r="OIY288" s="852"/>
      <c r="OIZ288" s="852"/>
      <c r="OJA288" s="852"/>
      <c r="OJB288" s="852"/>
      <c r="OJC288" s="852"/>
      <c r="OJD288" s="852"/>
      <c r="OJE288" s="852"/>
      <c r="OJF288" s="852"/>
      <c r="OJG288" s="852"/>
      <c r="OJH288" s="852"/>
      <c r="OJI288" s="852"/>
      <c r="OJJ288" s="852"/>
      <c r="OJK288" s="852"/>
      <c r="OJL288" s="852"/>
      <c r="OJM288" s="852"/>
      <c r="OJN288" s="852"/>
      <c r="OJO288" s="852"/>
      <c r="OJP288" s="852"/>
      <c r="OJQ288" s="852"/>
      <c r="OJR288" s="852"/>
      <c r="OJS288" s="852"/>
      <c r="OJT288" s="852"/>
      <c r="OJU288" s="852"/>
      <c r="OJV288" s="852"/>
      <c r="OJW288" s="852"/>
      <c r="OJX288" s="852"/>
      <c r="OJY288" s="852"/>
      <c r="OJZ288" s="852"/>
      <c r="OKA288" s="852"/>
      <c r="OKB288" s="852"/>
      <c r="OKC288" s="852"/>
      <c r="OKD288" s="852"/>
      <c r="OKE288" s="852"/>
      <c r="OKF288" s="852"/>
      <c r="OKG288" s="852"/>
      <c r="OKH288" s="852"/>
      <c r="OKI288" s="852"/>
      <c r="OKJ288" s="852"/>
      <c r="OKK288" s="852"/>
      <c r="OKL288" s="852"/>
      <c r="OKM288" s="852"/>
      <c r="OKN288" s="852"/>
      <c r="OKO288" s="852"/>
      <c r="OKP288" s="852"/>
      <c r="OKQ288" s="852"/>
      <c r="OKR288" s="852"/>
      <c r="OKS288" s="852"/>
      <c r="OKT288" s="852"/>
      <c r="OKU288" s="852"/>
      <c r="OKV288" s="852"/>
      <c r="OKW288" s="852"/>
      <c r="OKX288" s="852"/>
      <c r="OKY288" s="852"/>
      <c r="OKZ288" s="852"/>
      <c r="OLA288" s="852"/>
      <c r="OLB288" s="852"/>
      <c r="OLC288" s="852"/>
      <c r="OLD288" s="852"/>
      <c r="OLE288" s="852"/>
      <c r="OLF288" s="852"/>
      <c r="OLG288" s="852"/>
      <c r="OLH288" s="852"/>
      <c r="OLI288" s="852"/>
      <c r="OLJ288" s="852"/>
      <c r="OLK288" s="852"/>
      <c r="OLL288" s="852"/>
      <c r="OLM288" s="852"/>
      <c r="OLN288" s="852"/>
      <c r="OLO288" s="852"/>
      <c r="OLP288" s="852"/>
      <c r="OLQ288" s="852"/>
      <c r="OLR288" s="852"/>
      <c r="OLS288" s="852"/>
      <c r="OLT288" s="852"/>
      <c r="OLU288" s="852"/>
      <c r="OLV288" s="852"/>
      <c r="OLW288" s="852"/>
      <c r="OLX288" s="852"/>
      <c r="OLY288" s="852"/>
      <c r="OLZ288" s="852"/>
      <c r="OMA288" s="852"/>
      <c r="OMB288" s="852"/>
      <c r="OMC288" s="852"/>
      <c r="OMD288" s="852"/>
      <c r="OME288" s="852"/>
      <c r="OMF288" s="852"/>
      <c r="OMG288" s="852"/>
      <c r="OMH288" s="852"/>
      <c r="OMI288" s="852"/>
      <c r="OMJ288" s="852"/>
      <c r="OMK288" s="852"/>
      <c r="OML288" s="852"/>
      <c r="OMM288" s="852"/>
      <c r="OMN288" s="852"/>
      <c r="OMO288" s="852"/>
      <c r="OMP288" s="852"/>
      <c r="OMQ288" s="852"/>
      <c r="OMR288" s="852"/>
      <c r="OMS288" s="852"/>
      <c r="OMT288" s="852"/>
      <c r="OMU288" s="852"/>
      <c r="OMV288" s="852"/>
      <c r="OMW288" s="852"/>
      <c r="OMX288" s="852"/>
      <c r="OMY288" s="852"/>
      <c r="OMZ288" s="852"/>
      <c r="ONA288" s="852"/>
      <c r="ONB288" s="852"/>
      <c r="ONC288" s="852"/>
      <c r="OND288" s="852"/>
      <c r="ONE288" s="852"/>
      <c r="ONF288" s="852"/>
      <c r="ONG288" s="852"/>
      <c r="ONH288" s="852"/>
      <c r="ONI288" s="852"/>
      <c r="ONJ288" s="852"/>
      <c r="ONK288" s="852"/>
      <c r="ONL288" s="852"/>
      <c r="ONM288" s="852"/>
      <c r="ONN288" s="852"/>
      <c r="ONO288" s="852"/>
      <c r="ONP288" s="852"/>
      <c r="ONQ288" s="852"/>
      <c r="ONR288" s="852"/>
      <c r="ONS288" s="852"/>
      <c r="ONT288" s="852"/>
      <c r="ONU288" s="852"/>
      <c r="ONV288" s="852"/>
      <c r="ONW288" s="852"/>
      <c r="ONX288" s="852"/>
      <c r="ONY288" s="852"/>
      <c r="ONZ288" s="852"/>
      <c r="OOA288" s="852"/>
      <c r="OOB288" s="852"/>
      <c r="OOC288" s="852"/>
      <c r="OOD288" s="852"/>
      <c r="OOE288" s="852"/>
      <c r="OOF288" s="852"/>
      <c r="OOG288" s="852"/>
      <c r="OOH288" s="852"/>
      <c r="OOI288" s="852"/>
      <c r="OOJ288" s="852"/>
      <c r="OOK288" s="852"/>
      <c r="OOL288" s="852"/>
      <c r="OOM288" s="852"/>
      <c r="OON288" s="852"/>
      <c r="OOO288" s="852"/>
      <c r="OOP288" s="852"/>
      <c r="OOQ288" s="852"/>
      <c r="OOR288" s="852"/>
      <c r="OOS288" s="852"/>
      <c r="OOT288" s="852"/>
      <c r="OOU288" s="852"/>
      <c r="OOV288" s="852"/>
      <c r="OOW288" s="852"/>
      <c r="OOX288" s="852"/>
      <c r="OOY288" s="852"/>
      <c r="OOZ288" s="852"/>
      <c r="OPA288" s="852"/>
      <c r="OPB288" s="852"/>
      <c r="OPC288" s="852"/>
      <c r="OPD288" s="852"/>
      <c r="OPE288" s="852"/>
      <c r="OPF288" s="852"/>
      <c r="OPG288" s="852"/>
      <c r="OPH288" s="852"/>
      <c r="OPI288" s="852"/>
      <c r="OPJ288" s="852"/>
      <c r="OPK288" s="852"/>
      <c r="OPL288" s="852"/>
      <c r="OPM288" s="852"/>
      <c r="OPN288" s="852"/>
      <c r="OPO288" s="852"/>
      <c r="OPP288" s="852"/>
      <c r="OPQ288" s="852"/>
      <c r="OPR288" s="852"/>
      <c r="OPS288" s="852"/>
      <c r="OPT288" s="852"/>
      <c r="OPU288" s="852"/>
      <c r="OPV288" s="852"/>
      <c r="OPW288" s="852"/>
      <c r="OPX288" s="852"/>
      <c r="OPY288" s="852"/>
      <c r="OPZ288" s="852"/>
      <c r="OQA288" s="852"/>
      <c r="OQB288" s="852"/>
      <c r="OQC288" s="852"/>
      <c r="OQD288" s="852"/>
      <c r="OQE288" s="852"/>
      <c r="OQF288" s="852"/>
      <c r="OQG288" s="852"/>
      <c r="OQH288" s="852"/>
      <c r="OQI288" s="852"/>
      <c r="OQJ288" s="852"/>
      <c r="OQK288" s="852"/>
      <c r="OQL288" s="852"/>
      <c r="OQM288" s="852"/>
      <c r="OQN288" s="852"/>
      <c r="OQO288" s="852"/>
      <c r="OQP288" s="852"/>
      <c r="OQQ288" s="852"/>
      <c r="OQR288" s="852"/>
      <c r="OQS288" s="852"/>
      <c r="OQT288" s="852"/>
      <c r="OQU288" s="852"/>
      <c r="OQV288" s="852"/>
      <c r="OQW288" s="852"/>
      <c r="OQX288" s="852"/>
      <c r="OQY288" s="852"/>
      <c r="OQZ288" s="852"/>
      <c r="ORA288" s="852"/>
      <c r="ORB288" s="852"/>
      <c r="ORC288" s="852"/>
      <c r="ORD288" s="852"/>
      <c r="ORE288" s="852"/>
      <c r="ORF288" s="852"/>
      <c r="ORG288" s="852"/>
      <c r="ORH288" s="852"/>
      <c r="ORI288" s="852"/>
      <c r="ORJ288" s="852"/>
      <c r="ORK288" s="852"/>
      <c r="ORL288" s="852"/>
      <c r="ORM288" s="852"/>
      <c r="ORN288" s="852"/>
      <c r="ORO288" s="852"/>
      <c r="ORP288" s="852"/>
      <c r="ORQ288" s="852"/>
      <c r="ORR288" s="852"/>
      <c r="ORS288" s="852"/>
      <c r="ORT288" s="852"/>
      <c r="ORU288" s="852"/>
      <c r="ORV288" s="852"/>
      <c r="ORW288" s="852"/>
      <c r="ORX288" s="852"/>
      <c r="ORY288" s="852"/>
      <c r="ORZ288" s="852"/>
      <c r="OSA288" s="852"/>
      <c r="OSB288" s="852"/>
      <c r="OSC288" s="852"/>
      <c r="OSD288" s="852"/>
      <c r="OSE288" s="852"/>
      <c r="OSF288" s="852"/>
      <c r="OSG288" s="852"/>
      <c r="OSH288" s="852"/>
      <c r="OSI288" s="852"/>
      <c r="OSJ288" s="852"/>
      <c r="OSK288" s="852"/>
      <c r="OSL288" s="852"/>
      <c r="OSM288" s="852"/>
      <c r="OSN288" s="852"/>
      <c r="OSO288" s="852"/>
      <c r="OSP288" s="852"/>
      <c r="OSQ288" s="852"/>
      <c r="OSR288" s="852"/>
      <c r="OSS288" s="852"/>
      <c r="OST288" s="852"/>
      <c r="OSU288" s="852"/>
      <c r="OSV288" s="852"/>
      <c r="OSW288" s="852"/>
      <c r="OSX288" s="852"/>
      <c r="OSY288" s="852"/>
      <c r="OSZ288" s="852"/>
      <c r="OTA288" s="852"/>
      <c r="OTB288" s="852"/>
      <c r="OTC288" s="852"/>
      <c r="OTD288" s="852"/>
      <c r="OTE288" s="852"/>
      <c r="OTF288" s="852"/>
      <c r="OTG288" s="852"/>
      <c r="OTH288" s="852"/>
      <c r="OTI288" s="852"/>
      <c r="OTJ288" s="852"/>
      <c r="OTK288" s="852"/>
      <c r="OTL288" s="852"/>
      <c r="OTM288" s="852"/>
      <c r="OTN288" s="852"/>
      <c r="OTO288" s="852"/>
      <c r="OTP288" s="852"/>
      <c r="OTQ288" s="852"/>
      <c r="OTR288" s="852"/>
      <c r="OTS288" s="852"/>
      <c r="OTT288" s="852"/>
      <c r="OTU288" s="852"/>
      <c r="OTV288" s="852"/>
      <c r="OTW288" s="852"/>
      <c r="OTX288" s="852"/>
      <c r="OTY288" s="852"/>
      <c r="OTZ288" s="852"/>
      <c r="OUA288" s="852"/>
      <c r="OUB288" s="852"/>
      <c r="OUC288" s="852"/>
      <c r="OUD288" s="852"/>
      <c r="OUE288" s="852"/>
      <c r="OUF288" s="852"/>
      <c r="OUG288" s="852"/>
      <c r="OUH288" s="852"/>
      <c r="OUI288" s="852"/>
      <c r="OUJ288" s="852"/>
      <c r="OUK288" s="852"/>
      <c r="OUL288" s="852"/>
      <c r="OUM288" s="852"/>
      <c r="OUN288" s="852"/>
      <c r="OUO288" s="852"/>
      <c r="OUP288" s="852"/>
      <c r="OUQ288" s="852"/>
      <c r="OUR288" s="852"/>
      <c r="OUS288" s="852"/>
      <c r="OUT288" s="852"/>
      <c r="OUU288" s="852"/>
      <c r="OUV288" s="852"/>
      <c r="OUW288" s="852"/>
      <c r="OUX288" s="852"/>
      <c r="OUY288" s="852"/>
      <c r="OUZ288" s="852"/>
      <c r="OVA288" s="852"/>
      <c r="OVB288" s="852"/>
      <c r="OVC288" s="852"/>
      <c r="OVD288" s="852"/>
      <c r="OVE288" s="852"/>
      <c r="OVF288" s="852"/>
      <c r="OVG288" s="852"/>
      <c r="OVH288" s="852"/>
      <c r="OVI288" s="852"/>
      <c r="OVJ288" s="852"/>
      <c r="OVK288" s="852"/>
      <c r="OVL288" s="852"/>
      <c r="OVM288" s="852"/>
      <c r="OVN288" s="852"/>
      <c r="OVO288" s="852"/>
      <c r="OVP288" s="852"/>
      <c r="OVQ288" s="852"/>
      <c r="OVR288" s="852"/>
      <c r="OVS288" s="852"/>
      <c r="OVT288" s="852"/>
      <c r="OVU288" s="852"/>
      <c r="OVV288" s="852"/>
      <c r="OVW288" s="852"/>
      <c r="OVX288" s="852"/>
      <c r="OVY288" s="852"/>
      <c r="OVZ288" s="852"/>
      <c r="OWA288" s="852"/>
      <c r="OWB288" s="852"/>
      <c r="OWC288" s="852"/>
      <c r="OWD288" s="852"/>
      <c r="OWE288" s="852"/>
      <c r="OWF288" s="852"/>
      <c r="OWG288" s="852"/>
      <c r="OWH288" s="852"/>
      <c r="OWI288" s="852"/>
      <c r="OWJ288" s="852"/>
      <c r="OWK288" s="852"/>
      <c r="OWL288" s="852"/>
      <c r="OWM288" s="852"/>
      <c r="OWN288" s="852"/>
      <c r="OWO288" s="852"/>
      <c r="OWP288" s="852"/>
      <c r="OWQ288" s="852"/>
      <c r="OWR288" s="852"/>
      <c r="OWS288" s="852"/>
      <c r="OWT288" s="852"/>
      <c r="OWU288" s="852"/>
      <c r="OWV288" s="852"/>
      <c r="OWW288" s="852"/>
      <c r="OWX288" s="852"/>
      <c r="OWY288" s="852"/>
      <c r="OWZ288" s="852"/>
      <c r="OXA288" s="852"/>
      <c r="OXB288" s="852"/>
      <c r="OXC288" s="852"/>
      <c r="OXD288" s="852"/>
      <c r="OXE288" s="852"/>
      <c r="OXF288" s="852"/>
      <c r="OXG288" s="852"/>
      <c r="OXH288" s="852"/>
      <c r="OXI288" s="852"/>
      <c r="OXJ288" s="852"/>
      <c r="OXK288" s="852"/>
      <c r="OXL288" s="852"/>
      <c r="OXM288" s="852"/>
      <c r="OXN288" s="852"/>
      <c r="OXO288" s="852"/>
      <c r="OXP288" s="852"/>
      <c r="OXQ288" s="852"/>
      <c r="OXR288" s="852"/>
      <c r="OXS288" s="852"/>
      <c r="OXT288" s="852"/>
      <c r="OXU288" s="852"/>
      <c r="OXV288" s="852"/>
      <c r="OXW288" s="852"/>
      <c r="OXX288" s="852"/>
      <c r="OXY288" s="852"/>
      <c r="OXZ288" s="852"/>
      <c r="OYA288" s="852"/>
      <c r="OYB288" s="852"/>
      <c r="OYC288" s="852"/>
      <c r="OYD288" s="852"/>
      <c r="OYE288" s="852"/>
      <c r="OYF288" s="852"/>
      <c r="OYG288" s="852"/>
      <c r="OYH288" s="852"/>
      <c r="OYI288" s="852"/>
      <c r="OYJ288" s="852"/>
      <c r="OYK288" s="852"/>
      <c r="OYL288" s="852"/>
      <c r="OYM288" s="852"/>
      <c r="OYN288" s="852"/>
      <c r="OYO288" s="852"/>
      <c r="OYP288" s="852"/>
      <c r="OYQ288" s="852"/>
      <c r="OYR288" s="852"/>
      <c r="OYS288" s="852"/>
      <c r="OYT288" s="852"/>
      <c r="OYU288" s="852"/>
      <c r="OYV288" s="852"/>
      <c r="OYW288" s="852"/>
      <c r="OYX288" s="852"/>
      <c r="OYY288" s="852"/>
      <c r="OYZ288" s="852"/>
      <c r="OZA288" s="852"/>
      <c r="OZB288" s="852"/>
      <c r="OZC288" s="852"/>
      <c r="OZD288" s="852"/>
      <c r="OZE288" s="852"/>
      <c r="OZF288" s="852"/>
      <c r="OZG288" s="852"/>
      <c r="OZH288" s="852"/>
      <c r="OZI288" s="852"/>
      <c r="OZJ288" s="852"/>
      <c r="OZK288" s="852"/>
      <c r="OZL288" s="852"/>
      <c r="OZM288" s="852"/>
      <c r="OZN288" s="852"/>
      <c r="OZO288" s="852"/>
      <c r="OZP288" s="852"/>
      <c r="OZQ288" s="852"/>
      <c r="OZR288" s="852"/>
      <c r="OZS288" s="852"/>
      <c r="OZT288" s="852"/>
      <c r="OZU288" s="852"/>
      <c r="OZV288" s="852"/>
      <c r="OZW288" s="852"/>
      <c r="OZX288" s="852"/>
      <c r="OZY288" s="852"/>
      <c r="OZZ288" s="852"/>
      <c r="PAA288" s="852"/>
      <c r="PAB288" s="852"/>
      <c r="PAC288" s="852"/>
      <c r="PAD288" s="852"/>
      <c r="PAE288" s="852"/>
      <c r="PAF288" s="852"/>
      <c r="PAG288" s="852"/>
      <c r="PAH288" s="852"/>
      <c r="PAI288" s="852"/>
      <c r="PAJ288" s="852"/>
      <c r="PAK288" s="852"/>
      <c r="PAL288" s="852"/>
      <c r="PAM288" s="852"/>
      <c r="PAN288" s="852"/>
      <c r="PAO288" s="852"/>
      <c r="PAP288" s="852"/>
      <c r="PAQ288" s="852"/>
      <c r="PAR288" s="852"/>
      <c r="PAS288" s="852"/>
      <c r="PAT288" s="852"/>
      <c r="PAU288" s="852"/>
      <c r="PAV288" s="852"/>
      <c r="PAW288" s="852"/>
      <c r="PAX288" s="852"/>
      <c r="PAY288" s="852"/>
      <c r="PAZ288" s="852"/>
      <c r="PBA288" s="852"/>
      <c r="PBB288" s="852"/>
      <c r="PBC288" s="852"/>
      <c r="PBD288" s="852"/>
      <c r="PBE288" s="852"/>
      <c r="PBF288" s="852"/>
      <c r="PBG288" s="852"/>
      <c r="PBH288" s="852"/>
      <c r="PBI288" s="852"/>
      <c r="PBJ288" s="852"/>
      <c r="PBK288" s="852"/>
      <c r="PBL288" s="852"/>
      <c r="PBM288" s="852"/>
      <c r="PBN288" s="852"/>
      <c r="PBO288" s="852"/>
      <c r="PBP288" s="852"/>
      <c r="PBQ288" s="852"/>
      <c r="PBR288" s="852"/>
      <c r="PBS288" s="852"/>
      <c r="PBT288" s="852"/>
      <c r="PBU288" s="852"/>
      <c r="PBV288" s="852"/>
      <c r="PBW288" s="852"/>
      <c r="PBX288" s="852"/>
      <c r="PBY288" s="852"/>
      <c r="PBZ288" s="852"/>
      <c r="PCA288" s="852"/>
      <c r="PCB288" s="852"/>
      <c r="PCC288" s="852"/>
      <c r="PCD288" s="852"/>
      <c r="PCE288" s="852"/>
      <c r="PCF288" s="852"/>
      <c r="PCG288" s="852"/>
      <c r="PCH288" s="852"/>
      <c r="PCI288" s="852"/>
      <c r="PCJ288" s="852"/>
      <c r="PCK288" s="852"/>
      <c r="PCL288" s="852"/>
      <c r="PCM288" s="852"/>
      <c r="PCN288" s="852"/>
      <c r="PCO288" s="852"/>
      <c r="PCP288" s="852"/>
      <c r="PCQ288" s="852"/>
      <c r="PCR288" s="852"/>
      <c r="PCS288" s="852"/>
      <c r="PCT288" s="852"/>
      <c r="PCU288" s="852"/>
      <c r="PCV288" s="852"/>
      <c r="PCW288" s="852"/>
      <c r="PCX288" s="852"/>
      <c r="PCY288" s="852"/>
      <c r="PCZ288" s="852"/>
      <c r="PDA288" s="852"/>
      <c r="PDB288" s="852"/>
      <c r="PDC288" s="852"/>
      <c r="PDD288" s="852"/>
      <c r="PDE288" s="852"/>
      <c r="PDF288" s="852"/>
      <c r="PDG288" s="852"/>
      <c r="PDH288" s="852"/>
      <c r="PDI288" s="852"/>
      <c r="PDJ288" s="852"/>
      <c r="PDK288" s="852"/>
      <c r="PDL288" s="852"/>
      <c r="PDM288" s="852"/>
      <c r="PDN288" s="852"/>
      <c r="PDO288" s="852"/>
      <c r="PDP288" s="852"/>
      <c r="PDQ288" s="852"/>
      <c r="PDR288" s="852"/>
      <c r="PDS288" s="852"/>
      <c r="PDT288" s="852"/>
      <c r="PDU288" s="852"/>
      <c r="PDV288" s="852"/>
      <c r="PDW288" s="852"/>
      <c r="PDX288" s="852"/>
      <c r="PDY288" s="852"/>
      <c r="PDZ288" s="852"/>
      <c r="PEA288" s="852"/>
      <c r="PEB288" s="852"/>
      <c r="PEC288" s="852"/>
      <c r="PED288" s="852"/>
      <c r="PEE288" s="852"/>
      <c r="PEF288" s="852"/>
      <c r="PEG288" s="852"/>
      <c r="PEH288" s="852"/>
      <c r="PEI288" s="852"/>
      <c r="PEJ288" s="852"/>
      <c r="PEK288" s="852"/>
      <c r="PEL288" s="852"/>
      <c r="PEM288" s="852"/>
      <c r="PEN288" s="852"/>
      <c r="PEO288" s="852"/>
      <c r="PEP288" s="852"/>
      <c r="PEQ288" s="852"/>
      <c r="PER288" s="852"/>
      <c r="PES288" s="852"/>
      <c r="PET288" s="852"/>
      <c r="PEU288" s="852"/>
      <c r="PEV288" s="852"/>
      <c r="PEW288" s="852"/>
      <c r="PEX288" s="852"/>
      <c r="PEY288" s="852"/>
      <c r="PEZ288" s="852"/>
      <c r="PFA288" s="852"/>
      <c r="PFB288" s="852"/>
      <c r="PFC288" s="852"/>
      <c r="PFD288" s="852"/>
      <c r="PFE288" s="852"/>
      <c r="PFF288" s="852"/>
      <c r="PFG288" s="852"/>
      <c r="PFH288" s="852"/>
      <c r="PFI288" s="852"/>
      <c r="PFJ288" s="852"/>
      <c r="PFK288" s="852"/>
      <c r="PFL288" s="852"/>
      <c r="PFM288" s="852"/>
      <c r="PFN288" s="852"/>
      <c r="PFO288" s="852"/>
      <c r="PFP288" s="852"/>
      <c r="PFQ288" s="852"/>
      <c r="PFR288" s="852"/>
      <c r="PFS288" s="852"/>
      <c r="PFT288" s="852"/>
      <c r="PFU288" s="852"/>
      <c r="PFV288" s="852"/>
      <c r="PFW288" s="852"/>
      <c r="PFX288" s="852"/>
      <c r="PFY288" s="852"/>
      <c r="PFZ288" s="852"/>
      <c r="PGA288" s="852"/>
      <c r="PGB288" s="852"/>
      <c r="PGC288" s="852"/>
      <c r="PGD288" s="852"/>
      <c r="PGE288" s="852"/>
      <c r="PGF288" s="852"/>
      <c r="PGG288" s="852"/>
      <c r="PGH288" s="852"/>
      <c r="PGI288" s="852"/>
      <c r="PGJ288" s="852"/>
      <c r="PGK288" s="852"/>
      <c r="PGL288" s="852"/>
      <c r="PGM288" s="852"/>
      <c r="PGN288" s="852"/>
      <c r="PGO288" s="852"/>
      <c r="PGP288" s="852"/>
      <c r="PGQ288" s="852"/>
      <c r="PGR288" s="852"/>
      <c r="PGS288" s="852"/>
      <c r="PGT288" s="852"/>
      <c r="PGU288" s="852"/>
      <c r="PGV288" s="852"/>
      <c r="PGW288" s="852"/>
      <c r="PGX288" s="852"/>
      <c r="PGY288" s="852"/>
      <c r="PGZ288" s="852"/>
      <c r="PHA288" s="852"/>
      <c r="PHB288" s="852"/>
      <c r="PHC288" s="852"/>
      <c r="PHD288" s="852"/>
      <c r="PHE288" s="852"/>
      <c r="PHF288" s="852"/>
      <c r="PHG288" s="852"/>
      <c r="PHH288" s="852"/>
      <c r="PHI288" s="852"/>
      <c r="PHJ288" s="852"/>
      <c r="PHK288" s="852"/>
      <c r="PHL288" s="852"/>
      <c r="PHM288" s="852"/>
      <c r="PHN288" s="852"/>
      <c r="PHO288" s="852"/>
      <c r="PHP288" s="852"/>
      <c r="PHQ288" s="852"/>
      <c r="PHR288" s="852"/>
      <c r="PHS288" s="852"/>
      <c r="PHT288" s="852"/>
      <c r="PHU288" s="852"/>
      <c r="PHV288" s="852"/>
      <c r="PHW288" s="852"/>
      <c r="PHX288" s="852"/>
      <c r="PHY288" s="852"/>
      <c r="PHZ288" s="852"/>
      <c r="PIA288" s="852"/>
      <c r="PIB288" s="852"/>
      <c r="PIC288" s="852"/>
      <c r="PID288" s="852"/>
      <c r="PIE288" s="852"/>
      <c r="PIF288" s="852"/>
      <c r="PIG288" s="852"/>
      <c r="PIH288" s="852"/>
      <c r="PII288" s="852"/>
      <c r="PIJ288" s="852"/>
      <c r="PIK288" s="852"/>
      <c r="PIL288" s="852"/>
      <c r="PIM288" s="852"/>
      <c r="PIN288" s="852"/>
      <c r="PIO288" s="852"/>
      <c r="PIP288" s="852"/>
      <c r="PIQ288" s="852"/>
      <c r="PIR288" s="852"/>
      <c r="PIS288" s="852"/>
      <c r="PIT288" s="852"/>
      <c r="PIU288" s="852"/>
      <c r="PIV288" s="852"/>
      <c r="PIW288" s="852"/>
      <c r="PIX288" s="852"/>
      <c r="PIY288" s="852"/>
      <c r="PIZ288" s="852"/>
      <c r="PJA288" s="852"/>
      <c r="PJB288" s="852"/>
      <c r="PJC288" s="852"/>
      <c r="PJD288" s="852"/>
      <c r="PJE288" s="852"/>
      <c r="PJF288" s="852"/>
      <c r="PJG288" s="852"/>
      <c r="PJH288" s="852"/>
      <c r="PJI288" s="852"/>
      <c r="PJJ288" s="852"/>
      <c r="PJK288" s="852"/>
      <c r="PJL288" s="852"/>
      <c r="PJM288" s="852"/>
      <c r="PJN288" s="852"/>
      <c r="PJO288" s="852"/>
      <c r="PJP288" s="852"/>
      <c r="PJQ288" s="852"/>
      <c r="PJR288" s="852"/>
      <c r="PJS288" s="852"/>
      <c r="PJT288" s="852"/>
      <c r="PJU288" s="852"/>
      <c r="PJV288" s="852"/>
      <c r="PJW288" s="852"/>
      <c r="PJX288" s="852"/>
      <c r="PJY288" s="852"/>
      <c r="PJZ288" s="852"/>
      <c r="PKA288" s="852"/>
      <c r="PKB288" s="852"/>
      <c r="PKC288" s="852"/>
      <c r="PKD288" s="852"/>
      <c r="PKE288" s="852"/>
      <c r="PKF288" s="852"/>
      <c r="PKG288" s="852"/>
      <c r="PKH288" s="852"/>
      <c r="PKI288" s="852"/>
      <c r="PKJ288" s="852"/>
      <c r="PKK288" s="852"/>
      <c r="PKL288" s="852"/>
      <c r="PKM288" s="852"/>
      <c r="PKN288" s="852"/>
      <c r="PKO288" s="852"/>
      <c r="PKP288" s="852"/>
      <c r="PKQ288" s="852"/>
      <c r="PKR288" s="852"/>
      <c r="PKS288" s="852"/>
      <c r="PKT288" s="852"/>
      <c r="PKU288" s="852"/>
      <c r="PKV288" s="852"/>
      <c r="PKW288" s="852"/>
      <c r="PKX288" s="852"/>
      <c r="PKY288" s="852"/>
      <c r="PKZ288" s="852"/>
      <c r="PLA288" s="852"/>
      <c r="PLB288" s="852"/>
      <c r="PLC288" s="852"/>
      <c r="PLD288" s="852"/>
      <c r="PLE288" s="852"/>
      <c r="PLF288" s="852"/>
      <c r="PLG288" s="852"/>
      <c r="PLH288" s="852"/>
      <c r="PLI288" s="852"/>
      <c r="PLJ288" s="852"/>
      <c r="PLK288" s="852"/>
      <c r="PLL288" s="852"/>
      <c r="PLM288" s="852"/>
      <c r="PLN288" s="852"/>
      <c r="PLO288" s="852"/>
      <c r="PLP288" s="852"/>
      <c r="PLQ288" s="852"/>
      <c r="PLR288" s="852"/>
      <c r="PLS288" s="852"/>
      <c r="PLT288" s="852"/>
      <c r="PLU288" s="852"/>
      <c r="PLV288" s="852"/>
      <c r="PLW288" s="852"/>
      <c r="PLX288" s="852"/>
      <c r="PLY288" s="852"/>
      <c r="PLZ288" s="852"/>
      <c r="PMA288" s="852"/>
      <c r="PMB288" s="852"/>
      <c r="PMC288" s="852"/>
      <c r="PMD288" s="852"/>
      <c r="PME288" s="852"/>
      <c r="PMF288" s="852"/>
      <c r="PMG288" s="852"/>
      <c r="PMH288" s="852"/>
      <c r="PMI288" s="852"/>
      <c r="PMJ288" s="852"/>
      <c r="PMK288" s="852"/>
      <c r="PML288" s="852"/>
      <c r="PMM288" s="852"/>
      <c r="PMN288" s="852"/>
      <c r="PMO288" s="852"/>
      <c r="PMP288" s="852"/>
      <c r="PMQ288" s="852"/>
      <c r="PMR288" s="852"/>
      <c r="PMS288" s="852"/>
      <c r="PMT288" s="852"/>
      <c r="PMU288" s="852"/>
      <c r="PMV288" s="852"/>
      <c r="PMW288" s="852"/>
      <c r="PMX288" s="852"/>
      <c r="PMY288" s="852"/>
      <c r="PMZ288" s="852"/>
      <c r="PNA288" s="852"/>
      <c r="PNB288" s="852"/>
      <c r="PNC288" s="852"/>
      <c r="PND288" s="852"/>
      <c r="PNE288" s="852"/>
      <c r="PNF288" s="852"/>
      <c r="PNG288" s="852"/>
      <c r="PNH288" s="852"/>
      <c r="PNI288" s="852"/>
      <c r="PNJ288" s="852"/>
      <c r="PNK288" s="852"/>
      <c r="PNL288" s="852"/>
      <c r="PNM288" s="852"/>
      <c r="PNN288" s="852"/>
      <c r="PNO288" s="852"/>
      <c r="PNP288" s="852"/>
      <c r="PNQ288" s="852"/>
      <c r="PNR288" s="852"/>
      <c r="PNS288" s="852"/>
      <c r="PNT288" s="852"/>
      <c r="PNU288" s="852"/>
      <c r="PNV288" s="852"/>
      <c r="PNW288" s="852"/>
      <c r="PNX288" s="852"/>
      <c r="PNY288" s="852"/>
      <c r="PNZ288" s="852"/>
      <c r="POA288" s="852"/>
      <c r="POB288" s="852"/>
      <c r="POC288" s="852"/>
      <c r="POD288" s="852"/>
      <c r="POE288" s="852"/>
      <c r="POF288" s="852"/>
      <c r="POG288" s="852"/>
      <c r="POH288" s="852"/>
      <c r="POI288" s="852"/>
      <c r="POJ288" s="852"/>
      <c r="POK288" s="852"/>
      <c r="POL288" s="852"/>
      <c r="POM288" s="852"/>
      <c r="PON288" s="852"/>
      <c r="POO288" s="852"/>
      <c r="POP288" s="852"/>
      <c r="POQ288" s="852"/>
      <c r="POR288" s="852"/>
      <c r="POS288" s="852"/>
      <c r="POT288" s="852"/>
      <c r="POU288" s="852"/>
      <c r="POV288" s="852"/>
      <c r="POW288" s="852"/>
      <c r="POX288" s="852"/>
      <c r="POY288" s="852"/>
      <c r="POZ288" s="852"/>
      <c r="PPA288" s="852"/>
      <c r="PPB288" s="852"/>
      <c r="PPC288" s="852"/>
      <c r="PPD288" s="852"/>
      <c r="PPE288" s="852"/>
      <c r="PPF288" s="852"/>
      <c r="PPG288" s="852"/>
      <c r="PPH288" s="852"/>
      <c r="PPI288" s="852"/>
      <c r="PPJ288" s="852"/>
      <c r="PPK288" s="852"/>
      <c r="PPL288" s="852"/>
      <c r="PPM288" s="852"/>
      <c r="PPN288" s="852"/>
      <c r="PPO288" s="852"/>
      <c r="PPP288" s="852"/>
      <c r="PPQ288" s="852"/>
      <c r="PPR288" s="852"/>
      <c r="PPS288" s="852"/>
      <c r="PPT288" s="852"/>
      <c r="PPU288" s="852"/>
      <c r="PPV288" s="852"/>
      <c r="PPW288" s="852"/>
      <c r="PPX288" s="852"/>
      <c r="PPY288" s="852"/>
      <c r="PPZ288" s="852"/>
      <c r="PQA288" s="852"/>
      <c r="PQB288" s="852"/>
      <c r="PQC288" s="852"/>
      <c r="PQD288" s="852"/>
      <c r="PQE288" s="852"/>
      <c r="PQF288" s="852"/>
      <c r="PQG288" s="852"/>
      <c r="PQH288" s="852"/>
      <c r="PQI288" s="852"/>
      <c r="PQJ288" s="852"/>
      <c r="PQK288" s="852"/>
      <c r="PQL288" s="852"/>
      <c r="PQM288" s="852"/>
      <c r="PQN288" s="852"/>
      <c r="PQO288" s="852"/>
      <c r="PQP288" s="852"/>
      <c r="PQQ288" s="852"/>
      <c r="PQR288" s="852"/>
      <c r="PQS288" s="852"/>
      <c r="PQT288" s="852"/>
      <c r="PQU288" s="852"/>
      <c r="PQV288" s="852"/>
      <c r="PQW288" s="852"/>
      <c r="PQX288" s="852"/>
      <c r="PQY288" s="852"/>
      <c r="PQZ288" s="852"/>
      <c r="PRA288" s="852"/>
      <c r="PRB288" s="852"/>
      <c r="PRC288" s="852"/>
      <c r="PRD288" s="852"/>
      <c r="PRE288" s="852"/>
      <c r="PRF288" s="852"/>
      <c r="PRG288" s="852"/>
      <c r="PRH288" s="852"/>
      <c r="PRI288" s="852"/>
      <c r="PRJ288" s="852"/>
      <c r="PRK288" s="852"/>
      <c r="PRL288" s="852"/>
      <c r="PRM288" s="852"/>
      <c r="PRN288" s="852"/>
      <c r="PRO288" s="852"/>
      <c r="PRP288" s="852"/>
      <c r="PRQ288" s="852"/>
      <c r="PRR288" s="852"/>
      <c r="PRS288" s="852"/>
      <c r="PRT288" s="852"/>
      <c r="PRU288" s="852"/>
      <c r="PRV288" s="852"/>
      <c r="PRW288" s="852"/>
      <c r="PRX288" s="852"/>
      <c r="PRY288" s="852"/>
      <c r="PRZ288" s="852"/>
      <c r="PSA288" s="852"/>
      <c r="PSB288" s="852"/>
      <c r="PSC288" s="852"/>
      <c r="PSD288" s="852"/>
      <c r="PSE288" s="852"/>
      <c r="PSF288" s="852"/>
      <c r="PSG288" s="852"/>
      <c r="PSH288" s="852"/>
      <c r="PSI288" s="852"/>
      <c r="PSJ288" s="852"/>
      <c r="PSK288" s="852"/>
      <c r="PSL288" s="852"/>
      <c r="PSM288" s="852"/>
      <c r="PSN288" s="852"/>
      <c r="PSO288" s="852"/>
      <c r="PSP288" s="852"/>
      <c r="PSQ288" s="852"/>
      <c r="PSR288" s="852"/>
      <c r="PSS288" s="852"/>
      <c r="PST288" s="852"/>
      <c r="PSU288" s="852"/>
      <c r="PSV288" s="852"/>
      <c r="PSW288" s="852"/>
      <c r="PSX288" s="852"/>
      <c r="PSY288" s="852"/>
      <c r="PSZ288" s="852"/>
      <c r="PTA288" s="852"/>
      <c r="PTB288" s="852"/>
      <c r="PTC288" s="852"/>
      <c r="PTD288" s="852"/>
      <c r="PTE288" s="852"/>
      <c r="PTF288" s="852"/>
      <c r="PTG288" s="852"/>
      <c r="PTH288" s="852"/>
      <c r="PTI288" s="852"/>
      <c r="PTJ288" s="852"/>
      <c r="PTK288" s="852"/>
      <c r="PTL288" s="852"/>
      <c r="PTM288" s="852"/>
      <c r="PTN288" s="852"/>
      <c r="PTO288" s="852"/>
      <c r="PTP288" s="852"/>
      <c r="PTQ288" s="852"/>
      <c r="PTR288" s="852"/>
      <c r="PTS288" s="852"/>
      <c r="PTT288" s="852"/>
      <c r="PTU288" s="852"/>
      <c r="PTV288" s="852"/>
      <c r="PTW288" s="852"/>
      <c r="PTX288" s="852"/>
      <c r="PTY288" s="852"/>
      <c r="PTZ288" s="852"/>
      <c r="PUA288" s="852"/>
      <c r="PUB288" s="852"/>
      <c r="PUC288" s="852"/>
      <c r="PUD288" s="852"/>
      <c r="PUE288" s="852"/>
      <c r="PUF288" s="852"/>
      <c r="PUG288" s="852"/>
      <c r="PUH288" s="852"/>
      <c r="PUI288" s="852"/>
      <c r="PUJ288" s="852"/>
      <c r="PUK288" s="852"/>
      <c r="PUL288" s="852"/>
      <c r="PUM288" s="852"/>
      <c r="PUN288" s="852"/>
      <c r="PUO288" s="852"/>
      <c r="PUP288" s="852"/>
      <c r="PUQ288" s="852"/>
      <c r="PUR288" s="852"/>
      <c r="PUS288" s="852"/>
      <c r="PUT288" s="852"/>
      <c r="PUU288" s="852"/>
      <c r="PUV288" s="852"/>
      <c r="PUW288" s="852"/>
      <c r="PUX288" s="852"/>
      <c r="PUY288" s="852"/>
      <c r="PUZ288" s="852"/>
      <c r="PVA288" s="852"/>
      <c r="PVB288" s="852"/>
      <c r="PVC288" s="852"/>
      <c r="PVD288" s="852"/>
      <c r="PVE288" s="852"/>
      <c r="PVF288" s="852"/>
      <c r="PVG288" s="852"/>
      <c r="PVH288" s="852"/>
      <c r="PVI288" s="852"/>
      <c r="PVJ288" s="852"/>
      <c r="PVK288" s="852"/>
      <c r="PVL288" s="852"/>
      <c r="PVM288" s="852"/>
      <c r="PVN288" s="852"/>
      <c r="PVO288" s="852"/>
      <c r="PVP288" s="852"/>
      <c r="PVQ288" s="852"/>
      <c r="PVR288" s="852"/>
      <c r="PVS288" s="852"/>
      <c r="PVT288" s="852"/>
      <c r="PVU288" s="852"/>
      <c r="PVV288" s="852"/>
      <c r="PVW288" s="852"/>
      <c r="PVX288" s="852"/>
      <c r="PVY288" s="852"/>
      <c r="PVZ288" s="852"/>
      <c r="PWA288" s="852"/>
      <c r="PWB288" s="852"/>
      <c r="PWC288" s="852"/>
      <c r="PWD288" s="852"/>
      <c r="PWE288" s="852"/>
      <c r="PWF288" s="852"/>
      <c r="PWG288" s="852"/>
      <c r="PWH288" s="852"/>
      <c r="PWI288" s="852"/>
      <c r="PWJ288" s="852"/>
      <c r="PWK288" s="852"/>
      <c r="PWL288" s="852"/>
      <c r="PWM288" s="852"/>
      <c r="PWN288" s="852"/>
      <c r="PWO288" s="852"/>
      <c r="PWP288" s="852"/>
      <c r="PWQ288" s="852"/>
      <c r="PWR288" s="852"/>
      <c r="PWS288" s="852"/>
      <c r="PWT288" s="852"/>
      <c r="PWU288" s="852"/>
      <c r="PWV288" s="852"/>
      <c r="PWW288" s="852"/>
      <c r="PWX288" s="852"/>
      <c r="PWY288" s="852"/>
      <c r="PWZ288" s="852"/>
      <c r="PXA288" s="852"/>
      <c r="PXB288" s="852"/>
      <c r="PXC288" s="852"/>
      <c r="PXD288" s="852"/>
      <c r="PXE288" s="852"/>
      <c r="PXF288" s="852"/>
      <c r="PXG288" s="852"/>
      <c r="PXH288" s="852"/>
      <c r="PXI288" s="852"/>
      <c r="PXJ288" s="852"/>
      <c r="PXK288" s="852"/>
      <c r="PXL288" s="852"/>
      <c r="PXM288" s="852"/>
      <c r="PXN288" s="852"/>
      <c r="PXO288" s="852"/>
      <c r="PXP288" s="852"/>
      <c r="PXQ288" s="852"/>
      <c r="PXR288" s="852"/>
      <c r="PXS288" s="852"/>
      <c r="PXT288" s="852"/>
      <c r="PXU288" s="852"/>
      <c r="PXV288" s="852"/>
      <c r="PXW288" s="852"/>
      <c r="PXX288" s="852"/>
      <c r="PXY288" s="852"/>
      <c r="PXZ288" s="852"/>
      <c r="PYA288" s="852"/>
      <c r="PYB288" s="852"/>
      <c r="PYC288" s="852"/>
      <c r="PYD288" s="852"/>
      <c r="PYE288" s="852"/>
      <c r="PYF288" s="852"/>
      <c r="PYG288" s="852"/>
      <c r="PYH288" s="852"/>
      <c r="PYI288" s="852"/>
      <c r="PYJ288" s="852"/>
      <c r="PYK288" s="852"/>
      <c r="PYL288" s="852"/>
      <c r="PYM288" s="852"/>
      <c r="PYN288" s="852"/>
      <c r="PYO288" s="852"/>
      <c r="PYP288" s="852"/>
      <c r="PYQ288" s="852"/>
      <c r="PYR288" s="852"/>
      <c r="PYS288" s="852"/>
      <c r="PYT288" s="852"/>
      <c r="PYU288" s="852"/>
      <c r="PYV288" s="852"/>
      <c r="PYW288" s="852"/>
      <c r="PYX288" s="852"/>
      <c r="PYY288" s="852"/>
      <c r="PYZ288" s="852"/>
      <c r="PZA288" s="852"/>
      <c r="PZB288" s="852"/>
      <c r="PZC288" s="852"/>
      <c r="PZD288" s="852"/>
      <c r="PZE288" s="852"/>
      <c r="PZF288" s="852"/>
      <c r="PZG288" s="852"/>
      <c r="PZH288" s="852"/>
      <c r="PZI288" s="852"/>
      <c r="PZJ288" s="852"/>
      <c r="PZK288" s="852"/>
      <c r="PZL288" s="852"/>
      <c r="PZM288" s="852"/>
      <c r="PZN288" s="852"/>
      <c r="PZO288" s="852"/>
      <c r="PZP288" s="852"/>
      <c r="PZQ288" s="852"/>
      <c r="PZR288" s="852"/>
      <c r="PZS288" s="852"/>
      <c r="PZT288" s="852"/>
      <c r="PZU288" s="852"/>
      <c r="PZV288" s="852"/>
      <c r="PZW288" s="852"/>
      <c r="PZX288" s="852"/>
      <c r="PZY288" s="852"/>
      <c r="PZZ288" s="852"/>
      <c r="QAA288" s="852"/>
      <c r="QAB288" s="852"/>
      <c r="QAC288" s="852"/>
      <c r="QAD288" s="852"/>
      <c r="QAE288" s="852"/>
      <c r="QAF288" s="852"/>
      <c r="QAG288" s="852"/>
      <c r="QAH288" s="852"/>
      <c r="QAI288" s="852"/>
      <c r="QAJ288" s="852"/>
      <c r="QAK288" s="852"/>
      <c r="QAL288" s="852"/>
      <c r="QAM288" s="852"/>
      <c r="QAN288" s="852"/>
      <c r="QAO288" s="852"/>
      <c r="QAP288" s="852"/>
      <c r="QAQ288" s="852"/>
      <c r="QAR288" s="852"/>
      <c r="QAS288" s="852"/>
      <c r="QAT288" s="852"/>
      <c r="QAU288" s="852"/>
      <c r="QAV288" s="852"/>
      <c r="QAW288" s="852"/>
      <c r="QAX288" s="852"/>
      <c r="QAY288" s="852"/>
      <c r="QAZ288" s="852"/>
      <c r="QBA288" s="852"/>
      <c r="QBB288" s="852"/>
      <c r="QBC288" s="852"/>
      <c r="QBD288" s="852"/>
      <c r="QBE288" s="852"/>
      <c r="QBF288" s="852"/>
      <c r="QBG288" s="852"/>
      <c r="QBH288" s="852"/>
      <c r="QBI288" s="852"/>
      <c r="QBJ288" s="852"/>
      <c r="QBK288" s="852"/>
      <c r="QBL288" s="852"/>
      <c r="QBM288" s="852"/>
      <c r="QBN288" s="852"/>
      <c r="QBO288" s="852"/>
      <c r="QBP288" s="852"/>
      <c r="QBQ288" s="852"/>
      <c r="QBR288" s="852"/>
      <c r="QBS288" s="852"/>
      <c r="QBT288" s="852"/>
      <c r="QBU288" s="852"/>
      <c r="QBV288" s="852"/>
      <c r="QBW288" s="852"/>
      <c r="QBX288" s="852"/>
      <c r="QBY288" s="852"/>
      <c r="QBZ288" s="852"/>
      <c r="QCA288" s="852"/>
      <c r="QCB288" s="852"/>
      <c r="QCC288" s="852"/>
      <c r="QCD288" s="852"/>
      <c r="QCE288" s="852"/>
      <c r="QCF288" s="852"/>
      <c r="QCG288" s="852"/>
      <c r="QCH288" s="852"/>
      <c r="QCI288" s="852"/>
      <c r="QCJ288" s="852"/>
      <c r="QCK288" s="852"/>
      <c r="QCL288" s="852"/>
      <c r="QCM288" s="852"/>
      <c r="QCN288" s="852"/>
      <c r="QCO288" s="852"/>
      <c r="QCP288" s="852"/>
      <c r="QCQ288" s="852"/>
      <c r="QCR288" s="852"/>
      <c r="QCS288" s="852"/>
      <c r="QCT288" s="852"/>
      <c r="QCU288" s="852"/>
      <c r="QCV288" s="852"/>
      <c r="QCW288" s="852"/>
      <c r="QCX288" s="852"/>
      <c r="QCY288" s="852"/>
      <c r="QCZ288" s="852"/>
      <c r="QDA288" s="852"/>
      <c r="QDB288" s="852"/>
      <c r="QDC288" s="852"/>
      <c r="QDD288" s="852"/>
      <c r="QDE288" s="852"/>
      <c r="QDF288" s="852"/>
      <c r="QDG288" s="852"/>
      <c r="QDH288" s="852"/>
      <c r="QDI288" s="852"/>
      <c r="QDJ288" s="852"/>
      <c r="QDK288" s="852"/>
      <c r="QDL288" s="852"/>
      <c r="QDM288" s="852"/>
      <c r="QDN288" s="852"/>
      <c r="QDO288" s="852"/>
      <c r="QDP288" s="852"/>
      <c r="QDQ288" s="852"/>
      <c r="QDR288" s="852"/>
      <c r="QDS288" s="852"/>
      <c r="QDT288" s="852"/>
      <c r="QDU288" s="852"/>
      <c r="QDV288" s="852"/>
      <c r="QDW288" s="852"/>
      <c r="QDX288" s="852"/>
      <c r="QDY288" s="852"/>
      <c r="QDZ288" s="852"/>
      <c r="QEA288" s="852"/>
      <c r="QEB288" s="852"/>
      <c r="QEC288" s="852"/>
      <c r="QED288" s="852"/>
      <c r="QEE288" s="852"/>
      <c r="QEF288" s="852"/>
      <c r="QEG288" s="852"/>
      <c r="QEH288" s="852"/>
      <c r="QEI288" s="852"/>
      <c r="QEJ288" s="852"/>
      <c r="QEK288" s="852"/>
      <c r="QEL288" s="852"/>
      <c r="QEM288" s="852"/>
      <c r="QEN288" s="852"/>
      <c r="QEO288" s="852"/>
      <c r="QEP288" s="852"/>
      <c r="QEQ288" s="852"/>
      <c r="QER288" s="852"/>
      <c r="QES288" s="852"/>
      <c r="QET288" s="852"/>
      <c r="QEU288" s="852"/>
      <c r="QEV288" s="852"/>
      <c r="QEW288" s="852"/>
      <c r="QEX288" s="852"/>
      <c r="QEY288" s="852"/>
      <c r="QEZ288" s="852"/>
      <c r="QFA288" s="852"/>
      <c r="QFB288" s="852"/>
      <c r="QFC288" s="852"/>
      <c r="QFD288" s="852"/>
      <c r="QFE288" s="852"/>
      <c r="QFF288" s="852"/>
      <c r="QFG288" s="852"/>
      <c r="QFH288" s="852"/>
      <c r="QFI288" s="852"/>
      <c r="QFJ288" s="852"/>
      <c r="QFK288" s="852"/>
      <c r="QFL288" s="852"/>
      <c r="QFM288" s="852"/>
      <c r="QFN288" s="852"/>
      <c r="QFO288" s="852"/>
      <c r="QFP288" s="852"/>
      <c r="QFQ288" s="852"/>
      <c r="QFR288" s="852"/>
      <c r="QFS288" s="852"/>
      <c r="QFT288" s="852"/>
      <c r="QFU288" s="852"/>
      <c r="QFV288" s="852"/>
      <c r="QFW288" s="852"/>
      <c r="QFX288" s="852"/>
      <c r="QFY288" s="852"/>
      <c r="QFZ288" s="852"/>
      <c r="QGA288" s="852"/>
      <c r="QGB288" s="852"/>
      <c r="QGC288" s="852"/>
      <c r="QGD288" s="852"/>
      <c r="QGE288" s="852"/>
      <c r="QGF288" s="852"/>
      <c r="QGG288" s="852"/>
      <c r="QGH288" s="852"/>
      <c r="QGI288" s="852"/>
      <c r="QGJ288" s="852"/>
      <c r="QGK288" s="852"/>
      <c r="QGL288" s="852"/>
      <c r="QGM288" s="852"/>
      <c r="QGN288" s="852"/>
      <c r="QGO288" s="852"/>
      <c r="QGP288" s="852"/>
      <c r="QGQ288" s="852"/>
      <c r="QGR288" s="852"/>
      <c r="QGS288" s="852"/>
      <c r="QGT288" s="852"/>
      <c r="QGU288" s="852"/>
      <c r="QGV288" s="852"/>
      <c r="QGW288" s="852"/>
      <c r="QGX288" s="852"/>
      <c r="QGY288" s="852"/>
      <c r="QGZ288" s="852"/>
      <c r="QHA288" s="852"/>
      <c r="QHB288" s="852"/>
      <c r="QHC288" s="852"/>
      <c r="QHD288" s="852"/>
      <c r="QHE288" s="852"/>
      <c r="QHF288" s="852"/>
      <c r="QHG288" s="852"/>
      <c r="QHH288" s="852"/>
      <c r="QHI288" s="852"/>
      <c r="QHJ288" s="852"/>
      <c r="QHK288" s="852"/>
      <c r="QHL288" s="852"/>
      <c r="QHM288" s="852"/>
      <c r="QHN288" s="852"/>
      <c r="QHO288" s="852"/>
      <c r="QHP288" s="852"/>
      <c r="QHQ288" s="852"/>
      <c r="QHR288" s="852"/>
      <c r="QHS288" s="852"/>
      <c r="QHT288" s="852"/>
      <c r="QHU288" s="852"/>
      <c r="QHV288" s="852"/>
      <c r="QHW288" s="852"/>
      <c r="QHX288" s="852"/>
      <c r="QHY288" s="852"/>
      <c r="QHZ288" s="852"/>
      <c r="QIA288" s="852"/>
      <c r="QIB288" s="852"/>
      <c r="QIC288" s="852"/>
      <c r="QID288" s="852"/>
      <c r="QIE288" s="852"/>
      <c r="QIF288" s="852"/>
      <c r="QIG288" s="852"/>
      <c r="QIH288" s="852"/>
      <c r="QII288" s="852"/>
      <c r="QIJ288" s="852"/>
      <c r="QIK288" s="852"/>
      <c r="QIL288" s="852"/>
      <c r="QIM288" s="852"/>
      <c r="QIN288" s="852"/>
      <c r="QIO288" s="852"/>
      <c r="QIP288" s="852"/>
      <c r="QIQ288" s="852"/>
      <c r="QIR288" s="852"/>
      <c r="QIS288" s="852"/>
      <c r="QIT288" s="852"/>
      <c r="QIU288" s="852"/>
      <c r="QIV288" s="852"/>
      <c r="QIW288" s="852"/>
      <c r="QIX288" s="852"/>
      <c r="QIY288" s="852"/>
      <c r="QIZ288" s="852"/>
      <c r="QJA288" s="852"/>
      <c r="QJB288" s="852"/>
      <c r="QJC288" s="852"/>
      <c r="QJD288" s="852"/>
      <c r="QJE288" s="852"/>
      <c r="QJF288" s="852"/>
      <c r="QJG288" s="852"/>
      <c r="QJH288" s="852"/>
      <c r="QJI288" s="852"/>
      <c r="QJJ288" s="852"/>
      <c r="QJK288" s="852"/>
      <c r="QJL288" s="852"/>
      <c r="QJM288" s="852"/>
      <c r="QJN288" s="852"/>
      <c r="QJO288" s="852"/>
      <c r="QJP288" s="852"/>
      <c r="QJQ288" s="852"/>
      <c r="QJR288" s="852"/>
      <c r="QJS288" s="852"/>
      <c r="QJT288" s="852"/>
      <c r="QJU288" s="852"/>
      <c r="QJV288" s="852"/>
      <c r="QJW288" s="852"/>
      <c r="QJX288" s="852"/>
      <c r="QJY288" s="852"/>
      <c r="QJZ288" s="852"/>
      <c r="QKA288" s="852"/>
      <c r="QKB288" s="852"/>
      <c r="QKC288" s="852"/>
      <c r="QKD288" s="852"/>
      <c r="QKE288" s="852"/>
      <c r="QKF288" s="852"/>
      <c r="QKG288" s="852"/>
      <c r="QKH288" s="852"/>
      <c r="QKI288" s="852"/>
      <c r="QKJ288" s="852"/>
      <c r="QKK288" s="852"/>
      <c r="QKL288" s="852"/>
      <c r="QKM288" s="852"/>
      <c r="QKN288" s="852"/>
      <c r="QKO288" s="852"/>
      <c r="QKP288" s="852"/>
      <c r="QKQ288" s="852"/>
      <c r="QKR288" s="852"/>
      <c r="QKS288" s="852"/>
      <c r="QKT288" s="852"/>
      <c r="QKU288" s="852"/>
      <c r="QKV288" s="852"/>
      <c r="QKW288" s="852"/>
      <c r="QKX288" s="852"/>
      <c r="QKY288" s="852"/>
      <c r="QKZ288" s="852"/>
      <c r="QLA288" s="852"/>
      <c r="QLB288" s="852"/>
      <c r="QLC288" s="852"/>
      <c r="QLD288" s="852"/>
      <c r="QLE288" s="852"/>
      <c r="QLF288" s="852"/>
      <c r="QLG288" s="852"/>
      <c r="QLH288" s="852"/>
      <c r="QLI288" s="852"/>
      <c r="QLJ288" s="852"/>
      <c r="QLK288" s="852"/>
      <c r="QLL288" s="852"/>
      <c r="QLM288" s="852"/>
      <c r="QLN288" s="852"/>
      <c r="QLO288" s="852"/>
      <c r="QLP288" s="852"/>
      <c r="QLQ288" s="852"/>
      <c r="QLR288" s="852"/>
      <c r="QLS288" s="852"/>
      <c r="QLT288" s="852"/>
      <c r="QLU288" s="852"/>
      <c r="QLV288" s="852"/>
      <c r="QLW288" s="852"/>
      <c r="QLX288" s="852"/>
      <c r="QLY288" s="852"/>
      <c r="QLZ288" s="852"/>
      <c r="QMA288" s="852"/>
      <c r="QMB288" s="852"/>
      <c r="QMC288" s="852"/>
      <c r="QMD288" s="852"/>
      <c r="QME288" s="852"/>
      <c r="QMF288" s="852"/>
      <c r="QMG288" s="852"/>
      <c r="QMH288" s="852"/>
      <c r="QMI288" s="852"/>
      <c r="QMJ288" s="852"/>
      <c r="QMK288" s="852"/>
      <c r="QML288" s="852"/>
      <c r="QMM288" s="852"/>
      <c r="QMN288" s="852"/>
      <c r="QMO288" s="852"/>
      <c r="QMP288" s="852"/>
      <c r="QMQ288" s="852"/>
      <c r="QMR288" s="852"/>
      <c r="QMS288" s="852"/>
      <c r="QMT288" s="852"/>
      <c r="QMU288" s="852"/>
      <c r="QMV288" s="852"/>
      <c r="QMW288" s="852"/>
      <c r="QMX288" s="852"/>
      <c r="QMY288" s="852"/>
      <c r="QMZ288" s="852"/>
      <c r="QNA288" s="852"/>
      <c r="QNB288" s="852"/>
      <c r="QNC288" s="852"/>
      <c r="QND288" s="852"/>
      <c r="QNE288" s="852"/>
      <c r="QNF288" s="852"/>
      <c r="QNG288" s="852"/>
      <c r="QNH288" s="852"/>
      <c r="QNI288" s="852"/>
      <c r="QNJ288" s="852"/>
      <c r="QNK288" s="852"/>
      <c r="QNL288" s="852"/>
      <c r="QNM288" s="852"/>
      <c r="QNN288" s="852"/>
      <c r="QNO288" s="852"/>
      <c r="QNP288" s="852"/>
      <c r="QNQ288" s="852"/>
      <c r="QNR288" s="852"/>
      <c r="QNS288" s="852"/>
      <c r="QNT288" s="852"/>
      <c r="QNU288" s="852"/>
      <c r="QNV288" s="852"/>
      <c r="QNW288" s="852"/>
      <c r="QNX288" s="852"/>
      <c r="QNY288" s="852"/>
      <c r="QNZ288" s="852"/>
      <c r="QOA288" s="852"/>
      <c r="QOB288" s="852"/>
      <c r="QOC288" s="852"/>
      <c r="QOD288" s="852"/>
      <c r="QOE288" s="852"/>
      <c r="QOF288" s="852"/>
      <c r="QOG288" s="852"/>
      <c r="QOH288" s="852"/>
      <c r="QOI288" s="852"/>
      <c r="QOJ288" s="852"/>
      <c r="QOK288" s="852"/>
      <c r="QOL288" s="852"/>
      <c r="QOM288" s="852"/>
      <c r="QON288" s="852"/>
      <c r="QOO288" s="852"/>
      <c r="QOP288" s="852"/>
      <c r="QOQ288" s="852"/>
      <c r="QOR288" s="852"/>
      <c r="QOS288" s="852"/>
      <c r="QOT288" s="852"/>
      <c r="QOU288" s="852"/>
      <c r="QOV288" s="852"/>
      <c r="QOW288" s="852"/>
      <c r="QOX288" s="852"/>
      <c r="QOY288" s="852"/>
      <c r="QOZ288" s="852"/>
      <c r="QPA288" s="852"/>
      <c r="QPB288" s="852"/>
      <c r="QPC288" s="852"/>
      <c r="QPD288" s="852"/>
      <c r="QPE288" s="852"/>
      <c r="QPF288" s="852"/>
      <c r="QPG288" s="852"/>
      <c r="QPH288" s="852"/>
      <c r="QPI288" s="852"/>
      <c r="QPJ288" s="852"/>
      <c r="QPK288" s="852"/>
      <c r="QPL288" s="852"/>
      <c r="QPM288" s="852"/>
      <c r="QPN288" s="852"/>
      <c r="QPO288" s="852"/>
      <c r="QPP288" s="852"/>
      <c r="QPQ288" s="852"/>
      <c r="QPR288" s="852"/>
      <c r="QPS288" s="852"/>
      <c r="QPT288" s="852"/>
      <c r="QPU288" s="852"/>
      <c r="QPV288" s="852"/>
      <c r="QPW288" s="852"/>
      <c r="QPX288" s="852"/>
      <c r="QPY288" s="852"/>
      <c r="QPZ288" s="852"/>
      <c r="QQA288" s="852"/>
      <c r="QQB288" s="852"/>
      <c r="QQC288" s="852"/>
      <c r="QQD288" s="852"/>
      <c r="QQE288" s="852"/>
      <c r="QQF288" s="852"/>
      <c r="QQG288" s="852"/>
      <c r="QQH288" s="852"/>
      <c r="QQI288" s="852"/>
      <c r="QQJ288" s="852"/>
      <c r="QQK288" s="852"/>
      <c r="QQL288" s="852"/>
      <c r="QQM288" s="852"/>
      <c r="QQN288" s="852"/>
      <c r="QQO288" s="852"/>
      <c r="QQP288" s="852"/>
      <c r="QQQ288" s="852"/>
      <c r="QQR288" s="852"/>
      <c r="QQS288" s="852"/>
      <c r="QQT288" s="852"/>
      <c r="QQU288" s="852"/>
      <c r="QQV288" s="852"/>
      <c r="QQW288" s="852"/>
      <c r="QQX288" s="852"/>
      <c r="QQY288" s="852"/>
      <c r="QQZ288" s="852"/>
      <c r="QRA288" s="852"/>
      <c r="QRB288" s="852"/>
      <c r="QRC288" s="852"/>
      <c r="QRD288" s="852"/>
      <c r="QRE288" s="852"/>
      <c r="QRF288" s="852"/>
      <c r="QRG288" s="852"/>
      <c r="QRH288" s="852"/>
      <c r="QRI288" s="852"/>
      <c r="QRJ288" s="852"/>
      <c r="QRK288" s="852"/>
      <c r="QRL288" s="852"/>
      <c r="QRM288" s="852"/>
      <c r="QRN288" s="852"/>
      <c r="QRO288" s="852"/>
      <c r="QRP288" s="852"/>
      <c r="QRQ288" s="852"/>
      <c r="QRR288" s="852"/>
      <c r="QRS288" s="852"/>
      <c r="QRT288" s="852"/>
      <c r="QRU288" s="852"/>
      <c r="QRV288" s="852"/>
      <c r="QRW288" s="852"/>
      <c r="QRX288" s="852"/>
      <c r="QRY288" s="852"/>
      <c r="QRZ288" s="852"/>
      <c r="QSA288" s="852"/>
      <c r="QSB288" s="852"/>
      <c r="QSC288" s="852"/>
      <c r="QSD288" s="852"/>
      <c r="QSE288" s="852"/>
      <c r="QSF288" s="852"/>
      <c r="QSG288" s="852"/>
      <c r="QSH288" s="852"/>
      <c r="QSI288" s="852"/>
      <c r="QSJ288" s="852"/>
      <c r="QSK288" s="852"/>
      <c r="QSL288" s="852"/>
      <c r="QSM288" s="852"/>
      <c r="QSN288" s="852"/>
      <c r="QSO288" s="852"/>
      <c r="QSP288" s="852"/>
      <c r="QSQ288" s="852"/>
      <c r="QSR288" s="852"/>
      <c r="QSS288" s="852"/>
      <c r="QST288" s="852"/>
      <c r="QSU288" s="852"/>
      <c r="QSV288" s="852"/>
      <c r="QSW288" s="852"/>
      <c r="QSX288" s="852"/>
      <c r="QSY288" s="852"/>
      <c r="QSZ288" s="852"/>
      <c r="QTA288" s="852"/>
      <c r="QTB288" s="852"/>
      <c r="QTC288" s="852"/>
      <c r="QTD288" s="852"/>
      <c r="QTE288" s="852"/>
      <c r="QTF288" s="852"/>
      <c r="QTG288" s="852"/>
      <c r="QTH288" s="852"/>
      <c r="QTI288" s="852"/>
      <c r="QTJ288" s="852"/>
      <c r="QTK288" s="852"/>
      <c r="QTL288" s="852"/>
      <c r="QTM288" s="852"/>
      <c r="QTN288" s="852"/>
      <c r="QTO288" s="852"/>
      <c r="QTP288" s="852"/>
      <c r="QTQ288" s="852"/>
      <c r="QTR288" s="852"/>
      <c r="QTS288" s="852"/>
      <c r="QTT288" s="852"/>
      <c r="QTU288" s="852"/>
      <c r="QTV288" s="852"/>
      <c r="QTW288" s="852"/>
      <c r="QTX288" s="852"/>
      <c r="QTY288" s="852"/>
      <c r="QTZ288" s="852"/>
      <c r="QUA288" s="852"/>
      <c r="QUB288" s="852"/>
      <c r="QUC288" s="852"/>
      <c r="QUD288" s="852"/>
      <c r="QUE288" s="852"/>
      <c r="QUF288" s="852"/>
      <c r="QUG288" s="852"/>
      <c r="QUH288" s="852"/>
      <c r="QUI288" s="852"/>
      <c r="QUJ288" s="852"/>
      <c r="QUK288" s="852"/>
      <c r="QUL288" s="852"/>
      <c r="QUM288" s="852"/>
      <c r="QUN288" s="852"/>
      <c r="QUO288" s="852"/>
      <c r="QUP288" s="852"/>
      <c r="QUQ288" s="852"/>
      <c r="QUR288" s="852"/>
      <c r="QUS288" s="852"/>
      <c r="QUT288" s="852"/>
      <c r="QUU288" s="852"/>
      <c r="QUV288" s="852"/>
      <c r="QUW288" s="852"/>
      <c r="QUX288" s="852"/>
      <c r="QUY288" s="852"/>
      <c r="QUZ288" s="852"/>
      <c r="QVA288" s="852"/>
      <c r="QVB288" s="852"/>
      <c r="QVC288" s="852"/>
      <c r="QVD288" s="852"/>
      <c r="QVE288" s="852"/>
      <c r="QVF288" s="852"/>
      <c r="QVG288" s="852"/>
      <c r="QVH288" s="852"/>
      <c r="QVI288" s="852"/>
      <c r="QVJ288" s="852"/>
      <c r="QVK288" s="852"/>
      <c r="QVL288" s="852"/>
      <c r="QVM288" s="852"/>
      <c r="QVN288" s="852"/>
      <c r="QVO288" s="852"/>
      <c r="QVP288" s="852"/>
      <c r="QVQ288" s="852"/>
      <c r="QVR288" s="852"/>
      <c r="QVS288" s="852"/>
      <c r="QVT288" s="852"/>
      <c r="QVU288" s="852"/>
      <c r="QVV288" s="852"/>
      <c r="QVW288" s="852"/>
      <c r="QVX288" s="852"/>
      <c r="QVY288" s="852"/>
      <c r="QVZ288" s="852"/>
      <c r="QWA288" s="852"/>
      <c r="QWB288" s="852"/>
      <c r="QWC288" s="852"/>
      <c r="QWD288" s="852"/>
      <c r="QWE288" s="852"/>
      <c r="QWF288" s="852"/>
      <c r="QWG288" s="852"/>
      <c r="QWH288" s="852"/>
      <c r="QWI288" s="852"/>
      <c r="QWJ288" s="852"/>
      <c r="QWK288" s="852"/>
      <c r="QWL288" s="852"/>
      <c r="QWM288" s="852"/>
      <c r="QWN288" s="852"/>
      <c r="QWO288" s="852"/>
      <c r="QWP288" s="852"/>
      <c r="QWQ288" s="852"/>
      <c r="QWR288" s="852"/>
      <c r="QWS288" s="852"/>
      <c r="QWT288" s="852"/>
      <c r="QWU288" s="852"/>
      <c r="QWV288" s="852"/>
      <c r="QWW288" s="852"/>
      <c r="QWX288" s="852"/>
      <c r="QWY288" s="852"/>
      <c r="QWZ288" s="852"/>
      <c r="QXA288" s="852"/>
      <c r="QXB288" s="852"/>
      <c r="QXC288" s="852"/>
      <c r="QXD288" s="852"/>
      <c r="QXE288" s="852"/>
      <c r="QXF288" s="852"/>
      <c r="QXG288" s="852"/>
      <c r="QXH288" s="852"/>
      <c r="QXI288" s="852"/>
      <c r="QXJ288" s="852"/>
      <c r="QXK288" s="852"/>
      <c r="QXL288" s="852"/>
      <c r="QXM288" s="852"/>
      <c r="QXN288" s="852"/>
      <c r="QXO288" s="852"/>
      <c r="QXP288" s="852"/>
      <c r="QXQ288" s="852"/>
      <c r="QXR288" s="852"/>
      <c r="QXS288" s="852"/>
      <c r="QXT288" s="852"/>
      <c r="QXU288" s="852"/>
      <c r="QXV288" s="852"/>
      <c r="QXW288" s="852"/>
      <c r="QXX288" s="852"/>
      <c r="QXY288" s="852"/>
      <c r="QXZ288" s="852"/>
      <c r="QYA288" s="852"/>
      <c r="QYB288" s="852"/>
      <c r="QYC288" s="852"/>
      <c r="QYD288" s="852"/>
      <c r="QYE288" s="852"/>
      <c r="QYF288" s="852"/>
      <c r="QYG288" s="852"/>
      <c r="QYH288" s="852"/>
      <c r="QYI288" s="852"/>
      <c r="QYJ288" s="852"/>
      <c r="QYK288" s="852"/>
      <c r="QYL288" s="852"/>
      <c r="QYM288" s="852"/>
      <c r="QYN288" s="852"/>
      <c r="QYO288" s="852"/>
      <c r="QYP288" s="852"/>
      <c r="QYQ288" s="852"/>
      <c r="QYR288" s="852"/>
      <c r="QYS288" s="852"/>
      <c r="QYT288" s="852"/>
      <c r="QYU288" s="852"/>
      <c r="QYV288" s="852"/>
      <c r="QYW288" s="852"/>
      <c r="QYX288" s="852"/>
      <c r="QYY288" s="852"/>
      <c r="QYZ288" s="852"/>
      <c r="QZA288" s="852"/>
      <c r="QZB288" s="852"/>
      <c r="QZC288" s="852"/>
      <c r="QZD288" s="852"/>
      <c r="QZE288" s="852"/>
      <c r="QZF288" s="852"/>
      <c r="QZG288" s="852"/>
      <c r="QZH288" s="852"/>
      <c r="QZI288" s="852"/>
      <c r="QZJ288" s="852"/>
      <c r="QZK288" s="852"/>
      <c r="QZL288" s="852"/>
      <c r="QZM288" s="852"/>
      <c r="QZN288" s="852"/>
      <c r="QZO288" s="852"/>
      <c r="QZP288" s="852"/>
      <c r="QZQ288" s="852"/>
      <c r="QZR288" s="852"/>
      <c r="QZS288" s="852"/>
      <c r="QZT288" s="852"/>
      <c r="QZU288" s="852"/>
      <c r="QZV288" s="852"/>
      <c r="QZW288" s="852"/>
      <c r="QZX288" s="852"/>
      <c r="QZY288" s="852"/>
      <c r="QZZ288" s="852"/>
      <c r="RAA288" s="852"/>
      <c r="RAB288" s="852"/>
      <c r="RAC288" s="852"/>
      <c r="RAD288" s="852"/>
      <c r="RAE288" s="852"/>
      <c r="RAF288" s="852"/>
      <c r="RAG288" s="852"/>
      <c r="RAH288" s="852"/>
      <c r="RAI288" s="852"/>
      <c r="RAJ288" s="852"/>
      <c r="RAK288" s="852"/>
      <c r="RAL288" s="852"/>
      <c r="RAM288" s="852"/>
      <c r="RAN288" s="852"/>
      <c r="RAO288" s="852"/>
      <c r="RAP288" s="852"/>
      <c r="RAQ288" s="852"/>
      <c r="RAR288" s="852"/>
      <c r="RAS288" s="852"/>
      <c r="RAT288" s="852"/>
      <c r="RAU288" s="852"/>
      <c r="RAV288" s="852"/>
      <c r="RAW288" s="852"/>
      <c r="RAX288" s="852"/>
      <c r="RAY288" s="852"/>
      <c r="RAZ288" s="852"/>
      <c r="RBA288" s="852"/>
      <c r="RBB288" s="852"/>
      <c r="RBC288" s="852"/>
      <c r="RBD288" s="852"/>
      <c r="RBE288" s="852"/>
      <c r="RBF288" s="852"/>
      <c r="RBG288" s="852"/>
      <c r="RBH288" s="852"/>
      <c r="RBI288" s="852"/>
      <c r="RBJ288" s="852"/>
      <c r="RBK288" s="852"/>
      <c r="RBL288" s="852"/>
      <c r="RBM288" s="852"/>
      <c r="RBN288" s="852"/>
      <c r="RBO288" s="852"/>
      <c r="RBP288" s="852"/>
      <c r="RBQ288" s="852"/>
      <c r="RBR288" s="852"/>
      <c r="RBS288" s="852"/>
      <c r="RBT288" s="852"/>
      <c r="RBU288" s="852"/>
      <c r="RBV288" s="852"/>
      <c r="RBW288" s="852"/>
      <c r="RBX288" s="852"/>
      <c r="RBY288" s="852"/>
      <c r="RBZ288" s="852"/>
      <c r="RCA288" s="852"/>
      <c r="RCB288" s="852"/>
      <c r="RCC288" s="852"/>
      <c r="RCD288" s="852"/>
      <c r="RCE288" s="852"/>
      <c r="RCF288" s="852"/>
      <c r="RCG288" s="852"/>
      <c r="RCH288" s="852"/>
      <c r="RCI288" s="852"/>
      <c r="RCJ288" s="852"/>
      <c r="RCK288" s="852"/>
      <c r="RCL288" s="852"/>
      <c r="RCM288" s="852"/>
      <c r="RCN288" s="852"/>
      <c r="RCO288" s="852"/>
      <c r="RCP288" s="852"/>
      <c r="RCQ288" s="852"/>
      <c r="RCR288" s="852"/>
      <c r="RCS288" s="852"/>
      <c r="RCT288" s="852"/>
      <c r="RCU288" s="852"/>
      <c r="RCV288" s="852"/>
      <c r="RCW288" s="852"/>
      <c r="RCX288" s="852"/>
      <c r="RCY288" s="852"/>
      <c r="RCZ288" s="852"/>
      <c r="RDA288" s="852"/>
      <c r="RDB288" s="852"/>
      <c r="RDC288" s="852"/>
      <c r="RDD288" s="852"/>
      <c r="RDE288" s="852"/>
      <c r="RDF288" s="852"/>
      <c r="RDG288" s="852"/>
      <c r="RDH288" s="852"/>
      <c r="RDI288" s="852"/>
      <c r="RDJ288" s="852"/>
      <c r="RDK288" s="852"/>
      <c r="RDL288" s="852"/>
      <c r="RDM288" s="852"/>
      <c r="RDN288" s="852"/>
      <c r="RDO288" s="852"/>
      <c r="RDP288" s="852"/>
      <c r="RDQ288" s="852"/>
      <c r="RDR288" s="852"/>
      <c r="RDS288" s="852"/>
      <c r="RDT288" s="852"/>
      <c r="RDU288" s="852"/>
      <c r="RDV288" s="852"/>
      <c r="RDW288" s="852"/>
      <c r="RDX288" s="852"/>
      <c r="RDY288" s="852"/>
      <c r="RDZ288" s="852"/>
      <c r="REA288" s="852"/>
      <c r="REB288" s="852"/>
      <c r="REC288" s="852"/>
      <c r="RED288" s="852"/>
      <c r="REE288" s="852"/>
      <c r="REF288" s="852"/>
      <c r="REG288" s="852"/>
      <c r="REH288" s="852"/>
      <c r="REI288" s="852"/>
      <c r="REJ288" s="852"/>
      <c r="REK288" s="852"/>
      <c r="REL288" s="852"/>
      <c r="REM288" s="852"/>
      <c r="REN288" s="852"/>
      <c r="REO288" s="852"/>
      <c r="REP288" s="852"/>
      <c r="REQ288" s="852"/>
      <c r="RER288" s="852"/>
      <c r="RES288" s="852"/>
      <c r="RET288" s="852"/>
      <c r="REU288" s="852"/>
      <c r="REV288" s="852"/>
      <c r="REW288" s="852"/>
      <c r="REX288" s="852"/>
      <c r="REY288" s="852"/>
      <c r="REZ288" s="852"/>
      <c r="RFA288" s="852"/>
      <c r="RFB288" s="852"/>
      <c r="RFC288" s="852"/>
      <c r="RFD288" s="852"/>
      <c r="RFE288" s="852"/>
      <c r="RFF288" s="852"/>
      <c r="RFG288" s="852"/>
      <c r="RFH288" s="852"/>
      <c r="RFI288" s="852"/>
      <c r="RFJ288" s="852"/>
      <c r="RFK288" s="852"/>
      <c r="RFL288" s="852"/>
      <c r="RFM288" s="852"/>
      <c r="RFN288" s="852"/>
      <c r="RFO288" s="852"/>
      <c r="RFP288" s="852"/>
      <c r="RFQ288" s="852"/>
      <c r="RFR288" s="852"/>
      <c r="RFS288" s="852"/>
      <c r="RFT288" s="852"/>
      <c r="RFU288" s="852"/>
      <c r="RFV288" s="852"/>
      <c r="RFW288" s="852"/>
      <c r="RFX288" s="852"/>
      <c r="RFY288" s="852"/>
      <c r="RFZ288" s="852"/>
      <c r="RGA288" s="852"/>
      <c r="RGB288" s="852"/>
      <c r="RGC288" s="852"/>
      <c r="RGD288" s="852"/>
      <c r="RGE288" s="852"/>
      <c r="RGF288" s="852"/>
      <c r="RGG288" s="852"/>
      <c r="RGH288" s="852"/>
      <c r="RGI288" s="852"/>
      <c r="RGJ288" s="852"/>
      <c r="RGK288" s="852"/>
      <c r="RGL288" s="852"/>
      <c r="RGM288" s="852"/>
      <c r="RGN288" s="852"/>
      <c r="RGO288" s="852"/>
      <c r="RGP288" s="852"/>
      <c r="RGQ288" s="852"/>
      <c r="RGR288" s="852"/>
      <c r="RGS288" s="852"/>
      <c r="RGT288" s="852"/>
      <c r="RGU288" s="852"/>
      <c r="RGV288" s="852"/>
      <c r="RGW288" s="852"/>
      <c r="RGX288" s="852"/>
      <c r="RGY288" s="852"/>
      <c r="RGZ288" s="852"/>
      <c r="RHA288" s="852"/>
      <c r="RHB288" s="852"/>
      <c r="RHC288" s="852"/>
      <c r="RHD288" s="852"/>
      <c r="RHE288" s="852"/>
      <c r="RHF288" s="852"/>
      <c r="RHG288" s="852"/>
      <c r="RHH288" s="852"/>
      <c r="RHI288" s="852"/>
      <c r="RHJ288" s="852"/>
      <c r="RHK288" s="852"/>
      <c r="RHL288" s="852"/>
      <c r="RHM288" s="852"/>
      <c r="RHN288" s="852"/>
      <c r="RHO288" s="852"/>
      <c r="RHP288" s="852"/>
      <c r="RHQ288" s="852"/>
      <c r="RHR288" s="852"/>
      <c r="RHS288" s="852"/>
      <c r="RHT288" s="852"/>
      <c r="RHU288" s="852"/>
      <c r="RHV288" s="852"/>
      <c r="RHW288" s="852"/>
      <c r="RHX288" s="852"/>
      <c r="RHY288" s="852"/>
      <c r="RHZ288" s="852"/>
      <c r="RIA288" s="852"/>
      <c r="RIB288" s="852"/>
      <c r="RIC288" s="852"/>
      <c r="RID288" s="852"/>
      <c r="RIE288" s="852"/>
      <c r="RIF288" s="852"/>
      <c r="RIG288" s="852"/>
      <c r="RIH288" s="852"/>
      <c r="RII288" s="852"/>
      <c r="RIJ288" s="852"/>
      <c r="RIK288" s="852"/>
      <c r="RIL288" s="852"/>
      <c r="RIM288" s="852"/>
      <c r="RIN288" s="852"/>
      <c r="RIO288" s="852"/>
      <c r="RIP288" s="852"/>
      <c r="RIQ288" s="852"/>
      <c r="RIR288" s="852"/>
      <c r="RIS288" s="852"/>
      <c r="RIT288" s="852"/>
      <c r="RIU288" s="852"/>
      <c r="RIV288" s="852"/>
      <c r="RIW288" s="852"/>
      <c r="RIX288" s="852"/>
      <c r="RIY288" s="852"/>
      <c r="RIZ288" s="852"/>
      <c r="RJA288" s="852"/>
      <c r="RJB288" s="852"/>
      <c r="RJC288" s="852"/>
      <c r="RJD288" s="852"/>
      <c r="RJE288" s="852"/>
      <c r="RJF288" s="852"/>
      <c r="RJG288" s="852"/>
      <c r="RJH288" s="852"/>
      <c r="RJI288" s="852"/>
      <c r="RJJ288" s="852"/>
      <c r="RJK288" s="852"/>
      <c r="RJL288" s="852"/>
      <c r="RJM288" s="852"/>
      <c r="RJN288" s="852"/>
      <c r="RJO288" s="852"/>
      <c r="RJP288" s="852"/>
      <c r="RJQ288" s="852"/>
      <c r="RJR288" s="852"/>
      <c r="RJS288" s="852"/>
      <c r="RJT288" s="852"/>
      <c r="RJU288" s="852"/>
      <c r="RJV288" s="852"/>
      <c r="RJW288" s="852"/>
      <c r="RJX288" s="852"/>
      <c r="RJY288" s="852"/>
      <c r="RJZ288" s="852"/>
      <c r="RKA288" s="852"/>
      <c r="RKB288" s="852"/>
      <c r="RKC288" s="852"/>
      <c r="RKD288" s="852"/>
      <c r="RKE288" s="852"/>
      <c r="RKF288" s="852"/>
      <c r="RKG288" s="852"/>
      <c r="RKH288" s="852"/>
      <c r="RKI288" s="852"/>
      <c r="RKJ288" s="852"/>
      <c r="RKK288" s="852"/>
      <c r="RKL288" s="852"/>
      <c r="RKM288" s="852"/>
      <c r="RKN288" s="852"/>
      <c r="RKO288" s="852"/>
      <c r="RKP288" s="852"/>
      <c r="RKQ288" s="852"/>
      <c r="RKR288" s="852"/>
      <c r="RKS288" s="852"/>
      <c r="RKT288" s="852"/>
      <c r="RKU288" s="852"/>
      <c r="RKV288" s="852"/>
      <c r="RKW288" s="852"/>
      <c r="RKX288" s="852"/>
      <c r="RKY288" s="852"/>
      <c r="RKZ288" s="852"/>
      <c r="RLA288" s="852"/>
      <c r="RLB288" s="852"/>
      <c r="RLC288" s="852"/>
      <c r="RLD288" s="852"/>
      <c r="RLE288" s="852"/>
      <c r="RLF288" s="852"/>
      <c r="RLG288" s="852"/>
      <c r="RLH288" s="852"/>
      <c r="RLI288" s="852"/>
      <c r="RLJ288" s="852"/>
      <c r="RLK288" s="852"/>
      <c r="RLL288" s="852"/>
      <c r="RLM288" s="852"/>
      <c r="RLN288" s="852"/>
      <c r="RLO288" s="852"/>
      <c r="RLP288" s="852"/>
      <c r="RLQ288" s="852"/>
      <c r="RLR288" s="852"/>
      <c r="RLS288" s="852"/>
      <c r="RLT288" s="852"/>
      <c r="RLU288" s="852"/>
      <c r="RLV288" s="852"/>
      <c r="RLW288" s="852"/>
      <c r="RLX288" s="852"/>
      <c r="RLY288" s="852"/>
      <c r="RLZ288" s="852"/>
      <c r="RMA288" s="852"/>
      <c r="RMB288" s="852"/>
      <c r="RMC288" s="852"/>
      <c r="RMD288" s="852"/>
      <c r="RME288" s="852"/>
      <c r="RMF288" s="852"/>
      <c r="RMG288" s="852"/>
      <c r="RMH288" s="852"/>
      <c r="RMI288" s="852"/>
      <c r="RMJ288" s="852"/>
      <c r="RMK288" s="852"/>
      <c r="RML288" s="852"/>
      <c r="RMM288" s="852"/>
      <c r="RMN288" s="852"/>
      <c r="RMO288" s="852"/>
      <c r="RMP288" s="852"/>
      <c r="RMQ288" s="852"/>
      <c r="RMR288" s="852"/>
      <c r="RMS288" s="852"/>
      <c r="RMT288" s="852"/>
      <c r="RMU288" s="852"/>
      <c r="RMV288" s="852"/>
      <c r="RMW288" s="852"/>
      <c r="RMX288" s="852"/>
      <c r="RMY288" s="852"/>
      <c r="RMZ288" s="852"/>
      <c r="RNA288" s="852"/>
      <c r="RNB288" s="852"/>
      <c r="RNC288" s="852"/>
      <c r="RND288" s="852"/>
      <c r="RNE288" s="852"/>
      <c r="RNF288" s="852"/>
      <c r="RNG288" s="852"/>
      <c r="RNH288" s="852"/>
      <c r="RNI288" s="852"/>
      <c r="RNJ288" s="852"/>
      <c r="RNK288" s="852"/>
      <c r="RNL288" s="852"/>
      <c r="RNM288" s="852"/>
      <c r="RNN288" s="852"/>
      <c r="RNO288" s="852"/>
      <c r="RNP288" s="852"/>
      <c r="RNQ288" s="852"/>
      <c r="RNR288" s="852"/>
      <c r="RNS288" s="852"/>
      <c r="RNT288" s="852"/>
      <c r="RNU288" s="852"/>
      <c r="RNV288" s="852"/>
      <c r="RNW288" s="852"/>
      <c r="RNX288" s="852"/>
      <c r="RNY288" s="852"/>
      <c r="RNZ288" s="852"/>
      <c r="ROA288" s="852"/>
      <c r="ROB288" s="852"/>
      <c r="ROC288" s="852"/>
      <c r="ROD288" s="852"/>
      <c r="ROE288" s="852"/>
      <c r="ROF288" s="852"/>
      <c r="ROG288" s="852"/>
      <c r="ROH288" s="852"/>
      <c r="ROI288" s="852"/>
      <c r="ROJ288" s="852"/>
      <c r="ROK288" s="852"/>
      <c r="ROL288" s="852"/>
      <c r="ROM288" s="852"/>
      <c r="RON288" s="852"/>
      <c r="ROO288" s="852"/>
      <c r="ROP288" s="852"/>
      <c r="ROQ288" s="852"/>
      <c r="ROR288" s="852"/>
      <c r="ROS288" s="852"/>
      <c r="ROT288" s="852"/>
      <c r="ROU288" s="852"/>
      <c r="ROV288" s="852"/>
      <c r="ROW288" s="852"/>
      <c r="ROX288" s="852"/>
      <c r="ROY288" s="852"/>
      <c r="ROZ288" s="852"/>
      <c r="RPA288" s="852"/>
      <c r="RPB288" s="852"/>
      <c r="RPC288" s="852"/>
      <c r="RPD288" s="852"/>
      <c r="RPE288" s="852"/>
      <c r="RPF288" s="852"/>
      <c r="RPG288" s="852"/>
      <c r="RPH288" s="852"/>
      <c r="RPI288" s="852"/>
      <c r="RPJ288" s="852"/>
      <c r="RPK288" s="852"/>
      <c r="RPL288" s="852"/>
      <c r="RPM288" s="852"/>
      <c r="RPN288" s="852"/>
      <c r="RPO288" s="852"/>
      <c r="RPP288" s="852"/>
      <c r="RPQ288" s="852"/>
      <c r="RPR288" s="852"/>
      <c r="RPS288" s="852"/>
      <c r="RPT288" s="852"/>
      <c r="RPU288" s="852"/>
      <c r="RPV288" s="852"/>
      <c r="RPW288" s="852"/>
      <c r="RPX288" s="852"/>
      <c r="RPY288" s="852"/>
      <c r="RPZ288" s="852"/>
      <c r="RQA288" s="852"/>
      <c r="RQB288" s="852"/>
      <c r="RQC288" s="852"/>
      <c r="RQD288" s="852"/>
      <c r="RQE288" s="852"/>
      <c r="RQF288" s="852"/>
      <c r="RQG288" s="852"/>
      <c r="RQH288" s="852"/>
      <c r="RQI288" s="852"/>
      <c r="RQJ288" s="852"/>
      <c r="RQK288" s="852"/>
      <c r="RQL288" s="852"/>
      <c r="RQM288" s="852"/>
      <c r="RQN288" s="852"/>
      <c r="RQO288" s="852"/>
      <c r="RQP288" s="852"/>
      <c r="RQQ288" s="852"/>
      <c r="RQR288" s="852"/>
      <c r="RQS288" s="852"/>
      <c r="RQT288" s="852"/>
      <c r="RQU288" s="852"/>
      <c r="RQV288" s="852"/>
      <c r="RQW288" s="852"/>
      <c r="RQX288" s="852"/>
      <c r="RQY288" s="852"/>
      <c r="RQZ288" s="852"/>
      <c r="RRA288" s="852"/>
      <c r="RRB288" s="852"/>
      <c r="RRC288" s="852"/>
      <c r="RRD288" s="852"/>
      <c r="RRE288" s="852"/>
      <c r="RRF288" s="852"/>
      <c r="RRG288" s="852"/>
      <c r="RRH288" s="852"/>
      <c r="RRI288" s="852"/>
      <c r="RRJ288" s="852"/>
      <c r="RRK288" s="852"/>
      <c r="RRL288" s="852"/>
      <c r="RRM288" s="852"/>
      <c r="RRN288" s="852"/>
      <c r="RRO288" s="852"/>
      <c r="RRP288" s="852"/>
      <c r="RRQ288" s="852"/>
      <c r="RRR288" s="852"/>
      <c r="RRS288" s="852"/>
      <c r="RRT288" s="852"/>
      <c r="RRU288" s="852"/>
      <c r="RRV288" s="852"/>
      <c r="RRW288" s="852"/>
      <c r="RRX288" s="852"/>
      <c r="RRY288" s="852"/>
      <c r="RRZ288" s="852"/>
      <c r="RSA288" s="852"/>
      <c r="RSB288" s="852"/>
      <c r="RSC288" s="852"/>
      <c r="RSD288" s="852"/>
      <c r="RSE288" s="852"/>
      <c r="RSF288" s="852"/>
      <c r="RSG288" s="852"/>
      <c r="RSH288" s="852"/>
      <c r="RSI288" s="852"/>
      <c r="RSJ288" s="852"/>
      <c r="RSK288" s="852"/>
      <c r="RSL288" s="852"/>
      <c r="RSM288" s="852"/>
      <c r="RSN288" s="852"/>
      <c r="RSO288" s="852"/>
      <c r="RSP288" s="852"/>
      <c r="RSQ288" s="852"/>
      <c r="RSR288" s="852"/>
      <c r="RSS288" s="852"/>
      <c r="RST288" s="852"/>
      <c r="RSU288" s="852"/>
      <c r="RSV288" s="852"/>
      <c r="RSW288" s="852"/>
      <c r="RSX288" s="852"/>
      <c r="RSY288" s="852"/>
      <c r="RSZ288" s="852"/>
      <c r="RTA288" s="852"/>
      <c r="RTB288" s="852"/>
      <c r="RTC288" s="852"/>
      <c r="RTD288" s="852"/>
      <c r="RTE288" s="852"/>
      <c r="RTF288" s="852"/>
      <c r="RTG288" s="852"/>
      <c r="RTH288" s="852"/>
      <c r="RTI288" s="852"/>
      <c r="RTJ288" s="852"/>
      <c r="RTK288" s="852"/>
      <c r="RTL288" s="852"/>
      <c r="RTM288" s="852"/>
      <c r="RTN288" s="852"/>
      <c r="RTO288" s="852"/>
      <c r="RTP288" s="852"/>
      <c r="RTQ288" s="852"/>
      <c r="RTR288" s="852"/>
      <c r="RTS288" s="852"/>
      <c r="RTT288" s="852"/>
      <c r="RTU288" s="852"/>
      <c r="RTV288" s="852"/>
      <c r="RTW288" s="852"/>
      <c r="RTX288" s="852"/>
      <c r="RTY288" s="852"/>
      <c r="RTZ288" s="852"/>
      <c r="RUA288" s="852"/>
      <c r="RUB288" s="852"/>
      <c r="RUC288" s="852"/>
      <c r="RUD288" s="852"/>
      <c r="RUE288" s="852"/>
      <c r="RUF288" s="852"/>
      <c r="RUG288" s="852"/>
      <c r="RUH288" s="852"/>
      <c r="RUI288" s="852"/>
      <c r="RUJ288" s="852"/>
      <c r="RUK288" s="852"/>
      <c r="RUL288" s="852"/>
      <c r="RUM288" s="852"/>
      <c r="RUN288" s="852"/>
      <c r="RUO288" s="852"/>
      <c r="RUP288" s="852"/>
      <c r="RUQ288" s="852"/>
      <c r="RUR288" s="852"/>
      <c r="RUS288" s="852"/>
      <c r="RUT288" s="852"/>
      <c r="RUU288" s="852"/>
      <c r="RUV288" s="852"/>
      <c r="RUW288" s="852"/>
      <c r="RUX288" s="852"/>
      <c r="RUY288" s="852"/>
      <c r="RUZ288" s="852"/>
      <c r="RVA288" s="852"/>
      <c r="RVB288" s="852"/>
      <c r="RVC288" s="852"/>
      <c r="RVD288" s="852"/>
      <c r="RVE288" s="852"/>
      <c r="RVF288" s="852"/>
      <c r="RVG288" s="852"/>
      <c r="RVH288" s="852"/>
      <c r="RVI288" s="852"/>
      <c r="RVJ288" s="852"/>
      <c r="RVK288" s="852"/>
      <c r="RVL288" s="852"/>
      <c r="RVM288" s="852"/>
      <c r="RVN288" s="852"/>
      <c r="RVO288" s="852"/>
      <c r="RVP288" s="852"/>
      <c r="RVQ288" s="852"/>
      <c r="RVR288" s="852"/>
      <c r="RVS288" s="852"/>
      <c r="RVT288" s="852"/>
      <c r="RVU288" s="852"/>
      <c r="RVV288" s="852"/>
      <c r="RVW288" s="852"/>
      <c r="RVX288" s="852"/>
      <c r="RVY288" s="852"/>
      <c r="RVZ288" s="852"/>
      <c r="RWA288" s="852"/>
      <c r="RWB288" s="852"/>
      <c r="RWC288" s="852"/>
      <c r="RWD288" s="852"/>
      <c r="RWE288" s="852"/>
      <c r="RWF288" s="852"/>
      <c r="RWG288" s="852"/>
      <c r="RWH288" s="852"/>
      <c r="RWI288" s="852"/>
      <c r="RWJ288" s="852"/>
      <c r="RWK288" s="852"/>
      <c r="RWL288" s="852"/>
      <c r="RWM288" s="852"/>
      <c r="RWN288" s="852"/>
      <c r="RWO288" s="852"/>
      <c r="RWP288" s="852"/>
      <c r="RWQ288" s="852"/>
      <c r="RWR288" s="852"/>
      <c r="RWS288" s="852"/>
      <c r="RWT288" s="852"/>
      <c r="RWU288" s="852"/>
      <c r="RWV288" s="852"/>
      <c r="RWW288" s="852"/>
      <c r="RWX288" s="852"/>
      <c r="RWY288" s="852"/>
      <c r="RWZ288" s="852"/>
      <c r="RXA288" s="852"/>
      <c r="RXB288" s="852"/>
      <c r="RXC288" s="852"/>
      <c r="RXD288" s="852"/>
      <c r="RXE288" s="852"/>
      <c r="RXF288" s="852"/>
      <c r="RXG288" s="852"/>
      <c r="RXH288" s="852"/>
      <c r="RXI288" s="852"/>
      <c r="RXJ288" s="852"/>
      <c r="RXK288" s="852"/>
      <c r="RXL288" s="852"/>
      <c r="RXM288" s="852"/>
      <c r="RXN288" s="852"/>
      <c r="RXO288" s="852"/>
      <c r="RXP288" s="852"/>
      <c r="RXQ288" s="852"/>
      <c r="RXR288" s="852"/>
      <c r="RXS288" s="852"/>
      <c r="RXT288" s="852"/>
      <c r="RXU288" s="852"/>
      <c r="RXV288" s="852"/>
      <c r="RXW288" s="852"/>
      <c r="RXX288" s="852"/>
      <c r="RXY288" s="852"/>
      <c r="RXZ288" s="852"/>
      <c r="RYA288" s="852"/>
      <c r="RYB288" s="852"/>
      <c r="RYC288" s="852"/>
      <c r="RYD288" s="852"/>
      <c r="RYE288" s="852"/>
      <c r="RYF288" s="852"/>
      <c r="RYG288" s="852"/>
      <c r="RYH288" s="852"/>
      <c r="RYI288" s="852"/>
      <c r="RYJ288" s="852"/>
      <c r="RYK288" s="852"/>
      <c r="RYL288" s="852"/>
      <c r="RYM288" s="852"/>
      <c r="RYN288" s="852"/>
      <c r="RYO288" s="852"/>
      <c r="RYP288" s="852"/>
      <c r="RYQ288" s="852"/>
      <c r="RYR288" s="852"/>
      <c r="RYS288" s="852"/>
      <c r="RYT288" s="852"/>
      <c r="RYU288" s="852"/>
      <c r="RYV288" s="852"/>
      <c r="RYW288" s="852"/>
      <c r="RYX288" s="852"/>
      <c r="RYY288" s="852"/>
      <c r="RYZ288" s="852"/>
      <c r="RZA288" s="852"/>
      <c r="RZB288" s="852"/>
      <c r="RZC288" s="852"/>
      <c r="RZD288" s="852"/>
      <c r="RZE288" s="852"/>
      <c r="RZF288" s="852"/>
      <c r="RZG288" s="852"/>
      <c r="RZH288" s="852"/>
      <c r="RZI288" s="852"/>
      <c r="RZJ288" s="852"/>
      <c r="RZK288" s="852"/>
      <c r="RZL288" s="852"/>
      <c r="RZM288" s="852"/>
      <c r="RZN288" s="852"/>
      <c r="RZO288" s="852"/>
      <c r="RZP288" s="852"/>
      <c r="RZQ288" s="852"/>
      <c r="RZR288" s="852"/>
      <c r="RZS288" s="852"/>
      <c r="RZT288" s="852"/>
      <c r="RZU288" s="852"/>
      <c r="RZV288" s="852"/>
      <c r="RZW288" s="852"/>
      <c r="RZX288" s="852"/>
      <c r="RZY288" s="852"/>
      <c r="RZZ288" s="852"/>
      <c r="SAA288" s="852"/>
      <c r="SAB288" s="852"/>
      <c r="SAC288" s="852"/>
      <c r="SAD288" s="852"/>
      <c r="SAE288" s="852"/>
      <c r="SAF288" s="852"/>
      <c r="SAG288" s="852"/>
      <c r="SAH288" s="852"/>
      <c r="SAI288" s="852"/>
      <c r="SAJ288" s="852"/>
      <c r="SAK288" s="852"/>
      <c r="SAL288" s="852"/>
      <c r="SAM288" s="852"/>
      <c r="SAN288" s="852"/>
      <c r="SAO288" s="852"/>
      <c r="SAP288" s="852"/>
      <c r="SAQ288" s="852"/>
      <c r="SAR288" s="852"/>
      <c r="SAS288" s="852"/>
      <c r="SAT288" s="852"/>
      <c r="SAU288" s="852"/>
      <c r="SAV288" s="852"/>
      <c r="SAW288" s="852"/>
      <c r="SAX288" s="852"/>
      <c r="SAY288" s="852"/>
      <c r="SAZ288" s="852"/>
      <c r="SBA288" s="852"/>
      <c r="SBB288" s="852"/>
      <c r="SBC288" s="852"/>
      <c r="SBD288" s="852"/>
      <c r="SBE288" s="852"/>
      <c r="SBF288" s="852"/>
      <c r="SBG288" s="852"/>
      <c r="SBH288" s="852"/>
      <c r="SBI288" s="852"/>
      <c r="SBJ288" s="852"/>
      <c r="SBK288" s="852"/>
      <c r="SBL288" s="852"/>
      <c r="SBM288" s="852"/>
      <c r="SBN288" s="852"/>
      <c r="SBO288" s="852"/>
      <c r="SBP288" s="852"/>
      <c r="SBQ288" s="852"/>
      <c r="SBR288" s="852"/>
      <c r="SBS288" s="852"/>
      <c r="SBT288" s="852"/>
      <c r="SBU288" s="852"/>
      <c r="SBV288" s="852"/>
      <c r="SBW288" s="852"/>
      <c r="SBX288" s="852"/>
      <c r="SBY288" s="852"/>
      <c r="SBZ288" s="852"/>
      <c r="SCA288" s="852"/>
      <c r="SCB288" s="852"/>
      <c r="SCC288" s="852"/>
      <c r="SCD288" s="852"/>
      <c r="SCE288" s="852"/>
      <c r="SCF288" s="852"/>
      <c r="SCG288" s="852"/>
      <c r="SCH288" s="852"/>
      <c r="SCI288" s="852"/>
      <c r="SCJ288" s="852"/>
      <c r="SCK288" s="852"/>
      <c r="SCL288" s="852"/>
      <c r="SCM288" s="852"/>
      <c r="SCN288" s="852"/>
      <c r="SCO288" s="852"/>
      <c r="SCP288" s="852"/>
      <c r="SCQ288" s="852"/>
      <c r="SCR288" s="852"/>
      <c r="SCS288" s="852"/>
      <c r="SCT288" s="852"/>
      <c r="SCU288" s="852"/>
      <c r="SCV288" s="852"/>
      <c r="SCW288" s="852"/>
      <c r="SCX288" s="852"/>
      <c r="SCY288" s="852"/>
      <c r="SCZ288" s="852"/>
      <c r="SDA288" s="852"/>
      <c r="SDB288" s="852"/>
      <c r="SDC288" s="852"/>
      <c r="SDD288" s="852"/>
      <c r="SDE288" s="852"/>
      <c r="SDF288" s="852"/>
      <c r="SDG288" s="852"/>
      <c r="SDH288" s="852"/>
      <c r="SDI288" s="852"/>
      <c r="SDJ288" s="852"/>
      <c r="SDK288" s="852"/>
      <c r="SDL288" s="852"/>
      <c r="SDM288" s="852"/>
      <c r="SDN288" s="852"/>
      <c r="SDO288" s="852"/>
      <c r="SDP288" s="852"/>
      <c r="SDQ288" s="852"/>
      <c r="SDR288" s="852"/>
      <c r="SDS288" s="852"/>
      <c r="SDT288" s="852"/>
      <c r="SDU288" s="852"/>
      <c r="SDV288" s="852"/>
      <c r="SDW288" s="852"/>
      <c r="SDX288" s="852"/>
      <c r="SDY288" s="852"/>
      <c r="SDZ288" s="852"/>
      <c r="SEA288" s="852"/>
      <c r="SEB288" s="852"/>
      <c r="SEC288" s="852"/>
      <c r="SED288" s="852"/>
      <c r="SEE288" s="852"/>
      <c r="SEF288" s="852"/>
      <c r="SEG288" s="852"/>
      <c r="SEH288" s="852"/>
      <c r="SEI288" s="852"/>
      <c r="SEJ288" s="852"/>
      <c r="SEK288" s="852"/>
      <c r="SEL288" s="852"/>
      <c r="SEM288" s="852"/>
      <c r="SEN288" s="852"/>
      <c r="SEO288" s="852"/>
      <c r="SEP288" s="852"/>
      <c r="SEQ288" s="852"/>
      <c r="SER288" s="852"/>
      <c r="SES288" s="852"/>
      <c r="SET288" s="852"/>
      <c r="SEU288" s="852"/>
      <c r="SEV288" s="852"/>
      <c r="SEW288" s="852"/>
      <c r="SEX288" s="852"/>
      <c r="SEY288" s="852"/>
      <c r="SEZ288" s="852"/>
      <c r="SFA288" s="852"/>
      <c r="SFB288" s="852"/>
      <c r="SFC288" s="852"/>
      <c r="SFD288" s="852"/>
      <c r="SFE288" s="852"/>
      <c r="SFF288" s="852"/>
      <c r="SFG288" s="852"/>
      <c r="SFH288" s="852"/>
      <c r="SFI288" s="852"/>
      <c r="SFJ288" s="852"/>
      <c r="SFK288" s="852"/>
      <c r="SFL288" s="852"/>
      <c r="SFM288" s="852"/>
      <c r="SFN288" s="852"/>
      <c r="SFO288" s="852"/>
      <c r="SFP288" s="852"/>
      <c r="SFQ288" s="852"/>
      <c r="SFR288" s="852"/>
      <c r="SFS288" s="852"/>
      <c r="SFT288" s="852"/>
      <c r="SFU288" s="852"/>
      <c r="SFV288" s="852"/>
      <c r="SFW288" s="852"/>
      <c r="SFX288" s="852"/>
      <c r="SFY288" s="852"/>
      <c r="SFZ288" s="852"/>
      <c r="SGA288" s="852"/>
      <c r="SGB288" s="852"/>
      <c r="SGC288" s="852"/>
      <c r="SGD288" s="852"/>
      <c r="SGE288" s="852"/>
      <c r="SGF288" s="852"/>
      <c r="SGG288" s="852"/>
      <c r="SGH288" s="852"/>
      <c r="SGI288" s="852"/>
      <c r="SGJ288" s="852"/>
      <c r="SGK288" s="852"/>
      <c r="SGL288" s="852"/>
      <c r="SGM288" s="852"/>
      <c r="SGN288" s="852"/>
      <c r="SGO288" s="852"/>
      <c r="SGP288" s="852"/>
      <c r="SGQ288" s="852"/>
      <c r="SGR288" s="852"/>
      <c r="SGS288" s="852"/>
      <c r="SGT288" s="852"/>
      <c r="SGU288" s="852"/>
      <c r="SGV288" s="852"/>
      <c r="SGW288" s="852"/>
      <c r="SGX288" s="852"/>
      <c r="SGY288" s="852"/>
      <c r="SGZ288" s="852"/>
      <c r="SHA288" s="852"/>
      <c r="SHB288" s="852"/>
      <c r="SHC288" s="852"/>
      <c r="SHD288" s="852"/>
      <c r="SHE288" s="852"/>
      <c r="SHF288" s="852"/>
      <c r="SHG288" s="852"/>
      <c r="SHH288" s="852"/>
      <c r="SHI288" s="852"/>
      <c r="SHJ288" s="852"/>
      <c r="SHK288" s="852"/>
      <c r="SHL288" s="852"/>
      <c r="SHM288" s="852"/>
      <c r="SHN288" s="852"/>
      <c r="SHO288" s="852"/>
      <c r="SHP288" s="852"/>
      <c r="SHQ288" s="852"/>
      <c r="SHR288" s="852"/>
      <c r="SHS288" s="852"/>
      <c r="SHT288" s="852"/>
      <c r="SHU288" s="852"/>
      <c r="SHV288" s="852"/>
      <c r="SHW288" s="852"/>
      <c r="SHX288" s="852"/>
      <c r="SHY288" s="852"/>
      <c r="SHZ288" s="852"/>
      <c r="SIA288" s="852"/>
      <c r="SIB288" s="852"/>
      <c r="SIC288" s="852"/>
      <c r="SID288" s="852"/>
      <c r="SIE288" s="852"/>
      <c r="SIF288" s="852"/>
      <c r="SIG288" s="852"/>
      <c r="SIH288" s="852"/>
      <c r="SII288" s="852"/>
      <c r="SIJ288" s="852"/>
      <c r="SIK288" s="852"/>
      <c r="SIL288" s="852"/>
      <c r="SIM288" s="852"/>
      <c r="SIN288" s="852"/>
      <c r="SIO288" s="852"/>
      <c r="SIP288" s="852"/>
      <c r="SIQ288" s="852"/>
      <c r="SIR288" s="852"/>
      <c r="SIS288" s="852"/>
      <c r="SIT288" s="852"/>
      <c r="SIU288" s="852"/>
      <c r="SIV288" s="852"/>
      <c r="SIW288" s="852"/>
      <c r="SIX288" s="852"/>
      <c r="SIY288" s="852"/>
      <c r="SIZ288" s="852"/>
      <c r="SJA288" s="852"/>
      <c r="SJB288" s="852"/>
      <c r="SJC288" s="852"/>
      <c r="SJD288" s="852"/>
      <c r="SJE288" s="852"/>
      <c r="SJF288" s="852"/>
      <c r="SJG288" s="852"/>
      <c r="SJH288" s="852"/>
      <c r="SJI288" s="852"/>
      <c r="SJJ288" s="852"/>
      <c r="SJK288" s="852"/>
      <c r="SJL288" s="852"/>
      <c r="SJM288" s="852"/>
      <c r="SJN288" s="852"/>
      <c r="SJO288" s="852"/>
      <c r="SJP288" s="852"/>
      <c r="SJQ288" s="852"/>
      <c r="SJR288" s="852"/>
      <c r="SJS288" s="852"/>
      <c r="SJT288" s="852"/>
      <c r="SJU288" s="852"/>
      <c r="SJV288" s="852"/>
      <c r="SJW288" s="852"/>
      <c r="SJX288" s="852"/>
      <c r="SJY288" s="852"/>
      <c r="SJZ288" s="852"/>
      <c r="SKA288" s="852"/>
      <c r="SKB288" s="852"/>
      <c r="SKC288" s="852"/>
      <c r="SKD288" s="852"/>
      <c r="SKE288" s="852"/>
      <c r="SKF288" s="852"/>
      <c r="SKG288" s="852"/>
      <c r="SKH288" s="852"/>
      <c r="SKI288" s="852"/>
      <c r="SKJ288" s="852"/>
      <c r="SKK288" s="852"/>
      <c r="SKL288" s="852"/>
      <c r="SKM288" s="852"/>
      <c r="SKN288" s="852"/>
      <c r="SKO288" s="852"/>
      <c r="SKP288" s="852"/>
      <c r="SKQ288" s="852"/>
      <c r="SKR288" s="852"/>
      <c r="SKS288" s="852"/>
      <c r="SKT288" s="852"/>
      <c r="SKU288" s="852"/>
      <c r="SKV288" s="852"/>
      <c r="SKW288" s="852"/>
      <c r="SKX288" s="852"/>
      <c r="SKY288" s="852"/>
      <c r="SKZ288" s="852"/>
      <c r="SLA288" s="852"/>
      <c r="SLB288" s="852"/>
      <c r="SLC288" s="852"/>
      <c r="SLD288" s="852"/>
      <c r="SLE288" s="852"/>
      <c r="SLF288" s="852"/>
      <c r="SLG288" s="852"/>
      <c r="SLH288" s="852"/>
      <c r="SLI288" s="852"/>
      <c r="SLJ288" s="852"/>
      <c r="SLK288" s="852"/>
      <c r="SLL288" s="852"/>
      <c r="SLM288" s="852"/>
      <c r="SLN288" s="852"/>
      <c r="SLO288" s="852"/>
      <c r="SLP288" s="852"/>
      <c r="SLQ288" s="852"/>
      <c r="SLR288" s="852"/>
      <c r="SLS288" s="852"/>
      <c r="SLT288" s="852"/>
      <c r="SLU288" s="852"/>
      <c r="SLV288" s="852"/>
      <c r="SLW288" s="852"/>
      <c r="SLX288" s="852"/>
      <c r="SLY288" s="852"/>
      <c r="SLZ288" s="852"/>
      <c r="SMA288" s="852"/>
      <c r="SMB288" s="852"/>
      <c r="SMC288" s="852"/>
      <c r="SMD288" s="852"/>
      <c r="SME288" s="852"/>
      <c r="SMF288" s="852"/>
      <c r="SMG288" s="852"/>
      <c r="SMH288" s="852"/>
      <c r="SMI288" s="852"/>
      <c r="SMJ288" s="852"/>
      <c r="SMK288" s="852"/>
      <c r="SML288" s="852"/>
      <c r="SMM288" s="852"/>
      <c r="SMN288" s="852"/>
      <c r="SMO288" s="852"/>
      <c r="SMP288" s="852"/>
      <c r="SMQ288" s="852"/>
      <c r="SMR288" s="852"/>
      <c r="SMS288" s="852"/>
      <c r="SMT288" s="852"/>
      <c r="SMU288" s="852"/>
      <c r="SMV288" s="852"/>
      <c r="SMW288" s="852"/>
      <c r="SMX288" s="852"/>
      <c r="SMY288" s="852"/>
      <c r="SMZ288" s="852"/>
      <c r="SNA288" s="852"/>
      <c r="SNB288" s="852"/>
      <c r="SNC288" s="852"/>
      <c r="SND288" s="852"/>
      <c r="SNE288" s="852"/>
      <c r="SNF288" s="852"/>
      <c r="SNG288" s="852"/>
      <c r="SNH288" s="852"/>
      <c r="SNI288" s="852"/>
      <c r="SNJ288" s="852"/>
      <c r="SNK288" s="852"/>
      <c r="SNL288" s="852"/>
      <c r="SNM288" s="852"/>
      <c r="SNN288" s="852"/>
      <c r="SNO288" s="852"/>
      <c r="SNP288" s="852"/>
      <c r="SNQ288" s="852"/>
      <c r="SNR288" s="852"/>
      <c r="SNS288" s="852"/>
      <c r="SNT288" s="852"/>
      <c r="SNU288" s="852"/>
      <c r="SNV288" s="852"/>
      <c r="SNW288" s="852"/>
      <c r="SNX288" s="852"/>
      <c r="SNY288" s="852"/>
      <c r="SNZ288" s="852"/>
      <c r="SOA288" s="852"/>
      <c r="SOB288" s="852"/>
      <c r="SOC288" s="852"/>
      <c r="SOD288" s="852"/>
      <c r="SOE288" s="852"/>
      <c r="SOF288" s="852"/>
      <c r="SOG288" s="852"/>
      <c r="SOH288" s="852"/>
      <c r="SOI288" s="852"/>
      <c r="SOJ288" s="852"/>
      <c r="SOK288" s="852"/>
      <c r="SOL288" s="852"/>
      <c r="SOM288" s="852"/>
      <c r="SON288" s="852"/>
      <c r="SOO288" s="852"/>
      <c r="SOP288" s="852"/>
      <c r="SOQ288" s="852"/>
      <c r="SOR288" s="852"/>
      <c r="SOS288" s="852"/>
      <c r="SOT288" s="852"/>
      <c r="SOU288" s="852"/>
      <c r="SOV288" s="852"/>
      <c r="SOW288" s="852"/>
      <c r="SOX288" s="852"/>
      <c r="SOY288" s="852"/>
      <c r="SOZ288" s="852"/>
      <c r="SPA288" s="852"/>
      <c r="SPB288" s="852"/>
      <c r="SPC288" s="852"/>
      <c r="SPD288" s="852"/>
      <c r="SPE288" s="852"/>
      <c r="SPF288" s="852"/>
      <c r="SPG288" s="852"/>
      <c r="SPH288" s="852"/>
      <c r="SPI288" s="852"/>
      <c r="SPJ288" s="852"/>
      <c r="SPK288" s="852"/>
      <c r="SPL288" s="852"/>
      <c r="SPM288" s="852"/>
      <c r="SPN288" s="852"/>
      <c r="SPO288" s="852"/>
      <c r="SPP288" s="852"/>
      <c r="SPQ288" s="852"/>
      <c r="SPR288" s="852"/>
      <c r="SPS288" s="852"/>
      <c r="SPT288" s="852"/>
      <c r="SPU288" s="852"/>
      <c r="SPV288" s="852"/>
      <c r="SPW288" s="852"/>
      <c r="SPX288" s="852"/>
      <c r="SPY288" s="852"/>
      <c r="SPZ288" s="852"/>
      <c r="SQA288" s="852"/>
      <c r="SQB288" s="852"/>
      <c r="SQC288" s="852"/>
      <c r="SQD288" s="852"/>
      <c r="SQE288" s="852"/>
      <c r="SQF288" s="852"/>
      <c r="SQG288" s="852"/>
      <c r="SQH288" s="852"/>
      <c r="SQI288" s="852"/>
      <c r="SQJ288" s="852"/>
      <c r="SQK288" s="852"/>
      <c r="SQL288" s="852"/>
      <c r="SQM288" s="852"/>
      <c r="SQN288" s="852"/>
      <c r="SQO288" s="852"/>
      <c r="SQP288" s="852"/>
      <c r="SQQ288" s="852"/>
      <c r="SQR288" s="852"/>
      <c r="SQS288" s="852"/>
      <c r="SQT288" s="852"/>
      <c r="SQU288" s="852"/>
      <c r="SQV288" s="852"/>
      <c r="SQW288" s="852"/>
      <c r="SQX288" s="852"/>
      <c r="SQY288" s="852"/>
      <c r="SQZ288" s="852"/>
      <c r="SRA288" s="852"/>
      <c r="SRB288" s="852"/>
      <c r="SRC288" s="852"/>
      <c r="SRD288" s="852"/>
      <c r="SRE288" s="852"/>
      <c r="SRF288" s="852"/>
      <c r="SRG288" s="852"/>
      <c r="SRH288" s="852"/>
      <c r="SRI288" s="852"/>
      <c r="SRJ288" s="852"/>
      <c r="SRK288" s="852"/>
      <c r="SRL288" s="852"/>
      <c r="SRM288" s="852"/>
      <c r="SRN288" s="852"/>
      <c r="SRO288" s="852"/>
      <c r="SRP288" s="852"/>
      <c r="SRQ288" s="852"/>
      <c r="SRR288" s="852"/>
      <c r="SRS288" s="852"/>
      <c r="SRT288" s="852"/>
      <c r="SRU288" s="852"/>
      <c r="SRV288" s="852"/>
      <c r="SRW288" s="852"/>
      <c r="SRX288" s="852"/>
      <c r="SRY288" s="852"/>
      <c r="SRZ288" s="852"/>
      <c r="SSA288" s="852"/>
      <c r="SSB288" s="852"/>
      <c r="SSC288" s="852"/>
      <c r="SSD288" s="852"/>
      <c r="SSE288" s="852"/>
      <c r="SSF288" s="852"/>
      <c r="SSG288" s="852"/>
      <c r="SSH288" s="852"/>
      <c r="SSI288" s="852"/>
      <c r="SSJ288" s="852"/>
      <c r="SSK288" s="852"/>
      <c r="SSL288" s="852"/>
      <c r="SSM288" s="852"/>
      <c r="SSN288" s="852"/>
      <c r="SSO288" s="852"/>
      <c r="SSP288" s="852"/>
      <c r="SSQ288" s="852"/>
      <c r="SSR288" s="852"/>
      <c r="SSS288" s="852"/>
      <c r="SST288" s="852"/>
      <c r="SSU288" s="852"/>
      <c r="SSV288" s="852"/>
      <c r="SSW288" s="852"/>
      <c r="SSX288" s="852"/>
      <c r="SSY288" s="852"/>
      <c r="SSZ288" s="852"/>
      <c r="STA288" s="852"/>
      <c r="STB288" s="852"/>
      <c r="STC288" s="852"/>
      <c r="STD288" s="852"/>
      <c r="STE288" s="852"/>
      <c r="STF288" s="852"/>
      <c r="STG288" s="852"/>
      <c r="STH288" s="852"/>
      <c r="STI288" s="852"/>
      <c r="STJ288" s="852"/>
      <c r="STK288" s="852"/>
      <c r="STL288" s="852"/>
      <c r="STM288" s="852"/>
      <c r="STN288" s="852"/>
      <c r="STO288" s="852"/>
      <c r="STP288" s="852"/>
      <c r="STQ288" s="852"/>
      <c r="STR288" s="852"/>
      <c r="STS288" s="852"/>
      <c r="STT288" s="852"/>
      <c r="STU288" s="852"/>
      <c r="STV288" s="852"/>
      <c r="STW288" s="852"/>
      <c r="STX288" s="852"/>
      <c r="STY288" s="852"/>
      <c r="STZ288" s="852"/>
      <c r="SUA288" s="852"/>
      <c r="SUB288" s="852"/>
      <c r="SUC288" s="852"/>
      <c r="SUD288" s="852"/>
      <c r="SUE288" s="852"/>
      <c r="SUF288" s="852"/>
      <c r="SUG288" s="852"/>
      <c r="SUH288" s="852"/>
      <c r="SUI288" s="852"/>
      <c r="SUJ288" s="852"/>
      <c r="SUK288" s="852"/>
      <c r="SUL288" s="852"/>
      <c r="SUM288" s="852"/>
      <c r="SUN288" s="852"/>
      <c r="SUO288" s="852"/>
      <c r="SUP288" s="852"/>
      <c r="SUQ288" s="852"/>
      <c r="SUR288" s="852"/>
      <c r="SUS288" s="852"/>
      <c r="SUT288" s="852"/>
      <c r="SUU288" s="852"/>
      <c r="SUV288" s="852"/>
      <c r="SUW288" s="852"/>
      <c r="SUX288" s="852"/>
      <c r="SUY288" s="852"/>
      <c r="SUZ288" s="852"/>
      <c r="SVA288" s="852"/>
      <c r="SVB288" s="852"/>
      <c r="SVC288" s="852"/>
      <c r="SVD288" s="852"/>
      <c r="SVE288" s="852"/>
      <c r="SVF288" s="852"/>
      <c r="SVG288" s="852"/>
      <c r="SVH288" s="852"/>
      <c r="SVI288" s="852"/>
      <c r="SVJ288" s="852"/>
      <c r="SVK288" s="852"/>
      <c r="SVL288" s="852"/>
      <c r="SVM288" s="852"/>
      <c r="SVN288" s="852"/>
      <c r="SVO288" s="852"/>
      <c r="SVP288" s="852"/>
      <c r="SVQ288" s="852"/>
      <c r="SVR288" s="852"/>
      <c r="SVS288" s="852"/>
      <c r="SVT288" s="852"/>
      <c r="SVU288" s="852"/>
      <c r="SVV288" s="852"/>
      <c r="SVW288" s="852"/>
      <c r="SVX288" s="852"/>
      <c r="SVY288" s="852"/>
      <c r="SVZ288" s="852"/>
      <c r="SWA288" s="852"/>
      <c r="SWB288" s="852"/>
      <c r="SWC288" s="852"/>
      <c r="SWD288" s="852"/>
      <c r="SWE288" s="852"/>
      <c r="SWF288" s="852"/>
      <c r="SWG288" s="852"/>
      <c r="SWH288" s="852"/>
      <c r="SWI288" s="852"/>
      <c r="SWJ288" s="852"/>
      <c r="SWK288" s="852"/>
      <c r="SWL288" s="852"/>
      <c r="SWM288" s="852"/>
      <c r="SWN288" s="852"/>
      <c r="SWO288" s="852"/>
      <c r="SWP288" s="852"/>
      <c r="SWQ288" s="852"/>
      <c r="SWR288" s="852"/>
      <c r="SWS288" s="852"/>
      <c r="SWT288" s="852"/>
      <c r="SWU288" s="852"/>
      <c r="SWV288" s="852"/>
      <c r="SWW288" s="852"/>
      <c r="SWX288" s="852"/>
      <c r="SWY288" s="852"/>
      <c r="SWZ288" s="852"/>
      <c r="SXA288" s="852"/>
      <c r="SXB288" s="852"/>
      <c r="SXC288" s="852"/>
      <c r="SXD288" s="852"/>
      <c r="SXE288" s="852"/>
      <c r="SXF288" s="852"/>
      <c r="SXG288" s="852"/>
      <c r="SXH288" s="852"/>
      <c r="SXI288" s="852"/>
      <c r="SXJ288" s="852"/>
      <c r="SXK288" s="852"/>
      <c r="SXL288" s="852"/>
      <c r="SXM288" s="852"/>
      <c r="SXN288" s="852"/>
      <c r="SXO288" s="852"/>
      <c r="SXP288" s="852"/>
      <c r="SXQ288" s="852"/>
      <c r="SXR288" s="852"/>
      <c r="SXS288" s="852"/>
      <c r="SXT288" s="852"/>
      <c r="SXU288" s="852"/>
      <c r="SXV288" s="852"/>
      <c r="SXW288" s="852"/>
      <c r="SXX288" s="852"/>
      <c r="SXY288" s="852"/>
      <c r="SXZ288" s="852"/>
      <c r="SYA288" s="852"/>
      <c r="SYB288" s="852"/>
      <c r="SYC288" s="852"/>
      <c r="SYD288" s="852"/>
      <c r="SYE288" s="852"/>
      <c r="SYF288" s="852"/>
      <c r="SYG288" s="852"/>
      <c r="SYH288" s="852"/>
      <c r="SYI288" s="852"/>
      <c r="SYJ288" s="852"/>
      <c r="SYK288" s="852"/>
      <c r="SYL288" s="852"/>
      <c r="SYM288" s="852"/>
      <c r="SYN288" s="852"/>
      <c r="SYO288" s="852"/>
      <c r="SYP288" s="852"/>
      <c r="SYQ288" s="852"/>
      <c r="SYR288" s="852"/>
      <c r="SYS288" s="852"/>
      <c r="SYT288" s="852"/>
      <c r="SYU288" s="852"/>
      <c r="SYV288" s="852"/>
      <c r="SYW288" s="852"/>
      <c r="SYX288" s="852"/>
      <c r="SYY288" s="852"/>
      <c r="SYZ288" s="852"/>
      <c r="SZA288" s="852"/>
      <c r="SZB288" s="852"/>
      <c r="SZC288" s="852"/>
      <c r="SZD288" s="852"/>
      <c r="SZE288" s="852"/>
      <c r="SZF288" s="852"/>
      <c r="SZG288" s="852"/>
      <c r="SZH288" s="852"/>
      <c r="SZI288" s="852"/>
      <c r="SZJ288" s="852"/>
      <c r="SZK288" s="852"/>
      <c r="SZL288" s="852"/>
      <c r="SZM288" s="852"/>
      <c r="SZN288" s="852"/>
      <c r="SZO288" s="852"/>
      <c r="SZP288" s="852"/>
      <c r="SZQ288" s="852"/>
      <c r="SZR288" s="852"/>
      <c r="SZS288" s="852"/>
      <c r="SZT288" s="852"/>
      <c r="SZU288" s="852"/>
      <c r="SZV288" s="852"/>
      <c r="SZW288" s="852"/>
      <c r="SZX288" s="852"/>
      <c r="SZY288" s="852"/>
      <c r="SZZ288" s="852"/>
      <c r="TAA288" s="852"/>
      <c r="TAB288" s="852"/>
      <c r="TAC288" s="852"/>
      <c r="TAD288" s="852"/>
      <c r="TAE288" s="852"/>
      <c r="TAF288" s="852"/>
      <c r="TAG288" s="852"/>
      <c r="TAH288" s="852"/>
      <c r="TAI288" s="852"/>
      <c r="TAJ288" s="852"/>
      <c r="TAK288" s="852"/>
      <c r="TAL288" s="852"/>
      <c r="TAM288" s="852"/>
      <c r="TAN288" s="852"/>
      <c r="TAO288" s="852"/>
      <c r="TAP288" s="852"/>
      <c r="TAQ288" s="852"/>
      <c r="TAR288" s="852"/>
      <c r="TAS288" s="852"/>
      <c r="TAT288" s="852"/>
      <c r="TAU288" s="852"/>
      <c r="TAV288" s="852"/>
      <c r="TAW288" s="852"/>
      <c r="TAX288" s="852"/>
      <c r="TAY288" s="852"/>
      <c r="TAZ288" s="852"/>
      <c r="TBA288" s="852"/>
      <c r="TBB288" s="852"/>
      <c r="TBC288" s="852"/>
      <c r="TBD288" s="852"/>
      <c r="TBE288" s="852"/>
      <c r="TBF288" s="852"/>
      <c r="TBG288" s="852"/>
      <c r="TBH288" s="852"/>
      <c r="TBI288" s="852"/>
      <c r="TBJ288" s="852"/>
      <c r="TBK288" s="852"/>
      <c r="TBL288" s="852"/>
      <c r="TBM288" s="852"/>
      <c r="TBN288" s="852"/>
      <c r="TBO288" s="852"/>
      <c r="TBP288" s="852"/>
      <c r="TBQ288" s="852"/>
      <c r="TBR288" s="852"/>
      <c r="TBS288" s="852"/>
      <c r="TBT288" s="852"/>
      <c r="TBU288" s="852"/>
      <c r="TBV288" s="852"/>
      <c r="TBW288" s="852"/>
      <c r="TBX288" s="852"/>
      <c r="TBY288" s="852"/>
      <c r="TBZ288" s="852"/>
      <c r="TCA288" s="852"/>
      <c r="TCB288" s="852"/>
      <c r="TCC288" s="852"/>
      <c r="TCD288" s="852"/>
      <c r="TCE288" s="852"/>
      <c r="TCF288" s="852"/>
      <c r="TCG288" s="852"/>
      <c r="TCH288" s="852"/>
      <c r="TCI288" s="852"/>
      <c r="TCJ288" s="852"/>
      <c r="TCK288" s="852"/>
      <c r="TCL288" s="852"/>
      <c r="TCM288" s="852"/>
      <c r="TCN288" s="852"/>
      <c r="TCO288" s="852"/>
      <c r="TCP288" s="852"/>
      <c r="TCQ288" s="852"/>
      <c r="TCR288" s="852"/>
      <c r="TCS288" s="852"/>
      <c r="TCT288" s="852"/>
      <c r="TCU288" s="852"/>
      <c r="TCV288" s="852"/>
      <c r="TCW288" s="852"/>
      <c r="TCX288" s="852"/>
      <c r="TCY288" s="852"/>
      <c r="TCZ288" s="852"/>
      <c r="TDA288" s="852"/>
      <c r="TDB288" s="852"/>
      <c r="TDC288" s="852"/>
      <c r="TDD288" s="852"/>
      <c r="TDE288" s="852"/>
      <c r="TDF288" s="852"/>
      <c r="TDG288" s="852"/>
      <c r="TDH288" s="852"/>
      <c r="TDI288" s="852"/>
      <c r="TDJ288" s="852"/>
      <c r="TDK288" s="852"/>
      <c r="TDL288" s="852"/>
      <c r="TDM288" s="852"/>
      <c r="TDN288" s="852"/>
      <c r="TDO288" s="852"/>
      <c r="TDP288" s="852"/>
      <c r="TDQ288" s="852"/>
      <c r="TDR288" s="852"/>
      <c r="TDS288" s="852"/>
      <c r="TDT288" s="852"/>
      <c r="TDU288" s="852"/>
      <c r="TDV288" s="852"/>
      <c r="TDW288" s="852"/>
      <c r="TDX288" s="852"/>
      <c r="TDY288" s="852"/>
      <c r="TDZ288" s="852"/>
      <c r="TEA288" s="852"/>
      <c r="TEB288" s="852"/>
      <c r="TEC288" s="852"/>
      <c r="TED288" s="852"/>
      <c r="TEE288" s="852"/>
      <c r="TEF288" s="852"/>
      <c r="TEG288" s="852"/>
      <c r="TEH288" s="852"/>
      <c r="TEI288" s="852"/>
      <c r="TEJ288" s="852"/>
      <c r="TEK288" s="852"/>
      <c r="TEL288" s="852"/>
      <c r="TEM288" s="852"/>
      <c r="TEN288" s="852"/>
      <c r="TEO288" s="852"/>
      <c r="TEP288" s="852"/>
      <c r="TEQ288" s="852"/>
      <c r="TER288" s="852"/>
      <c r="TES288" s="852"/>
      <c r="TET288" s="852"/>
      <c r="TEU288" s="852"/>
      <c r="TEV288" s="852"/>
      <c r="TEW288" s="852"/>
      <c r="TEX288" s="852"/>
      <c r="TEY288" s="852"/>
      <c r="TEZ288" s="852"/>
      <c r="TFA288" s="852"/>
      <c r="TFB288" s="852"/>
      <c r="TFC288" s="852"/>
      <c r="TFD288" s="852"/>
      <c r="TFE288" s="852"/>
      <c r="TFF288" s="852"/>
      <c r="TFG288" s="852"/>
      <c r="TFH288" s="852"/>
      <c r="TFI288" s="852"/>
      <c r="TFJ288" s="852"/>
      <c r="TFK288" s="852"/>
      <c r="TFL288" s="852"/>
      <c r="TFM288" s="852"/>
      <c r="TFN288" s="852"/>
      <c r="TFO288" s="852"/>
      <c r="TFP288" s="852"/>
      <c r="TFQ288" s="852"/>
      <c r="TFR288" s="852"/>
      <c r="TFS288" s="852"/>
      <c r="TFT288" s="852"/>
      <c r="TFU288" s="852"/>
      <c r="TFV288" s="852"/>
      <c r="TFW288" s="852"/>
      <c r="TFX288" s="852"/>
      <c r="TFY288" s="852"/>
      <c r="TFZ288" s="852"/>
      <c r="TGA288" s="852"/>
      <c r="TGB288" s="852"/>
      <c r="TGC288" s="852"/>
      <c r="TGD288" s="852"/>
      <c r="TGE288" s="852"/>
      <c r="TGF288" s="852"/>
      <c r="TGG288" s="852"/>
      <c r="TGH288" s="852"/>
      <c r="TGI288" s="852"/>
      <c r="TGJ288" s="852"/>
      <c r="TGK288" s="852"/>
      <c r="TGL288" s="852"/>
      <c r="TGM288" s="852"/>
      <c r="TGN288" s="852"/>
      <c r="TGO288" s="852"/>
      <c r="TGP288" s="852"/>
      <c r="TGQ288" s="852"/>
      <c r="TGR288" s="852"/>
      <c r="TGS288" s="852"/>
      <c r="TGT288" s="852"/>
      <c r="TGU288" s="852"/>
      <c r="TGV288" s="852"/>
      <c r="TGW288" s="852"/>
      <c r="TGX288" s="852"/>
      <c r="TGY288" s="852"/>
      <c r="TGZ288" s="852"/>
      <c r="THA288" s="852"/>
      <c r="THB288" s="852"/>
      <c r="THC288" s="852"/>
      <c r="THD288" s="852"/>
      <c r="THE288" s="852"/>
      <c r="THF288" s="852"/>
      <c r="THG288" s="852"/>
      <c r="THH288" s="852"/>
      <c r="THI288" s="852"/>
      <c r="THJ288" s="852"/>
      <c r="THK288" s="852"/>
      <c r="THL288" s="852"/>
      <c r="THM288" s="852"/>
      <c r="THN288" s="852"/>
      <c r="THO288" s="852"/>
      <c r="THP288" s="852"/>
      <c r="THQ288" s="852"/>
      <c r="THR288" s="852"/>
      <c r="THS288" s="852"/>
      <c r="THT288" s="852"/>
      <c r="THU288" s="852"/>
      <c r="THV288" s="852"/>
      <c r="THW288" s="852"/>
      <c r="THX288" s="852"/>
      <c r="THY288" s="852"/>
      <c r="THZ288" s="852"/>
      <c r="TIA288" s="852"/>
      <c r="TIB288" s="852"/>
      <c r="TIC288" s="852"/>
      <c r="TID288" s="852"/>
      <c r="TIE288" s="852"/>
      <c r="TIF288" s="852"/>
      <c r="TIG288" s="852"/>
      <c r="TIH288" s="852"/>
      <c r="TII288" s="852"/>
      <c r="TIJ288" s="852"/>
      <c r="TIK288" s="852"/>
      <c r="TIL288" s="852"/>
      <c r="TIM288" s="852"/>
      <c r="TIN288" s="852"/>
      <c r="TIO288" s="852"/>
      <c r="TIP288" s="852"/>
      <c r="TIQ288" s="852"/>
      <c r="TIR288" s="852"/>
      <c r="TIS288" s="852"/>
      <c r="TIT288" s="852"/>
      <c r="TIU288" s="852"/>
      <c r="TIV288" s="852"/>
      <c r="TIW288" s="852"/>
      <c r="TIX288" s="852"/>
      <c r="TIY288" s="852"/>
      <c r="TIZ288" s="852"/>
      <c r="TJA288" s="852"/>
      <c r="TJB288" s="852"/>
      <c r="TJC288" s="852"/>
      <c r="TJD288" s="852"/>
      <c r="TJE288" s="852"/>
      <c r="TJF288" s="852"/>
      <c r="TJG288" s="852"/>
      <c r="TJH288" s="852"/>
      <c r="TJI288" s="852"/>
      <c r="TJJ288" s="852"/>
      <c r="TJK288" s="852"/>
      <c r="TJL288" s="852"/>
      <c r="TJM288" s="852"/>
      <c r="TJN288" s="852"/>
      <c r="TJO288" s="852"/>
      <c r="TJP288" s="852"/>
      <c r="TJQ288" s="852"/>
      <c r="TJR288" s="852"/>
      <c r="TJS288" s="852"/>
      <c r="TJT288" s="852"/>
      <c r="TJU288" s="852"/>
      <c r="TJV288" s="852"/>
      <c r="TJW288" s="852"/>
      <c r="TJX288" s="852"/>
      <c r="TJY288" s="852"/>
      <c r="TJZ288" s="852"/>
      <c r="TKA288" s="852"/>
      <c r="TKB288" s="852"/>
      <c r="TKC288" s="852"/>
      <c r="TKD288" s="852"/>
      <c r="TKE288" s="852"/>
      <c r="TKF288" s="852"/>
      <c r="TKG288" s="852"/>
      <c r="TKH288" s="852"/>
      <c r="TKI288" s="852"/>
      <c r="TKJ288" s="852"/>
      <c r="TKK288" s="852"/>
      <c r="TKL288" s="852"/>
      <c r="TKM288" s="852"/>
      <c r="TKN288" s="852"/>
      <c r="TKO288" s="852"/>
      <c r="TKP288" s="852"/>
      <c r="TKQ288" s="852"/>
      <c r="TKR288" s="852"/>
      <c r="TKS288" s="852"/>
      <c r="TKT288" s="852"/>
      <c r="TKU288" s="852"/>
      <c r="TKV288" s="852"/>
      <c r="TKW288" s="852"/>
      <c r="TKX288" s="852"/>
      <c r="TKY288" s="852"/>
      <c r="TKZ288" s="852"/>
      <c r="TLA288" s="852"/>
      <c r="TLB288" s="852"/>
      <c r="TLC288" s="852"/>
      <c r="TLD288" s="852"/>
      <c r="TLE288" s="852"/>
      <c r="TLF288" s="852"/>
      <c r="TLG288" s="852"/>
      <c r="TLH288" s="852"/>
      <c r="TLI288" s="852"/>
      <c r="TLJ288" s="852"/>
      <c r="TLK288" s="852"/>
      <c r="TLL288" s="852"/>
      <c r="TLM288" s="852"/>
      <c r="TLN288" s="852"/>
      <c r="TLO288" s="852"/>
      <c r="TLP288" s="852"/>
      <c r="TLQ288" s="852"/>
      <c r="TLR288" s="852"/>
      <c r="TLS288" s="852"/>
      <c r="TLT288" s="852"/>
      <c r="TLU288" s="852"/>
      <c r="TLV288" s="852"/>
      <c r="TLW288" s="852"/>
      <c r="TLX288" s="852"/>
      <c r="TLY288" s="852"/>
      <c r="TLZ288" s="852"/>
      <c r="TMA288" s="852"/>
      <c r="TMB288" s="852"/>
      <c r="TMC288" s="852"/>
      <c r="TMD288" s="852"/>
      <c r="TME288" s="852"/>
      <c r="TMF288" s="852"/>
      <c r="TMG288" s="852"/>
      <c r="TMH288" s="852"/>
      <c r="TMI288" s="852"/>
      <c r="TMJ288" s="852"/>
      <c r="TMK288" s="852"/>
      <c r="TML288" s="852"/>
      <c r="TMM288" s="852"/>
      <c r="TMN288" s="852"/>
      <c r="TMO288" s="852"/>
      <c r="TMP288" s="852"/>
      <c r="TMQ288" s="852"/>
      <c r="TMR288" s="852"/>
      <c r="TMS288" s="852"/>
      <c r="TMT288" s="852"/>
      <c r="TMU288" s="852"/>
      <c r="TMV288" s="852"/>
      <c r="TMW288" s="852"/>
      <c r="TMX288" s="852"/>
      <c r="TMY288" s="852"/>
      <c r="TMZ288" s="852"/>
      <c r="TNA288" s="852"/>
      <c r="TNB288" s="852"/>
      <c r="TNC288" s="852"/>
      <c r="TND288" s="852"/>
      <c r="TNE288" s="852"/>
      <c r="TNF288" s="852"/>
      <c r="TNG288" s="852"/>
      <c r="TNH288" s="852"/>
      <c r="TNI288" s="852"/>
      <c r="TNJ288" s="852"/>
      <c r="TNK288" s="852"/>
      <c r="TNL288" s="852"/>
      <c r="TNM288" s="852"/>
      <c r="TNN288" s="852"/>
      <c r="TNO288" s="852"/>
      <c r="TNP288" s="852"/>
      <c r="TNQ288" s="852"/>
      <c r="TNR288" s="852"/>
      <c r="TNS288" s="852"/>
      <c r="TNT288" s="852"/>
      <c r="TNU288" s="852"/>
      <c r="TNV288" s="852"/>
      <c r="TNW288" s="852"/>
      <c r="TNX288" s="852"/>
      <c r="TNY288" s="852"/>
      <c r="TNZ288" s="852"/>
      <c r="TOA288" s="852"/>
      <c r="TOB288" s="852"/>
      <c r="TOC288" s="852"/>
      <c r="TOD288" s="852"/>
      <c r="TOE288" s="852"/>
      <c r="TOF288" s="852"/>
      <c r="TOG288" s="852"/>
      <c r="TOH288" s="852"/>
      <c r="TOI288" s="852"/>
      <c r="TOJ288" s="852"/>
      <c r="TOK288" s="852"/>
      <c r="TOL288" s="852"/>
      <c r="TOM288" s="852"/>
      <c r="TON288" s="852"/>
      <c r="TOO288" s="852"/>
      <c r="TOP288" s="852"/>
      <c r="TOQ288" s="852"/>
      <c r="TOR288" s="852"/>
      <c r="TOS288" s="852"/>
      <c r="TOT288" s="852"/>
      <c r="TOU288" s="852"/>
      <c r="TOV288" s="852"/>
      <c r="TOW288" s="852"/>
      <c r="TOX288" s="852"/>
      <c r="TOY288" s="852"/>
      <c r="TOZ288" s="852"/>
      <c r="TPA288" s="852"/>
      <c r="TPB288" s="852"/>
      <c r="TPC288" s="852"/>
      <c r="TPD288" s="852"/>
      <c r="TPE288" s="852"/>
      <c r="TPF288" s="852"/>
      <c r="TPG288" s="852"/>
      <c r="TPH288" s="852"/>
      <c r="TPI288" s="852"/>
      <c r="TPJ288" s="852"/>
      <c r="TPK288" s="852"/>
      <c r="TPL288" s="852"/>
      <c r="TPM288" s="852"/>
      <c r="TPN288" s="852"/>
      <c r="TPO288" s="852"/>
      <c r="TPP288" s="852"/>
      <c r="TPQ288" s="852"/>
      <c r="TPR288" s="852"/>
      <c r="TPS288" s="852"/>
      <c r="TPT288" s="852"/>
      <c r="TPU288" s="852"/>
      <c r="TPV288" s="852"/>
      <c r="TPW288" s="852"/>
      <c r="TPX288" s="852"/>
      <c r="TPY288" s="852"/>
      <c r="TPZ288" s="852"/>
      <c r="TQA288" s="852"/>
      <c r="TQB288" s="852"/>
      <c r="TQC288" s="852"/>
      <c r="TQD288" s="852"/>
      <c r="TQE288" s="852"/>
      <c r="TQF288" s="852"/>
      <c r="TQG288" s="852"/>
      <c r="TQH288" s="852"/>
      <c r="TQI288" s="852"/>
      <c r="TQJ288" s="852"/>
      <c r="TQK288" s="852"/>
      <c r="TQL288" s="852"/>
      <c r="TQM288" s="852"/>
      <c r="TQN288" s="852"/>
      <c r="TQO288" s="852"/>
      <c r="TQP288" s="852"/>
      <c r="TQQ288" s="852"/>
      <c r="TQR288" s="852"/>
      <c r="TQS288" s="852"/>
      <c r="TQT288" s="852"/>
      <c r="TQU288" s="852"/>
      <c r="TQV288" s="852"/>
      <c r="TQW288" s="852"/>
      <c r="TQX288" s="852"/>
      <c r="TQY288" s="852"/>
      <c r="TQZ288" s="852"/>
      <c r="TRA288" s="852"/>
      <c r="TRB288" s="852"/>
      <c r="TRC288" s="852"/>
      <c r="TRD288" s="852"/>
      <c r="TRE288" s="852"/>
      <c r="TRF288" s="852"/>
      <c r="TRG288" s="852"/>
      <c r="TRH288" s="852"/>
      <c r="TRI288" s="852"/>
      <c r="TRJ288" s="852"/>
      <c r="TRK288" s="852"/>
      <c r="TRL288" s="852"/>
      <c r="TRM288" s="852"/>
      <c r="TRN288" s="852"/>
      <c r="TRO288" s="852"/>
      <c r="TRP288" s="852"/>
      <c r="TRQ288" s="852"/>
      <c r="TRR288" s="852"/>
      <c r="TRS288" s="852"/>
      <c r="TRT288" s="852"/>
      <c r="TRU288" s="852"/>
      <c r="TRV288" s="852"/>
      <c r="TRW288" s="852"/>
      <c r="TRX288" s="852"/>
      <c r="TRY288" s="852"/>
      <c r="TRZ288" s="852"/>
      <c r="TSA288" s="852"/>
      <c r="TSB288" s="852"/>
      <c r="TSC288" s="852"/>
      <c r="TSD288" s="852"/>
      <c r="TSE288" s="852"/>
      <c r="TSF288" s="852"/>
      <c r="TSG288" s="852"/>
      <c r="TSH288" s="852"/>
      <c r="TSI288" s="852"/>
      <c r="TSJ288" s="852"/>
      <c r="TSK288" s="852"/>
      <c r="TSL288" s="852"/>
      <c r="TSM288" s="852"/>
      <c r="TSN288" s="852"/>
      <c r="TSO288" s="852"/>
      <c r="TSP288" s="852"/>
      <c r="TSQ288" s="852"/>
      <c r="TSR288" s="852"/>
      <c r="TSS288" s="852"/>
      <c r="TST288" s="852"/>
      <c r="TSU288" s="852"/>
      <c r="TSV288" s="852"/>
      <c r="TSW288" s="852"/>
      <c r="TSX288" s="852"/>
      <c r="TSY288" s="852"/>
      <c r="TSZ288" s="852"/>
      <c r="TTA288" s="852"/>
      <c r="TTB288" s="852"/>
      <c r="TTC288" s="852"/>
      <c r="TTD288" s="852"/>
      <c r="TTE288" s="852"/>
      <c r="TTF288" s="852"/>
      <c r="TTG288" s="852"/>
      <c r="TTH288" s="852"/>
      <c r="TTI288" s="852"/>
      <c r="TTJ288" s="852"/>
      <c r="TTK288" s="852"/>
      <c r="TTL288" s="852"/>
      <c r="TTM288" s="852"/>
      <c r="TTN288" s="852"/>
      <c r="TTO288" s="852"/>
      <c r="TTP288" s="852"/>
      <c r="TTQ288" s="852"/>
      <c r="TTR288" s="852"/>
      <c r="TTS288" s="852"/>
      <c r="TTT288" s="852"/>
      <c r="TTU288" s="852"/>
      <c r="TTV288" s="852"/>
      <c r="TTW288" s="852"/>
      <c r="TTX288" s="852"/>
      <c r="TTY288" s="852"/>
      <c r="TTZ288" s="852"/>
      <c r="TUA288" s="852"/>
      <c r="TUB288" s="852"/>
      <c r="TUC288" s="852"/>
      <c r="TUD288" s="852"/>
      <c r="TUE288" s="852"/>
      <c r="TUF288" s="852"/>
      <c r="TUG288" s="852"/>
      <c r="TUH288" s="852"/>
      <c r="TUI288" s="852"/>
      <c r="TUJ288" s="852"/>
      <c r="TUK288" s="852"/>
      <c r="TUL288" s="852"/>
      <c r="TUM288" s="852"/>
      <c r="TUN288" s="852"/>
      <c r="TUO288" s="852"/>
      <c r="TUP288" s="852"/>
      <c r="TUQ288" s="852"/>
      <c r="TUR288" s="852"/>
      <c r="TUS288" s="852"/>
      <c r="TUT288" s="852"/>
      <c r="TUU288" s="852"/>
      <c r="TUV288" s="852"/>
      <c r="TUW288" s="852"/>
      <c r="TUX288" s="852"/>
      <c r="TUY288" s="852"/>
      <c r="TUZ288" s="852"/>
      <c r="TVA288" s="852"/>
      <c r="TVB288" s="852"/>
      <c r="TVC288" s="852"/>
      <c r="TVD288" s="852"/>
      <c r="TVE288" s="852"/>
      <c r="TVF288" s="852"/>
      <c r="TVG288" s="852"/>
      <c r="TVH288" s="852"/>
      <c r="TVI288" s="852"/>
      <c r="TVJ288" s="852"/>
      <c r="TVK288" s="852"/>
      <c r="TVL288" s="852"/>
      <c r="TVM288" s="852"/>
      <c r="TVN288" s="852"/>
      <c r="TVO288" s="852"/>
      <c r="TVP288" s="852"/>
      <c r="TVQ288" s="852"/>
      <c r="TVR288" s="852"/>
      <c r="TVS288" s="852"/>
      <c r="TVT288" s="852"/>
      <c r="TVU288" s="852"/>
      <c r="TVV288" s="852"/>
      <c r="TVW288" s="852"/>
      <c r="TVX288" s="852"/>
      <c r="TVY288" s="852"/>
      <c r="TVZ288" s="852"/>
      <c r="TWA288" s="852"/>
      <c r="TWB288" s="852"/>
      <c r="TWC288" s="852"/>
      <c r="TWD288" s="852"/>
      <c r="TWE288" s="852"/>
      <c r="TWF288" s="852"/>
      <c r="TWG288" s="852"/>
      <c r="TWH288" s="852"/>
      <c r="TWI288" s="852"/>
      <c r="TWJ288" s="852"/>
      <c r="TWK288" s="852"/>
      <c r="TWL288" s="852"/>
      <c r="TWM288" s="852"/>
      <c r="TWN288" s="852"/>
      <c r="TWO288" s="852"/>
      <c r="TWP288" s="852"/>
      <c r="TWQ288" s="852"/>
      <c r="TWR288" s="852"/>
      <c r="TWS288" s="852"/>
      <c r="TWT288" s="852"/>
      <c r="TWU288" s="852"/>
      <c r="TWV288" s="852"/>
      <c r="TWW288" s="852"/>
      <c r="TWX288" s="852"/>
      <c r="TWY288" s="852"/>
      <c r="TWZ288" s="852"/>
      <c r="TXA288" s="852"/>
      <c r="TXB288" s="852"/>
      <c r="TXC288" s="852"/>
      <c r="TXD288" s="852"/>
      <c r="TXE288" s="852"/>
      <c r="TXF288" s="852"/>
      <c r="TXG288" s="852"/>
      <c r="TXH288" s="852"/>
      <c r="TXI288" s="852"/>
      <c r="TXJ288" s="852"/>
      <c r="TXK288" s="852"/>
      <c r="TXL288" s="852"/>
      <c r="TXM288" s="852"/>
      <c r="TXN288" s="852"/>
      <c r="TXO288" s="852"/>
      <c r="TXP288" s="852"/>
      <c r="TXQ288" s="852"/>
      <c r="TXR288" s="852"/>
      <c r="TXS288" s="852"/>
      <c r="TXT288" s="852"/>
      <c r="TXU288" s="852"/>
      <c r="TXV288" s="852"/>
      <c r="TXW288" s="852"/>
      <c r="TXX288" s="852"/>
      <c r="TXY288" s="852"/>
      <c r="TXZ288" s="852"/>
      <c r="TYA288" s="852"/>
      <c r="TYB288" s="852"/>
      <c r="TYC288" s="852"/>
      <c r="TYD288" s="852"/>
      <c r="TYE288" s="852"/>
      <c r="TYF288" s="852"/>
      <c r="TYG288" s="852"/>
      <c r="TYH288" s="852"/>
      <c r="TYI288" s="852"/>
      <c r="TYJ288" s="852"/>
      <c r="TYK288" s="852"/>
      <c r="TYL288" s="852"/>
      <c r="TYM288" s="852"/>
      <c r="TYN288" s="852"/>
      <c r="TYO288" s="852"/>
      <c r="TYP288" s="852"/>
      <c r="TYQ288" s="852"/>
      <c r="TYR288" s="852"/>
      <c r="TYS288" s="852"/>
      <c r="TYT288" s="852"/>
      <c r="TYU288" s="852"/>
      <c r="TYV288" s="852"/>
      <c r="TYW288" s="852"/>
      <c r="TYX288" s="852"/>
      <c r="TYY288" s="852"/>
      <c r="TYZ288" s="852"/>
      <c r="TZA288" s="852"/>
      <c r="TZB288" s="852"/>
      <c r="TZC288" s="852"/>
      <c r="TZD288" s="852"/>
      <c r="TZE288" s="852"/>
      <c r="TZF288" s="852"/>
      <c r="TZG288" s="852"/>
      <c r="TZH288" s="852"/>
      <c r="TZI288" s="852"/>
      <c r="TZJ288" s="852"/>
      <c r="TZK288" s="852"/>
      <c r="TZL288" s="852"/>
      <c r="TZM288" s="852"/>
      <c r="TZN288" s="852"/>
      <c r="TZO288" s="852"/>
      <c r="TZP288" s="852"/>
      <c r="TZQ288" s="852"/>
      <c r="TZR288" s="852"/>
      <c r="TZS288" s="852"/>
      <c r="TZT288" s="852"/>
      <c r="TZU288" s="852"/>
      <c r="TZV288" s="852"/>
      <c r="TZW288" s="852"/>
      <c r="TZX288" s="852"/>
      <c r="TZY288" s="852"/>
      <c r="TZZ288" s="852"/>
      <c r="UAA288" s="852"/>
      <c r="UAB288" s="852"/>
      <c r="UAC288" s="852"/>
      <c r="UAD288" s="852"/>
      <c r="UAE288" s="852"/>
      <c r="UAF288" s="852"/>
      <c r="UAG288" s="852"/>
      <c r="UAH288" s="852"/>
      <c r="UAI288" s="852"/>
      <c r="UAJ288" s="852"/>
      <c r="UAK288" s="852"/>
      <c r="UAL288" s="852"/>
      <c r="UAM288" s="852"/>
      <c r="UAN288" s="852"/>
      <c r="UAO288" s="852"/>
      <c r="UAP288" s="852"/>
      <c r="UAQ288" s="852"/>
      <c r="UAR288" s="852"/>
      <c r="UAS288" s="852"/>
      <c r="UAT288" s="852"/>
      <c r="UAU288" s="852"/>
      <c r="UAV288" s="852"/>
      <c r="UAW288" s="852"/>
      <c r="UAX288" s="852"/>
      <c r="UAY288" s="852"/>
      <c r="UAZ288" s="852"/>
      <c r="UBA288" s="852"/>
      <c r="UBB288" s="852"/>
      <c r="UBC288" s="852"/>
      <c r="UBD288" s="852"/>
      <c r="UBE288" s="852"/>
      <c r="UBF288" s="852"/>
      <c r="UBG288" s="852"/>
      <c r="UBH288" s="852"/>
      <c r="UBI288" s="852"/>
      <c r="UBJ288" s="852"/>
      <c r="UBK288" s="852"/>
      <c r="UBL288" s="852"/>
      <c r="UBM288" s="852"/>
      <c r="UBN288" s="852"/>
      <c r="UBO288" s="852"/>
      <c r="UBP288" s="852"/>
      <c r="UBQ288" s="852"/>
      <c r="UBR288" s="852"/>
      <c r="UBS288" s="852"/>
      <c r="UBT288" s="852"/>
      <c r="UBU288" s="852"/>
      <c r="UBV288" s="852"/>
      <c r="UBW288" s="852"/>
      <c r="UBX288" s="852"/>
      <c r="UBY288" s="852"/>
      <c r="UBZ288" s="852"/>
      <c r="UCA288" s="852"/>
      <c r="UCB288" s="852"/>
      <c r="UCC288" s="852"/>
      <c r="UCD288" s="852"/>
      <c r="UCE288" s="852"/>
      <c r="UCF288" s="852"/>
      <c r="UCG288" s="852"/>
      <c r="UCH288" s="852"/>
      <c r="UCI288" s="852"/>
      <c r="UCJ288" s="852"/>
      <c r="UCK288" s="852"/>
      <c r="UCL288" s="852"/>
      <c r="UCM288" s="852"/>
      <c r="UCN288" s="852"/>
      <c r="UCO288" s="852"/>
      <c r="UCP288" s="852"/>
      <c r="UCQ288" s="852"/>
      <c r="UCR288" s="852"/>
      <c r="UCS288" s="852"/>
      <c r="UCT288" s="852"/>
      <c r="UCU288" s="852"/>
      <c r="UCV288" s="852"/>
      <c r="UCW288" s="852"/>
      <c r="UCX288" s="852"/>
      <c r="UCY288" s="852"/>
      <c r="UCZ288" s="852"/>
      <c r="UDA288" s="852"/>
      <c r="UDB288" s="852"/>
      <c r="UDC288" s="852"/>
      <c r="UDD288" s="852"/>
      <c r="UDE288" s="852"/>
      <c r="UDF288" s="852"/>
      <c r="UDG288" s="852"/>
      <c r="UDH288" s="852"/>
      <c r="UDI288" s="852"/>
      <c r="UDJ288" s="852"/>
      <c r="UDK288" s="852"/>
      <c r="UDL288" s="852"/>
      <c r="UDM288" s="852"/>
      <c r="UDN288" s="852"/>
      <c r="UDO288" s="852"/>
      <c r="UDP288" s="852"/>
      <c r="UDQ288" s="852"/>
      <c r="UDR288" s="852"/>
      <c r="UDS288" s="852"/>
      <c r="UDT288" s="852"/>
      <c r="UDU288" s="852"/>
      <c r="UDV288" s="852"/>
      <c r="UDW288" s="852"/>
      <c r="UDX288" s="852"/>
      <c r="UDY288" s="852"/>
      <c r="UDZ288" s="852"/>
      <c r="UEA288" s="852"/>
      <c r="UEB288" s="852"/>
      <c r="UEC288" s="852"/>
      <c r="UED288" s="852"/>
      <c r="UEE288" s="852"/>
      <c r="UEF288" s="852"/>
      <c r="UEG288" s="852"/>
      <c r="UEH288" s="852"/>
      <c r="UEI288" s="852"/>
      <c r="UEJ288" s="852"/>
      <c r="UEK288" s="852"/>
      <c r="UEL288" s="852"/>
      <c r="UEM288" s="852"/>
      <c r="UEN288" s="852"/>
      <c r="UEO288" s="852"/>
      <c r="UEP288" s="852"/>
      <c r="UEQ288" s="852"/>
      <c r="UER288" s="852"/>
      <c r="UES288" s="852"/>
      <c r="UET288" s="852"/>
      <c r="UEU288" s="852"/>
      <c r="UEV288" s="852"/>
      <c r="UEW288" s="852"/>
      <c r="UEX288" s="852"/>
      <c r="UEY288" s="852"/>
      <c r="UEZ288" s="852"/>
      <c r="UFA288" s="852"/>
      <c r="UFB288" s="852"/>
      <c r="UFC288" s="852"/>
      <c r="UFD288" s="852"/>
      <c r="UFE288" s="852"/>
      <c r="UFF288" s="852"/>
      <c r="UFG288" s="852"/>
      <c r="UFH288" s="852"/>
      <c r="UFI288" s="852"/>
      <c r="UFJ288" s="852"/>
      <c r="UFK288" s="852"/>
      <c r="UFL288" s="852"/>
      <c r="UFM288" s="852"/>
      <c r="UFN288" s="852"/>
      <c r="UFO288" s="852"/>
      <c r="UFP288" s="852"/>
      <c r="UFQ288" s="852"/>
      <c r="UFR288" s="852"/>
      <c r="UFS288" s="852"/>
      <c r="UFT288" s="852"/>
      <c r="UFU288" s="852"/>
      <c r="UFV288" s="852"/>
      <c r="UFW288" s="852"/>
      <c r="UFX288" s="852"/>
      <c r="UFY288" s="852"/>
      <c r="UFZ288" s="852"/>
      <c r="UGA288" s="852"/>
      <c r="UGB288" s="852"/>
      <c r="UGC288" s="852"/>
      <c r="UGD288" s="852"/>
      <c r="UGE288" s="852"/>
      <c r="UGF288" s="852"/>
      <c r="UGG288" s="852"/>
      <c r="UGH288" s="852"/>
      <c r="UGI288" s="852"/>
      <c r="UGJ288" s="852"/>
      <c r="UGK288" s="852"/>
      <c r="UGL288" s="852"/>
      <c r="UGM288" s="852"/>
      <c r="UGN288" s="852"/>
      <c r="UGO288" s="852"/>
      <c r="UGP288" s="852"/>
      <c r="UGQ288" s="852"/>
      <c r="UGR288" s="852"/>
      <c r="UGS288" s="852"/>
      <c r="UGT288" s="852"/>
      <c r="UGU288" s="852"/>
      <c r="UGV288" s="852"/>
      <c r="UGW288" s="852"/>
      <c r="UGX288" s="852"/>
      <c r="UGY288" s="852"/>
      <c r="UGZ288" s="852"/>
      <c r="UHA288" s="852"/>
      <c r="UHB288" s="852"/>
      <c r="UHC288" s="852"/>
      <c r="UHD288" s="852"/>
      <c r="UHE288" s="852"/>
      <c r="UHF288" s="852"/>
      <c r="UHG288" s="852"/>
      <c r="UHH288" s="852"/>
      <c r="UHI288" s="852"/>
      <c r="UHJ288" s="852"/>
      <c r="UHK288" s="852"/>
      <c r="UHL288" s="852"/>
      <c r="UHM288" s="852"/>
      <c r="UHN288" s="852"/>
      <c r="UHO288" s="852"/>
      <c r="UHP288" s="852"/>
      <c r="UHQ288" s="852"/>
      <c r="UHR288" s="852"/>
      <c r="UHS288" s="852"/>
      <c r="UHT288" s="852"/>
      <c r="UHU288" s="852"/>
      <c r="UHV288" s="852"/>
      <c r="UHW288" s="852"/>
      <c r="UHX288" s="852"/>
      <c r="UHY288" s="852"/>
      <c r="UHZ288" s="852"/>
      <c r="UIA288" s="852"/>
      <c r="UIB288" s="852"/>
      <c r="UIC288" s="852"/>
      <c r="UID288" s="852"/>
      <c r="UIE288" s="852"/>
      <c r="UIF288" s="852"/>
      <c r="UIG288" s="852"/>
      <c r="UIH288" s="852"/>
      <c r="UII288" s="852"/>
      <c r="UIJ288" s="852"/>
      <c r="UIK288" s="852"/>
      <c r="UIL288" s="852"/>
      <c r="UIM288" s="852"/>
      <c r="UIN288" s="852"/>
      <c r="UIO288" s="852"/>
      <c r="UIP288" s="852"/>
      <c r="UIQ288" s="852"/>
      <c r="UIR288" s="852"/>
      <c r="UIS288" s="852"/>
      <c r="UIT288" s="852"/>
      <c r="UIU288" s="852"/>
      <c r="UIV288" s="852"/>
      <c r="UIW288" s="852"/>
      <c r="UIX288" s="852"/>
      <c r="UIY288" s="852"/>
      <c r="UIZ288" s="852"/>
      <c r="UJA288" s="852"/>
      <c r="UJB288" s="852"/>
      <c r="UJC288" s="852"/>
      <c r="UJD288" s="852"/>
      <c r="UJE288" s="852"/>
      <c r="UJF288" s="852"/>
      <c r="UJG288" s="852"/>
      <c r="UJH288" s="852"/>
      <c r="UJI288" s="852"/>
      <c r="UJJ288" s="852"/>
      <c r="UJK288" s="852"/>
      <c r="UJL288" s="852"/>
      <c r="UJM288" s="852"/>
      <c r="UJN288" s="852"/>
      <c r="UJO288" s="852"/>
      <c r="UJP288" s="852"/>
      <c r="UJQ288" s="852"/>
      <c r="UJR288" s="852"/>
      <c r="UJS288" s="852"/>
      <c r="UJT288" s="852"/>
      <c r="UJU288" s="852"/>
      <c r="UJV288" s="852"/>
      <c r="UJW288" s="852"/>
      <c r="UJX288" s="852"/>
      <c r="UJY288" s="852"/>
      <c r="UJZ288" s="852"/>
      <c r="UKA288" s="852"/>
      <c r="UKB288" s="852"/>
      <c r="UKC288" s="852"/>
      <c r="UKD288" s="852"/>
      <c r="UKE288" s="852"/>
      <c r="UKF288" s="852"/>
      <c r="UKG288" s="852"/>
      <c r="UKH288" s="852"/>
      <c r="UKI288" s="852"/>
      <c r="UKJ288" s="852"/>
      <c r="UKK288" s="852"/>
      <c r="UKL288" s="852"/>
      <c r="UKM288" s="852"/>
      <c r="UKN288" s="852"/>
      <c r="UKO288" s="852"/>
      <c r="UKP288" s="852"/>
      <c r="UKQ288" s="852"/>
      <c r="UKR288" s="852"/>
      <c r="UKS288" s="852"/>
      <c r="UKT288" s="852"/>
      <c r="UKU288" s="852"/>
      <c r="UKV288" s="852"/>
      <c r="UKW288" s="852"/>
      <c r="UKX288" s="852"/>
      <c r="UKY288" s="852"/>
      <c r="UKZ288" s="852"/>
      <c r="ULA288" s="852"/>
      <c r="ULB288" s="852"/>
      <c r="ULC288" s="852"/>
      <c r="ULD288" s="852"/>
      <c r="ULE288" s="852"/>
      <c r="ULF288" s="852"/>
      <c r="ULG288" s="852"/>
      <c r="ULH288" s="852"/>
      <c r="ULI288" s="852"/>
      <c r="ULJ288" s="852"/>
      <c r="ULK288" s="852"/>
      <c r="ULL288" s="852"/>
      <c r="ULM288" s="852"/>
      <c r="ULN288" s="852"/>
      <c r="ULO288" s="852"/>
      <c r="ULP288" s="852"/>
      <c r="ULQ288" s="852"/>
      <c r="ULR288" s="852"/>
      <c r="ULS288" s="852"/>
      <c r="ULT288" s="852"/>
      <c r="ULU288" s="852"/>
      <c r="ULV288" s="852"/>
      <c r="ULW288" s="852"/>
      <c r="ULX288" s="852"/>
      <c r="ULY288" s="852"/>
      <c r="ULZ288" s="852"/>
      <c r="UMA288" s="852"/>
      <c r="UMB288" s="852"/>
      <c r="UMC288" s="852"/>
      <c r="UMD288" s="852"/>
      <c r="UME288" s="852"/>
      <c r="UMF288" s="852"/>
      <c r="UMG288" s="852"/>
      <c r="UMH288" s="852"/>
      <c r="UMI288" s="852"/>
      <c r="UMJ288" s="852"/>
      <c r="UMK288" s="852"/>
      <c r="UML288" s="852"/>
      <c r="UMM288" s="852"/>
      <c r="UMN288" s="852"/>
      <c r="UMO288" s="852"/>
      <c r="UMP288" s="852"/>
      <c r="UMQ288" s="852"/>
      <c r="UMR288" s="852"/>
      <c r="UMS288" s="852"/>
      <c r="UMT288" s="852"/>
      <c r="UMU288" s="852"/>
      <c r="UMV288" s="852"/>
      <c r="UMW288" s="852"/>
      <c r="UMX288" s="852"/>
      <c r="UMY288" s="852"/>
      <c r="UMZ288" s="852"/>
      <c r="UNA288" s="852"/>
      <c r="UNB288" s="852"/>
      <c r="UNC288" s="852"/>
      <c r="UND288" s="852"/>
      <c r="UNE288" s="852"/>
      <c r="UNF288" s="852"/>
      <c r="UNG288" s="852"/>
      <c r="UNH288" s="852"/>
      <c r="UNI288" s="852"/>
      <c r="UNJ288" s="852"/>
      <c r="UNK288" s="852"/>
      <c r="UNL288" s="852"/>
      <c r="UNM288" s="852"/>
      <c r="UNN288" s="852"/>
      <c r="UNO288" s="852"/>
      <c r="UNP288" s="852"/>
      <c r="UNQ288" s="852"/>
      <c r="UNR288" s="852"/>
      <c r="UNS288" s="852"/>
      <c r="UNT288" s="852"/>
      <c r="UNU288" s="852"/>
      <c r="UNV288" s="852"/>
      <c r="UNW288" s="852"/>
      <c r="UNX288" s="852"/>
      <c r="UNY288" s="852"/>
      <c r="UNZ288" s="852"/>
      <c r="UOA288" s="852"/>
      <c r="UOB288" s="852"/>
      <c r="UOC288" s="852"/>
      <c r="UOD288" s="852"/>
      <c r="UOE288" s="852"/>
      <c r="UOF288" s="852"/>
      <c r="UOG288" s="852"/>
      <c r="UOH288" s="852"/>
      <c r="UOI288" s="852"/>
      <c r="UOJ288" s="852"/>
      <c r="UOK288" s="852"/>
      <c r="UOL288" s="852"/>
      <c r="UOM288" s="852"/>
      <c r="UON288" s="852"/>
      <c r="UOO288" s="852"/>
      <c r="UOP288" s="852"/>
      <c r="UOQ288" s="852"/>
      <c r="UOR288" s="852"/>
      <c r="UOS288" s="852"/>
      <c r="UOT288" s="852"/>
      <c r="UOU288" s="852"/>
      <c r="UOV288" s="852"/>
      <c r="UOW288" s="852"/>
      <c r="UOX288" s="852"/>
      <c r="UOY288" s="852"/>
      <c r="UOZ288" s="852"/>
      <c r="UPA288" s="852"/>
      <c r="UPB288" s="852"/>
      <c r="UPC288" s="852"/>
      <c r="UPD288" s="852"/>
      <c r="UPE288" s="852"/>
      <c r="UPF288" s="852"/>
      <c r="UPG288" s="852"/>
      <c r="UPH288" s="852"/>
      <c r="UPI288" s="852"/>
      <c r="UPJ288" s="852"/>
      <c r="UPK288" s="852"/>
      <c r="UPL288" s="852"/>
      <c r="UPM288" s="852"/>
      <c r="UPN288" s="852"/>
      <c r="UPO288" s="852"/>
      <c r="UPP288" s="852"/>
      <c r="UPQ288" s="852"/>
      <c r="UPR288" s="852"/>
      <c r="UPS288" s="852"/>
      <c r="UPT288" s="852"/>
      <c r="UPU288" s="852"/>
      <c r="UPV288" s="852"/>
      <c r="UPW288" s="852"/>
      <c r="UPX288" s="852"/>
      <c r="UPY288" s="852"/>
      <c r="UPZ288" s="852"/>
      <c r="UQA288" s="852"/>
      <c r="UQB288" s="852"/>
      <c r="UQC288" s="852"/>
      <c r="UQD288" s="852"/>
      <c r="UQE288" s="852"/>
      <c r="UQF288" s="852"/>
      <c r="UQG288" s="852"/>
      <c r="UQH288" s="852"/>
      <c r="UQI288" s="852"/>
      <c r="UQJ288" s="852"/>
      <c r="UQK288" s="852"/>
      <c r="UQL288" s="852"/>
      <c r="UQM288" s="852"/>
      <c r="UQN288" s="852"/>
      <c r="UQO288" s="852"/>
      <c r="UQP288" s="852"/>
      <c r="UQQ288" s="852"/>
      <c r="UQR288" s="852"/>
      <c r="UQS288" s="852"/>
      <c r="UQT288" s="852"/>
      <c r="UQU288" s="852"/>
      <c r="UQV288" s="852"/>
      <c r="UQW288" s="852"/>
      <c r="UQX288" s="852"/>
      <c r="UQY288" s="852"/>
      <c r="UQZ288" s="852"/>
      <c r="URA288" s="852"/>
      <c r="URB288" s="852"/>
      <c r="URC288" s="852"/>
      <c r="URD288" s="852"/>
      <c r="URE288" s="852"/>
      <c r="URF288" s="852"/>
      <c r="URG288" s="852"/>
      <c r="URH288" s="852"/>
      <c r="URI288" s="852"/>
      <c r="URJ288" s="852"/>
      <c r="URK288" s="852"/>
      <c r="URL288" s="852"/>
      <c r="URM288" s="852"/>
      <c r="URN288" s="852"/>
      <c r="URO288" s="852"/>
      <c r="URP288" s="852"/>
      <c r="URQ288" s="852"/>
      <c r="URR288" s="852"/>
      <c r="URS288" s="852"/>
      <c r="URT288" s="852"/>
      <c r="URU288" s="852"/>
      <c r="URV288" s="852"/>
      <c r="URW288" s="852"/>
      <c r="URX288" s="852"/>
      <c r="URY288" s="852"/>
      <c r="URZ288" s="852"/>
      <c r="USA288" s="852"/>
      <c r="USB288" s="852"/>
      <c r="USC288" s="852"/>
      <c r="USD288" s="852"/>
      <c r="USE288" s="852"/>
      <c r="USF288" s="852"/>
      <c r="USG288" s="852"/>
      <c r="USH288" s="852"/>
      <c r="USI288" s="852"/>
      <c r="USJ288" s="852"/>
      <c r="USK288" s="852"/>
      <c r="USL288" s="852"/>
      <c r="USM288" s="852"/>
      <c r="USN288" s="852"/>
      <c r="USO288" s="852"/>
      <c r="USP288" s="852"/>
      <c r="USQ288" s="852"/>
      <c r="USR288" s="852"/>
      <c r="USS288" s="852"/>
      <c r="UST288" s="852"/>
      <c r="USU288" s="852"/>
      <c r="USV288" s="852"/>
      <c r="USW288" s="852"/>
      <c r="USX288" s="852"/>
      <c r="USY288" s="852"/>
      <c r="USZ288" s="852"/>
      <c r="UTA288" s="852"/>
      <c r="UTB288" s="852"/>
      <c r="UTC288" s="852"/>
      <c r="UTD288" s="852"/>
      <c r="UTE288" s="852"/>
      <c r="UTF288" s="852"/>
      <c r="UTG288" s="852"/>
      <c r="UTH288" s="852"/>
      <c r="UTI288" s="852"/>
      <c r="UTJ288" s="852"/>
      <c r="UTK288" s="852"/>
      <c r="UTL288" s="852"/>
      <c r="UTM288" s="852"/>
      <c r="UTN288" s="852"/>
      <c r="UTO288" s="852"/>
      <c r="UTP288" s="852"/>
      <c r="UTQ288" s="852"/>
      <c r="UTR288" s="852"/>
      <c r="UTS288" s="852"/>
      <c r="UTT288" s="852"/>
      <c r="UTU288" s="852"/>
      <c r="UTV288" s="852"/>
      <c r="UTW288" s="852"/>
      <c r="UTX288" s="852"/>
      <c r="UTY288" s="852"/>
      <c r="UTZ288" s="852"/>
      <c r="UUA288" s="852"/>
      <c r="UUB288" s="852"/>
      <c r="UUC288" s="852"/>
      <c r="UUD288" s="852"/>
      <c r="UUE288" s="852"/>
      <c r="UUF288" s="852"/>
      <c r="UUG288" s="852"/>
      <c r="UUH288" s="852"/>
      <c r="UUI288" s="852"/>
      <c r="UUJ288" s="852"/>
      <c r="UUK288" s="852"/>
      <c r="UUL288" s="852"/>
      <c r="UUM288" s="852"/>
      <c r="UUN288" s="852"/>
      <c r="UUO288" s="852"/>
      <c r="UUP288" s="852"/>
      <c r="UUQ288" s="852"/>
      <c r="UUR288" s="852"/>
      <c r="UUS288" s="852"/>
      <c r="UUT288" s="852"/>
      <c r="UUU288" s="852"/>
      <c r="UUV288" s="852"/>
      <c r="UUW288" s="852"/>
      <c r="UUX288" s="852"/>
      <c r="UUY288" s="852"/>
      <c r="UUZ288" s="852"/>
      <c r="UVA288" s="852"/>
      <c r="UVB288" s="852"/>
      <c r="UVC288" s="852"/>
      <c r="UVD288" s="852"/>
      <c r="UVE288" s="852"/>
      <c r="UVF288" s="852"/>
      <c r="UVG288" s="852"/>
      <c r="UVH288" s="852"/>
      <c r="UVI288" s="852"/>
      <c r="UVJ288" s="852"/>
      <c r="UVK288" s="852"/>
      <c r="UVL288" s="852"/>
      <c r="UVM288" s="852"/>
      <c r="UVN288" s="852"/>
      <c r="UVO288" s="852"/>
      <c r="UVP288" s="852"/>
      <c r="UVQ288" s="852"/>
      <c r="UVR288" s="852"/>
      <c r="UVS288" s="852"/>
      <c r="UVT288" s="852"/>
      <c r="UVU288" s="852"/>
      <c r="UVV288" s="852"/>
      <c r="UVW288" s="852"/>
      <c r="UVX288" s="852"/>
      <c r="UVY288" s="852"/>
      <c r="UVZ288" s="852"/>
      <c r="UWA288" s="852"/>
      <c r="UWB288" s="852"/>
      <c r="UWC288" s="852"/>
      <c r="UWD288" s="852"/>
      <c r="UWE288" s="852"/>
      <c r="UWF288" s="852"/>
      <c r="UWG288" s="852"/>
      <c r="UWH288" s="852"/>
      <c r="UWI288" s="852"/>
      <c r="UWJ288" s="852"/>
      <c r="UWK288" s="852"/>
      <c r="UWL288" s="852"/>
      <c r="UWM288" s="852"/>
      <c r="UWN288" s="852"/>
      <c r="UWO288" s="852"/>
      <c r="UWP288" s="852"/>
      <c r="UWQ288" s="852"/>
      <c r="UWR288" s="852"/>
      <c r="UWS288" s="852"/>
      <c r="UWT288" s="852"/>
      <c r="UWU288" s="852"/>
      <c r="UWV288" s="852"/>
      <c r="UWW288" s="852"/>
      <c r="UWX288" s="852"/>
      <c r="UWY288" s="852"/>
      <c r="UWZ288" s="852"/>
      <c r="UXA288" s="852"/>
      <c r="UXB288" s="852"/>
      <c r="UXC288" s="852"/>
      <c r="UXD288" s="852"/>
      <c r="UXE288" s="852"/>
      <c r="UXF288" s="852"/>
      <c r="UXG288" s="852"/>
      <c r="UXH288" s="852"/>
      <c r="UXI288" s="852"/>
      <c r="UXJ288" s="852"/>
      <c r="UXK288" s="852"/>
      <c r="UXL288" s="852"/>
      <c r="UXM288" s="852"/>
      <c r="UXN288" s="852"/>
      <c r="UXO288" s="852"/>
      <c r="UXP288" s="852"/>
      <c r="UXQ288" s="852"/>
      <c r="UXR288" s="852"/>
      <c r="UXS288" s="852"/>
      <c r="UXT288" s="852"/>
      <c r="UXU288" s="852"/>
      <c r="UXV288" s="852"/>
      <c r="UXW288" s="852"/>
      <c r="UXX288" s="852"/>
      <c r="UXY288" s="852"/>
      <c r="UXZ288" s="852"/>
      <c r="UYA288" s="852"/>
      <c r="UYB288" s="852"/>
      <c r="UYC288" s="852"/>
      <c r="UYD288" s="852"/>
      <c r="UYE288" s="852"/>
      <c r="UYF288" s="852"/>
      <c r="UYG288" s="852"/>
      <c r="UYH288" s="852"/>
      <c r="UYI288" s="852"/>
      <c r="UYJ288" s="852"/>
      <c r="UYK288" s="852"/>
      <c r="UYL288" s="852"/>
      <c r="UYM288" s="852"/>
      <c r="UYN288" s="852"/>
      <c r="UYO288" s="852"/>
      <c r="UYP288" s="852"/>
      <c r="UYQ288" s="852"/>
      <c r="UYR288" s="852"/>
      <c r="UYS288" s="852"/>
      <c r="UYT288" s="852"/>
      <c r="UYU288" s="852"/>
      <c r="UYV288" s="852"/>
      <c r="UYW288" s="852"/>
      <c r="UYX288" s="852"/>
      <c r="UYY288" s="852"/>
      <c r="UYZ288" s="852"/>
      <c r="UZA288" s="852"/>
      <c r="UZB288" s="852"/>
      <c r="UZC288" s="852"/>
      <c r="UZD288" s="852"/>
      <c r="UZE288" s="852"/>
      <c r="UZF288" s="852"/>
      <c r="UZG288" s="852"/>
      <c r="UZH288" s="852"/>
      <c r="UZI288" s="852"/>
      <c r="UZJ288" s="852"/>
      <c r="UZK288" s="852"/>
      <c r="UZL288" s="852"/>
      <c r="UZM288" s="852"/>
      <c r="UZN288" s="852"/>
      <c r="UZO288" s="852"/>
      <c r="UZP288" s="852"/>
      <c r="UZQ288" s="852"/>
      <c r="UZR288" s="852"/>
      <c r="UZS288" s="852"/>
      <c r="UZT288" s="852"/>
      <c r="UZU288" s="852"/>
      <c r="UZV288" s="852"/>
      <c r="UZW288" s="852"/>
      <c r="UZX288" s="852"/>
      <c r="UZY288" s="852"/>
      <c r="UZZ288" s="852"/>
      <c r="VAA288" s="852"/>
      <c r="VAB288" s="852"/>
      <c r="VAC288" s="852"/>
      <c r="VAD288" s="852"/>
      <c r="VAE288" s="852"/>
      <c r="VAF288" s="852"/>
      <c r="VAG288" s="852"/>
      <c r="VAH288" s="852"/>
      <c r="VAI288" s="852"/>
      <c r="VAJ288" s="852"/>
      <c r="VAK288" s="852"/>
      <c r="VAL288" s="852"/>
      <c r="VAM288" s="852"/>
      <c r="VAN288" s="852"/>
      <c r="VAO288" s="852"/>
      <c r="VAP288" s="852"/>
      <c r="VAQ288" s="852"/>
      <c r="VAR288" s="852"/>
      <c r="VAS288" s="852"/>
      <c r="VAT288" s="852"/>
      <c r="VAU288" s="852"/>
      <c r="VAV288" s="852"/>
      <c r="VAW288" s="852"/>
      <c r="VAX288" s="852"/>
      <c r="VAY288" s="852"/>
      <c r="VAZ288" s="852"/>
      <c r="VBA288" s="852"/>
      <c r="VBB288" s="852"/>
      <c r="VBC288" s="852"/>
      <c r="VBD288" s="852"/>
      <c r="VBE288" s="852"/>
      <c r="VBF288" s="852"/>
      <c r="VBG288" s="852"/>
      <c r="VBH288" s="852"/>
      <c r="VBI288" s="852"/>
      <c r="VBJ288" s="852"/>
      <c r="VBK288" s="852"/>
      <c r="VBL288" s="852"/>
      <c r="VBM288" s="852"/>
      <c r="VBN288" s="852"/>
      <c r="VBO288" s="852"/>
      <c r="VBP288" s="852"/>
      <c r="VBQ288" s="852"/>
      <c r="VBR288" s="852"/>
      <c r="VBS288" s="852"/>
      <c r="VBT288" s="852"/>
      <c r="VBU288" s="852"/>
      <c r="VBV288" s="852"/>
      <c r="VBW288" s="852"/>
      <c r="VBX288" s="852"/>
      <c r="VBY288" s="852"/>
      <c r="VBZ288" s="852"/>
      <c r="VCA288" s="852"/>
      <c r="VCB288" s="852"/>
      <c r="VCC288" s="852"/>
      <c r="VCD288" s="852"/>
      <c r="VCE288" s="852"/>
      <c r="VCF288" s="852"/>
      <c r="VCG288" s="852"/>
      <c r="VCH288" s="852"/>
      <c r="VCI288" s="852"/>
      <c r="VCJ288" s="852"/>
      <c r="VCK288" s="852"/>
      <c r="VCL288" s="852"/>
      <c r="VCM288" s="852"/>
      <c r="VCN288" s="852"/>
      <c r="VCO288" s="852"/>
      <c r="VCP288" s="852"/>
      <c r="VCQ288" s="852"/>
      <c r="VCR288" s="852"/>
      <c r="VCS288" s="852"/>
      <c r="VCT288" s="852"/>
      <c r="VCU288" s="852"/>
      <c r="VCV288" s="852"/>
      <c r="VCW288" s="852"/>
      <c r="VCX288" s="852"/>
      <c r="VCY288" s="852"/>
      <c r="VCZ288" s="852"/>
      <c r="VDA288" s="852"/>
      <c r="VDB288" s="852"/>
      <c r="VDC288" s="852"/>
      <c r="VDD288" s="852"/>
      <c r="VDE288" s="852"/>
      <c r="VDF288" s="852"/>
      <c r="VDG288" s="852"/>
      <c r="VDH288" s="852"/>
      <c r="VDI288" s="852"/>
      <c r="VDJ288" s="852"/>
      <c r="VDK288" s="852"/>
      <c r="VDL288" s="852"/>
      <c r="VDM288" s="852"/>
      <c r="VDN288" s="852"/>
      <c r="VDO288" s="852"/>
      <c r="VDP288" s="852"/>
      <c r="VDQ288" s="852"/>
      <c r="VDR288" s="852"/>
      <c r="VDS288" s="852"/>
      <c r="VDT288" s="852"/>
      <c r="VDU288" s="852"/>
      <c r="VDV288" s="852"/>
      <c r="VDW288" s="852"/>
      <c r="VDX288" s="852"/>
      <c r="VDY288" s="852"/>
      <c r="VDZ288" s="852"/>
      <c r="VEA288" s="852"/>
      <c r="VEB288" s="852"/>
      <c r="VEC288" s="852"/>
      <c r="VED288" s="852"/>
      <c r="VEE288" s="852"/>
      <c r="VEF288" s="852"/>
      <c r="VEG288" s="852"/>
      <c r="VEH288" s="852"/>
      <c r="VEI288" s="852"/>
      <c r="VEJ288" s="852"/>
      <c r="VEK288" s="852"/>
      <c r="VEL288" s="852"/>
      <c r="VEM288" s="852"/>
      <c r="VEN288" s="852"/>
      <c r="VEO288" s="852"/>
      <c r="VEP288" s="852"/>
      <c r="VEQ288" s="852"/>
      <c r="VER288" s="852"/>
      <c r="VES288" s="852"/>
      <c r="VET288" s="852"/>
      <c r="VEU288" s="852"/>
      <c r="VEV288" s="852"/>
      <c r="VEW288" s="852"/>
      <c r="VEX288" s="852"/>
      <c r="VEY288" s="852"/>
      <c r="VEZ288" s="852"/>
      <c r="VFA288" s="852"/>
      <c r="VFB288" s="852"/>
      <c r="VFC288" s="852"/>
      <c r="VFD288" s="852"/>
      <c r="VFE288" s="852"/>
      <c r="VFF288" s="852"/>
      <c r="VFG288" s="852"/>
      <c r="VFH288" s="852"/>
      <c r="VFI288" s="852"/>
      <c r="VFJ288" s="852"/>
      <c r="VFK288" s="852"/>
      <c r="VFL288" s="852"/>
      <c r="VFM288" s="852"/>
      <c r="VFN288" s="852"/>
      <c r="VFO288" s="852"/>
      <c r="VFP288" s="852"/>
      <c r="VFQ288" s="852"/>
      <c r="VFR288" s="852"/>
      <c r="VFS288" s="852"/>
      <c r="VFT288" s="852"/>
      <c r="VFU288" s="852"/>
      <c r="VFV288" s="852"/>
      <c r="VFW288" s="852"/>
      <c r="VFX288" s="852"/>
      <c r="VFY288" s="852"/>
      <c r="VFZ288" s="852"/>
      <c r="VGA288" s="852"/>
      <c r="VGB288" s="852"/>
      <c r="VGC288" s="852"/>
      <c r="VGD288" s="852"/>
      <c r="VGE288" s="852"/>
      <c r="VGF288" s="852"/>
      <c r="VGG288" s="852"/>
      <c r="VGH288" s="852"/>
      <c r="VGI288" s="852"/>
      <c r="VGJ288" s="852"/>
      <c r="VGK288" s="852"/>
      <c r="VGL288" s="852"/>
      <c r="VGM288" s="852"/>
      <c r="VGN288" s="852"/>
      <c r="VGO288" s="852"/>
      <c r="VGP288" s="852"/>
      <c r="VGQ288" s="852"/>
      <c r="VGR288" s="852"/>
      <c r="VGS288" s="852"/>
      <c r="VGT288" s="852"/>
      <c r="VGU288" s="852"/>
      <c r="VGV288" s="852"/>
      <c r="VGW288" s="852"/>
      <c r="VGX288" s="852"/>
      <c r="VGY288" s="852"/>
      <c r="VGZ288" s="852"/>
      <c r="VHA288" s="852"/>
      <c r="VHB288" s="852"/>
      <c r="VHC288" s="852"/>
      <c r="VHD288" s="852"/>
      <c r="VHE288" s="852"/>
      <c r="VHF288" s="852"/>
      <c r="VHG288" s="852"/>
      <c r="VHH288" s="852"/>
      <c r="VHI288" s="852"/>
      <c r="VHJ288" s="852"/>
      <c r="VHK288" s="852"/>
      <c r="VHL288" s="852"/>
      <c r="VHM288" s="852"/>
      <c r="VHN288" s="852"/>
      <c r="VHO288" s="852"/>
      <c r="VHP288" s="852"/>
      <c r="VHQ288" s="852"/>
      <c r="VHR288" s="852"/>
      <c r="VHS288" s="852"/>
      <c r="VHT288" s="852"/>
      <c r="VHU288" s="852"/>
      <c r="VHV288" s="852"/>
      <c r="VHW288" s="852"/>
      <c r="VHX288" s="852"/>
      <c r="VHY288" s="852"/>
      <c r="VHZ288" s="852"/>
      <c r="VIA288" s="852"/>
      <c r="VIB288" s="852"/>
      <c r="VIC288" s="852"/>
      <c r="VID288" s="852"/>
      <c r="VIE288" s="852"/>
      <c r="VIF288" s="852"/>
      <c r="VIG288" s="852"/>
      <c r="VIH288" s="852"/>
      <c r="VII288" s="852"/>
      <c r="VIJ288" s="852"/>
      <c r="VIK288" s="852"/>
      <c r="VIL288" s="852"/>
      <c r="VIM288" s="852"/>
      <c r="VIN288" s="852"/>
      <c r="VIO288" s="852"/>
      <c r="VIP288" s="852"/>
      <c r="VIQ288" s="852"/>
      <c r="VIR288" s="852"/>
      <c r="VIS288" s="852"/>
      <c r="VIT288" s="852"/>
      <c r="VIU288" s="852"/>
      <c r="VIV288" s="852"/>
      <c r="VIW288" s="852"/>
      <c r="VIX288" s="852"/>
      <c r="VIY288" s="852"/>
      <c r="VIZ288" s="852"/>
      <c r="VJA288" s="852"/>
      <c r="VJB288" s="852"/>
      <c r="VJC288" s="852"/>
      <c r="VJD288" s="852"/>
      <c r="VJE288" s="852"/>
      <c r="VJF288" s="852"/>
      <c r="VJG288" s="852"/>
      <c r="VJH288" s="852"/>
      <c r="VJI288" s="852"/>
      <c r="VJJ288" s="852"/>
      <c r="VJK288" s="852"/>
      <c r="VJL288" s="852"/>
      <c r="VJM288" s="852"/>
      <c r="VJN288" s="852"/>
      <c r="VJO288" s="852"/>
      <c r="VJP288" s="852"/>
      <c r="VJQ288" s="852"/>
      <c r="VJR288" s="852"/>
      <c r="VJS288" s="852"/>
      <c r="VJT288" s="852"/>
      <c r="VJU288" s="852"/>
      <c r="VJV288" s="852"/>
      <c r="VJW288" s="852"/>
      <c r="VJX288" s="852"/>
      <c r="VJY288" s="852"/>
      <c r="VJZ288" s="852"/>
      <c r="VKA288" s="852"/>
      <c r="VKB288" s="852"/>
      <c r="VKC288" s="852"/>
      <c r="VKD288" s="852"/>
      <c r="VKE288" s="852"/>
      <c r="VKF288" s="852"/>
      <c r="VKG288" s="852"/>
      <c r="VKH288" s="852"/>
      <c r="VKI288" s="852"/>
      <c r="VKJ288" s="852"/>
      <c r="VKK288" s="852"/>
      <c r="VKL288" s="852"/>
      <c r="VKM288" s="852"/>
      <c r="VKN288" s="852"/>
      <c r="VKO288" s="852"/>
      <c r="VKP288" s="852"/>
      <c r="VKQ288" s="852"/>
      <c r="VKR288" s="852"/>
      <c r="VKS288" s="852"/>
      <c r="VKT288" s="852"/>
      <c r="VKU288" s="852"/>
      <c r="VKV288" s="852"/>
      <c r="VKW288" s="852"/>
      <c r="VKX288" s="852"/>
      <c r="VKY288" s="852"/>
      <c r="VKZ288" s="852"/>
      <c r="VLA288" s="852"/>
      <c r="VLB288" s="852"/>
      <c r="VLC288" s="852"/>
      <c r="VLD288" s="852"/>
      <c r="VLE288" s="852"/>
      <c r="VLF288" s="852"/>
      <c r="VLG288" s="852"/>
      <c r="VLH288" s="852"/>
      <c r="VLI288" s="852"/>
      <c r="VLJ288" s="852"/>
      <c r="VLK288" s="852"/>
      <c r="VLL288" s="852"/>
      <c r="VLM288" s="852"/>
      <c r="VLN288" s="852"/>
      <c r="VLO288" s="852"/>
      <c r="VLP288" s="852"/>
      <c r="VLQ288" s="852"/>
      <c r="VLR288" s="852"/>
      <c r="VLS288" s="852"/>
      <c r="VLT288" s="852"/>
      <c r="VLU288" s="852"/>
      <c r="VLV288" s="852"/>
      <c r="VLW288" s="852"/>
      <c r="VLX288" s="852"/>
      <c r="VLY288" s="852"/>
      <c r="VLZ288" s="852"/>
      <c r="VMA288" s="852"/>
      <c r="VMB288" s="852"/>
      <c r="VMC288" s="852"/>
      <c r="VMD288" s="852"/>
      <c r="VME288" s="852"/>
      <c r="VMF288" s="852"/>
      <c r="VMG288" s="852"/>
      <c r="VMH288" s="852"/>
      <c r="VMI288" s="852"/>
      <c r="VMJ288" s="852"/>
      <c r="VMK288" s="852"/>
      <c r="VML288" s="852"/>
      <c r="VMM288" s="852"/>
      <c r="VMN288" s="852"/>
      <c r="VMO288" s="852"/>
      <c r="VMP288" s="852"/>
      <c r="VMQ288" s="852"/>
      <c r="VMR288" s="852"/>
      <c r="VMS288" s="852"/>
      <c r="VMT288" s="852"/>
      <c r="VMU288" s="852"/>
      <c r="VMV288" s="852"/>
      <c r="VMW288" s="852"/>
      <c r="VMX288" s="852"/>
      <c r="VMY288" s="852"/>
      <c r="VMZ288" s="852"/>
      <c r="VNA288" s="852"/>
      <c r="VNB288" s="852"/>
      <c r="VNC288" s="852"/>
      <c r="VND288" s="852"/>
      <c r="VNE288" s="852"/>
      <c r="VNF288" s="852"/>
      <c r="VNG288" s="852"/>
      <c r="VNH288" s="852"/>
      <c r="VNI288" s="852"/>
      <c r="VNJ288" s="852"/>
      <c r="VNK288" s="852"/>
      <c r="VNL288" s="852"/>
      <c r="VNM288" s="852"/>
      <c r="VNN288" s="852"/>
      <c r="VNO288" s="852"/>
      <c r="VNP288" s="852"/>
      <c r="VNQ288" s="852"/>
      <c r="VNR288" s="852"/>
      <c r="VNS288" s="852"/>
      <c r="VNT288" s="852"/>
      <c r="VNU288" s="852"/>
      <c r="VNV288" s="852"/>
      <c r="VNW288" s="852"/>
      <c r="VNX288" s="852"/>
      <c r="VNY288" s="852"/>
      <c r="VNZ288" s="852"/>
      <c r="VOA288" s="852"/>
      <c r="VOB288" s="852"/>
      <c r="VOC288" s="852"/>
      <c r="VOD288" s="852"/>
      <c r="VOE288" s="852"/>
      <c r="VOF288" s="852"/>
      <c r="VOG288" s="852"/>
      <c r="VOH288" s="852"/>
      <c r="VOI288" s="852"/>
      <c r="VOJ288" s="852"/>
      <c r="VOK288" s="852"/>
      <c r="VOL288" s="852"/>
      <c r="VOM288" s="852"/>
      <c r="VON288" s="852"/>
      <c r="VOO288" s="852"/>
      <c r="VOP288" s="852"/>
      <c r="VOQ288" s="852"/>
      <c r="VOR288" s="852"/>
      <c r="VOS288" s="852"/>
      <c r="VOT288" s="852"/>
      <c r="VOU288" s="852"/>
      <c r="VOV288" s="852"/>
      <c r="VOW288" s="852"/>
      <c r="VOX288" s="852"/>
      <c r="VOY288" s="852"/>
      <c r="VOZ288" s="852"/>
      <c r="VPA288" s="852"/>
      <c r="VPB288" s="852"/>
      <c r="VPC288" s="852"/>
      <c r="VPD288" s="852"/>
      <c r="VPE288" s="852"/>
      <c r="VPF288" s="852"/>
      <c r="VPG288" s="852"/>
      <c r="VPH288" s="852"/>
      <c r="VPI288" s="852"/>
      <c r="VPJ288" s="852"/>
      <c r="VPK288" s="852"/>
      <c r="VPL288" s="852"/>
      <c r="VPM288" s="852"/>
      <c r="VPN288" s="852"/>
      <c r="VPO288" s="852"/>
      <c r="VPP288" s="852"/>
      <c r="VPQ288" s="852"/>
      <c r="VPR288" s="852"/>
      <c r="VPS288" s="852"/>
      <c r="VPT288" s="852"/>
      <c r="VPU288" s="852"/>
      <c r="VPV288" s="852"/>
      <c r="VPW288" s="852"/>
      <c r="VPX288" s="852"/>
      <c r="VPY288" s="852"/>
      <c r="VPZ288" s="852"/>
      <c r="VQA288" s="852"/>
      <c r="VQB288" s="852"/>
      <c r="VQC288" s="852"/>
      <c r="VQD288" s="852"/>
      <c r="VQE288" s="852"/>
      <c r="VQF288" s="852"/>
      <c r="VQG288" s="852"/>
      <c r="VQH288" s="852"/>
      <c r="VQI288" s="852"/>
      <c r="VQJ288" s="852"/>
      <c r="VQK288" s="852"/>
      <c r="VQL288" s="852"/>
      <c r="VQM288" s="852"/>
      <c r="VQN288" s="852"/>
      <c r="VQO288" s="852"/>
      <c r="VQP288" s="852"/>
      <c r="VQQ288" s="852"/>
      <c r="VQR288" s="852"/>
      <c r="VQS288" s="852"/>
      <c r="VQT288" s="852"/>
      <c r="VQU288" s="852"/>
      <c r="VQV288" s="852"/>
      <c r="VQW288" s="852"/>
      <c r="VQX288" s="852"/>
      <c r="VQY288" s="852"/>
      <c r="VQZ288" s="852"/>
      <c r="VRA288" s="852"/>
      <c r="VRB288" s="852"/>
      <c r="VRC288" s="852"/>
      <c r="VRD288" s="852"/>
      <c r="VRE288" s="852"/>
      <c r="VRF288" s="852"/>
      <c r="VRG288" s="852"/>
      <c r="VRH288" s="852"/>
      <c r="VRI288" s="852"/>
      <c r="VRJ288" s="852"/>
      <c r="VRK288" s="852"/>
      <c r="VRL288" s="852"/>
      <c r="VRM288" s="852"/>
      <c r="VRN288" s="852"/>
      <c r="VRO288" s="852"/>
      <c r="VRP288" s="852"/>
      <c r="VRQ288" s="852"/>
      <c r="VRR288" s="852"/>
      <c r="VRS288" s="852"/>
      <c r="VRT288" s="852"/>
      <c r="VRU288" s="852"/>
      <c r="VRV288" s="852"/>
      <c r="VRW288" s="852"/>
      <c r="VRX288" s="852"/>
      <c r="VRY288" s="852"/>
      <c r="VRZ288" s="852"/>
      <c r="VSA288" s="852"/>
      <c r="VSB288" s="852"/>
      <c r="VSC288" s="852"/>
      <c r="VSD288" s="852"/>
      <c r="VSE288" s="852"/>
      <c r="VSF288" s="852"/>
      <c r="VSG288" s="852"/>
      <c r="VSH288" s="852"/>
      <c r="VSI288" s="852"/>
      <c r="VSJ288" s="852"/>
      <c r="VSK288" s="852"/>
      <c r="VSL288" s="852"/>
      <c r="VSM288" s="852"/>
      <c r="VSN288" s="852"/>
      <c r="VSO288" s="852"/>
      <c r="VSP288" s="852"/>
      <c r="VSQ288" s="852"/>
      <c r="VSR288" s="852"/>
      <c r="VSS288" s="852"/>
      <c r="VST288" s="852"/>
      <c r="VSU288" s="852"/>
      <c r="VSV288" s="852"/>
      <c r="VSW288" s="852"/>
      <c r="VSX288" s="852"/>
      <c r="VSY288" s="852"/>
      <c r="VSZ288" s="852"/>
      <c r="VTA288" s="852"/>
      <c r="VTB288" s="852"/>
      <c r="VTC288" s="852"/>
      <c r="VTD288" s="852"/>
      <c r="VTE288" s="852"/>
      <c r="VTF288" s="852"/>
      <c r="VTG288" s="852"/>
      <c r="VTH288" s="852"/>
      <c r="VTI288" s="852"/>
      <c r="VTJ288" s="852"/>
      <c r="VTK288" s="852"/>
      <c r="VTL288" s="852"/>
      <c r="VTM288" s="852"/>
      <c r="VTN288" s="852"/>
      <c r="VTO288" s="852"/>
      <c r="VTP288" s="852"/>
      <c r="VTQ288" s="852"/>
      <c r="VTR288" s="852"/>
      <c r="VTS288" s="852"/>
      <c r="VTT288" s="852"/>
      <c r="VTU288" s="852"/>
      <c r="VTV288" s="852"/>
      <c r="VTW288" s="852"/>
      <c r="VTX288" s="852"/>
      <c r="VTY288" s="852"/>
      <c r="VTZ288" s="852"/>
      <c r="VUA288" s="852"/>
      <c r="VUB288" s="852"/>
      <c r="VUC288" s="852"/>
      <c r="VUD288" s="852"/>
      <c r="VUE288" s="852"/>
      <c r="VUF288" s="852"/>
      <c r="VUG288" s="852"/>
      <c r="VUH288" s="852"/>
      <c r="VUI288" s="852"/>
      <c r="VUJ288" s="852"/>
      <c r="VUK288" s="852"/>
      <c r="VUL288" s="852"/>
      <c r="VUM288" s="852"/>
      <c r="VUN288" s="852"/>
      <c r="VUO288" s="852"/>
      <c r="VUP288" s="852"/>
      <c r="VUQ288" s="852"/>
      <c r="VUR288" s="852"/>
      <c r="VUS288" s="852"/>
      <c r="VUT288" s="852"/>
      <c r="VUU288" s="852"/>
      <c r="VUV288" s="852"/>
      <c r="VUW288" s="852"/>
      <c r="VUX288" s="852"/>
      <c r="VUY288" s="852"/>
      <c r="VUZ288" s="852"/>
      <c r="VVA288" s="852"/>
      <c r="VVB288" s="852"/>
      <c r="VVC288" s="852"/>
      <c r="VVD288" s="852"/>
      <c r="VVE288" s="852"/>
      <c r="VVF288" s="852"/>
      <c r="VVG288" s="852"/>
      <c r="VVH288" s="852"/>
      <c r="VVI288" s="852"/>
      <c r="VVJ288" s="852"/>
      <c r="VVK288" s="852"/>
      <c r="VVL288" s="852"/>
      <c r="VVM288" s="852"/>
      <c r="VVN288" s="852"/>
      <c r="VVO288" s="852"/>
      <c r="VVP288" s="852"/>
      <c r="VVQ288" s="852"/>
      <c r="VVR288" s="852"/>
      <c r="VVS288" s="852"/>
      <c r="VVT288" s="852"/>
      <c r="VVU288" s="852"/>
      <c r="VVV288" s="852"/>
      <c r="VVW288" s="852"/>
      <c r="VVX288" s="852"/>
      <c r="VVY288" s="852"/>
      <c r="VVZ288" s="852"/>
      <c r="VWA288" s="852"/>
      <c r="VWB288" s="852"/>
      <c r="VWC288" s="852"/>
      <c r="VWD288" s="852"/>
      <c r="VWE288" s="852"/>
      <c r="VWF288" s="852"/>
      <c r="VWG288" s="852"/>
      <c r="VWH288" s="852"/>
      <c r="VWI288" s="852"/>
      <c r="VWJ288" s="852"/>
      <c r="VWK288" s="852"/>
      <c r="VWL288" s="852"/>
      <c r="VWM288" s="852"/>
      <c r="VWN288" s="852"/>
      <c r="VWO288" s="852"/>
      <c r="VWP288" s="852"/>
      <c r="VWQ288" s="852"/>
      <c r="VWR288" s="852"/>
      <c r="VWS288" s="852"/>
      <c r="VWT288" s="852"/>
      <c r="VWU288" s="852"/>
      <c r="VWV288" s="852"/>
      <c r="VWW288" s="852"/>
      <c r="VWX288" s="852"/>
      <c r="VWY288" s="852"/>
      <c r="VWZ288" s="852"/>
      <c r="VXA288" s="852"/>
      <c r="VXB288" s="852"/>
      <c r="VXC288" s="852"/>
      <c r="VXD288" s="852"/>
      <c r="VXE288" s="852"/>
      <c r="VXF288" s="852"/>
      <c r="VXG288" s="852"/>
      <c r="VXH288" s="852"/>
      <c r="VXI288" s="852"/>
      <c r="VXJ288" s="852"/>
      <c r="VXK288" s="852"/>
      <c r="VXL288" s="852"/>
      <c r="VXM288" s="852"/>
      <c r="VXN288" s="852"/>
      <c r="VXO288" s="852"/>
      <c r="VXP288" s="852"/>
      <c r="VXQ288" s="852"/>
      <c r="VXR288" s="852"/>
      <c r="VXS288" s="852"/>
      <c r="VXT288" s="852"/>
      <c r="VXU288" s="852"/>
      <c r="VXV288" s="852"/>
      <c r="VXW288" s="852"/>
      <c r="VXX288" s="852"/>
      <c r="VXY288" s="852"/>
      <c r="VXZ288" s="852"/>
      <c r="VYA288" s="852"/>
      <c r="VYB288" s="852"/>
      <c r="VYC288" s="852"/>
      <c r="VYD288" s="852"/>
      <c r="VYE288" s="852"/>
      <c r="VYF288" s="852"/>
      <c r="VYG288" s="852"/>
      <c r="VYH288" s="852"/>
      <c r="VYI288" s="852"/>
      <c r="VYJ288" s="852"/>
      <c r="VYK288" s="852"/>
      <c r="VYL288" s="852"/>
      <c r="VYM288" s="852"/>
      <c r="VYN288" s="852"/>
      <c r="VYO288" s="852"/>
      <c r="VYP288" s="852"/>
      <c r="VYQ288" s="852"/>
      <c r="VYR288" s="852"/>
      <c r="VYS288" s="852"/>
      <c r="VYT288" s="852"/>
      <c r="VYU288" s="852"/>
      <c r="VYV288" s="852"/>
      <c r="VYW288" s="852"/>
      <c r="VYX288" s="852"/>
      <c r="VYY288" s="852"/>
      <c r="VYZ288" s="852"/>
      <c r="VZA288" s="852"/>
      <c r="VZB288" s="852"/>
      <c r="VZC288" s="852"/>
      <c r="VZD288" s="852"/>
      <c r="VZE288" s="852"/>
      <c r="VZF288" s="852"/>
      <c r="VZG288" s="852"/>
      <c r="VZH288" s="852"/>
      <c r="VZI288" s="852"/>
      <c r="VZJ288" s="852"/>
      <c r="VZK288" s="852"/>
      <c r="VZL288" s="852"/>
      <c r="VZM288" s="852"/>
      <c r="VZN288" s="852"/>
      <c r="VZO288" s="852"/>
      <c r="VZP288" s="852"/>
      <c r="VZQ288" s="852"/>
      <c r="VZR288" s="852"/>
      <c r="VZS288" s="852"/>
      <c r="VZT288" s="852"/>
      <c r="VZU288" s="852"/>
      <c r="VZV288" s="852"/>
      <c r="VZW288" s="852"/>
      <c r="VZX288" s="852"/>
      <c r="VZY288" s="852"/>
      <c r="VZZ288" s="852"/>
      <c r="WAA288" s="852"/>
      <c r="WAB288" s="852"/>
      <c r="WAC288" s="852"/>
      <c r="WAD288" s="852"/>
      <c r="WAE288" s="852"/>
      <c r="WAF288" s="852"/>
      <c r="WAG288" s="852"/>
      <c r="WAH288" s="852"/>
      <c r="WAI288" s="852"/>
      <c r="WAJ288" s="852"/>
      <c r="WAK288" s="852"/>
      <c r="WAL288" s="852"/>
      <c r="WAM288" s="852"/>
      <c r="WAN288" s="852"/>
      <c r="WAO288" s="852"/>
      <c r="WAP288" s="852"/>
      <c r="WAQ288" s="852"/>
      <c r="WAR288" s="852"/>
      <c r="WAS288" s="852"/>
      <c r="WAT288" s="852"/>
      <c r="WAU288" s="852"/>
      <c r="WAV288" s="852"/>
      <c r="WAW288" s="852"/>
      <c r="WAX288" s="852"/>
      <c r="WAY288" s="852"/>
      <c r="WAZ288" s="852"/>
      <c r="WBA288" s="852"/>
      <c r="WBB288" s="852"/>
      <c r="WBC288" s="852"/>
      <c r="WBD288" s="852"/>
      <c r="WBE288" s="852"/>
      <c r="WBF288" s="852"/>
      <c r="WBG288" s="852"/>
      <c r="WBH288" s="852"/>
      <c r="WBI288" s="852"/>
      <c r="WBJ288" s="852"/>
      <c r="WBK288" s="852"/>
      <c r="WBL288" s="852"/>
      <c r="WBM288" s="852"/>
      <c r="WBN288" s="852"/>
      <c r="WBO288" s="852"/>
      <c r="WBP288" s="852"/>
      <c r="WBQ288" s="852"/>
      <c r="WBR288" s="852"/>
      <c r="WBS288" s="852"/>
      <c r="WBT288" s="852"/>
      <c r="WBU288" s="852"/>
      <c r="WBV288" s="852"/>
      <c r="WBW288" s="852"/>
      <c r="WBX288" s="852"/>
      <c r="WBY288" s="852"/>
      <c r="WBZ288" s="852"/>
      <c r="WCA288" s="852"/>
      <c r="WCB288" s="852"/>
      <c r="WCC288" s="852"/>
      <c r="WCD288" s="852"/>
      <c r="WCE288" s="852"/>
      <c r="WCF288" s="852"/>
      <c r="WCG288" s="852"/>
      <c r="WCH288" s="852"/>
      <c r="WCI288" s="852"/>
      <c r="WCJ288" s="852"/>
      <c r="WCK288" s="852"/>
      <c r="WCL288" s="852"/>
      <c r="WCM288" s="852"/>
      <c r="WCN288" s="852"/>
      <c r="WCO288" s="852"/>
      <c r="WCP288" s="852"/>
      <c r="WCQ288" s="852"/>
      <c r="WCR288" s="852"/>
      <c r="WCS288" s="852"/>
      <c r="WCT288" s="852"/>
      <c r="WCU288" s="852"/>
      <c r="WCV288" s="852"/>
      <c r="WCW288" s="852"/>
      <c r="WCX288" s="852"/>
      <c r="WCY288" s="852"/>
      <c r="WCZ288" s="852"/>
      <c r="WDA288" s="852"/>
      <c r="WDB288" s="852"/>
      <c r="WDC288" s="852"/>
      <c r="WDD288" s="852"/>
      <c r="WDE288" s="852"/>
      <c r="WDF288" s="852"/>
      <c r="WDG288" s="852"/>
      <c r="WDH288" s="852"/>
      <c r="WDI288" s="852"/>
      <c r="WDJ288" s="852"/>
      <c r="WDK288" s="852"/>
      <c r="WDL288" s="852"/>
      <c r="WDM288" s="852"/>
      <c r="WDN288" s="852"/>
      <c r="WDO288" s="852"/>
      <c r="WDP288" s="852"/>
      <c r="WDQ288" s="852"/>
      <c r="WDR288" s="852"/>
      <c r="WDS288" s="852"/>
      <c r="WDT288" s="852"/>
      <c r="WDU288" s="852"/>
      <c r="WDV288" s="852"/>
      <c r="WDW288" s="852"/>
      <c r="WDX288" s="852"/>
      <c r="WDY288" s="852"/>
      <c r="WDZ288" s="852"/>
      <c r="WEA288" s="852"/>
      <c r="WEB288" s="852"/>
      <c r="WEC288" s="852"/>
      <c r="WED288" s="852"/>
      <c r="WEE288" s="852"/>
      <c r="WEF288" s="852"/>
      <c r="WEG288" s="852"/>
      <c r="WEH288" s="852"/>
      <c r="WEI288" s="852"/>
      <c r="WEJ288" s="852"/>
      <c r="WEK288" s="852"/>
      <c r="WEL288" s="852"/>
      <c r="WEM288" s="852"/>
      <c r="WEN288" s="852"/>
      <c r="WEO288" s="852"/>
      <c r="WEP288" s="852"/>
      <c r="WEQ288" s="852"/>
      <c r="WER288" s="852"/>
      <c r="WES288" s="852"/>
      <c r="WET288" s="852"/>
      <c r="WEU288" s="852"/>
      <c r="WEV288" s="852"/>
      <c r="WEW288" s="852"/>
      <c r="WEX288" s="852"/>
      <c r="WEY288" s="852"/>
      <c r="WEZ288" s="852"/>
      <c r="WFA288" s="852"/>
      <c r="WFB288" s="852"/>
      <c r="WFC288" s="852"/>
      <c r="WFD288" s="852"/>
      <c r="WFE288" s="852"/>
      <c r="WFF288" s="852"/>
      <c r="WFG288" s="852"/>
      <c r="WFH288" s="852"/>
      <c r="WFI288" s="852"/>
      <c r="WFJ288" s="852"/>
      <c r="WFK288" s="852"/>
      <c r="WFL288" s="852"/>
      <c r="WFM288" s="852"/>
      <c r="WFN288" s="852"/>
      <c r="WFO288" s="852"/>
      <c r="WFP288" s="852"/>
      <c r="WFQ288" s="852"/>
      <c r="WFR288" s="852"/>
      <c r="WFS288" s="852"/>
      <c r="WFT288" s="852"/>
      <c r="WFU288" s="852"/>
      <c r="WFV288" s="852"/>
      <c r="WFW288" s="852"/>
      <c r="WFX288" s="852"/>
      <c r="WFY288" s="852"/>
      <c r="WFZ288" s="852"/>
      <c r="WGA288" s="852"/>
      <c r="WGB288" s="852"/>
      <c r="WGC288" s="852"/>
      <c r="WGD288" s="852"/>
      <c r="WGE288" s="852"/>
      <c r="WGF288" s="852"/>
      <c r="WGG288" s="852"/>
      <c r="WGH288" s="852"/>
      <c r="WGI288" s="852"/>
      <c r="WGJ288" s="852"/>
      <c r="WGK288" s="852"/>
      <c r="WGL288" s="852"/>
      <c r="WGM288" s="852"/>
      <c r="WGN288" s="852"/>
      <c r="WGO288" s="852"/>
      <c r="WGP288" s="852"/>
      <c r="WGQ288" s="852"/>
      <c r="WGR288" s="852"/>
      <c r="WGS288" s="852"/>
      <c r="WGT288" s="852"/>
      <c r="WGU288" s="852"/>
      <c r="WGV288" s="852"/>
      <c r="WGW288" s="852"/>
      <c r="WGX288" s="852"/>
      <c r="WGY288" s="852"/>
      <c r="WGZ288" s="852"/>
      <c r="WHA288" s="852"/>
      <c r="WHB288" s="852"/>
      <c r="WHC288" s="852"/>
      <c r="WHD288" s="852"/>
      <c r="WHE288" s="852"/>
      <c r="WHF288" s="852"/>
      <c r="WHG288" s="852"/>
      <c r="WHH288" s="852"/>
      <c r="WHI288" s="852"/>
      <c r="WHJ288" s="852"/>
      <c r="WHK288" s="852"/>
      <c r="WHL288" s="852"/>
      <c r="WHM288" s="852"/>
      <c r="WHN288" s="852"/>
      <c r="WHO288" s="852"/>
      <c r="WHP288" s="852"/>
      <c r="WHQ288" s="852"/>
      <c r="WHR288" s="852"/>
      <c r="WHS288" s="852"/>
      <c r="WHT288" s="852"/>
      <c r="WHU288" s="852"/>
      <c r="WHV288" s="852"/>
      <c r="WHW288" s="852"/>
      <c r="WHX288" s="852"/>
      <c r="WHY288" s="852"/>
      <c r="WHZ288" s="852"/>
      <c r="WIA288" s="852"/>
      <c r="WIB288" s="852"/>
      <c r="WIC288" s="852"/>
      <c r="WID288" s="852"/>
      <c r="WIE288" s="852"/>
      <c r="WIF288" s="852"/>
      <c r="WIG288" s="852"/>
      <c r="WIH288" s="852"/>
      <c r="WII288" s="852"/>
      <c r="WIJ288" s="852"/>
      <c r="WIK288" s="852"/>
      <c r="WIL288" s="852"/>
      <c r="WIM288" s="852"/>
      <c r="WIN288" s="852"/>
      <c r="WIO288" s="852"/>
      <c r="WIP288" s="852"/>
      <c r="WIQ288" s="852"/>
      <c r="WIR288" s="852"/>
      <c r="WIS288" s="852"/>
      <c r="WIT288" s="852"/>
      <c r="WIU288" s="852"/>
      <c r="WIV288" s="852"/>
      <c r="WIW288" s="852"/>
      <c r="WIX288" s="852"/>
      <c r="WIY288" s="852"/>
      <c r="WIZ288" s="852"/>
      <c r="WJA288" s="852"/>
      <c r="WJB288" s="852"/>
      <c r="WJC288" s="852"/>
      <c r="WJD288" s="852"/>
      <c r="WJE288" s="852"/>
      <c r="WJF288" s="852"/>
      <c r="WJG288" s="852"/>
      <c r="WJH288" s="852"/>
      <c r="WJI288" s="852"/>
      <c r="WJJ288" s="852"/>
      <c r="WJK288" s="852"/>
      <c r="WJL288" s="852"/>
      <c r="WJM288" s="852"/>
      <c r="WJN288" s="852"/>
      <c r="WJO288" s="852"/>
      <c r="WJP288" s="852"/>
      <c r="WJQ288" s="852"/>
      <c r="WJR288" s="852"/>
      <c r="WJS288" s="852"/>
      <c r="WJT288" s="852"/>
      <c r="WJU288" s="852"/>
      <c r="WJV288" s="852"/>
      <c r="WJW288" s="852"/>
      <c r="WJX288" s="852"/>
      <c r="WJY288" s="852"/>
      <c r="WJZ288" s="852"/>
      <c r="WKA288" s="852"/>
      <c r="WKB288" s="852"/>
      <c r="WKC288" s="852"/>
      <c r="WKD288" s="852"/>
      <c r="WKE288" s="852"/>
      <c r="WKF288" s="852"/>
      <c r="WKG288" s="852"/>
      <c r="WKH288" s="852"/>
      <c r="WKI288" s="852"/>
      <c r="WKJ288" s="852"/>
      <c r="WKK288" s="852"/>
      <c r="WKL288" s="852"/>
      <c r="WKM288" s="852"/>
      <c r="WKN288" s="852"/>
      <c r="WKO288" s="852"/>
      <c r="WKP288" s="852"/>
      <c r="WKQ288" s="852"/>
      <c r="WKR288" s="852"/>
      <c r="WKS288" s="852"/>
      <c r="WKT288" s="852"/>
      <c r="WKU288" s="852"/>
      <c r="WKV288" s="852"/>
      <c r="WKW288" s="852"/>
      <c r="WKX288" s="852"/>
      <c r="WKY288" s="852"/>
      <c r="WKZ288" s="852"/>
      <c r="WLA288" s="852"/>
      <c r="WLB288" s="852"/>
      <c r="WLC288" s="852"/>
      <c r="WLD288" s="852"/>
      <c r="WLE288" s="852"/>
      <c r="WLF288" s="852"/>
      <c r="WLG288" s="852"/>
      <c r="WLH288" s="852"/>
      <c r="WLI288" s="852"/>
      <c r="WLJ288" s="852"/>
      <c r="WLK288" s="852"/>
      <c r="WLL288" s="852"/>
      <c r="WLM288" s="852"/>
      <c r="WLN288" s="852"/>
      <c r="WLO288" s="852"/>
      <c r="WLP288" s="852"/>
      <c r="WLQ288" s="852"/>
      <c r="WLR288" s="852"/>
      <c r="WLS288" s="852"/>
      <c r="WLT288" s="852"/>
      <c r="WLU288" s="852"/>
      <c r="WLV288" s="852"/>
      <c r="WLW288" s="852"/>
      <c r="WLX288" s="852"/>
      <c r="WLY288" s="852"/>
      <c r="WLZ288" s="852"/>
      <c r="WMA288" s="852"/>
      <c r="WMB288" s="852"/>
      <c r="WMC288" s="852"/>
      <c r="WMD288" s="852"/>
      <c r="WME288" s="852"/>
      <c r="WMF288" s="852"/>
      <c r="WMG288" s="852"/>
      <c r="WMH288" s="852"/>
      <c r="WMI288" s="852"/>
      <c r="WMJ288" s="852"/>
      <c r="WMK288" s="852"/>
      <c r="WML288" s="852"/>
      <c r="WMM288" s="852"/>
      <c r="WMN288" s="852"/>
      <c r="WMO288" s="852"/>
      <c r="WMP288" s="852"/>
      <c r="WMQ288" s="852"/>
      <c r="WMR288" s="852"/>
      <c r="WMS288" s="852"/>
      <c r="WMT288" s="852"/>
      <c r="WMU288" s="852"/>
      <c r="WMV288" s="852"/>
      <c r="WMW288" s="852"/>
      <c r="WMX288" s="852"/>
      <c r="WMY288" s="852"/>
      <c r="WMZ288" s="852"/>
      <c r="WNA288" s="852"/>
      <c r="WNB288" s="852"/>
      <c r="WNC288" s="852"/>
      <c r="WND288" s="852"/>
      <c r="WNE288" s="852"/>
      <c r="WNF288" s="852"/>
      <c r="WNG288" s="852"/>
      <c r="WNH288" s="852"/>
      <c r="WNI288" s="852"/>
      <c r="WNJ288" s="852"/>
      <c r="WNK288" s="852"/>
      <c r="WNL288" s="852"/>
      <c r="WNM288" s="852"/>
      <c r="WNN288" s="852"/>
      <c r="WNO288" s="852"/>
      <c r="WNP288" s="852"/>
      <c r="WNQ288" s="852"/>
      <c r="WNR288" s="852"/>
      <c r="WNS288" s="852"/>
      <c r="WNT288" s="852"/>
      <c r="WNU288" s="852"/>
      <c r="WNV288" s="852"/>
      <c r="WNW288" s="852"/>
      <c r="WNX288" s="852"/>
      <c r="WNY288" s="852"/>
      <c r="WNZ288" s="852"/>
      <c r="WOA288" s="852"/>
      <c r="WOB288" s="852"/>
      <c r="WOC288" s="852"/>
      <c r="WOD288" s="852"/>
      <c r="WOE288" s="852"/>
      <c r="WOF288" s="852"/>
      <c r="WOG288" s="852"/>
      <c r="WOH288" s="852"/>
      <c r="WOI288" s="852"/>
      <c r="WOJ288" s="852"/>
      <c r="WOK288" s="852"/>
      <c r="WOL288" s="852"/>
      <c r="WOM288" s="852"/>
      <c r="WON288" s="852"/>
      <c r="WOO288" s="852"/>
      <c r="WOP288" s="852"/>
      <c r="WOQ288" s="852"/>
      <c r="WOR288" s="852"/>
      <c r="WOS288" s="852"/>
      <c r="WOT288" s="852"/>
      <c r="WOU288" s="852"/>
      <c r="WOV288" s="852"/>
      <c r="WOW288" s="852"/>
      <c r="WOX288" s="852"/>
      <c r="WOY288" s="852"/>
      <c r="WOZ288" s="852"/>
      <c r="WPA288" s="852"/>
      <c r="WPB288" s="852"/>
      <c r="WPC288" s="852"/>
      <c r="WPD288" s="852"/>
      <c r="WPE288" s="852"/>
      <c r="WPF288" s="852"/>
      <c r="WPG288" s="852"/>
      <c r="WPH288" s="852"/>
      <c r="WPI288" s="852"/>
      <c r="WPJ288" s="852"/>
      <c r="WPK288" s="852"/>
      <c r="WPL288" s="852"/>
      <c r="WPM288" s="852"/>
      <c r="WPN288" s="852"/>
      <c r="WPO288" s="852"/>
      <c r="WPP288" s="852"/>
      <c r="WPQ288" s="852"/>
      <c r="WPR288" s="852"/>
      <c r="WPS288" s="852"/>
      <c r="WPT288" s="852"/>
      <c r="WPU288" s="852"/>
      <c r="WPV288" s="852"/>
      <c r="WPW288" s="852"/>
      <c r="WPX288" s="852"/>
      <c r="WPY288" s="852"/>
      <c r="WPZ288" s="852"/>
      <c r="WQA288" s="852"/>
      <c r="WQB288" s="852"/>
      <c r="WQC288" s="852"/>
      <c r="WQD288" s="852"/>
      <c r="WQE288" s="852"/>
      <c r="WQF288" s="852"/>
      <c r="WQG288" s="852"/>
      <c r="WQH288" s="852"/>
      <c r="WQI288" s="852"/>
      <c r="WQJ288" s="852"/>
      <c r="WQK288" s="852"/>
      <c r="WQL288" s="852"/>
      <c r="WQM288" s="852"/>
      <c r="WQN288" s="852"/>
      <c r="WQO288" s="852"/>
      <c r="WQP288" s="852"/>
      <c r="WQQ288" s="852"/>
      <c r="WQR288" s="852"/>
      <c r="WQS288" s="852"/>
      <c r="WQT288" s="852"/>
      <c r="WQU288" s="852"/>
      <c r="WQV288" s="852"/>
      <c r="WQW288" s="852"/>
      <c r="WQX288" s="852"/>
      <c r="WQY288" s="852"/>
      <c r="WQZ288" s="852"/>
      <c r="WRA288" s="852"/>
      <c r="WRB288" s="852"/>
      <c r="WRC288" s="852"/>
      <c r="WRD288" s="852"/>
      <c r="WRE288" s="852"/>
      <c r="WRF288" s="852"/>
      <c r="WRG288" s="852"/>
      <c r="WRH288" s="852"/>
      <c r="WRI288" s="852"/>
      <c r="WRJ288" s="852"/>
      <c r="WRK288" s="852"/>
      <c r="WRL288" s="852"/>
      <c r="WRM288" s="852"/>
      <c r="WRN288" s="852"/>
      <c r="WRO288" s="852"/>
      <c r="WRP288" s="852"/>
      <c r="WRQ288" s="852"/>
      <c r="WRR288" s="852"/>
      <c r="WRS288" s="852"/>
      <c r="WRT288" s="852"/>
      <c r="WRU288" s="852"/>
      <c r="WRV288" s="852"/>
      <c r="WRW288" s="852"/>
      <c r="WRX288" s="852"/>
      <c r="WRY288" s="852"/>
      <c r="WRZ288" s="852"/>
      <c r="WSA288" s="852"/>
      <c r="WSB288" s="852"/>
      <c r="WSC288" s="852"/>
      <c r="WSD288" s="852"/>
      <c r="WSE288" s="852"/>
      <c r="WSF288" s="852"/>
      <c r="WSG288" s="852"/>
      <c r="WSH288" s="852"/>
      <c r="WSI288" s="852"/>
      <c r="WSJ288" s="852"/>
      <c r="WSK288" s="852"/>
      <c r="WSL288" s="852"/>
      <c r="WSM288" s="852"/>
      <c r="WSN288" s="852"/>
      <c r="WSO288" s="852"/>
      <c r="WSP288" s="852"/>
      <c r="WSQ288" s="852"/>
      <c r="WSR288" s="852"/>
      <c r="WSS288" s="852"/>
      <c r="WST288" s="852"/>
      <c r="WSU288" s="852"/>
      <c r="WSV288" s="852"/>
      <c r="WSW288" s="852"/>
      <c r="WSX288" s="852"/>
      <c r="WSY288" s="852"/>
      <c r="WSZ288" s="852"/>
      <c r="WTA288" s="852"/>
      <c r="WTB288" s="852"/>
      <c r="WTC288" s="852"/>
      <c r="WTD288" s="852"/>
      <c r="WTE288" s="852"/>
      <c r="WTF288" s="852"/>
      <c r="WTG288" s="852"/>
      <c r="WTH288" s="852"/>
      <c r="WTI288" s="852"/>
      <c r="WTJ288" s="852"/>
      <c r="WTK288" s="852"/>
      <c r="WTL288" s="852"/>
      <c r="WTM288" s="852"/>
      <c r="WTN288" s="852"/>
      <c r="WTO288" s="852"/>
      <c r="WTP288" s="852"/>
      <c r="WTQ288" s="852"/>
      <c r="WTR288" s="852"/>
      <c r="WTS288" s="852"/>
      <c r="WTT288" s="852"/>
      <c r="WTU288" s="852"/>
      <c r="WTV288" s="852"/>
      <c r="WTW288" s="852"/>
      <c r="WTX288" s="852"/>
      <c r="WTY288" s="852"/>
      <c r="WTZ288" s="852"/>
      <c r="WUA288" s="852"/>
      <c r="WUB288" s="852"/>
      <c r="WUC288" s="852"/>
      <c r="WUD288" s="852"/>
      <c r="WUE288" s="852"/>
      <c r="WUF288" s="852"/>
      <c r="WUG288" s="852"/>
      <c r="WUH288" s="852"/>
      <c r="WUI288" s="852"/>
      <c r="WUJ288" s="852"/>
      <c r="WUK288" s="852"/>
      <c r="WUL288" s="852"/>
      <c r="WUM288" s="852"/>
      <c r="WUN288" s="852"/>
      <c r="WUO288" s="852"/>
      <c r="WUP288" s="852"/>
      <c r="WUQ288" s="852"/>
      <c r="WUR288" s="852"/>
      <c r="WUS288" s="852"/>
      <c r="WUT288" s="852"/>
      <c r="WUU288" s="852"/>
      <c r="WUV288" s="852"/>
      <c r="WUW288" s="852"/>
      <c r="WUX288" s="852"/>
      <c r="WUY288" s="852"/>
      <c r="WUZ288" s="852"/>
      <c r="WVA288" s="852"/>
      <c r="WVB288" s="852"/>
      <c r="WVC288" s="852"/>
      <c r="WVD288" s="852"/>
      <c r="WVE288" s="852"/>
      <c r="WVF288" s="852"/>
      <c r="WVG288" s="852"/>
      <c r="WVH288" s="852"/>
      <c r="WVI288" s="852"/>
      <c r="WVJ288" s="852"/>
      <c r="WVK288" s="852"/>
      <c r="WVL288" s="852"/>
      <c r="WVM288" s="852"/>
      <c r="WVN288" s="852"/>
      <c r="WVO288" s="852"/>
      <c r="WVP288" s="852"/>
      <c r="WVQ288" s="852"/>
      <c r="WVR288" s="852"/>
      <c r="WVS288" s="852"/>
      <c r="WVT288" s="852"/>
      <c r="WVU288" s="852"/>
      <c r="WVV288" s="852"/>
      <c r="WVW288" s="852"/>
      <c r="WVX288" s="852"/>
      <c r="WVY288" s="852"/>
      <c r="WVZ288" s="852"/>
      <c r="WWA288" s="852"/>
      <c r="WWB288" s="852"/>
      <c r="WWC288" s="852"/>
      <c r="WWD288" s="852"/>
      <c r="WWE288" s="852"/>
      <c r="WWF288" s="852"/>
      <c r="WWG288" s="852"/>
      <c r="WWH288" s="852"/>
      <c r="WWI288" s="852"/>
      <c r="WWJ288" s="852"/>
      <c r="WWK288" s="852"/>
      <c r="WWL288" s="852"/>
      <c r="WWM288" s="852"/>
      <c r="WWN288" s="852"/>
      <c r="WWO288" s="852"/>
      <c r="WWP288" s="852"/>
      <c r="WWQ288" s="852"/>
      <c r="WWR288" s="852"/>
      <c r="WWS288" s="852"/>
      <c r="WWT288" s="852"/>
      <c r="WWU288" s="852"/>
      <c r="WWV288" s="852"/>
      <c r="WWW288" s="852"/>
      <c r="WWX288" s="852"/>
      <c r="WWY288" s="852"/>
      <c r="WWZ288" s="852"/>
      <c r="WXA288" s="852"/>
      <c r="WXB288" s="852"/>
      <c r="WXC288" s="852"/>
      <c r="WXD288" s="852"/>
      <c r="WXE288" s="852"/>
      <c r="WXF288" s="852"/>
      <c r="WXG288" s="852"/>
      <c r="WXH288" s="852"/>
      <c r="WXI288" s="852"/>
      <c r="WXJ288" s="852"/>
      <c r="WXK288" s="852"/>
      <c r="WXL288" s="852"/>
      <c r="WXM288" s="852"/>
      <c r="WXN288" s="852"/>
      <c r="WXO288" s="852"/>
      <c r="WXP288" s="852"/>
      <c r="WXQ288" s="852"/>
      <c r="WXR288" s="852"/>
      <c r="WXS288" s="852"/>
      <c r="WXT288" s="852"/>
      <c r="WXU288" s="852"/>
      <c r="WXV288" s="852"/>
      <c r="WXW288" s="852"/>
      <c r="WXX288" s="852"/>
      <c r="WXY288" s="852"/>
      <c r="WXZ288" s="852"/>
      <c r="WYA288" s="852"/>
      <c r="WYB288" s="852"/>
      <c r="WYC288" s="852"/>
      <c r="WYD288" s="852"/>
      <c r="WYE288" s="852"/>
      <c r="WYF288" s="852"/>
      <c r="WYG288" s="852"/>
      <c r="WYH288" s="852"/>
      <c r="WYI288" s="852"/>
      <c r="WYJ288" s="852"/>
      <c r="WYK288" s="852"/>
      <c r="WYL288" s="852"/>
      <c r="WYM288" s="852"/>
      <c r="WYN288" s="852"/>
      <c r="WYO288" s="852"/>
      <c r="WYP288" s="852"/>
      <c r="WYQ288" s="852"/>
      <c r="WYR288" s="852"/>
      <c r="WYS288" s="852"/>
      <c r="WYT288" s="852"/>
      <c r="WYU288" s="852"/>
      <c r="WYV288" s="852"/>
      <c r="WYW288" s="852"/>
      <c r="WYX288" s="852"/>
      <c r="WYY288" s="852"/>
      <c r="WYZ288" s="852"/>
      <c r="WZA288" s="852"/>
      <c r="WZB288" s="852"/>
      <c r="WZC288" s="852"/>
      <c r="WZD288" s="852"/>
      <c r="WZE288" s="852"/>
      <c r="WZF288" s="852"/>
      <c r="WZG288" s="852"/>
      <c r="WZH288" s="852"/>
      <c r="WZI288" s="852"/>
      <c r="WZJ288" s="852"/>
      <c r="WZK288" s="852"/>
      <c r="WZL288" s="852"/>
      <c r="WZM288" s="852"/>
      <c r="WZN288" s="852"/>
      <c r="WZO288" s="852"/>
      <c r="WZP288" s="852"/>
      <c r="WZQ288" s="852"/>
      <c r="WZR288" s="852"/>
      <c r="WZS288" s="852"/>
      <c r="WZT288" s="852"/>
      <c r="WZU288" s="852"/>
      <c r="WZV288" s="852"/>
      <c r="WZW288" s="852"/>
      <c r="WZX288" s="852"/>
      <c r="WZY288" s="852"/>
      <c r="WZZ288" s="852"/>
      <c r="XAA288" s="852"/>
      <c r="XAB288" s="852"/>
      <c r="XAC288" s="852"/>
      <c r="XAD288" s="852"/>
      <c r="XAE288" s="852"/>
      <c r="XAF288" s="852"/>
      <c r="XAG288" s="852"/>
      <c r="XAH288" s="852"/>
      <c r="XAI288" s="852"/>
      <c r="XAJ288" s="852"/>
      <c r="XAK288" s="852"/>
      <c r="XAL288" s="852"/>
      <c r="XAM288" s="852"/>
      <c r="XAN288" s="852"/>
      <c r="XAO288" s="852"/>
      <c r="XAP288" s="852"/>
      <c r="XAQ288" s="852"/>
      <c r="XAR288" s="852"/>
      <c r="XAS288" s="852"/>
      <c r="XAT288" s="852"/>
      <c r="XAU288" s="852"/>
      <c r="XAV288" s="852"/>
      <c r="XAW288" s="852"/>
      <c r="XAX288" s="852"/>
      <c r="XAY288" s="852"/>
      <c r="XAZ288" s="852"/>
      <c r="XBA288" s="852"/>
      <c r="XBB288" s="852"/>
      <c r="XBC288" s="852"/>
      <c r="XBD288" s="852"/>
      <c r="XBE288" s="852"/>
      <c r="XBF288" s="852"/>
      <c r="XBG288" s="852"/>
      <c r="XBH288" s="852"/>
      <c r="XBI288" s="852"/>
      <c r="XBJ288" s="852"/>
      <c r="XBK288" s="852"/>
      <c r="XBL288" s="852"/>
      <c r="XBM288" s="852"/>
      <c r="XBN288" s="852"/>
      <c r="XBO288" s="852"/>
      <c r="XBP288" s="852"/>
      <c r="XBQ288" s="852"/>
      <c r="XBR288" s="852"/>
      <c r="XBS288" s="852"/>
      <c r="XBT288" s="852"/>
      <c r="XBU288" s="852"/>
      <c r="XBV288" s="852"/>
      <c r="XBW288" s="852"/>
      <c r="XBX288" s="852"/>
      <c r="XBY288" s="852"/>
      <c r="XBZ288" s="852"/>
      <c r="XCA288" s="852"/>
      <c r="XCB288" s="852"/>
      <c r="XCC288" s="852"/>
      <c r="XCD288" s="852"/>
      <c r="XCE288" s="852"/>
      <c r="XCF288" s="852"/>
      <c r="XCG288" s="852"/>
      <c r="XCH288" s="852"/>
      <c r="XCI288" s="852"/>
      <c r="XCJ288" s="852"/>
      <c r="XCK288" s="852"/>
      <c r="XCL288" s="852"/>
      <c r="XCM288" s="852"/>
      <c r="XCN288" s="852"/>
      <c r="XCO288" s="852"/>
      <c r="XCP288" s="852"/>
      <c r="XCQ288" s="852"/>
      <c r="XCR288" s="852"/>
      <c r="XCS288" s="852"/>
      <c r="XCT288" s="852"/>
      <c r="XCU288" s="852"/>
      <c r="XCV288" s="852"/>
      <c r="XCW288" s="852"/>
      <c r="XCX288" s="852"/>
      <c r="XCY288" s="852"/>
      <c r="XCZ288" s="852"/>
      <c r="XDA288" s="852"/>
      <c r="XDB288" s="852"/>
      <c r="XDC288" s="852"/>
      <c r="XDD288" s="852"/>
      <c r="XDE288" s="852"/>
      <c r="XDF288" s="852"/>
      <c r="XDG288" s="852"/>
      <c r="XDH288" s="852"/>
      <c r="XDI288" s="852"/>
      <c r="XDJ288" s="852"/>
      <c r="XDK288" s="852"/>
      <c r="XDL288" s="852"/>
      <c r="XDM288" s="852"/>
      <c r="XDN288" s="852"/>
      <c r="XDO288" s="852"/>
      <c r="XDP288" s="852"/>
      <c r="XDQ288" s="852"/>
      <c r="XDR288" s="852"/>
      <c r="XDS288" s="852"/>
      <c r="XDT288" s="852"/>
      <c r="XDU288" s="852"/>
      <c r="XDV288" s="852"/>
      <c r="XDW288" s="852"/>
      <c r="XDX288" s="852"/>
      <c r="XDY288" s="852"/>
      <c r="XDZ288" s="852"/>
      <c r="XEA288" s="852"/>
      <c r="XEB288" s="852"/>
      <c r="XEC288" s="852"/>
      <c r="XED288" s="852"/>
      <c r="XEE288" s="852"/>
      <c r="XEF288" s="852"/>
      <c r="XEG288" s="852"/>
      <c r="XEH288" s="852"/>
      <c r="XEI288" s="852"/>
      <c r="XEJ288" s="852"/>
      <c r="XEK288" s="852"/>
      <c r="XEL288" s="852"/>
      <c r="XEM288" s="852"/>
      <c r="XEN288" s="852"/>
      <c r="XEO288" s="852"/>
      <c r="XEP288" s="852"/>
      <c r="XEQ288" s="852"/>
      <c r="XER288" s="852"/>
      <c r="XES288" s="852"/>
      <c r="XET288" s="852"/>
      <c r="XEU288" s="852"/>
      <c r="XEV288" s="852"/>
      <c r="XEW288" s="852"/>
      <c r="XEX288" s="852"/>
      <c r="XEY288" s="852"/>
      <c r="XEZ288" s="852"/>
      <c r="XFA288" s="852"/>
      <c r="XFB288" s="852"/>
    </row>
    <row r="289" spans="1:1" s="831" customFormat="1">
      <c r="A289" s="860"/>
    </row>
  </sheetData>
  <autoFilter ref="A47:M288">
    <filterColumn colId="12">
      <filters>
        <filter val="1 656 440,55"/>
        <filter val="1 793 288,87"/>
        <filter val="121 494,14"/>
        <filter val="2 151 946,65"/>
        <filter val="760 034,84"/>
        <filter val="896 405,71"/>
        <filter val="итого"/>
      </filters>
    </filterColumn>
  </autoFilter>
  <mergeCells count="131">
    <mergeCell ref="A1:L1"/>
    <mergeCell ref="A2:L2"/>
    <mergeCell ref="A3:L3"/>
    <mergeCell ref="A4:L4"/>
    <mergeCell ref="A5:J5"/>
    <mergeCell ref="A7:C7"/>
    <mergeCell ref="D7:E7"/>
    <mergeCell ref="A11:C11"/>
    <mergeCell ref="D11:E11"/>
    <mergeCell ref="A12:C12"/>
    <mergeCell ref="D12:E12"/>
    <mergeCell ref="A13:C13"/>
    <mergeCell ref="A14:C14"/>
    <mergeCell ref="D14:E14"/>
    <mergeCell ref="A8:C8"/>
    <mergeCell ref="D8:E8"/>
    <mergeCell ref="A9:C9"/>
    <mergeCell ref="D9:E9"/>
    <mergeCell ref="A10:C10"/>
    <mergeCell ref="D10:E10"/>
    <mergeCell ref="A18:C18"/>
    <mergeCell ref="D18:E18"/>
    <mergeCell ref="A19:C19"/>
    <mergeCell ref="D19:E19"/>
    <mergeCell ref="A20:C20"/>
    <mergeCell ref="D20:E20"/>
    <mergeCell ref="A15:C15"/>
    <mergeCell ref="D15:E15"/>
    <mergeCell ref="A16:C16"/>
    <mergeCell ref="D16:E16"/>
    <mergeCell ref="A17:C17"/>
    <mergeCell ref="D17:E17"/>
    <mergeCell ref="A24:C24"/>
    <mergeCell ref="D24:E24"/>
    <mergeCell ref="A25:C25"/>
    <mergeCell ref="D25:E25"/>
    <mergeCell ref="A26:C26"/>
    <mergeCell ref="D26:E26"/>
    <mergeCell ref="A21:C21"/>
    <mergeCell ref="D21:E21"/>
    <mergeCell ref="A22:C22"/>
    <mergeCell ref="D22:E22"/>
    <mergeCell ref="A23:C23"/>
    <mergeCell ref="D23:E23"/>
    <mergeCell ref="A33:C33"/>
    <mergeCell ref="A34:F34"/>
    <mergeCell ref="A35:C35"/>
    <mergeCell ref="A36:C36"/>
    <mergeCell ref="A37:C37"/>
    <mergeCell ref="A38:C38"/>
    <mergeCell ref="A27:C27"/>
    <mergeCell ref="D27:E27"/>
    <mergeCell ref="A29:C29"/>
    <mergeCell ref="A30:F30"/>
    <mergeCell ref="A31:C31"/>
    <mergeCell ref="A32:C32"/>
    <mergeCell ref="A49:L49"/>
    <mergeCell ref="A50:B50"/>
    <mergeCell ref="C50:D50"/>
    <mergeCell ref="C51:D51"/>
    <mergeCell ref="A52:A53"/>
    <mergeCell ref="B52:B53"/>
    <mergeCell ref="C52:D52"/>
    <mergeCell ref="C53:D53"/>
    <mergeCell ref="A39:F39"/>
    <mergeCell ref="A40:C40"/>
    <mergeCell ref="A41:C41"/>
    <mergeCell ref="A42:C42"/>
    <mergeCell ref="A45:L45"/>
    <mergeCell ref="A46:L46"/>
    <mergeCell ref="A65:B66"/>
    <mergeCell ref="C65:D65"/>
    <mergeCell ref="E65:E66"/>
    <mergeCell ref="F65:G65"/>
    <mergeCell ref="H65:I65"/>
    <mergeCell ref="B68:I68"/>
    <mergeCell ref="C54:D54"/>
    <mergeCell ref="C55:D55"/>
    <mergeCell ref="C56:D56"/>
    <mergeCell ref="A59:L59"/>
    <mergeCell ref="A60:L60"/>
    <mergeCell ref="A63:L63"/>
    <mergeCell ref="B89:L89"/>
    <mergeCell ref="A147:B148"/>
    <mergeCell ref="C147:E147"/>
    <mergeCell ref="F147:F148"/>
    <mergeCell ref="G147:H147"/>
    <mergeCell ref="I147:J147"/>
    <mergeCell ref="K147:L147"/>
    <mergeCell ref="A86:B87"/>
    <mergeCell ref="C86:E86"/>
    <mergeCell ref="F86:F87"/>
    <mergeCell ref="G86:H86"/>
    <mergeCell ref="I86:J86"/>
    <mergeCell ref="K86:L86"/>
    <mergeCell ref="B203:I203"/>
    <mergeCell ref="A225:B226"/>
    <mergeCell ref="C225:E225"/>
    <mergeCell ref="F225:F226"/>
    <mergeCell ref="G225:H225"/>
    <mergeCell ref="I225:J225"/>
    <mergeCell ref="B150:L150"/>
    <mergeCell ref="A200:B201"/>
    <mergeCell ref="C200:D200"/>
    <mergeCell ref="E200:E201"/>
    <mergeCell ref="F200:G200"/>
    <mergeCell ref="H200:I200"/>
    <mergeCell ref="B261:I261"/>
    <mergeCell ref="A270:B271"/>
    <mergeCell ref="C270:E270"/>
    <mergeCell ref="F270:F271"/>
    <mergeCell ref="G270:H270"/>
    <mergeCell ref="I270:J270"/>
    <mergeCell ref="K225:L225"/>
    <mergeCell ref="B228:L228"/>
    <mergeCell ref="A258:B259"/>
    <mergeCell ref="C258:D258"/>
    <mergeCell ref="E258:E259"/>
    <mergeCell ref="F258:G258"/>
    <mergeCell ref="H258:I258"/>
    <mergeCell ref="B288:C288"/>
    <mergeCell ref="F288:H288"/>
    <mergeCell ref="I288:K288"/>
    <mergeCell ref="K270:L270"/>
    <mergeCell ref="B273:L273"/>
    <mergeCell ref="B284:C284"/>
    <mergeCell ref="F284:H284"/>
    <mergeCell ref="I284:K284"/>
    <mergeCell ref="B286:C286"/>
    <mergeCell ref="F286:H286"/>
    <mergeCell ref="I286:K286"/>
  </mergeCells>
  <conditionalFormatting sqref="A257">
    <cfRule type="duplicateValues" dxfId="863" priority="17"/>
  </conditionalFormatting>
  <conditionalFormatting sqref="A241">
    <cfRule type="duplicateValues" dxfId="862" priority="15"/>
  </conditionalFormatting>
  <conditionalFormatting sqref="A242:A243 A245:A251 A230:A236 A253:A256">
    <cfRule type="duplicateValues" dxfId="861" priority="16"/>
  </conditionalFormatting>
  <conditionalFormatting sqref="A237">
    <cfRule type="duplicateValues" dxfId="860" priority="14"/>
  </conditionalFormatting>
  <conditionalFormatting sqref="A238">
    <cfRule type="duplicateValues" dxfId="859" priority="13"/>
  </conditionalFormatting>
  <conditionalFormatting sqref="A239">
    <cfRule type="duplicateValues" dxfId="858" priority="12"/>
  </conditionalFormatting>
  <conditionalFormatting sqref="A240">
    <cfRule type="duplicateValues" dxfId="857" priority="11"/>
  </conditionalFormatting>
  <conditionalFormatting sqref="A252">
    <cfRule type="duplicateValues" dxfId="856" priority="10"/>
  </conditionalFormatting>
  <conditionalFormatting sqref="D17:E19 D21:E26">
    <cfRule type="expression" dxfId="855" priority="9">
      <formula>$D$7&gt;150</formula>
    </cfRule>
  </conditionalFormatting>
  <conditionalFormatting sqref="D22:E22">
    <cfRule type="expression" dxfId="854" priority="8">
      <formula>$D$18="ЮЛ/ИП"</formula>
    </cfRule>
  </conditionalFormatting>
  <conditionalFormatting sqref="D20:E20">
    <cfRule type="expression" dxfId="853" priority="7">
      <formula>$D$7&gt;150</formula>
    </cfRule>
  </conditionalFormatting>
  <conditionalFormatting sqref="D16:E16">
    <cfRule type="expression" dxfId="852" priority="6">
      <formula>OR($D$7=0,$D$15=$D$7,$D$7&gt;150,$D$15&gt;150)</formula>
    </cfRule>
  </conditionalFormatting>
  <conditionalFormatting sqref="D17:E18 D21:E26">
    <cfRule type="expression" dxfId="851" priority="5">
      <formula>OR(AND($D$7&gt;0,$D$15&gt;$D$7),$D$7&gt;150,$D$15&gt;150,$D$8&lt;&gt;3)</formula>
    </cfRule>
  </conditionalFormatting>
  <conditionalFormatting sqref="F15">
    <cfRule type="cellIs" dxfId="850" priority="4" operator="equal">
      <formula>"Ошибка"</formula>
    </cfRule>
  </conditionalFormatting>
  <conditionalFormatting sqref="D27:E27">
    <cfRule type="cellIs" dxfId="849" priority="1" operator="equal">
      <formula>"да"</formula>
    </cfRule>
    <cfRule type="cellIs" dxfId="848" priority="2" operator="equal">
      <formula>"нет"</formula>
    </cfRule>
    <cfRule type="expression" dxfId="847" priority="3">
      <formula>$D$7&gt;150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whole" allowBlank="1" showInputMessage="1" showErrorMessage="1" sqref="D14:E14">
      <formula1>999</formula1>
      <formula2>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1:E11">
      <formula1>2020</formula1>
      <formula2>2999</formula2>
    </dataValidation>
    <dataValidation type="list" allowBlank="1" showInputMessage="1" showErrorMessage="1" sqref="D12:E12">
      <formula1>"Однократно,Кратно количеству этапов"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0:E10">
      <formula1>$M$7:$M$8</formula1>
    </dataValidation>
  </dataValidations>
  <pageMargins left="0.23622047244094491" right="0.23622047244094491" top="0.74803149606299213" bottom="0.74803149606299213" header="0.31496062992125984" footer="0.31496062992125984"/>
  <pageSetup paperSize="9" scale="3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T282"/>
  <sheetViews>
    <sheetView view="pageBreakPreview" zoomScale="60" zoomScaleNormal="100" workbookViewId="0">
      <selection activeCell="A33" sqref="A33:C33"/>
    </sheetView>
  </sheetViews>
  <sheetFormatPr defaultColWidth="9.140625" defaultRowHeight="15.75"/>
  <cols>
    <col min="1" max="1" width="14.85546875" style="463" customWidth="1"/>
    <col min="2" max="2" width="78.85546875" style="462" customWidth="1"/>
    <col min="3" max="6" width="21.7109375" style="462" customWidth="1"/>
    <col min="7" max="7" width="23.7109375" style="462" customWidth="1"/>
    <col min="8" max="12" width="21.7109375" style="462" customWidth="1"/>
    <col min="13" max="14" width="2.5703125" style="462" customWidth="1"/>
    <col min="15" max="15" width="19.85546875" style="462" customWidth="1"/>
    <col min="16" max="16" width="20.5703125" style="462" customWidth="1"/>
    <col min="17" max="17" width="19" style="462" customWidth="1"/>
    <col min="18" max="19" width="16.5703125" style="462" customWidth="1"/>
    <col min="20" max="20" width="78.85546875" style="462" customWidth="1"/>
    <col min="21" max="16384" width="9.140625" style="462"/>
  </cols>
  <sheetData>
    <row r="1" spans="1:15" ht="66" customHeight="1">
      <c r="A1" s="569"/>
      <c r="B1" s="569"/>
      <c r="C1" s="569"/>
      <c r="D1" s="570"/>
      <c r="E1" s="569"/>
      <c r="F1" s="569"/>
      <c r="G1" s="571"/>
      <c r="H1" s="571"/>
      <c r="I1" s="569"/>
      <c r="J1" s="569"/>
      <c r="K1" s="569"/>
      <c r="L1" s="569"/>
    </row>
    <row r="2" spans="1:15" ht="60" customHeight="1">
      <c r="A2" s="1342" t="s">
        <v>805</v>
      </c>
      <c r="B2" s="1342"/>
      <c r="C2" s="1342"/>
      <c r="D2" s="1342"/>
      <c r="E2" s="1342"/>
      <c r="F2" s="1342"/>
      <c r="G2" s="1342"/>
      <c r="H2" s="1342"/>
      <c r="I2" s="1342"/>
      <c r="J2" s="1342"/>
      <c r="K2" s="1342"/>
      <c r="L2" s="1342"/>
    </row>
    <row r="3" spans="1:15" ht="22.5" customHeight="1">
      <c r="A3" s="1343" t="s">
        <v>361</v>
      </c>
      <c r="B3" s="1343"/>
      <c r="C3" s="1343"/>
      <c r="D3" s="1343"/>
      <c r="E3" s="1343"/>
      <c r="F3" s="1343"/>
      <c r="G3" s="1343"/>
      <c r="H3" s="1343"/>
      <c r="I3" s="1343"/>
      <c r="J3" s="1343"/>
      <c r="K3" s="1343"/>
      <c r="L3" s="1343"/>
    </row>
    <row r="4" spans="1:15">
      <c r="A4" s="1344" t="s">
        <v>362</v>
      </c>
      <c r="B4" s="1344"/>
      <c r="C4" s="1344"/>
      <c r="D4" s="1344"/>
      <c r="E4" s="1344"/>
      <c r="F4" s="1344"/>
      <c r="G4" s="1344"/>
      <c r="H4" s="1344"/>
      <c r="I4" s="1344"/>
      <c r="J4" s="1344"/>
      <c r="K4" s="1344"/>
      <c r="L4" s="1344"/>
    </row>
    <row r="5" spans="1:15" ht="15">
      <c r="A5" s="1345" t="s">
        <v>363</v>
      </c>
      <c r="B5" s="1345"/>
      <c r="C5" s="1345"/>
      <c r="D5" s="1345"/>
      <c r="E5" s="1345"/>
      <c r="F5" s="1345"/>
      <c r="G5" s="1345"/>
      <c r="H5" s="1345"/>
      <c r="I5" s="1345"/>
      <c r="J5" s="1345"/>
      <c r="K5" s="1345"/>
      <c r="L5" s="1345"/>
    </row>
    <row r="6" spans="1:15">
      <c r="B6" s="1346"/>
      <c r="C6" s="1346"/>
      <c r="D6" s="1346"/>
      <c r="E6" s="564"/>
      <c r="F6" s="564"/>
      <c r="G6" s="564"/>
      <c r="I6" s="464"/>
      <c r="J6" s="464"/>
      <c r="K6" s="464"/>
      <c r="L6" s="465"/>
    </row>
    <row r="7" spans="1:15" ht="18" customHeight="1">
      <c r="A7" s="1329" t="s">
        <v>364</v>
      </c>
      <c r="B7" s="1330"/>
      <c r="C7" s="1331"/>
      <c r="D7" s="1333">
        <f>'Данные '!D9:E9</f>
        <v>275</v>
      </c>
      <c r="E7" s="1333"/>
      <c r="I7" s="464"/>
      <c r="J7" s="464"/>
      <c r="K7" s="464"/>
      <c r="M7" s="572">
        <v>0</v>
      </c>
      <c r="N7" s="572" t="s">
        <v>814</v>
      </c>
      <c r="O7" s="573" t="s">
        <v>377</v>
      </c>
    </row>
    <row r="8" spans="1:15" ht="18" customHeight="1">
      <c r="A8" s="1329" t="s">
        <v>365</v>
      </c>
      <c r="B8" s="1330"/>
      <c r="C8" s="1331"/>
      <c r="D8" s="1332">
        <f>'Данные '!E8</f>
        <v>3</v>
      </c>
      <c r="E8" s="1332"/>
      <c r="I8" s="464"/>
      <c r="J8" s="464"/>
      <c r="K8" s="464"/>
      <c r="M8" s="572">
        <v>1</v>
      </c>
      <c r="N8" s="572" t="s">
        <v>379</v>
      </c>
      <c r="O8" s="573" t="s">
        <v>375</v>
      </c>
    </row>
    <row r="9" spans="1:15" ht="18" customHeight="1">
      <c r="A9" s="1329" t="s">
        <v>366</v>
      </c>
      <c r="B9" s="1330"/>
      <c r="C9" s="1331"/>
      <c r="D9" s="1340">
        <f>'Данные '!E15</f>
        <v>2026</v>
      </c>
      <c r="E9" s="1341"/>
      <c r="I9" s="464"/>
      <c r="J9" s="464"/>
      <c r="K9" s="464"/>
      <c r="M9" s="572">
        <v>2</v>
      </c>
      <c r="N9" s="572"/>
      <c r="O9" s="573"/>
    </row>
    <row r="10" spans="1:15" ht="63.75" customHeight="1">
      <c r="A10" s="1329" t="s">
        <v>367</v>
      </c>
      <c r="B10" s="1330"/>
      <c r="C10" s="1331"/>
      <c r="D10" s="1332">
        <v>0</v>
      </c>
      <c r="E10" s="1332"/>
      <c r="F10" s="564" t="str">
        <f>IF(D10=1,IF($D$7&gt;150,"Не ПП РФ 262, должно быть 0",IF($D$8=1,"Не ПП РФ 262, должно быть 0","")),"")</f>
        <v/>
      </c>
      <c r="G10" s="466"/>
      <c r="H10" s="467"/>
      <c r="J10" s="464"/>
      <c r="K10" s="464"/>
      <c r="L10" s="464"/>
      <c r="M10" s="465"/>
    </row>
    <row r="11" spans="1:15" ht="15">
      <c r="A11" s="1334" t="s">
        <v>368</v>
      </c>
      <c r="B11" s="1335"/>
      <c r="C11" s="1336"/>
      <c r="D11" s="1340">
        <v>2025</v>
      </c>
      <c r="E11" s="1341"/>
      <c r="F11" s="466"/>
      <c r="G11" s="467"/>
      <c r="I11" s="464"/>
      <c r="J11" s="464"/>
      <c r="K11" s="464"/>
      <c r="L11" s="465"/>
    </row>
    <row r="12" spans="1:15" ht="15">
      <c r="A12" s="1339" t="s">
        <v>369</v>
      </c>
      <c r="B12" s="1339"/>
      <c r="C12" s="1339"/>
      <c r="D12" s="1340" t="s">
        <v>370</v>
      </c>
      <c r="E12" s="1341"/>
      <c r="F12" s="466"/>
      <c r="G12" s="467"/>
      <c r="I12" s="464"/>
      <c r="J12" s="464"/>
      <c r="K12" s="464"/>
      <c r="L12" s="465"/>
    </row>
    <row r="13" spans="1:15" ht="45" customHeight="1">
      <c r="A13" s="1334" t="s">
        <v>371</v>
      </c>
      <c r="B13" s="1335"/>
      <c r="C13" s="1336"/>
      <c r="D13" s="574">
        <v>1</v>
      </c>
      <c r="E13" s="575"/>
      <c r="F13" s="466"/>
      <c r="G13" s="467"/>
      <c r="I13" s="464"/>
      <c r="J13" s="464"/>
      <c r="K13" s="464"/>
      <c r="L13" s="465"/>
    </row>
    <row r="14" spans="1:15" ht="33" customHeight="1">
      <c r="A14" s="1334" t="s">
        <v>372</v>
      </c>
      <c r="B14" s="1335"/>
      <c r="C14" s="1336"/>
      <c r="D14" s="1337">
        <v>1</v>
      </c>
      <c r="E14" s="1337"/>
      <c r="F14" s="466"/>
      <c r="G14" s="563"/>
      <c r="H14" s="563"/>
      <c r="I14" s="464"/>
      <c r="J14" s="464"/>
      <c r="K14" s="464"/>
      <c r="L14" s="465"/>
    </row>
    <row r="15" spans="1:15" ht="15">
      <c r="A15" s="1319" t="s">
        <v>373</v>
      </c>
      <c r="B15" s="1320"/>
      <c r="C15" s="1321"/>
      <c r="D15" s="1338">
        <v>1000</v>
      </c>
      <c r="E15" s="1316"/>
      <c r="F15" s="468" t="str">
        <f>IF(D15&lt;D7,"Ошибка","")</f>
        <v/>
      </c>
      <c r="G15" s="466"/>
      <c r="H15" s="467"/>
      <c r="J15" s="464"/>
      <c r="K15" s="464"/>
      <c r="L15" s="464"/>
      <c r="M15" s="465"/>
    </row>
    <row r="16" spans="1:15" ht="15">
      <c r="A16" s="1319" t="s">
        <v>374</v>
      </c>
      <c r="B16" s="1320"/>
      <c r="C16" s="1321"/>
      <c r="D16" s="1332" t="s">
        <v>375</v>
      </c>
      <c r="E16" s="1332"/>
      <c r="F16" s="564"/>
      <c r="G16" s="466"/>
      <c r="H16" s="467"/>
      <c r="J16" s="464"/>
      <c r="K16" s="464"/>
      <c r="L16" s="464"/>
      <c r="M16" s="465"/>
    </row>
    <row r="17" spans="1:13" ht="15">
      <c r="A17" s="1319" t="s">
        <v>376</v>
      </c>
      <c r="B17" s="1320"/>
      <c r="C17" s="1321"/>
      <c r="D17" s="1332" t="s">
        <v>377</v>
      </c>
      <c r="E17" s="1332"/>
      <c r="F17" s="564"/>
      <c r="G17" s="466"/>
      <c r="H17" s="467"/>
      <c r="J17" s="464"/>
      <c r="K17" s="464"/>
      <c r="L17" s="464"/>
      <c r="M17" s="465"/>
    </row>
    <row r="18" spans="1:13" ht="15">
      <c r="A18" s="1319" t="s">
        <v>378</v>
      </c>
      <c r="B18" s="1320"/>
      <c r="C18" s="1321"/>
      <c r="D18" s="1332" t="s">
        <v>814</v>
      </c>
      <c r="E18" s="1332"/>
      <c r="F18" s="564"/>
      <c r="G18" s="466"/>
      <c r="H18" s="467"/>
      <c r="J18" s="464"/>
      <c r="K18" s="464"/>
      <c r="L18" s="464"/>
      <c r="M18" s="465"/>
    </row>
    <row r="19" spans="1:13" ht="15">
      <c r="A19" s="1319" t="s">
        <v>380</v>
      </c>
      <c r="B19" s="1320"/>
      <c r="C19" s="1321"/>
      <c r="D19" s="1333">
        <v>0</v>
      </c>
      <c r="E19" s="1333"/>
      <c r="F19" s="564"/>
      <c r="G19" s="466"/>
      <c r="H19" s="467"/>
      <c r="J19" s="464"/>
      <c r="K19" s="464"/>
      <c r="L19" s="464"/>
      <c r="M19" s="465"/>
    </row>
    <row r="20" spans="1:13" ht="15">
      <c r="A20" s="1319" t="s">
        <v>381</v>
      </c>
      <c r="B20" s="1320"/>
      <c r="C20" s="1321"/>
      <c r="D20" s="1327" t="str">
        <f>IF(D19&gt;0,"да","нет")</f>
        <v>нет</v>
      </c>
      <c r="E20" s="1328"/>
      <c r="F20" s="564"/>
      <c r="G20" s="466"/>
      <c r="H20" s="467"/>
      <c r="J20" s="464"/>
      <c r="K20" s="464"/>
      <c r="L20" s="464"/>
      <c r="M20" s="465"/>
    </row>
    <row r="21" spans="1:13" ht="46.5" customHeight="1">
      <c r="A21" s="1319" t="s">
        <v>382</v>
      </c>
      <c r="B21" s="1320"/>
      <c r="C21" s="1321"/>
      <c r="D21" s="1332" t="s">
        <v>377</v>
      </c>
      <c r="E21" s="1332"/>
      <c r="F21" s="564"/>
      <c r="G21" s="466"/>
      <c r="H21" s="467"/>
      <c r="J21" s="464"/>
      <c r="K21" s="464"/>
      <c r="L21" s="464"/>
      <c r="M21" s="465"/>
    </row>
    <row r="22" spans="1:13" ht="15">
      <c r="A22" s="1319" t="s">
        <v>383</v>
      </c>
      <c r="B22" s="1320"/>
      <c r="C22" s="1321"/>
      <c r="D22" s="1322" t="s">
        <v>375</v>
      </c>
      <c r="E22" s="1323"/>
      <c r="F22" s="564"/>
      <c r="G22" s="466"/>
      <c r="H22" s="467"/>
      <c r="J22" s="464"/>
      <c r="K22" s="464"/>
      <c r="L22" s="464"/>
      <c r="M22" s="465"/>
    </row>
    <row r="23" spans="1:13" ht="15">
      <c r="A23" s="1319" t="s">
        <v>384</v>
      </c>
      <c r="B23" s="1320"/>
      <c r="C23" s="1321"/>
      <c r="D23" s="1332" t="s">
        <v>377</v>
      </c>
      <c r="E23" s="1332"/>
      <c r="F23" s="564"/>
      <c r="G23" s="466"/>
      <c r="H23" s="467"/>
      <c r="J23" s="464"/>
      <c r="K23" s="464"/>
      <c r="L23" s="464"/>
      <c r="M23" s="465"/>
    </row>
    <row r="24" spans="1:13" ht="15">
      <c r="A24" s="1319" t="s">
        <v>385</v>
      </c>
      <c r="B24" s="1320"/>
      <c r="C24" s="1321"/>
      <c r="D24" s="1332" t="s">
        <v>375</v>
      </c>
      <c r="E24" s="1332"/>
      <c r="F24" s="564"/>
      <c r="G24" s="466"/>
      <c r="H24" s="467"/>
      <c r="J24" s="464"/>
      <c r="K24" s="464"/>
      <c r="L24" s="464"/>
      <c r="M24" s="465"/>
    </row>
    <row r="25" spans="1:13" ht="43.5" customHeight="1">
      <c r="A25" s="1319" t="s">
        <v>386</v>
      </c>
      <c r="B25" s="1320"/>
      <c r="C25" s="1321"/>
      <c r="D25" s="1332" t="s">
        <v>375</v>
      </c>
      <c r="E25" s="1332"/>
      <c r="F25" s="564"/>
      <c r="G25" s="466"/>
      <c r="H25" s="467"/>
      <c r="J25" s="464"/>
      <c r="K25" s="464"/>
      <c r="L25" s="464"/>
      <c r="M25" s="465"/>
    </row>
    <row r="26" spans="1:13" ht="43.5" customHeight="1">
      <c r="A26" s="1319" t="s">
        <v>387</v>
      </c>
      <c r="B26" s="1320"/>
      <c r="C26" s="1321"/>
      <c r="D26" s="1322" t="s">
        <v>375</v>
      </c>
      <c r="E26" s="1323"/>
      <c r="F26" s="564"/>
      <c r="G26" s="466"/>
      <c r="H26" s="467"/>
      <c r="J26" s="464"/>
      <c r="K26" s="464"/>
      <c r="L26" s="464"/>
      <c r="M26" s="465"/>
    </row>
    <row r="27" spans="1:13" ht="35.1" customHeight="1">
      <c r="A27" s="1319" t="s">
        <v>388</v>
      </c>
      <c r="B27" s="1320"/>
      <c r="C27" s="1321"/>
      <c r="D27" s="1327" t="str">
        <f>IF(OR(D7&gt;150,D15&gt;150,AND(D7&gt;0,D15&gt;D7,D16="да")),"нет",
IF(AND(D7&gt;0,D15&gt;D7,D16="нет"),"да",
IF(AND(OR(D15&lt;=15,D7=0),D8=3,D17="да",D18="ФЛ",OR(D20="да",D20="нет"),D21="да",D22="нет",D23="да",D24="нет",D25="нет",D26="нет"),"да",
IF(AND(OR(D15&lt;=15,D7=0),D8=3,D17="да",D18="ФЛ",OR(D20="да",D20="нет"),D21="да",D22="да",D23="да",D24="нет",D25="нет",D26="нет"),"да",
IF(AND(OR(D15&lt;=15,D7=0),D8=3,D17="да",D18="ЮЛ/ИП",D20="да",D21="да",D22="нет",D23="да",D24="нет",D25="нет",D26="нет"),"да",
IF(AND(D15&gt;0,D15&lt;=150,D18="ЮЛ/ИП",D8=3,D17="да",D20="да",D21="да",D23="да",D24="нет",D25="нет",D26="нет"),"да",
IF(AND(D15&lt;=150,D8=3,D17="да",D18="ЮЛ/ИП",D20="нет",D21="да",D23="да",D24="нет",D25="нет",D26="нет"),"да","нет")))))))</f>
        <v>нет</v>
      </c>
      <c r="E27" s="1328"/>
      <c r="F27" s="564"/>
      <c r="G27" s="466"/>
      <c r="H27" s="467"/>
      <c r="J27" s="464"/>
      <c r="K27" s="464"/>
      <c r="L27" s="464"/>
      <c r="M27" s="465"/>
    </row>
    <row r="28" spans="1:13" s="563" customFormat="1" ht="15"/>
    <row r="29" spans="1:13" ht="15">
      <c r="A29" s="1329" t="s">
        <v>389</v>
      </c>
      <c r="B29" s="1330"/>
      <c r="C29" s="1331"/>
      <c r="D29" s="576" t="s">
        <v>390</v>
      </c>
      <c r="E29" s="576" t="s">
        <v>391</v>
      </c>
      <c r="F29" s="576" t="s">
        <v>392</v>
      </c>
      <c r="G29" s="469"/>
      <c r="H29" s="469"/>
      <c r="J29" s="464"/>
      <c r="K29" s="464"/>
      <c r="L29" s="464"/>
      <c r="M29" s="465"/>
    </row>
    <row r="30" spans="1:13" s="472" customFormat="1" ht="41.25" customHeight="1">
      <c r="A30" s="1307" t="s">
        <v>393</v>
      </c>
      <c r="B30" s="1308"/>
      <c r="C30" s="1308"/>
      <c r="D30" s="1308"/>
      <c r="E30" s="1308"/>
      <c r="F30" s="1309"/>
      <c r="G30" s="470"/>
      <c r="H30" s="471"/>
      <c r="J30" s="473"/>
      <c r="K30" s="473"/>
      <c r="L30" s="473"/>
      <c r="M30" s="577"/>
    </row>
    <row r="31" spans="1:13" s="472" customFormat="1" ht="35.1" customHeight="1">
      <c r="A31" s="1324" t="s">
        <v>394</v>
      </c>
      <c r="B31" s="1325"/>
      <c r="C31" s="1326"/>
      <c r="D31" s="578">
        <f>IF(D7&gt;150,0,
IF(AND(OR(D15&lt;=15,D7=0),D8=3,D17="да",D18="ФЛ",OR(D20="да",D20="нет"),D21="да",D22="нет",D23="да",D24="нет",D25="нет",D26="нет"),MAX((D7+D19)*11266.65/1.2,D57+H275),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</f>
        <v>0</v>
      </c>
      <c r="E31" s="578">
        <f>IFERROR(IF(AND($D$7&gt;150,$D$10=1),"Ошибка",ROUND(D31*20/100,2)),D31)</f>
        <v>0</v>
      </c>
      <c r="F31" s="579">
        <f>IFERROR(IF(AND($E$7&gt;150,$E$10=1),"Ошибка",ROUND(D31*1.2,2)),D31)</f>
        <v>0</v>
      </c>
      <c r="G31" s="470"/>
      <c r="H31" s="471"/>
      <c r="J31" s="473"/>
      <c r="K31" s="473"/>
      <c r="L31" s="473"/>
      <c r="M31" s="577"/>
    </row>
    <row r="32" spans="1:13" s="472" customFormat="1" ht="31.5" customHeight="1">
      <c r="A32" s="1304" t="s">
        <v>395</v>
      </c>
      <c r="B32" s="1305"/>
      <c r="C32" s="1306"/>
      <c r="D32" s="578">
        <f>IF(D7&gt;150,0,
IF(AND(D7&gt;0,D15&gt;D7,D16="нет",D15&lt;=150,D7&lt;=150),D57+H275,
IF(AND(OR(D15&lt;=15,D7=0),D8=3,D17="да",D18="ФЛ",OR(D20="да",D20="нет"),D21="да",D22="нет",D23="да",D24="нет",D25="нет",D26="нет"),H277,
IF(AND(OR(D15&lt;=15,D7=0),D8=3,D17="да",D18="ФЛ",OR(D20="да",D20="нет"),D21="да",D22="да",D23="да",D24="нет",D25="нет",D26="нет"),H277,
IF(AND(OR(D15=0,D7=0),D8=3,D17="да",D18="ЮЛ/ИП",D20="да",D21="да",D23="да",D24="нет",D25="нет",D26="нет"),D57+H275,
IF(AND(D15&lt;=150,D8=3,D17="да",D18="ЮЛ/ИП",D20="нет",D21="да",D23="да",D24="нет",D25="нет",D26="нет"),D57+H275,0))))))</f>
        <v>0</v>
      </c>
      <c r="E32" s="578">
        <f>IF(AND($D$7&gt;150,$D$10=1),"Ошибка",ROUND(D32*20/100,2))</f>
        <v>0</v>
      </c>
      <c r="F32" s="579">
        <f>IF(AND($E$7&gt;150,$E$10=1),"Ошибка",ROUND(D32*1.2,2))</f>
        <v>0</v>
      </c>
      <c r="G32" s="470"/>
      <c r="H32" s="471"/>
      <c r="J32" s="473"/>
      <c r="K32" s="473"/>
      <c r="L32" s="473"/>
      <c r="M32" s="577"/>
    </row>
    <row r="33" spans="1:15" s="472" customFormat="1" ht="31.5" customHeight="1">
      <c r="A33" s="1304" t="s">
        <v>396</v>
      </c>
      <c r="B33" s="1305"/>
      <c r="C33" s="1306"/>
      <c r="D33" s="580">
        <f>ROUND(MIN(D31,D32),2)</f>
        <v>0</v>
      </c>
      <c r="E33" s="580">
        <f>IF(AND($E$7&gt;150,$E$10=1),"Ошибка",ROUND(D33*20/100,2))</f>
        <v>0</v>
      </c>
      <c r="F33" s="581">
        <f>IF(AND($E$7&gt;150,$E$10=1),"Ошибка",ROUND(D33*1.2,2))</f>
        <v>0</v>
      </c>
      <c r="G33" s="470"/>
      <c r="H33" s="471"/>
      <c r="J33" s="473"/>
      <c r="K33" s="473"/>
      <c r="L33" s="473"/>
      <c r="M33" s="577"/>
    </row>
    <row r="34" spans="1:15" s="472" customFormat="1" ht="59.25" customHeight="1">
      <c r="A34" s="1307" t="s">
        <v>397</v>
      </c>
      <c r="B34" s="1308"/>
      <c r="C34" s="1308"/>
      <c r="D34" s="1308"/>
      <c r="E34" s="1308"/>
      <c r="F34" s="1309"/>
      <c r="G34" s="470"/>
      <c r="H34" s="471"/>
      <c r="J34" s="473"/>
      <c r="K34" s="473"/>
      <c r="L34" s="473"/>
      <c r="M34" s="577"/>
    </row>
    <row r="35" spans="1:15" s="472" customFormat="1" ht="31.5" customHeight="1">
      <c r="A35" s="1304" t="s">
        <v>398</v>
      </c>
      <c r="B35" s="1305"/>
      <c r="C35" s="1306"/>
      <c r="D35" s="578">
        <f>IF(D7&gt;150,0,
IF(AND(D7&gt;0,D15&gt;D7),0,
IF(AND(D7&gt;0,D15&gt;0,D15&lt;=150,D18="ЮЛ/ИП",D8=3,D17="да",D20="да",D21="да",D23="да",D24="нет",D25="нет",D26="нет"),D19*11266.65/1.2,0)))</f>
        <v>0</v>
      </c>
      <c r="E35" s="578">
        <f>IF(AND($E$7&gt;150,$D$10=1),"Ошибка",ROUND(D35*20/100,2))</f>
        <v>0</v>
      </c>
      <c r="F35" s="579">
        <f>IF(AND($E$7&gt;150,$E$10=1),"Ошибка",ROUND(D35*1.2,2))</f>
        <v>0</v>
      </c>
      <c r="G35" s="470"/>
      <c r="H35" s="471"/>
      <c r="J35" s="473"/>
      <c r="K35" s="473"/>
      <c r="L35" s="473"/>
      <c r="M35" s="577"/>
    </row>
    <row r="36" spans="1:15" s="472" customFormat="1" ht="31.5" customHeight="1">
      <c r="A36" s="1304" t="s">
        <v>399</v>
      </c>
      <c r="B36" s="1305"/>
      <c r="C36" s="1306"/>
      <c r="D36" s="578">
        <f>IF(D7&gt;150,0,
IF(AND(D7&gt;0,D15&gt;D7),0,
IF(AND(D7&gt;0,D15&gt;0,D15&lt;=150,D18="ЮЛ/ИП",D8=3,D17="да",D20="да",D21="да",D23="да",D24="нет",D25="нет",D26="нет"),H277,0)))</f>
        <v>0</v>
      </c>
      <c r="E36" s="578">
        <f>IF(AND($E$7&gt;150,$D$10=1),"Ошибка",ROUND(D36*20/100,2))</f>
        <v>0</v>
      </c>
      <c r="F36" s="579">
        <f>IF(AND($E$7&gt;150,$E$10=1),"Ошибка",ROUND(D36*1.2,2))</f>
        <v>0</v>
      </c>
      <c r="G36" s="470"/>
      <c r="H36" s="471"/>
      <c r="J36" s="473"/>
      <c r="K36" s="473"/>
      <c r="L36" s="473"/>
      <c r="M36" s="577"/>
    </row>
    <row r="37" spans="1:15" s="472" customFormat="1" ht="31.5" customHeight="1">
      <c r="A37" s="1304" t="s">
        <v>400</v>
      </c>
      <c r="B37" s="1305"/>
      <c r="C37" s="1306"/>
      <c r="D37" s="578">
        <f>IF(D7&gt;150,0,
IF(AND(D7&gt;0,D15&gt;D7),0,
IF(AND(D7&gt;0,D15&gt;0,D15&lt;=150,D18="ЮЛ/ИП",D8=3,D17="да",D20="да",D21="да",D23="да",D24="нет",D25="нет",D26="нет"),D57+H275,0)))</f>
        <v>0</v>
      </c>
      <c r="E37" s="578">
        <f>IF(AND($E$7&gt;150,$D$10=1),"Ошибка",ROUND(D37*20/100,2))</f>
        <v>0</v>
      </c>
      <c r="F37" s="579">
        <f>IF(AND($E$7&gt;150,$E$10=1),"Ошибка",ROUND(D37*1.2,2))</f>
        <v>0</v>
      </c>
      <c r="G37" s="470"/>
      <c r="H37" s="471"/>
      <c r="J37" s="473"/>
      <c r="K37" s="473"/>
      <c r="L37" s="473"/>
      <c r="M37" s="577"/>
    </row>
    <row r="38" spans="1:15" s="472" customFormat="1" ht="31.5" customHeight="1">
      <c r="A38" s="1304" t="s">
        <v>401</v>
      </c>
      <c r="B38" s="1305"/>
      <c r="C38" s="1306"/>
      <c r="D38" s="580">
        <f>D37+ROUND(MIN(D35,D36),2)</f>
        <v>0</v>
      </c>
      <c r="E38" s="580">
        <f>IF(AND($E$7&gt;150,$D$10=1),"Ошибка",ROUND(D38*20/100,2))</f>
        <v>0</v>
      </c>
      <c r="F38" s="580">
        <f>IF(AND($E$7&gt;150,$E$10=1),"Ошибка",ROUND(D38*1.2,2))</f>
        <v>0</v>
      </c>
      <c r="G38" s="470"/>
      <c r="H38" s="471"/>
      <c r="J38" s="473"/>
      <c r="K38" s="473"/>
      <c r="L38" s="473"/>
      <c r="M38" s="577"/>
    </row>
    <row r="39" spans="1:15" s="472" customFormat="1" ht="39" customHeight="1">
      <c r="A39" s="1307" t="s">
        <v>402</v>
      </c>
      <c r="B39" s="1308"/>
      <c r="C39" s="1308"/>
      <c r="D39" s="1308"/>
      <c r="E39" s="1308"/>
      <c r="F39" s="1309"/>
      <c r="G39" s="563"/>
      <c r="H39" s="471"/>
      <c r="J39" s="473"/>
      <c r="K39" s="473"/>
      <c r="L39" s="473"/>
      <c r="M39" s="577"/>
    </row>
    <row r="40" spans="1:15" ht="31.5" customHeight="1">
      <c r="A40" s="1304" t="s">
        <v>403</v>
      </c>
      <c r="B40" s="1305"/>
      <c r="C40" s="1306"/>
      <c r="D40" s="578">
        <f>IF(($D$27="да"),0,ROUND(H277,2))</f>
        <v>15354.18</v>
      </c>
      <c r="E40" s="578">
        <f>ROUND(D40*20/100,2)</f>
        <v>3070.84</v>
      </c>
      <c r="F40" s="579">
        <f>ROUND(D40*1.2,2)</f>
        <v>18425.02</v>
      </c>
      <c r="G40" s="582" t="s">
        <v>404</v>
      </c>
      <c r="H40" s="474"/>
    </row>
    <row r="41" spans="1:15" ht="31.5" customHeight="1">
      <c r="A41" s="1304" t="s">
        <v>815</v>
      </c>
      <c r="B41" s="1305"/>
      <c r="C41" s="1306"/>
      <c r="D41" s="583">
        <f>IF($D$13=1,
IF($D$27="да",0,
IF(D9=2025,D40,
IF(D9=2026,D40,
IF(D9=2027,ROUND(D57+((D40-(D57))/2+(D40-(D57))/2*Дефляторы!F107),2),
IF(D7&lt;670,ROUND(D57+((D40-(D57))/2+(D40-(D57))/2*Дефляторы!F107),2),
IF(D9=2028,ROUND(D57+((D40-(D57))/2*Дефляторы!F107*Дефляторы!G107+(D40-(D57))/2*Дефляторы!F107*Дефляторы!G107*Дефляторы!H107),2),
IF(D9=2029,ROUND(D57+((D40-(D57))/2*Дефляторы!F107*Дефляторы!G107+(D40-(D57))/2*Дефляторы!F107*Дефляторы!G107*Дефляторы!H107*Дефляторы!I107),2),"Превышен срок реализации договора"))))))),
ROUND(D40*G41,2))</f>
        <v>15354.18</v>
      </c>
      <c r="E41" s="583">
        <f>ROUND(D41*20/100,2)</f>
        <v>3070.84</v>
      </c>
      <c r="F41" s="584">
        <f>ROUND(D41*1.2,2)</f>
        <v>18425.02</v>
      </c>
      <c r="G41" s="585" t="str">
        <f>IF(D13&gt;1,
IF(D11=2025,1,
IF(D11=2026,Дефляторы!F107,
IF(D11=2027,Дефляторы!F107*Дефляторы!G107,
IF(D11=2028,Дефляторы!F107*Дефляторы!G107*Дефляторы!H107,"нд")))),"нд")</f>
        <v>нд</v>
      </c>
      <c r="H41" s="474"/>
    </row>
    <row r="42" spans="1:15" ht="15.75" customHeight="1">
      <c r="A42" s="1310" t="s">
        <v>405</v>
      </c>
      <c r="B42" s="1311"/>
      <c r="C42" s="1312"/>
      <c r="D42" s="586">
        <f>IF(D32=0,0,IF(AND($D$7&gt;150,$D$10=1),"Ошибка",ROUND(D40/D32,2)))</f>
        <v>0</v>
      </c>
      <c r="E42" s="586">
        <f>IF(AND($D$7&gt;150,$D$10=1),"Ошибка",D42*20/100)</f>
        <v>0</v>
      </c>
      <c r="F42" s="587" t="str">
        <f>IF(AND($D$7&gt;150),"0",D42*1.2)</f>
        <v>0</v>
      </c>
      <c r="G42" s="474"/>
      <c r="H42" s="474"/>
    </row>
    <row r="43" spans="1:15">
      <c r="A43" s="475"/>
      <c r="B43" s="475"/>
      <c r="C43" s="475"/>
      <c r="D43" s="475"/>
      <c r="E43" s="475"/>
      <c r="F43" s="474"/>
      <c r="G43" s="474"/>
    </row>
    <row r="44" spans="1:15">
      <c r="A44" s="475"/>
      <c r="B44" s="475"/>
      <c r="C44" s="475"/>
      <c r="D44" s="475"/>
      <c r="E44" s="475"/>
      <c r="F44" s="474"/>
      <c r="G44" s="474"/>
    </row>
    <row r="45" spans="1:15" ht="15" customHeight="1">
      <c r="A45" s="1313" t="s">
        <v>816</v>
      </c>
      <c r="B45" s="1314"/>
      <c r="C45" s="1314"/>
      <c r="D45" s="1314"/>
      <c r="E45" s="1314"/>
      <c r="F45" s="1314"/>
      <c r="G45" s="563"/>
      <c r="H45" s="563"/>
      <c r="I45" s="563"/>
      <c r="J45" s="563"/>
      <c r="K45" s="563"/>
      <c r="L45" s="563"/>
    </row>
    <row r="46" spans="1:15" ht="15">
      <c r="A46" s="563"/>
      <c r="B46" s="563"/>
      <c r="C46" s="563"/>
      <c r="D46" s="563"/>
      <c r="E46" s="563"/>
      <c r="F46" s="563"/>
      <c r="G46" s="563"/>
      <c r="H46" s="563"/>
      <c r="I46" s="563"/>
      <c r="J46" s="563"/>
      <c r="K46" s="563"/>
      <c r="L46" s="563"/>
    </row>
    <row r="47" spans="1:15">
      <c r="A47" s="475"/>
      <c r="B47" s="475"/>
      <c r="C47" s="475"/>
      <c r="D47" s="475"/>
      <c r="E47" s="475"/>
      <c r="F47" s="474"/>
      <c r="G47" s="474"/>
    </row>
    <row r="48" spans="1:15" ht="23.25" customHeight="1">
      <c r="A48" s="476" t="s">
        <v>406</v>
      </c>
      <c r="B48" s="477"/>
      <c r="C48" s="477"/>
      <c r="D48" s="477"/>
      <c r="E48" s="562"/>
      <c r="F48" s="562"/>
      <c r="G48" s="562"/>
      <c r="M48" s="588">
        <f t="shared" ref="M48:M111" si="0">IF(OR(ISNUMBER(SEARCH("*ИТОГ*",N48)),
IF(OR(ISNUMBER(SEARCH("КЛ",N48)),ISNUMBER(SEARCH("ГНБ",N48)),ISNUMBER(SEARCH("ТП_",N48)),ISNUMBER(SEARCH("ПКУ",N48))),
             AND(OR(AND(G48&gt;0,G48&lt;&gt;"х"),AND(I48&gt;0,I48&lt;&gt;"х"),AND(K48&gt;0,K48&lt;&gt;"х"))),
AND(OR(AND(F48&gt;0,F48&lt;&gt;"х"),AND(H48&gt;0,H48&lt;&gt;"х"),AND(J48&gt;0,J48&lt;&gt;"х"))))),1,0)</f>
        <v>1</v>
      </c>
      <c r="N48" s="588" t="s">
        <v>817</v>
      </c>
      <c r="O48" s="589"/>
    </row>
    <row r="49" spans="1:20" ht="52.5" customHeight="1">
      <c r="A49" s="1228" t="s">
        <v>407</v>
      </c>
      <c r="B49" s="1228"/>
      <c r="C49" s="1228"/>
      <c r="D49" s="1228"/>
      <c r="E49" s="1228"/>
      <c r="F49" s="1228"/>
      <c r="G49" s="1228"/>
      <c r="H49" s="1228"/>
      <c r="I49" s="1228"/>
      <c r="J49" s="1228"/>
      <c r="K49" s="1228"/>
      <c r="L49" s="1228"/>
      <c r="M49" s="588">
        <f t="shared" si="0"/>
        <v>1</v>
      </c>
      <c r="N49" s="588" t="s">
        <v>817</v>
      </c>
    </row>
    <row r="50" spans="1:20" ht="35.25" customHeight="1">
      <c r="A50" s="1315" t="s">
        <v>408</v>
      </c>
      <c r="B50" s="1316"/>
      <c r="C50" s="1299" t="s">
        <v>409</v>
      </c>
      <c r="D50" s="1301"/>
      <c r="E50" s="478"/>
      <c r="F50" s="478"/>
      <c r="G50" s="479"/>
      <c r="M50" s="588">
        <f t="shared" si="0"/>
        <v>1</v>
      </c>
      <c r="N50" s="588" t="s">
        <v>817</v>
      </c>
    </row>
    <row r="51" spans="1:20">
      <c r="A51" s="590">
        <v>1</v>
      </c>
      <c r="B51" s="591">
        <v>2</v>
      </c>
      <c r="C51" s="1302">
        <v>3</v>
      </c>
      <c r="D51" s="1303"/>
      <c r="E51" s="480"/>
      <c r="F51" s="480"/>
      <c r="G51" s="479"/>
      <c r="M51" s="588">
        <f t="shared" si="0"/>
        <v>1</v>
      </c>
      <c r="N51" s="588" t="s">
        <v>817</v>
      </c>
    </row>
    <row r="52" spans="1:20" ht="43.5" customHeight="1">
      <c r="A52" s="1317" t="s">
        <v>410</v>
      </c>
      <c r="B52" s="1318" t="s">
        <v>411</v>
      </c>
      <c r="C52" s="1294">
        <v>15354.18</v>
      </c>
      <c r="D52" s="1294"/>
      <c r="E52" s="481"/>
      <c r="F52" s="481"/>
      <c r="G52" s="479"/>
      <c r="M52" s="588">
        <f t="shared" si="0"/>
        <v>0</v>
      </c>
      <c r="N52" s="588" t="s">
        <v>818</v>
      </c>
    </row>
    <row r="53" spans="1:20" ht="58.5" customHeight="1">
      <c r="A53" s="1235"/>
      <c r="B53" s="1237"/>
      <c r="C53" s="1294">
        <v>11180.18</v>
      </c>
      <c r="D53" s="1294"/>
      <c r="E53" s="481"/>
      <c r="F53" s="481"/>
      <c r="G53" s="479"/>
      <c r="M53" s="588">
        <f t="shared" si="0"/>
        <v>0</v>
      </c>
      <c r="N53" s="588" t="s">
        <v>818</v>
      </c>
    </row>
    <row r="54" spans="1:20" ht="49.5" customHeight="1">
      <c r="A54" s="592" t="s">
        <v>412</v>
      </c>
      <c r="B54" s="593" t="s">
        <v>413</v>
      </c>
      <c r="C54" s="1294">
        <v>9590.9500000000007</v>
      </c>
      <c r="D54" s="1294"/>
      <c r="E54" s="481"/>
      <c r="F54" s="482"/>
      <c r="G54" s="479"/>
      <c r="M54" s="588">
        <f t="shared" si="0"/>
        <v>0</v>
      </c>
      <c r="N54" s="588" t="s">
        <v>818</v>
      </c>
    </row>
    <row r="55" spans="1:20" ht="76.5" customHeight="1">
      <c r="A55" s="592" t="s">
        <v>414</v>
      </c>
      <c r="B55" s="593" t="s">
        <v>415</v>
      </c>
      <c r="C55" s="1294">
        <v>1589.23</v>
      </c>
      <c r="D55" s="1294"/>
      <c r="E55" s="481"/>
      <c r="F55" s="481"/>
      <c r="G55" s="479"/>
      <c r="M55" s="588">
        <f t="shared" si="0"/>
        <v>0</v>
      </c>
      <c r="N55" s="588" t="s">
        <v>818</v>
      </c>
    </row>
    <row r="56" spans="1:20" ht="58.5" customHeight="1">
      <c r="A56" s="592" t="s">
        <v>416</v>
      </c>
      <c r="B56" s="593" t="s">
        <v>417</v>
      </c>
      <c r="C56" s="1294">
        <v>5763.23</v>
      </c>
      <c r="D56" s="1294"/>
      <c r="E56" s="479"/>
      <c r="F56" s="479"/>
      <c r="G56" s="479"/>
      <c r="M56" s="588">
        <f t="shared" si="0"/>
        <v>0</v>
      </c>
      <c r="N56" s="588" t="s">
        <v>818</v>
      </c>
    </row>
    <row r="57" spans="1:20" ht="18.75">
      <c r="A57" s="566"/>
      <c r="B57" s="477"/>
      <c r="C57" s="594" t="s">
        <v>418</v>
      </c>
      <c r="D57" s="595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15354.18</v>
      </c>
      <c r="E57" s="562"/>
      <c r="F57" s="562"/>
      <c r="G57" s="562"/>
      <c r="M57" s="588">
        <f t="shared" si="0"/>
        <v>1</v>
      </c>
      <c r="N57" s="588" t="s">
        <v>817</v>
      </c>
    </row>
    <row r="58" spans="1:20" ht="15">
      <c r="A58" s="566"/>
      <c r="B58" s="477"/>
      <c r="C58" s="477"/>
      <c r="D58" s="477"/>
      <c r="E58" s="562"/>
      <c r="F58" s="562"/>
      <c r="G58" s="562"/>
      <c r="M58" s="588">
        <f t="shared" si="0"/>
        <v>1</v>
      </c>
      <c r="N58" s="588" t="s">
        <v>817</v>
      </c>
    </row>
    <row r="59" spans="1:20" ht="18.75">
      <c r="A59" s="483" t="s">
        <v>419</v>
      </c>
      <c r="M59" s="588">
        <f t="shared" si="0"/>
        <v>1</v>
      </c>
      <c r="N59" s="588" t="s">
        <v>819</v>
      </c>
    </row>
    <row r="60" spans="1:20" ht="49.5" customHeight="1">
      <c r="A60" s="1227" t="s">
        <v>420</v>
      </c>
      <c r="B60" s="1227"/>
      <c r="C60" s="1227"/>
      <c r="D60" s="1227"/>
      <c r="E60" s="1227"/>
      <c r="F60" s="1227"/>
      <c r="G60" s="1227"/>
      <c r="H60" s="1227"/>
      <c r="I60" s="1227"/>
      <c r="J60" s="1227"/>
      <c r="K60" s="1227"/>
      <c r="L60" s="1227"/>
      <c r="M60" s="588">
        <f t="shared" si="0"/>
        <v>1</v>
      </c>
      <c r="N60" s="588" t="s">
        <v>819</v>
      </c>
    </row>
    <row r="61" spans="1:20" ht="15" customHeight="1">
      <c r="A61" s="1285" t="s">
        <v>408</v>
      </c>
      <c r="B61" s="1285"/>
      <c r="C61" s="1281" t="s">
        <v>421</v>
      </c>
      <c r="D61" s="1295"/>
      <c r="E61" s="1296" t="s">
        <v>422</v>
      </c>
      <c r="F61" s="1297" t="s">
        <v>423</v>
      </c>
      <c r="G61" s="1298"/>
      <c r="H61" s="1299" t="s">
        <v>424</v>
      </c>
      <c r="I61" s="1300"/>
      <c r="J61" s="484"/>
      <c r="K61" s="485"/>
      <c r="L61" s="486"/>
      <c r="M61" s="588">
        <f t="shared" si="0"/>
        <v>1</v>
      </c>
      <c r="N61" s="588" t="s">
        <v>820</v>
      </c>
      <c r="O61" s="1347" t="s">
        <v>821</v>
      </c>
      <c r="P61" s="1347" t="s">
        <v>822</v>
      </c>
      <c r="Q61" s="1347" t="s">
        <v>823</v>
      </c>
      <c r="R61" s="1347" t="s">
        <v>824</v>
      </c>
      <c r="S61" s="1347" t="s">
        <v>437</v>
      </c>
      <c r="T61" s="1347" t="s">
        <v>825</v>
      </c>
    </row>
    <row r="62" spans="1:20" ht="28.5">
      <c r="A62" s="1285"/>
      <c r="B62" s="1285"/>
      <c r="C62" s="596" t="s">
        <v>425</v>
      </c>
      <c r="D62" s="597" t="s">
        <v>424</v>
      </c>
      <c r="E62" s="1296"/>
      <c r="F62" s="598" t="s">
        <v>426</v>
      </c>
      <c r="G62" s="599" t="s">
        <v>427</v>
      </c>
      <c r="H62" s="598" t="s">
        <v>426</v>
      </c>
      <c r="I62" s="600" t="s">
        <v>427</v>
      </c>
      <c r="J62" s="487"/>
      <c r="K62" s="565"/>
      <c r="L62" s="488"/>
      <c r="M62" s="588">
        <f t="shared" si="0"/>
        <v>1</v>
      </c>
      <c r="N62" s="588" t="s">
        <v>820</v>
      </c>
      <c r="O62" s="1348"/>
      <c r="P62" s="1348"/>
      <c r="Q62" s="1348"/>
      <c r="R62" s="1348"/>
      <c r="S62" s="1348"/>
      <c r="T62" s="1348"/>
    </row>
    <row r="63" spans="1:20">
      <c r="A63" s="601">
        <v>1</v>
      </c>
      <c r="B63" s="602">
        <v>2</v>
      </c>
      <c r="C63" s="602">
        <v>3</v>
      </c>
      <c r="D63" s="603">
        <v>4</v>
      </c>
      <c r="E63" s="602">
        <v>5</v>
      </c>
      <c r="F63" s="604">
        <v>6</v>
      </c>
      <c r="G63" s="605">
        <v>7</v>
      </c>
      <c r="H63" s="604">
        <v>8</v>
      </c>
      <c r="I63" s="591">
        <v>9</v>
      </c>
      <c r="J63" s="489"/>
      <c r="K63" s="480"/>
      <c r="L63" s="480"/>
      <c r="M63" s="588">
        <f t="shared" si="0"/>
        <v>1</v>
      </c>
      <c r="N63" s="588" t="s">
        <v>820</v>
      </c>
      <c r="O63" s="589"/>
      <c r="P63" s="589"/>
      <c r="Q63" s="589"/>
      <c r="R63" s="589"/>
      <c r="S63" s="589"/>
      <c r="T63" s="589"/>
    </row>
    <row r="64" spans="1:20" ht="20.25">
      <c r="A64" s="592" t="s">
        <v>428</v>
      </c>
      <c r="B64" s="1349" t="s">
        <v>429</v>
      </c>
      <c r="C64" s="1349"/>
      <c r="D64" s="1349"/>
      <c r="E64" s="1349"/>
      <c r="F64" s="1349"/>
      <c r="G64" s="1349"/>
      <c r="H64" s="1349"/>
      <c r="I64" s="1349"/>
      <c r="J64" s="490"/>
      <c r="K64" s="491"/>
      <c r="L64" s="490"/>
      <c r="M64" s="588">
        <f t="shared" si="0"/>
        <v>1</v>
      </c>
      <c r="N64" s="588" t="s">
        <v>820</v>
      </c>
      <c r="O64" s="606"/>
      <c r="P64" s="606"/>
      <c r="Q64" s="606"/>
      <c r="R64" s="606"/>
      <c r="S64" s="606"/>
      <c r="T64" s="607"/>
    </row>
    <row r="65" spans="1:20" ht="30">
      <c r="A65" s="592" t="s">
        <v>430</v>
      </c>
      <c r="B65" s="593" t="s">
        <v>431</v>
      </c>
      <c r="C65" s="608">
        <v>1247642.68</v>
      </c>
      <c r="D65" s="609">
        <v>9522451.3800000008</v>
      </c>
      <c r="E65" s="492" t="s">
        <v>432</v>
      </c>
      <c r="F65" s="493"/>
      <c r="G65" s="494">
        <f>F65*C65</f>
        <v>0</v>
      </c>
      <c r="H65" s="610"/>
      <c r="I65" s="611">
        <f>H65*D65</f>
        <v>0</v>
      </c>
      <c r="J65" s="495"/>
      <c r="K65" s="490"/>
      <c r="L65" s="490"/>
      <c r="M65" s="588">
        <f t="shared" si="0"/>
        <v>0</v>
      </c>
      <c r="N65" s="588" t="s">
        <v>826</v>
      </c>
      <c r="O65" s="612" t="str">
        <f>IF(AND(F65="х",H65="х",J65="х"),"",
IF(ISNUMBER(SEARCH("дерев",$T65)),"деревянные",
IF(ISNUMBER(SEARCH("железоб",$T65)),"железобетонные",
IF(ISNUMBER(SEARCH("металл",$T65)),"металлические",
IF(ISNUMBER(SEARCH("одножил",$T65)),"одножильные",
IF(ISNUMBER(SEARCH("многожил",$T65)),"многожильные",
IF(ISNUMBER(SEARCH("реклоуз",$T65)),"реклоузер",
IF(ISNUMBER(SEARCH("линейные",$T65)),"ЛР",
IF(ISNUMBER(SEARCH("комплектн",$T65)),"КРН/КРУН",
IF(ISNUMBER(SEARCH("распред",$T65)),"РП",
IF(ISNUMBER(SEARCH("столб",$T65)),"столбовая/мачтовая",
IF(ISNUMBER(SEARCH("шкаф",$T65)),"шкаф/киоск",
IF(ISNUMBER(SEARCH("блоч",$T65)),"блочная",
IF(ISNUMBER(SEARCH("встроен",$T65)),"встроенная",
IF(ISNUMBER(SEARCH("закрыт",$T65)),"закрытая",
IF(ISNUMBER(SEARCH("однофазные",$T65)),"1 ф.",
IF(ISNUMBER(SEARCH("трехфазные",$T65)),"3 ф.","")))))))))))))))))</f>
        <v>железобетонные</v>
      </c>
      <c r="P65" s="612" t="str">
        <f>IF(AND(F65="х",H65="х",J65="х"),"",
IF(ISNUMBER(SEARCH("сталеалюм",$T65)),"сталеалюминиевый",
IF(ISNUMBER(SEARCH("алюм",$T65)),"алюминиевый",
IF(ISNUMBER(SEARCH("резин",$T65)),"пластик/резина",
IF(ISNUMBER(SEARCH("бумаж",$T65)),"бумага",
IF(ISNUMBER(SEARCH("прямого",$T65)),"прямой",
IF(ISNUMBER(SEARCH("полукосвен",$T65)),"полукосвенный",
IF(ISNUMBER(SEARCH("косвен",$T65)),"косвенный",""))))))))</f>
        <v>сталеалюминиевый</v>
      </c>
      <c r="Q65" s="612" t="str">
        <f t="shared" ref="Q65:Q78" si="1">IF(AND(F65="х",H65="х",J65="х"),"",
IFERROR(
IFERROR(LEFT(RIGHT(T65,LEN(T65)-IFERROR(SEARCH("от ",T65),SEARCH("до ",T65))+1),SEARCH(" мм2",RIGHT(T65,LEN(T65)-IFERROR(SEARCH("от ",T65),SEARCH("до ",T65))+1))),
IFERROR(LEFT(RIGHT(T65,LEN(T65)-MIN(IFERROR(SEARCH("свыше ",T65),9999),IFERROR(SEARCH("от ",T65),9999),IFERROR(SEARCH("до ",T65),9999))+1),SEARCH(" А",RIGHT(T65,LEN(T65)-MIN(IFERROR(SEARCH("свыше ",T65),9999),IFERROR(SEARCH("от ",T65),9999),IFERROR(SEARCH("до ",T65),9999))+1))),
    LEFT(RIGHT(T65,LEN(T65)-IFERROR(SEARCH("свыше ",T65),IFERROR(SEARCH("от ",T65),SEARCH("до ",T65)))+1),SEARCH(" кВА",RIGHT(T65,LEN(T65)-IFERROR(SEARCH("свыше ",T65),IFERROR(SEARCH("от ",T65),SEARCH("до ",T65)))+1))))),""))</f>
        <v xml:space="preserve">до 50 </v>
      </c>
      <c r="R65" s="612" t="str">
        <f t="shared" ref="R65:R78" si="2">IF(AND(F65="х",H65="х",J65="х"),"",
IF(ISNUMBER(SEARCH("одноцеп",$T65)),"одноцепные",
IF(ISNUMBER(SEARCH("двухцеп",$T65)),"двухцепные",
IF(ISNUMBER(SEARCH("одним",$T65)),"один",
IF(ISNUMBER(SEARCH("одной",$T65)),"один",
IF(ISNUMBER(SEARCH("двумя",$T65)),"два",
IF(ISNUMBER(SEARCH("тремя",$T65)),"три",
IF(ISNUMBER(SEARCH("четырьмя",$T65)),"четыре",
IF(ISNUMBER(SEARCH("более четырех",$T65)),"&gt; четырех",
IF(ISNUMBER(SEARCH("до 5 ",$T65)),"&lt; 5",
IF(ISNUMBER(SEARCH("от 5 до 10",$T65)),"5-10",
IF(ISNUMBER(SEARCH("от 10 до 15",$T65)),"10-15",
IF(ISNUMBER(SEARCH("свыше 15",$T65)),"&gt; 15",
IF(ISNUMBER(SEARCH("ТПх1",$T65)),"1",
IF(ISNUMBER(SEARCH("ТПх2",$T65)),"2","")))))))))))))))</f>
        <v>одноцепные</v>
      </c>
      <c r="S65" s="612" t="str">
        <f t="shared" ref="S65:S78" si="3">IF(AND(F65="х",H65="х",J65="х"),"",
IF(ISNUMBER(SEARCH("траншее",$T65)),"траншея",
IF(ISNUMBER(SEARCH("канале",$T65)),"канал",
IF(ISNUMBER(SEARCH("туннеле",$T65)),"туннель/коллектор",
IF(ISNUMBER(SEARCH("галерее",$T65)),"галерея/эстакада",
IF(ISNUMBER(SEARCH("скважине",$T65)),"ГНБ скважина",""))))))</f>
        <v/>
      </c>
      <c r="T65" s="613" t="str">
        <f t="shared" ref="T65:T78" si="4">SUBSTITUTE(SUBSTITUTE(SUBSTITUTE(SUBSTITUTE(SUBSTITUTE(SUBSTITUTE(SUBSTITUTE(SUBSTITUTE(SUBSTITUTE(SUBSTITUTE(IF(B65="",T64,B65),"воздушные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ВЛ на железобетонных опорах изолированным сталеалюминиевым проводом сечением до 50 мм2 вкл. одноцепные</v>
      </c>
    </row>
    <row r="66" spans="1:20" ht="30">
      <c r="A66" s="592" t="s">
        <v>433</v>
      </c>
      <c r="B66" s="593" t="s">
        <v>434</v>
      </c>
      <c r="C66" s="608">
        <v>2142772.96</v>
      </c>
      <c r="D66" s="608">
        <v>10085014.6</v>
      </c>
      <c r="E66" s="614" t="s">
        <v>432</v>
      </c>
      <c r="F66" s="610"/>
      <c r="G66" s="494">
        <f t="shared" ref="G66:G78" si="5">F66*C66</f>
        <v>0</v>
      </c>
      <c r="H66" s="610"/>
      <c r="I66" s="611">
        <f>H66*D66</f>
        <v>0</v>
      </c>
      <c r="J66" s="495"/>
      <c r="K66" s="490"/>
      <c r="L66" s="490"/>
      <c r="M66" s="588">
        <f t="shared" si="0"/>
        <v>0</v>
      </c>
      <c r="N66" s="588" t="s">
        <v>826</v>
      </c>
      <c r="O66" s="612" t="str">
        <f t="shared" ref="O66:O78" si="6">IF(AND(F66="х",H66="х",J66="х"),"",
IF(ISNUMBER(SEARCH("дерев",$T66)),"деревянные",
IF(ISNUMBER(SEARCH("железоб",$T66)),"железобетонные",
IF(ISNUMBER(SEARCH("металл",$T66)),"металлические",
IF(ISNUMBER(SEARCH("одножил",$T66)),"одножильные",
IF(ISNUMBER(SEARCH("многожил",$T66)),"многожильные",
IF(ISNUMBER(SEARCH("реклоуз",$T66)),"реклоузер",
IF(ISNUMBER(SEARCH("линейные",$T66)),"ЛР",
IF(ISNUMBER(SEARCH("комплектн",$T66)),"КРН/КРУН",
IF(ISNUMBER(SEARCH("распред",$T66)),"РП",
IF(ISNUMBER(SEARCH("столб",$T66)),"столбовая/мачтовая",
IF(ISNUMBER(SEARCH("шкаф",$T66)),"шкаф/киоск",
IF(ISNUMBER(SEARCH("блоч",$T66)),"блочная",
IF(ISNUMBER(SEARCH("встроен",$T66)),"встроенная",
IF(ISNUMBER(SEARCH("закрыт",$T66)),"закрытая",
IF(ISNUMBER(SEARCH("однофазные",$T66)),"1 ф.",
IF(ISNUMBER(SEARCH("трехфазные",$T66)),"3 ф.","")))))))))))))))))</f>
        <v>железобетонные</v>
      </c>
      <c r="P66" s="612" t="str">
        <f t="shared" ref="P66:P78" si="7">IF(AND(F66="х",H66="х",J66="х"),"",
IF(ISNUMBER(SEARCH("сталеалюм",$T66)),"сталеалюминиевый",
IF(ISNUMBER(SEARCH("алюм",$T66)),"алюминиевый",
IF(ISNUMBER(SEARCH("резин",$T66)),"пластик/резина",
IF(ISNUMBER(SEARCH("бумаж",$T66)),"бумага",
IF(ISNUMBER(SEARCH("прямого",$T66)),"прямой",
IF(ISNUMBER(SEARCH("полукосвен",$T66)),"полукосвенный",
IF(ISNUMBER(SEARCH("косвен",$T66)),"косвенный",""))))))))</f>
        <v>сталеалюминиевый</v>
      </c>
      <c r="Q66" s="612" t="str">
        <f t="shared" si="1"/>
        <v xml:space="preserve">от 50 до 100 </v>
      </c>
      <c r="R66" s="612" t="str">
        <f t="shared" si="2"/>
        <v>одноцепные</v>
      </c>
      <c r="S66" s="612" t="str">
        <f t="shared" si="3"/>
        <v/>
      </c>
      <c r="T66" s="613" t="str">
        <f t="shared" si="4"/>
        <v>ВЛ на железобетонных опорах изолированным сталеалюминиевым проводом сечением от 50 до 100 мм2 вкл. одноцепные</v>
      </c>
    </row>
    <row r="67" spans="1:20" ht="30">
      <c r="A67" s="592" t="s">
        <v>435</v>
      </c>
      <c r="B67" s="593" t="s">
        <v>436</v>
      </c>
      <c r="C67" s="608">
        <v>2441610.3199999998</v>
      </c>
      <c r="D67" s="608" t="s">
        <v>437</v>
      </c>
      <c r="E67" s="614" t="s">
        <v>432</v>
      </c>
      <c r="F67" s="610"/>
      <c r="G67" s="494">
        <f t="shared" si="5"/>
        <v>0</v>
      </c>
      <c r="H67" s="608" t="s">
        <v>437</v>
      </c>
      <c r="I67" s="608" t="s">
        <v>437</v>
      </c>
      <c r="J67" s="495"/>
      <c r="K67" s="490"/>
      <c r="L67" s="490"/>
      <c r="M67" s="588">
        <f t="shared" si="0"/>
        <v>0</v>
      </c>
      <c r="N67" s="588" t="s">
        <v>826</v>
      </c>
      <c r="O67" s="612" t="str">
        <f t="shared" si="6"/>
        <v>железобетонные</v>
      </c>
      <c r="P67" s="612" t="str">
        <f t="shared" si="7"/>
        <v>сталеалюминиевый</v>
      </c>
      <c r="Q67" s="612" t="str">
        <f t="shared" si="1"/>
        <v xml:space="preserve">от 100 д о 200 </v>
      </c>
      <c r="R67" s="612" t="str">
        <f t="shared" si="2"/>
        <v>одноцепные</v>
      </c>
      <c r="S67" s="612" t="str">
        <f t="shared" si="3"/>
        <v/>
      </c>
      <c r="T67" s="613" t="str">
        <f t="shared" si="4"/>
        <v>ВЛ на железобетонных опорах изолированным сталеалюминиевым проводомсечением от 100 д о 200 мм2 вкл. одноцепные</v>
      </c>
    </row>
    <row r="68" spans="1:20" ht="30">
      <c r="A68" s="592" t="s">
        <v>438</v>
      </c>
      <c r="B68" s="593" t="s">
        <v>439</v>
      </c>
      <c r="C68" s="615">
        <v>3113681.98</v>
      </c>
      <c r="D68" s="608">
        <v>7478483.2599999998</v>
      </c>
      <c r="E68" s="614" t="s">
        <v>432</v>
      </c>
      <c r="F68" s="610"/>
      <c r="G68" s="494">
        <f t="shared" si="5"/>
        <v>0</v>
      </c>
      <c r="H68" s="610"/>
      <c r="I68" s="611">
        <f>H68*D68</f>
        <v>0</v>
      </c>
      <c r="J68" s="495"/>
      <c r="K68" s="490"/>
      <c r="L68" s="490"/>
      <c r="M68" s="588">
        <f t="shared" si="0"/>
        <v>0</v>
      </c>
      <c r="N68" s="588" t="s">
        <v>826</v>
      </c>
      <c r="O68" s="612" t="str">
        <f t="shared" si="6"/>
        <v>железобетонные</v>
      </c>
      <c r="P68" s="612" t="str">
        <f t="shared" si="7"/>
        <v>алюминиевый</v>
      </c>
      <c r="Q68" s="612" t="str">
        <f t="shared" si="1"/>
        <v xml:space="preserve">до 50 </v>
      </c>
      <c r="R68" s="612" t="str">
        <f t="shared" si="2"/>
        <v>одноцепные</v>
      </c>
      <c r="S68" s="612" t="str">
        <f t="shared" si="3"/>
        <v/>
      </c>
      <c r="T68" s="613" t="str">
        <f t="shared" si="4"/>
        <v>ВЛ на железобетонных опорах изолированным алюминиевым проводом сечением до 50 мм2 вкл. одноцепные</v>
      </c>
    </row>
    <row r="69" spans="1:20" ht="30">
      <c r="A69" s="592" t="s">
        <v>440</v>
      </c>
      <c r="B69" s="593" t="s">
        <v>441</v>
      </c>
      <c r="C69" s="608">
        <v>2653582.69</v>
      </c>
      <c r="D69" s="608">
        <v>8505630.3900000006</v>
      </c>
      <c r="E69" s="614" t="s">
        <v>432</v>
      </c>
      <c r="F69" s="610"/>
      <c r="G69" s="494">
        <f t="shared" si="5"/>
        <v>0</v>
      </c>
      <c r="H69" s="610"/>
      <c r="I69" s="611">
        <f>H69*D69</f>
        <v>0</v>
      </c>
      <c r="J69" s="495"/>
      <c r="K69" s="490"/>
      <c r="L69" s="490"/>
      <c r="M69" s="588">
        <f t="shared" si="0"/>
        <v>0</v>
      </c>
      <c r="N69" s="588" t="s">
        <v>826</v>
      </c>
      <c r="O69" s="612" t="str">
        <f t="shared" si="6"/>
        <v>железобетонные</v>
      </c>
      <c r="P69" s="612" t="str">
        <f t="shared" si="7"/>
        <v>алюминиевый</v>
      </c>
      <c r="Q69" s="612" t="str">
        <f t="shared" si="1"/>
        <v xml:space="preserve">от 50 до 100 </v>
      </c>
      <c r="R69" s="612" t="str">
        <f t="shared" si="2"/>
        <v>одноцепные</v>
      </c>
      <c r="S69" s="612" t="str">
        <f t="shared" si="3"/>
        <v/>
      </c>
      <c r="T69" s="613" t="str">
        <f t="shared" si="4"/>
        <v>ВЛ на железобетонных опорах изолированным алюминиевым проводом сечением от 50 до 100 мм2 вкл. одноцепные</v>
      </c>
    </row>
    <row r="70" spans="1:20" ht="30">
      <c r="A70" s="592" t="s">
        <v>442</v>
      </c>
      <c r="B70" s="593" t="s">
        <v>443</v>
      </c>
      <c r="C70" s="608">
        <v>3086839.01</v>
      </c>
      <c r="D70" s="608">
        <v>9634012.0099999998</v>
      </c>
      <c r="E70" s="614" t="s">
        <v>432</v>
      </c>
      <c r="F70" s="610"/>
      <c r="G70" s="494">
        <f>F70*C70</f>
        <v>0</v>
      </c>
      <c r="H70" s="610"/>
      <c r="I70" s="611">
        <f>H70*D70</f>
        <v>0</v>
      </c>
      <c r="J70" s="495"/>
      <c r="K70" s="490"/>
      <c r="L70" s="490"/>
      <c r="M70" s="588">
        <f t="shared" si="0"/>
        <v>0</v>
      </c>
      <c r="N70" s="588" t="s">
        <v>826</v>
      </c>
      <c r="O70" s="612" t="str">
        <f t="shared" si="6"/>
        <v>железобетонные</v>
      </c>
      <c r="P70" s="612" t="str">
        <f t="shared" si="7"/>
        <v>алюминиевый</v>
      </c>
      <c r="Q70" s="612" t="str">
        <f t="shared" si="1"/>
        <v xml:space="preserve">от 100 до 200 </v>
      </c>
      <c r="R70" s="612" t="str">
        <f t="shared" si="2"/>
        <v>одноцепные</v>
      </c>
      <c r="S70" s="612" t="str">
        <f t="shared" si="3"/>
        <v/>
      </c>
      <c r="T70" s="613" t="str">
        <f t="shared" si="4"/>
        <v>ВЛ на железобетонных опорах изолированным алюминиевым проводом сечением от 100 до 200 мм2 вкл. одноцепные</v>
      </c>
    </row>
    <row r="71" spans="1:20" ht="30">
      <c r="A71" s="592" t="s">
        <v>444</v>
      </c>
      <c r="B71" s="593" t="s">
        <v>445</v>
      </c>
      <c r="C71" s="608">
        <v>1269799.1200000001</v>
      </c>
      <c r="D71" s="608" t="s">
        <v>437</v>
      </c>
      <c r="E71" s="614" t="s">
        <v>432</v>
      </c>
      <c r="F71" s="610"/>
      <c r="G71" s="494">
        <f>F71*C71</f>
        <v>0</v>
      </c>
      <c r="H71" s="608" t="s">
        <v>437</v>
      </c>
      <c r="I71" s="608" t="s">
        <v>437</v>
      </c>
      <c r="J71" s="495"/>
      <c r="K71" s="490"/>
      <c r="L71" s="490"/>
      <c r="M71" s="588">
        <f t="shared" si="0"/>
        <v>0</v>
      </c>
      <c r="N71" s="588" t="s">
        <v>826</v>
      </c>
      <c r="O71" s="612" t="str">
        <f t="shared" si="6"/>
        <v>железобетонные</v>
      </c>
      <c r="P71" s="612" t="str">
        <f t="shared" si="7"/>
        <v>сталеалюминиевый</v>
      </c>
      <c r="Q71" s="612" t="str">
        <f t="shared" si="1"/>
        <v xml:space="preserve">до 50 </v>
      </c>
      <c r="R71" s="612" t="str">
        <f t="shared" si="2"/>
        <v>двухцепные</v>
      </c>
      <c r="S71" s="612" t="str">
        <f t="shared" si="3"/>
        <v/>
      </c>
      <c r="T71" s="613" t="str">
        <f t="shared" si="4"/>
        <v>ВЛ на железобетонных опорах изолированным сталеалюминиевым проводом сечением до 50 мм2 вкл. двухцепные</v>
      </c>
    </row>
    <row r="72" spans="1:20" ht="30">
      <c r="A72" s="592" t="s">
        <v>446</v>
      </c>
      <c r="B72" s="593" t="s">
        <v>447</v>
      </c>
      <c r="C72" s="608">
        <v>2133940.44</v>
      </c>
      <c r="D72" s="608" t="s">
        <v>437</v>
      </c>
      <c r="E72" s="614" t="s">
        <v>432</v>
      </c>
      <c r="F72" s="610"/>
      <c r="G72" s="494">
        <f>F72*C72</f>
        <v>0</v>
      </c>
      <c r="H72" s="608" t="s">
        <v>437</v>
      </c>
      <c r="I72" s="608" t="s">
        <v>437</v>
      </c>
      <c r="J72" s="495"/>
      <c r="K72" s="490"/>
      <c r="L72" s="490"/>
      <c r="M72" s="588">
        <f t="shared" si="0"/>
        <v>0</v>
      </c>
      <c r="N72" s="588" t="s">
        <v>826</v>
      </c>
      <c r="O72" s="612" t="str">
        <f t="shared" si="6"/>
        <v>железобетонные</v>
      </c>
      <c r="P72" s="612" t="str">
        <f t="shared" si="7"/>
        <v>сталеалюминиевый</v>
      </c>
      <c r="Q72" s="612" t="str">
        <f t="shared" si="1"/>
        <v xml:space="preserve">от 50 до 100 </v>
      </c>
      <c r="R72" s="612" t="str">
        <f t="shared" si="2"/>
        <v>двухцепные</v>
      </c>
      <c r="S72" s="612" t="str">
        <f t="shared" si="3"/>
        <v/>
      </c>
      <c r="T72" s="613" t="str">
        <f t="shared" si="4"/>
        <v>ВЛ на железобетонных опорах изолированным сталеалюминиевым проводом сечением от 50 до 100 мм2 вкл. двухцепные</v>
      </c>
    </row>
    <row r="73" spans="1:20" ht="30">
      <c r="A73" s="592" t="s">
        <v>448</v>
      </c>
      <c r="B73" s="593" t="s">
        <v>449</v>
      </c>
      <c r="C73" s="608">
        <v>1033598.25</v>
      </c>
      <c r="D73" s="608" t="s">
        <v>437</v>
      </c>
      <c r="E73" s="614" t="s">
        <v>432</v>
      </c>
      <c r="F73" s="610"/>
      <c r="G73" s="494">
        <f t="shared" si="5"/>
        <v>0</v>
      </c>
      <c r="H73" s="608" t="s">
        <v>437</v>
      </c>
      <c r="I73" s="608" t="s">
        <v>437</v>
      </c>
      <c r="J73" s="490"/>
      <c r="K73" s="490"/>
      <c r="L73" s="490"/>
      <c r="M73" s="588">
        <f t="shared" si="0"/>
        <v>0</v>
      </c>
      <c r="N73" s="588" t="s">
        <v>826</v>
      </c>
      <c r="O73" s="612" t="str">
        <f t="shared" si="6"/>
        <v>железобетонные</v>
      </c>
      <c r="P73" s="612" t="str">
        <f t="shared" si="7"/>
        <v>сталеалюминиевый</v>
      </c>
      <c r="Q73" s="612" t="str">
        <f t="shared" si="1"/>
        <v xml:space="preserve">от 100 до 200 </v>
      </c>
      <c r="R73" s="612" t="str">
        <f t="shared" si="2"/>
        <v>двухцепные</v>
      </c>
      <c r="S73" s="612" t="str">
        <f t="shared" si="3"/>
        <v/>
      </c>
      <c r="T73" s="613" t="str">
        <f t="shared" si="4"/>
        <v>ВЛ на железобетонных опорах изолированным сталеалюминиевым проводом сечением от 100 до 200 мм2 вкл. двухцепные</v>
      </c>
    </row>
    <row r="74" spans="1:20" ht="30">
      <c r="A74" s="592" t="s">
        <v>450</v>
      </c>
      <c r="B74" s="593" t="s">
        <v>451</v>
      </c>
      <c r="C74" s="608">
        <v>3078994.03</v>
      </c>
      <c r="D74" s="608" t="s">
        <v>437</v>
      </c>
      <c r="E74" s="614" t="s">
        <v>432</v>
      </c>
      <c r="F74" s="610"/>
      <c r="G74" s="494">
        <f t="shared" si="5"/>
        <v>0</v>
      </c>
      <c r="H74" s="608" t="s">
        <v>437</v>
      </c>
      <c r="I74" s="608" t="s">
        <v>437</v>
      </c>
      <c r="J74" s="490"/>
      <c r="K74" s="490"/>
      <c r="L74" s="490"/>
      <c r="M74" s="588">
        <f>IF(OR(ISNUMBER(SEARCH("*ИТОГ*",N74)),
IF(OR(ISNUMBER(SEARCH("КЛ",N74)),ISNUMBER(SEARCH("ГНБ",N74)),ISNUMBER(SEARCH("ТП_",N74)),ISNUMBER(SEARCH("ПКУ",N74))),
             AND(OR(AND(G74&gt;0,G74&lt;&gt;"х"),AND(I74&gt;0,I74&lt;&gt;"х"),AND(K74&gt;0,K74&lt;&gt;"х"))),
AND(OR(AND(F74&gt;0,F74&lt;&gt;"х"),AND(H74&gt;0,H74&lt;&gt;"х"),AND(J74&gt;0,J74&lt;&gt;"х"))))),1,0)</f>
        <v>0</v>
      </c>
      <c r="N74" s="588" t="s">
        <v>826</v>
      </c>
      <c r="O74" s="612" t="str">
        <f t="shared" si="6"/>
        <v>железобетонные</v>
      </c>
      <c r="P74" s="612" t="str">
        <f t="shared" si="7"/>
        <v>алюминиевый</v>
      </c>
      <c r="Q74" s="612" t="str">
        <f t="shared" si="1"/>
        <v xml:space="preserve">от 50 до 100 </v>
      </c>
      <c r="R74" s="612" t="str">
        <f t="shared" si="2"/>
        <v>двухцепные</v>
      </c>
      <c r="S74" s="612" t="str">
        <f t="shared" si="3"/>
        <v/>
      </c>
      <c r="T74" s="613" t="str">
        <f t="shared" si="4"/>
        <v>ВЛ на железобетонных опорах изолированным алюминиевым проводом сечением от 50 до 100 мм2 вкл. двухцепные</v>
      </c>
    </row>
    <row r="75" spans="1:20" ht="30">
      <c r="A75" s="592" t="s">
        <v>452</v>
      </c>
      <c r="B75" s="593" t="s">
        <v>453</v>
      </c>
      <c r="C75" s="615">
        <v>4001940.92</v>
      </c>
      <c r="D75" s="608">
        <v>3558693.59</v>
      </c>
      <c r="E75" s="614" t="s">
        <v>432</v>
      </c>
      <c r="F75" s="610"/>
      <c r="G75" s="494">
        <f t="shared" si="5"/>
        <v>0</v>
      </c>
      <c r="H75" s="610"/>
      <c r="I75" s="611">
        <f>H75*D75</f>
        <v>0</v>
      </c>
      <c r="J75" s="490"/>
      <c r="K75" s="490"/>
      <c r="L75" s="490"/>
      <c r="M75" s="588">
        <f t="shared" si="0"/>
        <v>0</v>
      </c>
      <c r="N75" s="588" t="s">
        <v>826</v>
      </c>
      <c r="O75" s="612" t="str">
        <f t="shared" si="6"/>
        <v>деревянные</v>
      </c>
      <c r="P75" s="612" t="str">
        <f t="shared" si="7"/>
        <v>алюминиевый</v>
      </c>
      <c r="Q75" s="612" t="str">
        <f t="shared" si="1"/>
        <v xml:space="preserve">до 50 </v>
      </c>
      <c r="R75" s="612" t="str">
        <f t="shared" si="2"/>
        <v>одноцепные</v>
      </c>
      <c r="S75" s="612" t="str">
        <f t="shared" si="3"/>
        <v/>
      </c>
      <c r="T75" s="613" t="str">
        <f t="shared" si="4"/>
        <v>ВЛ на деревянных опорах изолированным алюминиевым проводом сечением до 50 мм2 вкл. одноцепные</v>
      </c>
    </row>
    <row r="76" spans="1:20" ht="30">
      <c r="A76" s="592" t="s">
        <v>454</v>
      </c>
      <c r="B76" s="593" t="s">
        <v>455</v>
      </c>
      <c r="C76" s="608">
        <v>4265287.96</v>
      </c>
      <c r="D76" s="608" t="s">
        <v>437</v>
      </c>
      <c r="E76" s="614" t="s">
        <v>432</v>
      </c>
      <c r="F76" s="610"/>
      <c r="G76" s="494">
        <f t="shared" si="5"/>
        <v>0</v>
      </c>
      <c r="H76" s="608" t="s">
        <v>437</v>
      </c>
      <c r="I76" s="608" t="s">
        <v>437</v>
      </c>
      <c r="J76" s="490"/>
      <c r="K76" s="490"/>
      <c r="L76" s="490"/>
      <c r="M76" s="588">
        <f t="shared" si="0"/>
        <v>0</v>
      </c>
      <c r="N76" s="588" t="s">
        <v>826</v>
      </c>
      <c r="O76" s="612" t="str">
        <f t="shared" si="6"/>
        <v>деревянные</v>
      </c>
      <c r="P76" s="612" t="str">
        <f t="shared" si="7"/>
        <v>алюминиевый</v>
      </c>
      <c r="Q76" s="612" t="str">
        <f t="shared" si="1"/>
        <v xml:space="preserve">от 50 до 100 </v>
      </c>
      <c r="R76" s="612" t="str">
        <f t="shared" si="2"/>
        <v>одноцепные</v>
      </c>
      <c r="S76" s="612" t="str">
        <f t="shared" si="3"/>
        <v/>
      </c>
      <c r="T76" s="613" t="str">
        <f t="shared" si="4"/>
        <v>ВЛ на деревянных опорах изолированным алюминиевым проводом сечением от 50 до 100 мм2 вкл. одноцепные</v>
      </c>
    </row>
    <row r="77" spans="1:20" ht="30">
      <c r="A77" s="592" t="s">
        <v>456</v>
      </c>
      <c r="B77" s="593" t="s">
        <v>457</v>
      </c>
      <c r="C77" s="608">
        <v>1221064.95</v>
      </c>
      <c r="D77" s="608" t="s">
        <v>437</v>
      </c>
      <c r="E77" s="614" t="s">
        <v>432</v>
      </c>
      <c r="F77" s="610"/>
      <c r="G77" s="494">
        <f t="shared" si="5"/>
        <v>0</v>
      </c>
      <c r="H77" s="608" t="s">
        <v>437</v>
      </c>
      <c r="I77" s="608" t="s">
        <v>437</v>
      </c>
      <c r="J77" s="490"/>
      <c r="K77" s="490"/>
      <c r="L77" s="490"/>
      <c r="M77" s="588">
        <f t="shared" si="0"/>
        <v>0</v>
      </c>
      <c r="N77" s="588" t="s">
        <v>826</v>
      </c>
      <c r="O77" s="612" t="str">
        <f t="shared" si="6"/>
        <v>деревянные</v>
      </c>
      <c r="P77" s="612" t="str">
        <f t="shared" si="7"/>
        <v>сталеалюминиевый</v>
      </c>
      <c r="Q77" s="612" t="str">
        <f t="shared" si="1"/>
        <v xml:space="preserve">до 50 </v>
      </c>
      <c r="R77" s="612" t="str">
        <f t="shared" si="2"/>
        <v>одноцепные</v>
      </c>
      <c r="S77" s="612" t="str">
        <f t="shared" si="3"/>
        <v/>
      </c>
      <c r="T77" s="613" t="str">
        <f t="shared" si="4"/>
        <v>ВЛ на деревянных опорах изолированным сталеалюминиевым проводом сечением до 50 мм2 вкл. одноцепные</v>
      </c>
    </row>
    <row r="78" spans="1:20" ht="30">
      <c r="A78" s="592" t="s">
        <v>458</v>
      </c>
      <c r="B78" s="593" t="s">
        <v>459</v>
      </c>
      <c r="C78" s="608">
        <v>1759349.16</v>
      </c>
      <c r="D78" s="608" t="s">
        <v>437</v>
      </c>
      <c r="E78" s="614" t="s">
        <v>432</v>
      </c>
      <c r="F78" s="610"/>
      <c r="G78" s="494">
        <f t="shared" si="5"/>
        <v>0</v>
      </c>
      <c r="H78" s="608" t="s">
        <v>437</v>
      </c>
      <c r="I78" s="608" t="s">
        <v>437</v>
      </c>
      <c r="J78" s="490"/>
      <c r="K78" s="490"/>
      <c r="L78" s="490"/>
      <c r="M78" s="588">
        <f t="shared" si="0"/>
        <v>0</v>
      </c>
      <c r="N78" s="588" t="s">
        <v>826</v>
      </c>
      <c r="O78" s="612" t="str">
        <f t="shared" si="6"/>
        <v>деревянные</v>
      </c>
      <c r="P78" s="612" t="str">
        <f t="shared" si="7"/>
        <v>сталеалюминиевый</v>
      </c>
      <c r="Q78" s="612" t="str">
        <f t="shared" si="1"/>
        <v xml:space="preserve">от 50 до 100 </v>
      </c>
      <c r="R78" s="612" t="str">
        <f t="shared" si="2"/>
        <v>одноцепные</v>
      </c>
      <c r="S78" s="612" t="str">
        <f t="shared" si="3"/>
        <v/>
      </c>
      <c r="T78" s="613" t="str">
        <f t="shared" si="4"/>
        <v>ВЛ на деревянных опорах изолированным сталеалюминиевым проводом сечением от 50 до 100 мм2 вкл. одноцепные</v>
      </c>
    </row>
    <row r="79" spans="1:20" ht="18.75">
      <c r="A79" s="496"/>
      <c r="B79" s="497"/>
      <c r="C79" s="490"/>
      <c r="D79" s="490"/>
      <c r="E79" s="490"/>
      <c r="F79" s="594" t="s">
        <v>460</v>
      </c>
      <c r="G79" s="616">
        <f>SUBTOTAL(109,G65:G78)</f>
        <v>0</v>
      </c>
      <c r="H79" s="594" t="s">
        <v>460</v>
      </c>
      <c r="I79" s="617">
        <f>SUBTOTAL(109,I65:I78)</f>
        <v>0</v>
      </c>
      <c r="J79" s="498"/>
      <c r="K79" s="499"/>
      <c r="L79" s="500"/>
      <c r="M79" s="588">
        <f t="shared" si="0"/>
        <v>1</v>
      </c>
      <c r="N79" s="588" t="s">
        <v>820</v>
      </c>
      <c r="O79" s="563"/>
      <c r="P79" s="563"/>
      <c r="Q79" s="563"/>
      <c r="R79" s="563"/>
      <c r="S79" s="563"/>
      <c r="T79" s="563"/>
    </row>
    <row r="80" spans="1:20" ht="37.5">
      <c r="A80" s="496"/>
      <c r="B80" s="497"/>
      <c r="C80" s="490"/>
      <c r="D80" s="490"/>
      <c r="E80" s="490"/>
      <c r="F80" s="594" t="s">
        <v>461</v>
      </c>
      <c r="G80" s="501">
        <f>G79+I79</f>
        <v>0</v>
      </c>
      <c r="H80" s="502"/>
      <c r="I80" s="502"/>
      <c r="J80" s="502"/>
      <c r="K80" s="502"/>
      <c r="L80" s="502"/>
      <c r="M80" s="588">
        <f t="shared" si="0"/>
        <v>1</v>
      </c>
      <c r="N80" s="588" t="s">
        <v>820</v>
      </c>
      <c r="O80" s="563"/>
      <c r="P80" s="563"/>
      <c r="Q80" s="563"/>
      <c r="R80" s="563"/>
      <c r="S80" s="563"/>
      <c r="T80" s="563"/>
    </row>
    <row r="81" spans="1:20" s="563" customFormat="1" ht="15">
      <c r="M81" s="588">
        <f t="shared" si="0"/>
        <v>1</v>
      </c>
      <c r="N81" s="588" t="s">
        <v>820</v>
      </c>
    </row>
    <row r="82" spans="1:20" ht="15" customHeight="1">
      <c r="A82" s="1285" t="s">
        <v>408</v>
      </c>
      <c r="B82" s="1285"/>
      <c r="C82" s="1285" t="s">
        <v>421</v>
      </c>
      <c r="D82" s="1290"/>
      <c r="E82" s="1286"/>
      <c r="F82" s="1291" t="s">
        <v>422</v>
      </c>
      <c r="G82" s="1285" t="s">
        <v>423</v>
      </c>
      <c r="H82" s="1286"/>
      <c r="I82" s="1285" t="s">
        <v>462</v>
      </c>
      <c r="J82" s="1286"/>
      <c r="K82" s="1285" t="s">
        <v>463</v>
      </c>
      <c r="L82" s="1286"/>
      <c r="M82" s="588">
        <f t="shared" si="0"/>
        <v>1</v>
      </c>
      <c r="N82" s="588" t="s">
        <v>827</v>
      </c>
      <c r="O82" s="1347" t="s">
        <v>828</v>
      </c>
      <c r="P82" s="1347" t="s">
        <v>829</v>
      </c>
      <c r="Q82" s="1347" t="s">
        <v>823</v>
      </c>
      <c r="R82" s="1347" t="s">
        <v>830</v>
      </c>
      <c r="S82" s="1347" t="s">
        <v>831</v>
      </c>
      <c r="T82" s="1347" t="s">
        <v>825</v>
      </c>
    </row>
    <row r="83" spans="1:20" ht="30" customHeight="1">
      <c r="A83" s="1285"/>
      <c r="B83" s="1285"/>
      <c r="C83" s="596" t="s">
        <v>425</v>
      </c>
      <c r="D83" s="597" t="s">
        <v>462</v>
      </c>
      <c r="E83" s="597" t="s">
        <v>463</v>
      </c>
      <c r="F83" s="1291"/>
      <c r="G83" s="576" t="s">
        <v>426</v>
      </c>
      <c r="H83" s="618" t="s">
        <v>427</v>
      </c>
      <c r="I83" s="576" t="s">
        <v>426</v>
      </c>
      <c r="J83" s="618" t="s">
        <v>427</v>
      </c>
      <c r="K83" s="576" t="s">
        <v>426</v>
      </c>
      <c r="L83" s="618" t="s">
        <v>427</v>
      </c>
      <c r="M83" s="588">
        <f t="shared" si="0"/>
        <v>1</v>
      </c>
      <c r="N83" s="588" t="s">
        <v>827</v>
      </c>
      <c r="O83" s="1348"/>
      <c r="P83" s="1348"/>
      <c r="Q83" s="1348"/>
      <c r="R83" s="1348"/>
      <c r="S83" s="1348"/>
      <c r="T83" s="1348"/>
    </row>
    <row r="84" spans="1:20" s="503" customFormat="1" ht="17.25" customHeight="1">
      <c r="A84" s="601">
        <v>1</v>
      </c>
      <c r="B84" s="602">
        <v>2</v>
      </c>
      <c r="C84" s="602">
        <v>3</v>
      </c>
      <c r="D84" s="603">
        <v>4</v>
      </c>
      <c r="E84" s="602">
        <v>5</v>
      </c>
      <c r="F84" s="603">
        <v>6</v>
      </c>
      <c r="G84" s="602">
        <v>7</v>
      </c>
      <c r="H84" s="603">
        <v>8</v>
      </c>
      <c r="I84" s="602">
        <v>9</v>
      </c>
      <c r="J84" s="602">
        <v>10</v>
      </c>
      <c r="K84" s="602">
        <v>11</v>
      </c>
      <c r="L84" s="602">
        <v>12</v>
      </c>
      <c r="M84" s="588">
        <f t="shared" si="0"/>
        <v>1</v>
      </c>
      <c r="N84" s="588" t="s">
        <v>827</v>
      </c>
      <c r="O84" s="589"/>
      <c r="P84" s="589"/>
      <c r="Q84" s="589"/>
      <c r="R84" s="589"/>
      <c r="S84" s="589"/>
      <c r="T84" s="589"/>
    </row>
    <row r="85" spans="1:20" ht="20.25">
      <c r="A85" s="592" t="s">
        <v>464</v>
      </c>
      <c r="B85" s="1287" t="s">
        <v>465</v>
      </c>
      <c r="C85" s="1288"/>
      <c r="D85" s="1288"/>
      <c r="E85" s="1288"/>
      <c r="F85" s="1288"/>
      <c r="G85" s="1288"/>
      <c r="H85" s="1288"/>
      <c r="I85" s="1288"/>
      <c r="J85" s="1288"/>
      <c r="K85" s="1288"/>
      <c r="L85" s="1289"/>
      <c r="M85" s="588">
        <f t="shared" si="0"/>
        <v>1</v>
      </c>
      <c r="N85" s="588" t="s">
        <v>827</v>
      </c>
      <c r="O85" s="606"/>
      <c r="P85" s="606"/>
      <c r="Q85" s="606"/>
      <c r="R85" s="606"/>
      <c r="S85" s="606"/>
      <c r="T85" s="607"/>
    </row>
    <row r="86" spans="1:20" ht="45">
      <c r="A86" s="592" t="s">
        <v>466</v>
      </c>
      <c r="B86" s="593" t="s">
        <v>467</v>
      </c>
      <c r="C86" s="608" t="s">
        <v>437</v>
      </c>
      <c r="D86" s="608">
        <v>2503149.59</v>
      </c>
      <c r="E86" s="608" t="s">
        <v>437</v>
      </c>
      <c r="F86" s="614" t="s">
        <v>432</v>
      </c>
      <c r="G86" s="619" t="s">
        <v>437</v>
      </c>
      <c r="H86" s="619" t="s">
        <v>437</v>
      </c>
      <c r="I86" s="610"/>
      <c r="J86" s="620">
        <f>I86*D86</f>
        <v>0</v>
      </c>
      <c r="K86" s="608" t="s">
        <v>437</v>
      </c>
      <c r="L86" s="608" t="s">
        <v>437</v>
      </c>
      <c r="M86" s="588">
        <f t="shared" si="0"/>
        <v>0</v>
      </c>
      <c r="N86" s="588" t="s">
        <v>832</v>
      </c>
      <c r="O86" s="612" t="str">
        <f>IF(AND(F86="х",H86="х",J86="х"),"",
IF(ISNUMBER(SEARCH("дерев",$T86)),"деревянные",
IF(ISNUMBER(SEARCH("железоб",$T86)),"железобетонные",
IF(ISNUMBER(SEARCH("металл",$T86)),"металлические",
IF(ISNUMBER(SEARCH("одножил",$T86)),"одножильные",
IF(ISNUMBER(SEARCH("многожил",$T86)),"многожильные",
IF(ISNUMBER(SEARCH("реклоуз",$T86)),"реклоузер",
IF(ISNUMBER(SEARCH("линейные",$T86)),"ЛР",
IF(ISNUMBER(SEARCH("комплектн",$T86)),"КРН/КРУН",
IF(ISNUMBER(SEARCH("распред",$T86)),"РП",
IF(ISNUMBER(SEARCH("столб",$T86)),"столбовая/мачтовая",
IF(ISNUMBER(SEARCH("шкаф",$T86)),"шкаф/киоск",
IF(ISNUMBER(SEARCH("блоч",$T86)),"блочная",
IF(ISNUMBER(SEARCH("встроен",$T86)),"встроенная",
IF(ISNUMBER(SEARCH("закрыт",$T86)),"закрытая",
IF(ISNUMBER(SEARCH("однофазные",$T86)),"1 ф.",
IF(ISNUMBER(SEARCH("трехфазные",$T86)),"3 ф.","")))))))))))))))))</f>
        <v>одножильные</v>
      </c>
      <c r="P86" s="612" t="str">
        <f>IF(AND(F86="х",H86="х",J86="х"),"",
IF(ISNUMBER(SEARCH("сталеалюм",$T86)),"сталеалюминиевый",
IF(ISNUMBER(SEARCH("алюм",$T86)),"алюминиевый",
IF(ISNUMBER(SEARCH("резин",$T86)),"пластик/резина",
IF(ISNUMBER(SEARCH("бумаж",$T86)),"бумага",
IF(ISNUMBER(SEARCH("прямого",$T86)),"прямой",
IF(ISNUMBER(SEARCH("полукосвен",$T86)),"полукосвенный",
IF(ISNUMBER(SEARCH("косвен",$T86)),"косвенный",""))))))))</f>
        <v>пластик/резина</v>
      </c>
      <c r="Q86" s="612" t="str">
        <f t="shared" ref="Q86:Q139" si="8">IF(AND(F86="х",H86="х",J86="х"),"",
IFERROR(
IFERROR(LEFT(RIGHT(T86,LEN(T86)-IFERROR(SEARCH("от ",T86),SEARCH("до ",T86))+1),SEARCH(" мм2",RIGHT(T86,LEN(T86)-IFERROR(SEARCH("от ",T86),SEARCH("до ",T86))+1))),
IFERROR(LEFT(RIGHT(T86,LEN(T86)-MIN(IFERROR(SEARCH("свыше ",T86),9999),IFERROR(SEARCH("от ",T86),9999),IFERROR(SEARCH("до ",T86),9999))+1),SEARCH(" А",RIGHT(T86,LEN(T86)-MIN(IFERROR(SEARCH("свыше ",T86),9999),IFERROR(SEARCH("от ",T86),9999),IFERROR(SEARCH("до ",T86),9999))+1))),
    LEFT(RIGHT(T86,LEN(T86)-IFERROR(SEARCH("свыше ",T86),IFERROR(SEARCH("от ",T86),SEARCH("до ",T86)))+1),SEARCH(" кВА",RIGHT(T86,LEN(T86)-IFERROR(SEARCH("свыше ",T86),IFERROR(SEARCH("от ",T86),SEARCH("до ",T86)))+1))))),""))</f>
        <v xml:space="preserve">до 50 </v>
      </c>
      <c r="R86" s="612" t="str">
        <f t="shared" ref="R86:R139" si="9">IF(AND(F86="х",H86="х",J86="х"),"",
IF(ISNUMBER(SEARCH("одноцеп",$T86)),"одноцепные",
IF(ISNUMBER(SEARCH("двухцеп",$T86)),"двухцепные",
IF(ISNUMBER(SEARCH("одним",$T86)),"один",
IF(ISNUMBER(SEARCH("одной",$T86)),"один",
IF(ISNUMBER(SEARCH("двумя",$T86)),"два",
IF(ISNUMBER(SEARCH("тремя",$T86)),"три",
IF(ISNUMBER(SEARCH("четырьмя",$T86)),"четыре",
IF(ISNUMBER(SEARCH("более четырех",$T86)),"&gt; четырех",
IF(ISNUMBER(SEARCH("до 5 ",$T86)),"&lt; 5",
IF(ISNUMBER(SEARCH("от 5 до 10",$T86)),"5-10",
IF(ISNUMBER(SEARCH("от 10 до 15",$T86)),"10-15",
IF(ISNUMBER(SEARCH("свыше 15",$T86)),"&gt; 15",
IF(ISNUMBER(SEARCH("ТПх1",$T86)),"1",
IF(ISNUMBER(SEARCH("ТПх2",$T86)),"2","")))))))))))))))</f>
        <v>один</v>
      </c>
      <c r="S86" s="612" t="str">
        <f t="shared" ref="S86:S139" si="10">IF(AND(F86="х",H86="х",J86="х"),"",
IF(ISNUMBER(SEARCH("траншее",$T86)),"траншея",
IF(ISNUMBER(SEARCH("канале",$T86)),"канал",
IF(ISNUMBER(SEARCH("туннеле",$T86)),"туннель/коллектор",
IF(ISNUMBER(SEARCH("галерее",$T86)),"галерея/эстакада",
IF(ISNUMBER(SEARCH("скважине",$T86)),"ГНБ скважина",""))))))</f>
        <v>траншея</v>
      </c>
      <c r="T86" s="613" t="str">
        <f t="shared" ref="T86:T139" si="11">SUBSTITUTE(SUBSTITUTE(SUBSTITUTE(SUBSTITUTE(SUBSTITUTE(SUBSTITUTE(SUBSTITUTE(SUBSTITUTE(SUBSTITUTE(SUBSTITUTE(IF(B86="",T85,B86),"воздушные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КЛ в траншеях одножильные с резиновой или пластмассовой изоляцией сечением провода до 50 мм2 вкл. с одним кабелем в траншее</v>
      </c>
    </row>
    <row r="87" spans="1:20" ht="45">
      <c r="A87" s="592" t="s">
        <v>468</v>
      </c>
      <c r="B87" s="593" t="s">
        <v>469</v>
      </c>
      <c r="C87" s="608" t="s">
        <v>437</v>
      </c>
      <c r="D87" s="608">
        <v>6105526.2400000002</v>
      </c>
      <c r="E87" s="608" t="s">
        <v>437</v>
      </c>
      <c r="F87" s="614" t="s">
        <v>432</v>
      </c>
      <c r="G87" s="619" t="s">
        <v>437</v>
      </c>
      <c r="H87" s="619" t="s">
        <v>437</v>
      </c>
      <c r="I87" s="610"/>
      <c r="J87" s="620">
        <f t="shared" ref="J87:J102" si="12">I87*D87</f>
        <v>0</v>
      </c>
      <c r="K87" s="608" t="s">
        <v>437</v>
      </c>
      <c r="L87" s="608" t="s">
        <v>437</v>
      </c>
      <c r="M87" s="588">
        <f t="shared" si="0"/>
        <v>0</v>
      </c>
      <c r="N87" s="588" t="s">
        <v>832</v>
      </c>
      <c r="O87" s="612" t="str">
        <f t="shared" ref="O87:O139" si="13">IF(AND(F87="х",H87="х",J87="х"),"",
IF(ISNUMBER(SEARCH("дерев",$T87)),"деревянные",
IF(ISNUMBER(SEARCH("железоб",$T87)),"железобетонные",
IF(ISNUMBER(SEARCH("металл",$T87)),"металлические",
IF(ISNUMBER(SEARCH("одножил",$T87)),"одножильные",
IF(ISNUMBER(SEARCH("многожил",$T87)),"многожильные",
IF(ISNUMBER(SEARCH("реклоуз",$T87)),"реклоузер",
IF(ISNUMBER(SEARCH("линейные",$T87)),"ЛР",
IF(ISNUMBER(SEARCH("комплектн",$T87)),"КРН/КРУН",
IF(ISNUMBER(SEARCH("распред",$T87)),"РП",
IF(ISNUMBER(SEARCH("столб",$T87)),"столбовая/мачтовая",
IF(ISNUMBER(SEARCH("шкаф",$T87)),"шкаф/киоск",
IF(ISNUMBER(SEARCH("блоч",$T87)),"блочная",
IF(ISNUMBER(SEARCH("встроен",$T87)),"встроенная",
IF(ISNUMBER(SEARCH("закрыт",$T87)),"закрытая",
IF(ISNUMBER(SEARCH("однофазные",$T87)),"1 ф.",
IF(ISNUMBER(SEARCH("трехфазные",$T87)),"3 ф.","")))))))))))))))))</f>
        <v>одножильные</v>
      </c>
      <c r="P87" s="612" t="str">
        <f t="shared" ref="P87:P139" si="14">IF(AND(F87="х",H87="х",J87="х"),"",
IF(ISNUMBER(SEARCH("сталеалюм",$T87)),"сталеалюминиевый",
IF(ISNUMBER(SEARCH("алюм",$T87)),"алюминиевый",
IF(ISNUMBER(SEARCH("резин",$T87)),"пластик/резина",
IF(ISNUMBER(SEARCH("бумаж",$T87)),"бумага",
IF(ISNUMBER(SEARCH("прямого",$T87)),"прямой",
IF(ISNUMBER(SEARCH("полукосвен",$T87)),"полукосвенный",
IF(ISNUMBER(SEARCH("косвен",$T87)),"косвенный",""))))))))</f>
        <v>пластик/резина</v>
      </c>
      <c r="Q87" s="612" t="str">
        <f t="shared" si="8"/>
        <v xml:space="preserve">от 50 до 100 </v>
      </c>
      <c r="R87" s="612" t="str">
        <f t="shared" si="9"/>
        <v>один</v>
      </c>
      <c r="S87" s="612" t="str">
        <f t="shared" si="10"/>
        <v>траншея</v>
      </c>
      <c r="T87" s="613" t="str">
        <f t="shared" si="11"/>
        <v>КЛ в траншеях одножильные с резиновой или пластмассовой изоляцией сечением провода от 50 до 100 мм2 вкл. с одним кабелем в траншее</v>
      </c>
    </row>
    <row r="88" spans="1:20" ht="45">
      <c r="A88" s="592" t="s">
        <v>470</v>
      </c>
      <c r="B88" s="593" t="s">
        <v>471</v>
      </c>
      <c r="C88" s="608">
        <v>5722291.7599999998</v>
      </c>
      <c r="D88" s="608">
        <v>6619021.5099999998</v>
      </c>
      <c r="E88" s="608" t="s">
        <v>437</v>
      </c>
      <c r="F88" s="614" t="s">
        <v>432</v>
      </c>
      <c r="G88" s="610"/>
      <c r="H88" s="620">
        <f>G88*C88</f>
        <v>0</v>
      </c>
      <c r="I88" s="610"/>
      <c r="J88" s="620">
        <f t="shared" si="12"/>
        <v>0</v>
      </c>
      <c r="K88" s="608" t="s">
        <v>437</v>
      </c>
      <c r="L88" s="608" t="s">
        <v>437</v>
      </c>
      <c r="M88" s="588">
        <f t="shared" si="0"/>
        <v>0</v>
      </c>
      <c r="N88" s="588" t="s">
        <v>832</v>
      </c>
      <c r="O88" s="612" t="str">
        <f t="shared" si="13"/>
        <v>одножильные</v>
      </c>
      <c r="P88" s="612" t="str">
        <f t="shared" si="14"/>
        <v>пластик/резина</v>
      </c>
      <c r="Q88" s="612" t="str">
        <f t="shared" si="8"/>
        <v xml:space="preserve">от 100 до 200 </v>
      </c>
      <c r="R88" s="612" t="str">
        <f t="shared" si="9"/>
        <v>один</v>
      </c>
      <c r="S88" s="612" t="str">
        <f t="shared" si="10"/>
        <v>траншея</v>
      </c>
      <c r="T88" s="613" t="str">
        <f t="shared" si="11"/>
        <v>КЛ в траншеях одножильные с резиновой или пластмассовой изоляцией сечением провода от 100 до 200 мм2 вкл. с одним кабелем в траншее</v>
      </c>
    </row>
    <row r="89" spans="1:20" ht="45">
      <c r="A89" s="592" t="s">
        <v>472</v>
      </c>
      <c r="B89" s="593" t="s">
        <v>473</v>
      </c>
      <c r="C89" s="608" t="s">
        <v>437</v>
      </c>
      <c r="D89" s="608">
        <v>6970277.1600000001</v>
      </c>
      <c r="E89" s="608" t="s">
        <v>437</v>
      </c>
      <c r="F89" s="614" t="s">
        <v>432</v>
      </c>
      <c r="G89" s="619" t="s">
        <v>437</v>
      </c>
      <c r="H89" s="619" t="s">
        <v>437</v>
      </c>
      <c r="I89" s="610"/>
      <c r="J89" s="620">
        <f t="shared" si="12"/>
        <v>0</v>
      </c>
      <c r="K89" s="608" t="s">
        <v>437</v>
      </c>
      <c r="L89" s="608" t="s">
        <v>437</v>
      </c>
      <c r="M89" s="588">
        <f t="shared" si="0"/>
        <v>0</v>
      </c>
      <c r="N89" s="588" t="s">
        <v>832</v>
      </c>
      <c r="O89" s="612" t="str">
        <f t="shared" si="13"/>
        <v>одножильные</v>
      </c>
      <c r="P89" s="612" t="str">
        <f t="shared" si="14"/>
        <v>пластик/резина</v>
      </c>
      <c r="Q89" s="612" t="str">
        <f t="shared" si="8"/>
        <v xml:space="preserve">от 200 до 250 </v>
      </c>
      <c r="R89" s="612" t="str">
        <f t="shared" si="9"/>
        <v>один</v>
      </c>
      <c r="S89" s="612" t="str">
        <f t="shared" si="10"/>
        <v>траншея</v>
      </c>
      <c r="T89" s="613" t="str">
        <f t="shared" si="11"/>
        <v>КЛ в траншеях одножильные с резиновой или пластмассовой изоляцией сечением провода от 200 до 250 мм2 вкл. с одним кабелем в траншее</v>
      </c>
    </row>
    <row r="90" spans="1:20" ht="45">
      <c r="A90" s="592" t="s">
        <v>474</v>
      </c>
      <c r="B90" s="593" t="s">
        <v>475</v>
      </c>
      <c r="C90" s="608" t="s">
        <v>437</v>
      </c>
      <c r="D90" s="608">
        <v>11151223.32</v>
      </c>
      <c r="E90" s="608" t="s">
        <v>437</v>
      </c>
      <c r="F90" s="614" t="s">
        <v>432</v>
      </c>
      <c r="G90" s="619" t="s">
        <v>437</v>
      </c>
      <c r="H90" s="619" t="s">
        <v>437</v>
      </c>
      <c r="I90" s="610"/>
      <c r="J90" s="620">
        <f t="shared" si="12"/>
        <v>0</v>
      </c>
      <c r="K90" s="608" t="s">
        <v>437</v>
      </c>
      <c r="L90" s="608" t="s">
        <v>437</v>
      </c>
      <c r="M90" s="588">
        <f t="shared" si="0"/>
        <v>0</v>
      </c>
      <c r="N90" s="588" t="s">
        <v>832</v>
      </c>
      <c r="O90" s="612" t="str">
        <f t="shared" si="13"/>
        <v>одножильные</v>
      </c>
      <c r="P90" s="612" t="str">
        <f t="shared" si="14"/>
        <v>пластик/резина</v>
      </c>
      <c r="Q90" s="612" t="str">
        <f t="shared" si="8"/>
        <v xml:space="preserve">от 300 до 400 </v>
      </c>
      <c r="R90" s="612" t="str">
        <f t="shared" si="9"/>
        <v>один</v>
      </c>
      <c r="S90" s="612" t="str">
        <f t="shared" si="10"/>
        <v>траншея</v>
      </c>
      <c r="T90" s="613" t="str">
        <f t="shared" si="11"/>
        <v>КЛ в траншеях одножильные с резиновой или пластмассовой изоляцией сечением провода от 300 до 400 мм2 вкл. с одним кабелем в траншее</v>
      </c>
    </row>
    <row r="91" spans="1:20" ht="45">
      <c r="A91" s="592" t="s">
        <v>476</v>
      </c>
      <c r="B91" s="593" t="s">
        <v>477</v>
      </c>
      <c r="C91" s="608" t="s">
        <v>437</v>
      </c>
      <c r="D91" s="608">
        <v>15246133.26</v>
      </c>
      <c r="E91" s="608" t="s">
        <v>437</v>
      </c>
      <c r="F91" s="614" t="s">
        <v>432</v>
      </c>
      <c r="G91" s="619" t="s">
        <v>437</v>
      </c>
      <c r="H91" s="619" t="s">
        <v>437</v>
      </c>
      <c r="I91" s="610"/>
      <c r="J91" s="620">
        <f t="shared" si="12"/>
        <v>0</v>
      </c>
      <c r="K91" s="608" t="s">
        <v>437</v>
      </c>
      <c r="L91" s="608" t="s">
        <v>437</v>
      </c>
      <c r="M91" s="588">
        <f t="shared" si="0"/>
        <v>0</v>
      </c>
      <c r="N91" s="588" t="s">
        <v>832</v>
      </c>
      <c r="O91" s="612" t="str">
        <f t="shared" si="13"/>
        <v>одножильные</v>
      </c>
      <c r="P91" s="612" t="str">
        <f t="shared" si="14"/>
        <v>пластик/резина</v>
      </c>
      <c r="Q91" s="612" t="str">
        <f t="shared" si="8"/>
        <v xml:space="preserve">от 400 до 500 </v>
      </c>
      <c r="R91" s="612" t="str">
        <f t="shared" si="9"/>
        <v>один</v>
      </c>
      <c r="S91" s="612" t="str">
        <f t="shared" si="10"/>
        <v>траншея</v>
      </c>
      <c r="T91" s="613" t="str">
        <f t="shared" si="11"/>
        <v>КЛ в траншеях одножильные с резиновой или пластмассовой изоляцией сечением провода от 400 до 500 мм2 вкл. с одним кабелем в траншее</v>
      </c>
    </row>
    <row r="92" spans="1:20" ht="45">
      <c r="A92" s="592" t="s">
        <v>478</v>
      </c>
      <c r="B92" s="593" t="s">
        <v>479</v>
      </c>
      <c r="C92" s="608" t="s">
        <v>437</v>
      </c>
      <c r="D92" s="608">
        <v>16698529.32</v>
      </c>
      <c r="E92" s="608" t="s">
        <v>437</v>
      </c>
      <c r="F92" s="614" t="s">
        <v>432</v>
      </c>
      <c r="G92" s="619" t="s">
        <v>437</v>
      </c>
      <c r="H92" s="619" t="s">
        <v>437</v>
      </c>
      <c r="I92" s="610"/>
      <c r="J92" s="620">
        <f t="shared" si="12"/>
        <v>0</v>
      </c>
      <c r="K92" s="608" t="s">
        <v>437</v>
      </c>
      <c r="L92" s="608" t="s">
        <v>437</v>
      </c>
      <c r="M92" s="588">
        <f t="shared" si="0"/>
        <v>0</v>
      </c>
      <c r="N92" s="588" t="s">
        <v>832</v>
      </c>
      <c r="O92" s="612" t="str">
        <f t="shared" si="13"/>
        <v>одножильные</v>
      </c>
      <c r="P92" s="612" t="str">
        <f t="shared" si="14"/>
        <v>пластик/резина</v>
      </c>
      <c r="Q92" s="612" t="str">
        <f t="shared" si="8"/>
        <v xml:space="preserve">от 500 до 800 </v>
      </c>
      <c r="R92" s="612" t="str">
        <f t="shared" si="9"/>
        <v>один</v>
      </c>
      <c r="S92" s="612" t="str">
        <f t="shared" si="10"/>
        <v>траншея</v>
      </c>
      <c r="T92" s="613" t="str">
        <f t="shared" si="11"/>
        <v>КЛ в траншеях одножильные с резиновой или пластмассовой изоляцией сечением провода от 500 до 800 мм2 вкл. с одним кабелем в траншее</v>
      </c>
    </row>
    <row r="93" spans="1:20" ht="45">
      <c r="A93" s="592" t="s">
        <v>480</v>
      </c>
      <c r="B93" s="593" t="s">
        <v>481</v>
      </c>
      <c r="C93" s="608">
        <v>6748598.54</v>
      </c>
      <c r="D93" s="608">
        <v>12808456.619999999</v>
      </c>
      <c r="E93" s="608" t="s">
        <v>437</v>
      </c>
      <c r="F93" s="614" t="s">
        <v>432</v>
      </c>
      <c r="G93" s="610"/>
      <c r="H93" s="620">
        <f>G93*C93</f>
        <v>0</v>
      </c>
      <c r="I93" s="610"/>
      <c r="J93" s="620">
        <f t="shared" si="12"/>
        <v>0</v>
      </c>
      <c r="K93" s="608" t="s">
        <v>437</v>
      </c>
      <c r="L93" s="608" t="s">
        <v>437</v>
      </c>
      <c r="M93" s="588">
        <f t="shared" si="0"/>
        <v>0</v>
      </c>
      <c r="N93" s="588" t="s">
        <v>832</v>
      </c>
      <c r="O93" s="612" t="str">
        <f t="shared" si="13"/>
        <v>одножильные</v>
      </c>
      <c r="P93" s="612" t="str">
        <f t="shared" si="14"/>
        <v>пластик/резина</v>
      </c>
      <c r="Q93" s="612" t="str">
        <f t="shared" si="8"/>
        <v xml:space="preserve">от 100 до 200 </v>
      </c>
      <c r="R93" s="612" t="str">
        <f t="shared" si="9"/>
        <v>два</v>
      </c>
      <c r="S93" s="612" t="str">
        <f t="shared" si="10"/>
        <v>траншея</v>
      </c>
      <c r="T93" s="613" t="str">
        <f t="shared" si="11"/>
        <v>КЛ в траншеях одножильные с резиновой или пластмассовой изоляцией сечением провода от 100 до 200 мм2 вкл. с двумя кабелями в траншее</v>
      </c>
    </row>
    <row r="94" spans="1:20" ht="45">
      <c r="A94" s="592" t="s">
        <v>482</v>
      </c>
      <c r="B94" s="593" t="s">
        <v>483</v>
      </c>
      <c r="C94" s="608" t="s">
        <v>437</v>
      </c>
      <c r="D94" s="608">
        <v>4804072.95</v>
      </c>
      <c r="E94" s="608">
        <v>5361726.4400000004</v>
      </c>
      <c r="F94" s="614" t="s">
        <v>432</v>
      </c>
      <c r="G94" s="619" t="s">
        <v>437</v>
      </c>
      <c r="H94" s="619" t="s">
        <v>437</v>
      </c>
      <c r="I94" s="610"/>
      <c r="J94" s="620">
        <f t="shared" si="12"/>
        <v>0</v>
      </c>
      <c r="K94" s="610"/>
      <c r="L94" s="504">
        <f>K94*E94</f>
        <v>0</v>
      </c>
      <c r="M94" s="588">
        <f t="shared" si="0"/>
        <v>0</v>
      </c>
      <c r="N94" s="588" t="s">
        <v>832</v>
      </c>
      <c r="O94" s="612" t="str">
        <f t="shared" si="13"/>
        <v>одножильные</v>
      </c>
      <c r="P94" s="612" t="str">
        <f t="shared" si="14"/>
        <v>пластик/резина</v>
      </c>
      <c r="Q94" s="612" t="str">
        <f t="shared" si="8"/>
        <v xml:space="preserve">от 100 до 200 </v>
      </c>
      <c r="R94" s="612" t="str">
        <f t="shared" si="9"/>
        <v>три</v>
      </c>
      <c r="S94" s="612" t="str">
        <f t="shared" si="10"/>
        <v>траншея</v>
      </c>
      <c r="T94" s="613" t="str">
        <f t="shared" si="11"/>
        <v>КЛ в траншеях одножильные с резиновой или пластмассовой изоляцией сечением провода от 100 до 200 мм2 вкл. с тремя кабелями в траншее</v>
      </c>
    </row>
    <row r="95" spans="1:20" ht="45">
      <c r="A95" s="592" t="s">
        <v>484</v>
      </c>
      <c r="B95" s="593" t="s">
        <v>485</v>
      </c>
      <c r="C95" s="608" t="s">
        <v>437</v>
      </c>
      <c r="D95" s="608">
        <v>16978028.16</v>
      </c>
      <c r="E95" s="608">
        <v>6018446.7300000004</v>
      </c>
      <c r="F95" s="614" t="s">
        <v>432</v>
      </c>
      <c r="G95" s="619" t="s">
        <v>437</v>
      </c>
      <c r="H95" s="619" t="s">
        <v>437</v>
      </c>
      <c r="I95" s="610"/>
      <c r="J95" s="620">
        <f t="shared" si="12"/>
        <v>0</v>
      </c>
      <c r="K95" s="610"/>
      <c r="L95" s="504">
        <f>K95*E95</f>
        <v>0</v>
      </c>
      <c r="M95" s="588">
        <f t="shared" si="0"/>
        <v>0</v>
      </c>
      <c r="N95" s="588" t="s">
        <v>832</v>
      </c>
      <c r="O95" s="612" t="str">
        <f t="shared" si="13"/>
        <v>одножильные</v>
      </c>
      <c r="P95" s="612" t="str">
        <f t="shared" si="14"/>
        <v>пластик/резина</v>
      </c>
      <c r="Q95" s="612" t="str">
        <f t="shared" si="8"/>
        <v xml:space="preserve">от 100 до 200 </v>
      </c>
      <c r="R95" s="612" t="str">
        <f t="shared" si="9"/>
        <v>&gt; четырех</v>
      </c>
      <c r="S95" s="612" t="str">
        <f t="shared" si="10"/>
        <v>траншея</v>
      </c>
      <c r="T95" s="613" t="str">
        <f t="shared" si="11"/>
        <v>КЛ в траншеях одножильные с резиновой или пластмассовой изоляцией сечением провода от 100 до 200 мм2 вкл. с количеством кабелей в траншее более четырех</v>
      </c>
    </row>
    <row r="96" spans="1:20" ht="45">
      <c r="A96" s="592" t="s">
        <v>486</v>
      </c>
      <c r="B96" s="593" t="s">
        <v>487</v>
      </c>
      <c r="C96" s="608">
        <v>9946282.1300000008</v>
      </c>
      <c r="D96" s="608">
        <v>15916845.699999999</v>
      </c>
      <c r="E96" s="608">
        <v>34667958.600000001</v>
      </c>
      <c r="F96" s="614" t="s">
        <v>432</v>
      </c>
      <c r="G96" s="610"/>
      <c r="H96" s="620">
        <f>G96*C96</f>
        <v>0</v>
      </c>
      <c r="I96" s="610"/>
      <c r="J96" s="620">
        <f t="shared" si="12"/>
        <v>0</v>
      </c>
      <c r="K96" s="610"/>
      <c r="L96" s="504">
        <f>K96*E96</f>
        <v>0</v>
      </c>
      <c r="M96" s="588">
        <f t="shared" si="0"/>
        <v>0</v>
      </c>
      <c r="N96" s="588" t="s">
        <v>832</v>
      </c>
      <c r="O96" s="612" t="str">
        <f t="shared" si="13"/>
        <v>одножильные</v>
      </c>
      <c r="P96" s="612" t="str">
        <f t="shared" si="14"/>
        <v>пластик/резина</v>
      </c>
      <c r="Q96" s="612" t="str">
        <f t="shared" si="8"/>
        <v xml:space="preserve">от 200 до 250 </v>
      </c>
      <c r="R96" s="612" t="str">
        <f t="shared" si="9"/>
        <v>два</v>
      </c>
      <c r="S96" s="612" t="str">
        <f t="shared" si="10"/>
        <v>траншея</v>
      </c>
      <c r="T96" s="613" t="str">
        <f t="shared" si="11"/>
        <v>КЛ в траншеях одножильные с резиновой или пластмассовой изоляцией сечением провода от 200 до 250 мм2 вкл. с двумя кабелями в траншее</v>
      </c>
    </row>
    <row r="97" spans="1:20" ht="45">
      <c r="A97" s="592" t="s">
        <v>488</v>
      </c>
      <c r="B97" s="593" t="s">
        <v>489</v>
      </c>
      <c r="C97" s="608">
        <v>5306356.42</v>
      </c>
      <c r="D97" s="608">
        <v>6827736.8799999999</v>
      </c>
      <c r="E97" s="608">
        <v>4378713.1900000004</v>
      </c>
      <c r="F97" s="614" t="s">
        <v>432</v>
      </c>
      <c r="G97" s="610"/>
      <c r="H97" s="620">
        <f>G97*C97</f>
        <v>0</v>
      </c>
      <c r="I97" s="610"/>
      <c r="J97" s="620">
        <f t="shared" si="12"/>
        <v>0</v>
      </c>
      <c r="K97" s="610"/>
      <c r="L97" s="504">
        <f>K97*E97</f>
        <v>0</v>
      </c>
      <c r="M97" s="588">
        <f t="shared" si="0"/>
        <v>0</v>
      </c>
      <c r="N97" s="588" t="s">
        <v>832</v>
      </c>
      <c r="O97" s="612" t="str">
        <f t="shared" si="13"/>
        <v>одножильные</v>
      </c>
      <c r="P97" s="612" t="str">
        <f t="shared" si="14"/>
        <v>пластик/резина</v>
      </c>
      <c r="Q97" s="612" t="str">
        <f t="shared" si="8"/>
        <v xml:space="preserve">от 200 до 250 </v>
      </c>
      <c r="R97" s="612" t="str">
        <f t="shared" si="9"/>
        <v>три</v>
      </c>
      <c r="S97" s="612" t="str">
        <f t="shared" si="10"/>
        <v>траншея</v>
      </c>
      <c r="T97" s="613" t="str">
        <f t="shared" si="11"/>
        <v>КЛ в траншеях одножильные с резиновой или пластмассовой изоляцией сечением провода от 200 до 250 мм2 вкл. с тремя кабелями в траншее</v>
      </c>
    </row>
    <row r="98" spans="1:20" ht="45">
      <c r="A98" s="592" t="s">
        <v>490</v>
      </c>
      <c r="B98" s="593" t="s">
        <v>491</v>
      </c>
      <c r="C98" s="608" t="s">
        <v>437</v>
      </c>
      <c r="D98" s="608">
        <v>6231587.25</v>
      </c>
      <c r="E98" s="608" t="s">
        <v>437</v>
      </c>
      <c r="F98" s="614" t="s">
        <v>432</v>
      </c>
      <c r="G98" s="619" t="s">
        <v>437</v>
      </c>
      <c r="H98" s="619" t="s">
        <v>437</v>
      </c>
      <c r="I98" s="610"/>
      <c r="J98" s="620">
        <f t="shared" si="12"/>
        <v>0</v>
      </c>
      <c r="K98" s="608" t="s">
        <v>437</v>
      </c>
      <c r="L98" s="608" t="s">
        <v>437</v>
      </c>
      <c r="M98" s="588">
        <f t="shared" si="0"/>
        <v>0</v>
      </c>
      <c r="N98" s="588" t="s">
        <v>832</v>
      </c>
      <c r="O98" s="612" t="str">
        <f t="shared" si="13"/>
        <v>одножильные</v>
      </c>
      <c r="P98" s="612" t="str">
        <f t="shared" si="14"/>
        <v>пластик/резина</v>
      </c>
      <c r="Q98" s="612" t="str">
        <f t="shared" si="8"/>
        <v xml:space="preserve">от 200 до 250 </v>
      </c>
      <c r="R98" s="612" t="str">
        <f t="shared" si="9"/>
        <v>&gt; четырех</v>
      </c>
      <c r="S98" s="612" t="str">
        <f t="shared" si="10"/>
        <v>траншея</v>
      </c>
      <c r="T98" s="613" t="str">
        <f t="shared" si="11"/>
        <v>КЛ в траншеях одножильные с резиновой или пластмассовой изоляцией сечением провода от 200 до 250 мм2 вкл. с количеством кабелей в траншее более четырех</v>
      </c>
    </row>
    <row r="99" spans="1:20" ht="45">
      <c r="A99" s="592" t="s">
        <v>492</v>
      </c>
      <c r="B99" s="593" t="s">
        <v>493</v>
      </c>
      <c r="C99" s="608" t="s">
        <v>437</v>
      </c>
      <c r="D99" s="608">
        <v>16196306.02</v>
      </c>
      <c r="E99" s="608" t="s">
        <v>437</v>
      </c>
      <c r="F99" s="614" t="s">
        <v>432</v>
      </c>
      <c r="G99" s="619" t="s">
        <v>437</v>
      </c>
      <c r="H99" s="619" t="s">
        <v>437</v>
      </c>
      <c r="I99" s="610"/>
      <c r="J99" s="620">
        <f t="shared" si="12"/>
        <v>0</v>
      </c>
      <c r="K99" s="608" t="s">
        <v>437</v>
      </c>
      <c r="L99" s="608" t="s">
        <v>437</v>
      </c>
      <c r="M99" s="588">
        <f t="shared" si="0"/>
        <v>0</v>
      </c>
      <c r="N99" s="588" t="s">
        <v>832</v>
      </c>
      <c r="O99" s="612" t="str">
        <f t="shared" si="13"/>
        <v>одножильные</v>
      </c>
      <c r="P99" s="612" t="str">
        <f t="shared" si="14"/>
        <v>пластик/резина</v>
      </c>
      <c r="Q99" s="612" t="str">
        <f t="shared" si="8"/>
        <v xml:space="preserve">от 250 до 300 </v>
      </c>
      <c r="R99" s="612" t="str">
        <f t="shared" si="9"/>
        <v>два</v>
      </c>
      <c r="S99" s="612" t="str">
        <f t="shared" si="10"/>
        <v>траншея</v>
      </c>
      <c r="T99" s="613" t="str">
        <f t="shared" si="11"/>
        <v>КЛ в траншеях одножильные с резиновой или пластмассовой изоляцией сечением провода от 250 до 300 мм2 вкл. с двумя кабелями в траншее</v>
      </c>
    </row>
    <row r="100" spans="1:20" ht="45">
      <c r="A100" s="592" t="s">
        <v>494</v>
      </c>
      <c r="B100" s="593" t="s">
        <v>495</v>
      </c>
      <c r="C100" s="608" t="s">
        <v>437</v>
      </c>
      <c r="D100" s="608">
        <v>2752817.85</v>
      </c>
      <c r="E100" s="608" t="s">
        <v>437</v>
      </c>
      <c r="F100" s="614" t="s">
        <v>432</v>
      </c>
      <c r="G100" s="619" t="s">
        <v>437</v>
      </c>
      <c r="H100" s="619" t="s">
        <v>437</v>
      </c>
      <c r="I100" s="610"/>
      <c r="J100" s="620">
        <f t="shared" si="12"/>
        <v>0</v>
      </c>
      <c r="K100" s="608" t="s">
        <v>437</v>
      </c>
      <c r="L100" s="608" t="s">
        <v>437</v>
      </c>
      <c r="M100" s="588">
        <f t="shared" si="0"/>
        <v>0</v>
      </c>
      <c r="N100" s="588" t="s">
        <v>832</v>
      </c>
      <c r="O100" s="612" t="str">
        <f t="shared" si="13"/>
        <v>одножильные</v>
      </c>
      <c r="P100" s="612" t="str">
        <f t="shared" si="14"/>
        <v>пластик/резина</v>
      </c>
      <c r="Q100" s="612" t="str">
        <f t="shared" si="8"/>
        <v xml:space="preserve">от 250 до 300 </v>
      </c>
      <c r="R100" s="612" t="str">
        <f t="shared" si="9"/>
        <v>&gt; четырех</v>
      </c>
      <c r="S100" s="612" t="str">
        <f t="shared" si="10"/>
        <v>траншея</v>
      </c>
      <c r="T100" s="613" t="str">
        <f t="shared" si="11"/>
        <v>КЛ в траншеях одножильные с резиновой или пластмассовой изоляцией сечением провода от 250 до 300 мм2 вкл. с количеством кабелей в траншее более четырех</v>
      </c>
    </row>
    <row r="101" spans="1:20" ht="45">
      <c r="A101" s="592" t="s">
        <v>496</v>
      </c>
      <c r="B101" s="593" t="s">
        <v>497</v>
      </c>
      <c r="C101" s="608" t="s">
        <v>437</v>
      </c>
      <c r="D101" s="621">
        <v>25183418.93</v>
      </c>
      <c r="E101" s="608" t="s">
        <v>437</v>
      </c>
      <c r="F101" s="614" t="s">
        <v>432</v>
      </c>
      <c r="G101" s="619" t="s">
        <v>437</v>
      </c>
      <c r="H101" s="619" t="s">
        <v>437</v>
      </c>
      <c r="I101" s="610"/>
      <c r="J101" s="620">
        <f t="shared" si="12"/>
        <v>0</v>
      </c>
      <c r="K101" s="608" t="s">
        <v>437</v>
      </c>
      <c r="L101" s="608" t="s">
        <v>437</v>
      </c>
      <c r="M101" s="588">
        <f t="shared" si="0"/>
        <v>0</v>
      </c>
      <c r="N101" s="588" t="s">
        <v>832</v>
      </c>
      <c r="O101" s="612" t="str">
        <f t="shared" si="13"/>
        <v>одножильные</v>
      </c>
      <c r="P101" s="612" t="str">
        <f t="shared" si="14"/>
        <v>пластик/резина</v>
      </c>
      <c r="Q101" s="612" t="str">
        <f t="shared" si="8"/>
        <v xml:space="preserve">от 400 до 500 </v>
      </c>
      <c r="R101" s="612" t="str">
        <f t="shared" si="9"/>
        <v>два</v>
      </c>
      <c r="S101" s="612" t="str">
        <f t="shared" si="10"/>
        <v>траншея</v>
      </c>
      <c r="T101" s="613" t="str">
        <f t="shared" si="11"/>
        <v>КЛ в траншеях одножильные с резиновой или пластмассовой изоляцией сечением провода от 400 до 500 мм2 вкл. с двумя кабелями в траншее</v>
      </c>
    </row>
    <row r="102" spans="1:20" ht="45">
      <c r="A102" s="592" t="s">
        <v>498</v>
      </c>
      <c r="B102" s="593" t="s">
        <v>499</v>
      </c>
      <c r="C102" s="608" t="s">
        <v>437</v>
      </c>
      <c r="D102" s="608">
        <v>17204572.940000001</v>
      </c>
      <c r="E102" s="608" t="s">
        <v>437</v>
      </c>
      <c r="F102" s="614" t="s">
        <v>432</v>
      </c>
      <c r="G102" s="619" t="s">
        <v>437</v>
      </c>
      <c r="H102" s="619" t="s">
        <v>437</v>
      </c>
      <c r="I102" s="610"/>
      <c r="J102" s="620">
        <f t="shared" si="12"/>
        <v>0</v>
      </c>
      <c r="K102" s="608" t="s">
        <v>437</v>
      </c>
      <c r="L102" s="608" t="s">
        <v>437</v>
      </c>
      <c r="M102" s="588">
        <f t="shared" si="0"/>
        <v>0</v>
      </c>
      <c r="N102" s="588" t="s">
        <v>832</v>
      </c>
      <c r="O102" s="612" t="str">
        <f t="shared" si="13"/>
        <v>одножильные</v>
      </c>
      <c r="P102" s="612" t="str">
        <f t="shared" si="14"/>
        <v>пластик/резина</v>
      </c>
      <c r="Q102" s="612" t="str">
        <f t="shared" si="8"/>
        <v xml:space="preserve">от 500 до 800 </v>
      </c>
      <c r="R102" s="612" t="str">
        <f t="shared" si="9"/>
        <v>два</v>
      </c>
      <c r="S102" s="612" t="str">
        <f t="shared" si="10"/>
        <v>траншея</v>
      </c>
      <c r="T102" s="613" t="str">
        <f t="shared" si="11"/>
        <v>КЛ в траншеях одножильные с резиновой или пластмассовой изоляцией сечением провода от 500 до 800 мм2 вкл. с двумя кабелями в траншее</v>
      </c>
    </row>
    <row r="103" spans="1:20" ht="45">
      <c r="A103" s="592" t="s">
        <v>500</v>
      </c>
      <c r="B103" s="593" t="s">
        <v>501</v>
      </c>
      <c r="C103" s="608" t="s">
        <v>437</v>
      </c>
      <c r="D103" s="608" t="s">
        <v>437</v>
      </c>
      <c r="E103" s="608">
        <v>9420406.9700000007</v>
      </c>
      <c r="F103" s="614" t="s">
        <v>432</v>
      </c>
      <c r="G103" s="619" t="s">
        <v>437</v>
      </c>
      <c r="H103" s="619" t="s">
        <v>437</v>
      </c>
      <c r="I103" s="619" t="s">
        <v>437</v>
      </c>
      <c r="J103" s="619" t="s">
        <v>437</v>
      </c>
      <c r="K103" s="610"/>
      <c r="L103" s="504">
        <f>K103*E103</f>
        <v>0</v>
      </c>
      <c r="M103" s="588">
        <f t="shared" si="0"/>
        <v>0</v>
      </c>
      <c r="N103" s="588" t="s">
        <v>832</v>
      </c>
      <c r="O103" s="612" t="str">
        <f t="shared" si="13"/>
        <v>одножильные</v>
      </c>
      <c r="P103" s="612" t="str">
        <f t="shared" si="14"/>
        <v>пластик/резина</v>
      </c>
      <c r="Q103" s="612" t="str">
        <f t="shared" si="8"/>
        <v xml:space="preserve">от 500 до 800 </v>
      </c>
      <c r="R103" s="612" t="str">
        <f t="shared" si="9"/>
        <v>три</v>
      </c>
      <c r="S103" s="612" t="str">
        <f t="shared" si="10"/>
        <v>траншея</v>
      </c>
      <c r="T103" s="613" t="str">
        <f t="shared" si="11"/>
        <v>КЛ в траншеях одножильные с резиновой или пластмассовой изоляцией сечением провода от 500 до 800 мм2 вкл. с тремя кабелями в траншее</v>
      </c>
    </row>
    <row r="104" spans="1:20" ht="45">
      <c r="A104" s="592" t="s">
        <v>502</v>
      </c>
      <c r="B104" s="593" t="s">
        <v>503</v>
      </c>
      <c r="C104" s="608" t="s">
        <v>437</v>
      </c>
      <c r="D104" s="608">
        <v>14609293.33</v>
      </c>
      <c r="E104" s="608" t="s">
        <v>437</v>
      </c>
      <c r="F104" s="614" t="s">
        <v>432</v>
      </c>
      <c r="G104" s="619" t="s">
        <v>437</v>
      </c>
      <c r="H104" s="619" t="s">
        <v>437</v>
      </c>
      <c r="I104" s="610"/>
      <c r="J104" s="620">
        <f>I104*D104</f>
        <v>0</v>
      </c>
      <c r="K104" s="608" t="s">
        <v>437</v>
      </c>
      <c r="L104" s="608" t="s">
        <v>437</v>
      </c>
      <c r="M104" s="588">
        <f t="shared" si="0"/>
        <v>0</v>
      </c>
      <c r="N104" s="588" t="s">
        <v>832</v>
      </c>
      <c r="O104" s="612" t="str">
        <f t="shared" si="13"/>
        <v>одножильные</v>
      </c>
      <c r="P104" s="612" t="str">
        <f t="shared" si="14"/>
        <v>пластик/резина</v>
      </c>
      <c r="Q104" s="612" t="str">
        <f t="shared" si="8"/>
        <v xml:space="preserve">от 50 до 100 </v>
      </c>
      <c r="R104" s="612" t="str">
        <f t="shared" si="9"/>
        <v>три</v>
      </c>
      <c r="S104" s="612" t="str">
        <f t="shared" si="10"/>
        <v>траншея</v>
      </c>
      <c r="T104" s="613" t="str">
        <f t="shared" si="11"/>
        <v>КЛ в траншеях одножильные с резиновой или пластмассовой изоляцией сечением провода от 50 до 100 мм2 вкл. с тремя кабелями в траншее</v>
      </c>
    </row>
    <row r="105" spans="1:20" ht="45">
      <c r="A105" s="592" t="s">
        <v>504</v>
      </c>
      <c r="B105" s="593" t="s">
        <v>505</v>
      </c>
      <c r="C105" s="608" t="s">
        <v>437</v>
      </c>
      <c r="D105" s="608">
        <v>11955516.630000001</v>
      </c>
      <c r="E105" s="608" t="s">
        <v>437</v>
      </c>
      <c r="F105" s="614" t="s">
        <v>432</v>
      </c>
      <c r="G105" s="619" t="s">
        <v>437</v>
      </c>
      <c r="H105" s="619" t="s">
        <v>437</v>
      </c>
      <c r="I105" s="610"/>
      <c r="J105" s="620">
        <f>I105*D105</f>
        <v>0</v>
      </c>
      <c r="K105" s="608" t="s">
        <v>437</v>
      </c>
      <c r="L105" s="608" t="s">
        <v>437</v>
      </c>
      <c r="M105" s="588">
        <f t="shared" si="0"/>
        <v>0</v>
      </c>
      <c r="N105" s="588" t="s">
        <v>832</v>
      </c>
      <c r="O105" s="612" t="str">
        <f t="shared" si="13"/>
        <v>одножильные</v>
      </c>
      <c r="P105" s="612" t="str">
        <f t="shared" si="14"/>
        <v>пластик/резина</v>
      </c>
      <c r="Q105" s="612" t="str">
        <f t="shared" si="8"/>
        <v xml:space="preserve">от 400 до 500 </v>
      </c>
      <c r="R105" s="612" t="str">
        <f t="shared" si="9"/>
        <v>три</v>
      </c>
      <c r="S105" s="612" t="str">
        <f t="shared" si="10"/>
        <v>траншея</v>
      </c>
      <c r="T105" s="613" t="str">
        <f t="shared" si="11"/>
        <v>КЛ в траншеях одножильные с резиновой или пластмассовой изоляцией сечением провода от 400 до 500 мм2 вкл. с тремя кабелями в траншее</v>
      </c>
    </row>
    <row r="106" spans="1:20" ht="45">
      <c r="A106" s="592" t="s">
        <v>506</v>
      </c>
      <c r="B106" s="593" t="s">
        <v>507</v>
      </c>
      <c r="C106" s="608" t="s">
        <v>437</v>
      </c>
      <c r="D106" s="608" t="s">
        <v>437</v>
      </c>
      <c r="E106" s="608">
        <v>10427606.09</v>
      </c>
      <c r="F106" s="614" t="s">
        <v>432</v>
      </c>
      <c r="G106" s="619" t="s">
        <v>437</v>
      </c>
      <c r="H106" s="619" t="s">
        <v>437</v>
      </c>
      <c r="I106" s="619" t="s">
        <v>437</v>
      </c>
      <c r="J106" s="619" t="s">
        <v>437</v>
      </c>
      <c r="K106" s="610"/>
      <c r="L106" s="504">
        <f>K106*E106</f>
        <v>0</v>
      </c>
      <c r="M106" s="588">
        <f t="shared" si="0"/>
        <v>0</v>
      </c>
      <c r="N106" s="588" t="s">
        <v>832</v>
      </c>
      <c r="O106" s="612" t="str">
        <f t="shared" si="13"/>
        <v>одножильные</v>
      </c>
      <c r="P106" s="612" t="str">
        <f t="shared" si="14"/>
        <v>пластик/резина</v>
      </c>
      <c r="Q106" s="612" t="str">
        <f t="shared" si="8"/>
        <v xml:space="preserve">от 400 до 500 </v>
      </c>
      <c r="R106" s="612" t="str">
        <f t="shared" si="9"/>
        <v>&gt; четырех</v>
      </c>
      <c r="S106" s="612" t="str">
        <f t="shared" si="10"/>
        <v>траншея</v>
      </c>
      <c r="T106" s="613" t="str">
        <f t="shared" si="11"/>
        <v>КЛ в траншеях одножильные с резиновой или пластмассовой изоляцией сечением провода от 400 до 500 мм2 вкл. с количеством кабелей в траншее более четырех</v>
      </c>
    </row>
    <row r="107" spans="1:20" ht="45">
      <c r="A107" s="592" t="s">
        <v>508</v>
      </c>
      <c r="B107" s="593" t="s">
        <v>509</v>
      </c>
      <c r="C107" s="608" t="s">
        <v>437</v>
      </c>
      <c r="D107" s="608">
        <v>23437708.890000001</v>
      </c>
      <c r="E107" s="608" t="s">
        <v>437</v>
      </c>
      <c r="F107" s="614" t="s">
        <v>432</v>
      </c>
      <c r="G107" s="619" t="s">
        <v>437</v>
      </c>
      <c r="H107" s="619" t="s">
        <v>437</v>
      </c>
      <c r="I107" s="610"/>
      <c r="J107" s="620">
        <f>I107*D107</f>
        <v>0</v>
      </c>
      <c r="K107" s="608" t="s">
        <v>437</v>
      </c>
      <c r="L107" s="608" t="s">
        <v>437</v>
      </c>
      <c r="M107" s="588">
        <f t="shared" si="0"/>
        <v>0</v>
      </c>
      <c r="N107" s="588" t="s">
        <v>832</v>
      </c>
      <c r="O107" s="612" t="str">
        <f t="shared" si="13"/>
        <v>одножильные</v>
      </c>
      <c r="P107" s="612" t="str">
        <f t="shared" si="14"/>
        <v>пластик/резина</v>
      </c>
      <c r="Q107" s="612" t="str">
        <f t="shared" si="8"/>
        <v xml:space="preserve">от 200 до 250 </v>
      </c>
      <c r="R107" s="612" t="str">
        <f t="shared" si="9"/>
        <v>четыре</v>
      </c>
      <c r="S107" s="612" t="str">
        <f t="shared" si="10"/>
        <v>траншея</v>
      </c>
      <c r="T107" s="613" t="str">
        <f t="shared" si="11"/>
        <v>КЛ в траншеях одножильные с резиновой или пластмассовой изоляцией сечением провода от 200 до 250 мм2 вкл. с четырьмя кабелями в траншее</v>
      </c>
    </row>
    <row r="108" spans="1:20" ht="30">
      <c r="A108" s="622" t="s">
        <v>510</v>
      </c>
      <c r="B108" s="623" t="s">
        <v>511</v>
      </c>
      <c r="C108" s="608">
        <v>4783685.54</v>
      </c>
      <c r="D108" s="608" t="s">
        <v>437</v>
      </c>
      <c r="E108" s="608" t="s">
        <v>437</v>
      </c>
      <c r="F108" s="614" t="s">
        <v>432</v>
      </c>
      <c r="G108" s="610"/>
      <c r="H108" s="620">
        <f t="shared" ref="H108:H123" si="15">G108*C108</f>
        <v>0</v>
      </c>
      <c r="I108" s="608" t="s">
        <v>437</v>
      </c>
      <c r="J108" s="608" t="s">
        <v>437</v>
      </c>
      <c r="K108" s="608" t="s">
        <v>437</v>
      </c>
      <c r="L108" s="608" t="s">
        <v>437</v>
      </c>
      <c r="M108" s="588">
        <f t="shared" si="0"/>
        <v>0</v>
      </c>
      <c r="N108" s="588" t="s">
        <v>833</v>
      </c>
      <c r="O108" s="612" t="str">
        <f t="shared" si="13"/>
        <v>одножильные</v>
      </c>
      <c r="P108" s="612" t="str">
        <f t="shared" si="14"/>
        <v>бумага</v>
      </c>
      <c r="Q108" s="612" t="str">
        <f t="shared" si="8"/>
        <v xml:space="preserve">от 200 до 250 </v>
      </c>
      <c r="R108" s="612" t="str">
        <f t="shared" si="9"/>
        <v>два</v>
      </c>
      <c r="S108" s="612" t="str">
        <f t="shared" si="10"/>
        <v>траншея</v>
      </c>
      <c r="T108" s="613" t="str">
        <f t="shared" si="11"/>
        <v>КЛ в траншеях одножильные с бумажной изоляцией сечением провода от 200 до 250 мм2 вкл. с двумя кабелями в траншее</v>
      </c>
    </row>
    <row r="109" spans="1:20" ht="45">
      <c r="A109" s="592" t="s">
        <v>512</v>
      </c>
      <c r="B109" s="593" t="s">
        <v>513</v>
      </c>
      <c r="C109" s="608">
        <v>3483620.38</v>
      </c>
      <c r="D109" s="608">
        <v>3433755.15</v>
      </c>
      <c r="E109" s="608" t="s">
        <v>437</v>
      </c>
      <c r="F109" s="614" t="s">
        <v>432</v>
      </c>
      <c r="G109" s="610"/>
      <c r="H109" s="620">
        <f t="shared" si="15"/>
        <v>0</v>
      </c>
      <c r="I109" s="610"/>
      <c r="J109" s="620">
        <f>I109*D109</f>
        <v>0</v>
      </c>
      <c r="K109" s="608" t="s">
        <v>437</v>
      </c>
      <c r="L109" s="608" t="s">
        <v>437</v>
      </c>
      <c r="M109" s="588">
        <f t="shared" si="0"/>
        <v>0</v>
      </c>
      <c r="N109" s="588" t="s">
        <v>834</v>
      </c>
      <c r="O109" s="612" t="str">
        <f t="shared" si="13"/>
        <v>многожильные</v>
      </c>
      <c r="P109" s="612" t="str">
        <f t="shared" si="14"/>
        <v>пластик/резина</v>
      </c>
      <c r="Q109" s="612" t="str">
        <f t="shared" si="8"/>
        <v xml:space="preserve">до 50 </v>
      </c>
      <c r="R109" s="612" t="str">
        <f t="shared" si="9"/>
        <v>один</v>
      </c>
      <c r="S109" s="612" t="str">
        <f t="shared" si="10"/>
        <v>траншея</v>
      </c>
      <c r="T109" s="613" t="str">
        <f t="shared" si="11"/>
        <v>КЛ в траншеях многожильные с резиновой или пластмассовой изоляцией сечением провода до 50 мм2 вкл. с одним кабелем в траншее</v>
      </c>
    </row>
    <row r="110" spans="1:20" ht="45">
      <c r="A110" s="592" t="s">
        <v>514</v>
      </c>
      <c r="B110" s="593" t="s">
        <v>515</v>
      </c>
      <c r="C110" s="608">
        <v>4160873.58</v>
      </c>
      <c r="D110" s="608">
        <v>2230055.11</v>
      </c>
      <c r="E110" s="608" t="s">
        <v>437</v>
      </c>
      <c r="F110" s="614" t="s">
        <v>432</v>
      </c>
      <c r="G110" s="610"/>
      <c r="H110" s="620">
        <f t="shared" si="15"/>
        <v>0</v>
      </c>
      <c r="I110" s="610"/>
      <c r="J110" s="620">
        <f>I110*D110</f>
        <v>0</v>
      </c>
      <c r="K110" s="624" t="s">
        <v>437</v>
      </c>
      <c r="L110" s="624" t="s">
        <v>437</v>
      </c>
      <c r="M110" s="588">
        <f t="shared" si="0"/>
        <v>0</v>
      </c>
      <c r="N110" s="588" t="s">
        <v>834</v>
      </c>
      <c r="O110" s="612" t="str">
        <f t="shared" si="13"/>
        <v>многожильные</v>
      </c>
      <c r="P110" s="612" t="str">
        <f t="shared" si="14"/>
        <v>пластик/резина</v>
      </c>
      <c r="Q110" s="612" t="str">
        <f t="shared" si="8"/>
        <v xml:space="preserve">от 50 до 100 </v>
      </c>
      <c r="R110" s="612" t="str">
        <f t="shared" si="9"/>
        <v>один</v>
      </c>
      <c r="S110" s="612" t="str">
        <f t="shared" si="10"/>
        <v>траншея</v>
      </c>
      <c r="T110" s="613" t="str">
        <f t="shared" si="11"/>
        <v>КЛ в траншеях многожильные с резиновой или пластмассовой изоляцией сечением провода от 50 до 100 мм2 вкл. с одним кабелем в траншее</v>
      </c>
    </row>
    <row r="111" spans="1:20" ht="45">
      <c r="A111" s="592" t="s">
        <v>516</v>
      </c>
      <c r="B111" s="593" t="s">
        <v>517</v>
      </c>
      <c r="C111" s="608">
        <v>1934096.61</v>
      </c>
      <c r="D111" s="608" t="s">
        <v>437</v>
      </c>
      <c r="E111" s="608" t="s">
        <v>437</v>
      </c>
      <c r="F111" s="614" t="s">
        <v>432</v>
      </c>
      <c r="G111" s="610"/>
      <c r="H111" s="620">
        <f t="shared" si="15"/>
        <v>0</v>
      </c>
      <c r="I111" s="624" t="s">
        <v>437</v>
      </c>
      <c r="J111" s="624" t="s">
        <v>437</v>
      </c>
      <c r="K111" s="624" t="s">
        <v>437</v>
      </c>
      <c r="L111" s="624" t="s">
        <v>437</v>
      </c>
      <c r="M111" s="588">
        <f t="shared" si="0"/>
        <v>0</v>
      </c>
      <c r="N111" s="588" t="s">
        <v>834</v>
      </c>
      <c r="O111" s="612" t="str">
        <f t="shared" si="13"/>
        <v>многожильные</v>
      </c>
      <c r="P111" s="612" t="str">
        <f t="shared" si="14"/>
        <v>пластик/резина</v>
      </c>
      <c r="Q111" s="612" t="str">
        <f t="shared" si="8"/>
        <v xml:space="preserve">до 50 </v>
      </c>
      <c r="R111" s="612" t="str">
        <f t="shared" si="9"/>
        <v>два</v>
      </c>
      <c r="S111" s="612" t="str">
        <f t="shared" si="10"/>
        <v>траншея</v>
      </c>
      <c r="T111" s="613" t="str">
        <f t="shared" si="11"/>
        <v>КЛ в траншеях многожильные с резиновой или пластмассовой изоляцией сечением провода до 50 мм2 вкл. с двумя кабелями в траншее</v>
      </c>
    </row>
    <row r="112" spans="1:20" ht="45">
      <c r="A112" s="592" t="s">
        <v>518</v>
      </c>
      <c r="B112" s="593" t="s">
        <v>519</v>
      </c>
      <c r="C112" s="608">
        <v>2990804.5</v>
      </c>
      <c r="D112" s="608" t="s">
        <v>437</v>
      </c>
      <c r="E112" s="608" t="s">
        <v>437</v>
      </c>
      <c r="F112" s="614" t="s">
        <v>432</v>
      </c>
      <c r="G112" s="610"/>
      <c r="H112" s="620">
        <f t="shared" si="15"/>
        <v>0</v>
      </c>
      <c r="I112" s="624" t="s">
        <v>437</v>
      </c>
      <c r="J112" s="624" t="s">
        <v>437</v>
      </c>
      <c r="K112" s="624" t="s">
        <v>437</v>
      </c>
      <c r="L112" s="624" t="s">
        <v>437</v>
      </c>
      <c r="M112" s="588">
        <f t="shared" ref="M112:M175" si="16">IF(OR(ISNUMBER(SEARCH("*ИТОГ*",N112)),
IF(OR(ISNUMBER(SEARCH("КЛ",N112)),ISNUMBER(SEARCH("ГНБ",N112)),ISNUMBER(SEARCH("ТП_",N112)),ISNUMBER(SEARCH("ПКУ",N112))),
             AND(OR(AND(G112&gt;0,G112&lt;&gt;"х"),AND(I112&gt;0,I112&lt;&gt;"х"),AND(K112&gt;0,K112&lt;&gt;"х"))),
AND(OR(AND(F112&gt;0,F112&lt;&gt;"х"),AND(H112&gt;0,H112&lt;&gt;"х"),AND(J112&gt;0,J112&lt;&gt;"х"))))),1,0)</f>
        <v>0</v>
      </c>
      <c r="N112" s="588" t="s">
        <v>834</v>
      </c>
      <c r="O112" s="612" t="str">
        <f t="shared" si="13"/>
        <v>многожильные</v>
      </c>
      <c r="P112" s="612" t="str">
        <f t="shared" si="14"/>
        <v>пластик/резина</v>
      </c>
      <c r="Q112" s="612" t="str">
        <f t="shared" si="8"/>
        <v xml:space="preserve">до 50 </v>
      </c>
      <c r="R112" s="612" t="str">
        <f t="shared" si="9"/>
        <v>три</v>
      </c>
      <c r="S112" s="612" t="str">
        <f t="shared" si="10"/>
        <v>траншея</v>
      </c>
      <c r="T112" s="613" t="str">
        <f t="shared" si="11"/>
        <v>КЛ в траншеях многожильные с резиновой или пластмассовой изоляцией сечением провода до 50 мм2 вкл. с тремя кабелями в траншее</v>
      </c>
    </row>
    <row r="113" spans="1:20" ht="45">
      <c r="A113" s="592" t="s">
        <v>520</v>
      </c>
      <c r="B113" s="593" t="s">
        <v>521</v>
      </c>
      <c r="C113" s="608">
        <v>3398391.92</v>
      </c>
      <c r="D113" s="608" t="s">
        <v>437</v>
      </c>
      <c r="E113" s="608" t="s">
        <v>437</v>
      </c>
      <c r="F113" s="614" t="s">
        <v>432</v>
      </c>
      <c r="G113" s="610"/>
      <c r="H113" s="620">
        <f t="shared" si="15"/>
        <v>0</v>
      </c>
      <c r="I113" s="624" t="s">
        <v>437</v>
      </c>
      <c r="J113" s="624" t="s">
        <v>437</v>
      </c>
      <c r="K113" s="624" t="s">
        <v>437</v>
      </c>
      <c r="L113" s="624" t="s">
        <v>437</v>
      </c>
      <c r="M113" s="588">
        <f t="shared" si="16"/>
        <v>0</v>
      </c>
      <c r="N113" s="588" t="s">
        <v>834</v>
      </c>
      <c r="O113" s="612" t="str">
        <f t="shared" si="13"/>
        <v>многожильные</v>
      </c>
      <c r="P113" s="612" t="str">
        <f t="shared" si="14"/>
        <v>пластик/резина</v>
      </c>
      <c r="Q113" s="612" t="str">
        <f t="shared" si="8"/>
        <v xml:space="preserve">от 50 до 100 </v>
      </c>
      <c r="R113" s="612" t="str">
        <f t="shared" si="9"/>
        <v>два</v>
      </c>
      <c r="S113" s="612" t="str">
        <f t="shared" si="10"/>
        <v>траншея</v>
      </c>
      <c r="T113" s="613" t="str">
        <f t="shared" si="11"/>
        <v>КЛ в траншеях многожильные с резиновой или пластмассовой изоляцией сечением провода от 50 до 100 мм2 вкл. с двумя кабелями в траншее</v>
      </c>
    </row>
    <row r="114" spans="1:20" ht="45">
      <c r="A114" s="592" t="s">
        <v>522</v>
      </c>
      <c r="B114" s="593" t="s">
        <v>523</v>
      </c>
      <c r="C114" s="608">
        <v>5428820.2999999998</v>
      </c>
      <c r="D114" s="608">
        <v>11137919.4</v>
      </c>
      <c r="E114" s="608" t="s">
        <v>437</v>
      </c>
      <c r="F114" s="614" t="s">
        <v>432</v>
      </c>
      <c r="G114" s="610"/>
      <c r="H114" s="620">
        <f t="shared" si="15"/>
        <v>0</v>
      </c>
      <c r="I114" s="610"/>
      <c r="J114" s="620">
        <f t="shared" ref="J114:J139" si="17">I114*D114</f>
        <v>0</v>
      </c>
      <c r="K114" s="624" t="s">
        <v>437</v>
      </c>
      <c r="L114" s="624" t="s">
        <v>437</v>
      </c>
      <c r="M114" s="588">
        <f t="shared" si="16"/>
        <v>0</v>
      </c>
      <c r="N114" s="588" t="s">
        <v>834</v>
      </c>
      <c r="O114" s="612" t="str">
        <f t="shared" si="13"/>
        <v>многожильные</v>
      </c>
      <c r="P114" s="612" t="str">
        <f t="shared" si="14"/>
        <v>пластик/резина</v>
      </c>
      <c r="Q114" s="612" t="str">
        <f t="shared" si="8"/>
        <v xml:space="preserve">от 100 до 200 </v>
      </c>
      <c r="R114" s="612" t="str">
        <f t="shared" si="9"/>
        <v>один</v>
      </c>
      <c r="S114" s="612" t="str">
        <f t="shared" si="10"/>
        <v>траншея</v>
      </c>
      <c r="T114" s="613" t="str">
        <f t="shared" si="11"/>
        <v>КЛ в траншеях многожильные с резиновой или пластмассовой изоляцией сечением провода от 100 до 200 мм2 вкл. с одним кабелем в траншее</v>
      </c>
    </row>
    <row r="115" spans="1:20" ht="45">
      <c r="A115" s="592" t="s">
        <v>524</v>
      </c>
      <c r="B115" s="593" t="s">
        <v>525</v>
      </c>
      <c r="C115" s="608">
        <v>5125803.92</v>
      </c>
      <c r="D115" s="608">
        <v>5097699.4800000004</v>
      </c>
      <c r="E115" s="608" t="s">
        <v>437</v>
      </c>
      <c r="F115" s="614" t="s">
        <v>432</v>
      </c>
      <c r="G115" s="610"/>
      <c r="H115" s="620">
        <f t="shared" si="15"/>
        <v>0</v>
      </c>
      <c r="I115" s="610"/>
      <c r="J115" s="620">
        <f t="shared" si="17"/>
        <v>0</v>
      </c>
      <c r="K115" s="624" t="s">
        <v>437</v>
      </c>
      <c r="L115" s="624" t="s">
        <v>437</v>
      </c>
      <c r="M115" s="588">
        <f t="shared" si="16"/>
        <v>0</v>
      </c>
      <c r="N115" s="588" t="s">
        <v>834</v>
      </c>
      <c r="O115" s="612" t="str">
        <f t="shared" si="13"/>
        <v>многожильные</v>
      </c>
      <c r="P115" s="612" t="str">
        <f t="shared" si="14"/>
        <v>пластик/резина</v>
      </c>
      <c r="Q115" s="612" t="str">
        <f t="shared" si="8"/>
        <v xml:space="preserve">от 100 до 200 </v>
      </c>
      <c r="R115" s="612" t="str">
        <f t="shared" si="9"/>
        <v>два</v>
      </c>
      <c r="S115" s="612" t="str">
        <f t="shared" si="10"/>
        <v>траншея</v>
      </c>
      <c r="T115" s="613" t="str">
        <f t="shared" si="11"/>
        <v>КЛ в траншеях многожильные с резиновой или пластмассовой изоляцией сечением провода от 100 до 200 мм2 вкл. с двумя кабелями в траншее</v>
      </c>
    </row>
    <row r="116" spans="1:20" ht="45">
      <c r="A116" s="592" t="s">
        <v>526</v>
      </c>
      <c r="B116" s="593" t="s">
        <v>527</v>
      </c>
      <c r="C116" s="608">
        <v>13039145.34</v>
      </c>
      <c r="D116" s="608" t="s">
        <v>437</v>
      </c>
      <c r="E116" s="608" t="s">
        <v>437</v>
      </c>
      <c r="F116" s="614" t="s">
        <v>432</v>
      </c>
      <c r="G116" s="610"/>
      <c r="H116" s="620">
        <f t="shared" si="15"/>
        <v>0</v>
      </c>
      <c r="I116" s="608" t="s">
        <v>437</v>
      </c>
      <c r="J116" s="608" t="s">
        <v>437</v>
      </c>
      <c r="K116" s="624" t="s">
        <v>437</v>
      </c>
      <c r="L116" s="624" t="s">
        <v>437</v>
      </c>
      <c r="M116" s="588">
        <f t="shared" si="16"/>
        <v>0</v>
      </c>
      <c r="N116" s="588" t="s">
        <v>834</v>
      </c>
      <c r="O116" s="612" t="str">
        <f t="shared" si="13"/>
        <v>многожильные</v>
      </c>
      <c r="P116" s="612" t="str">
        <f t="shared" si="14"/>
        <v>пластик/резина</v>
      </c>
      <c r="Q116" s="612" t="str">
        <f t="shared" si="8"/>
        <v xml:space="preserve">от 100 до 200 </v>
      </c>
      <c r="R116" s="612" t="str">
        <f t="shared" si="9"/>
        <v>три</v>
      </c>
      <c r="S116" s="612" t="str">
        <f t="shared" si="10"/>
        <v>траншея</v>
      </c>
      <c r="T116" s="613" t="str">
        <f t="shared" si="11"/>
        <v>КЛ в траншеях многожильные с резиновой или пластмассовой изоляцией сечением провода от 100 до 200 мм2 вкл. с тремя кабелями в траншее</v>
      </c>
    </row>
    <row r="117" spans="1:20" s="505" customFormat="1" ht="45">
      <c r="A117" s="592" t="s">
        <v>528</v>
      </c>
      <c r="B117" s="593" t="s">
        <v>529</v>
      </c>
      <c r="C117" s="608">
        <v>4416227.1500000004</v>
      </c>
      <c r="D117" s="608" t="s">
        <v>437</v>
      </c>
      <c r="E117" s="608" t="s">
        <v>437</v>
      </c>
      <c r="F117" s="614" t="s">
        <v>432</v>
      </c>
      <c r="G117" s="610"/>
      <c r="H117" s="620">
        <f t="shared" si="15"/>
        <v>0</v>
      </c>
      <c r="I117" s="608" t="s">
        <v>437</v>
      </c>
      <c r="J117" s="608" t="s">
        <v>437</v>
      </c>
      <c r="K117" s="608" t="s">
        <v>437</v>
      </c>
      <c r="L117" s="608" t="s">
        <v>437</v>
      </c>
      <c r="M117" s="588">
        <f t="shared" si="16"/>
        <v>0</v>
      </c>
      <c r="N117" s="588" t="s">
        <v>834</v>
      </c>
      <c r="O117" s="612" t="str">
        <f t="shared" si="13"/>
        <v>многожильные</v>
      </c>
      <c r="P117" s="612" t="str">
        <f t="shared" si="14"/>
        <v>пластик/резина</v>
      </c>
      <c r="Q117" s="612" t="str">
        <f t="shared" si="8"/>
        <v xml:space="preserve">от 100 до 200 </v>
      </c>
      <c r="R117" s="612" t="str">
        <f t="shared" si="9"/>
        <v>четыре</v>
      </c>
      <c r="S117" s="612" t="str">
        <f t="shared" si="10"/>
        <v>траншея</v>
      </c>
      <c r="T117" s="613" t="str">
        <f t="shared" si="11"/>
        <v>КЛ в траншеях многожильные с резиновой или пластмассовой изоляцией сечением провода от 100 до 200 мм2 вкл. с четырьмя кабелями в траншее</v>
      </c>
    </row>
    <row r="118" spans="1:20" s="505" customFormat="1" ht="45">
      <c r="A118" s="592" t="s">
        <v>530</v>
      </c>
      <c r="B118" s="593" t="s">
        <v>531</v>
      </c>
      <c r="C118" s="608">
        <v>5003050.75</v>
      </c>
      <c r="D118" s="608" t="s">
        <v>437</v>
      </c>
      <c r="E118" s="608" t="s">
        <v>437</v>
      </c>
      <c r="F118" s="614" t="s">
        <v>432</v>
      </c>
      <c r="G118" s="610"/>
      <c r="H118" s="620">
        <f t="shared" si="15"/>
        <v>0</v>
      </c>
      <c r="I118" s="608" t="s">
        <v>437</v>
      </c>
      <c r="J118" s="608" t="s">
        <v>437</v>
      </c>
      <c r="K118" s="608" t="s">
        <v>437</v>
      </c>
      <c r="L118" s="608" t="s">
        <v>437</v>
      </c>
      <c r="M118" s="588">
        <f t="shared" si="16"/>
        <v>0</v>
      </c>
      <c r="N118" s="588" t="s">
        <v>834</v>
      </c>
      <c r="O118" s="612" t="str">
        <f t="shared" si="13"/>
        <v>многожильные</v>
      </c>
      <c r="P118" s="612" t="str">
        <f t="shared" si="14"/>
        <v>пластик/резина</v>
      </c>
      <c r="Q118" s="612" t="str">
        <f t="shared" si="8"/>
        <v xml:space="preserve">от 100 до 200 </v>
      </c>
      <c r="R118" s="612" t="str">
        <f t="shared" si="9"/>
        <v>&gt; четырех</v>
      </c>
      <c r="S118" s="612" t="str">
        <f t="shared" si="10"/>
        <v>траншея</v>
      </c>
      <c r="T118" s="613" t="str">
        <f t="shared" si="11"/>
        <v>КЛ в траншеях многожильные с резиновой или пластмассовой изоляцией сечением провода от 100 до 200 мм2 вкл. с количеством кабелей в траншее более четырех</v>
      </c>
    </row>
    <row r="119" spans="1:20" ht="45">
      <c r="A119" s="592" t="s">
        <v>532</v>
      </c>
      <c r="B119" s="593" t="s">
        <v>533</v>
      </c>
      <c r="C119" s="608">
        <v>6122860.4199999999</v>
      </c>
      <c r="D119" s="608" t="s">
        <v>437</v>
      </c>
      <c r="E119" s="608" t="s">
        <v>437</v>
      </c>
      <c r="F119" s="614" t="s">
        <v>432</v>
      </c>
      <c r="G119" s="610"/>
      <c r="H119" s="620">
        <f t="shared" si="15"/>
        <v>0</v>
      </c>
      <c r="I119" s="619" t="s">
        <v>437</v>
      </c>
      <c r="J119" s="619" t="s">
        <v>437</v>
      </c>
      <c r="K119" s="624" t="s">
        <v>437</v>
      </c>
      <c r="L119" s="624" t="s">
        <v>437</v>
      </c>
      <c r="M119" s="588">
        <f t="shared" si="16"/>
        <v>0</v>
      </c>
      <c r="N119" s="588" t="s">
        <v>834</v>
      </c>
      <c r="O119" s="612" t="str">
        <f t="shared" si="13"/>
        <v>многожильные</v>
      </c>
      <c r="P119" s="612" t="str">
        <f t="shared" si="14"/>
        <v>пластик/резина</v>
      </c>
      <c r="Q119" s="612" t="str">
        <f t="shared" si="8"/>
        <v xml:space="preserve">от 200 до 250 </v>
      </c>
      <c r="R119" s="612" t="str">
        <f t="shared" si="9"/>
        <v>один</v>
      </c>
      <c r="S119" s="612" t="str">
        <f t="shared" si="10"/>
        <v>траншея</v>
      </c>
      <c r="T119" s="613" t="str">
        <f t="shared" si="11"/>
        <v>КЛ в траншеях многожильные с резиновой или пластмассовой изоляцией сечением провода от 200 до 250 мм2 вкл. с одним кабелем в траншее</v>
      </c>
    </row>
    <row r="120" spans="1:20" s="503" customFormat="1" ht="45">
      <c r="A120" s="592" t="s">
        <v>534</v>
      </c>
      <c r="B120" s="593" t="s">
        <v>535</v>
      </c>
      <c r="C120" s="608">
        <v>6852212.8499999996</v>
      </c>
      <c r="D120" s="608">
        <v>17981543.239999998</v>
      </c>
      <c r="E120" s="608" t="s">
        <v>437</v>
      </c>
      <c r="F120" s="614" t="s">
        <v>432</v>
      </c>
      <c r="G120" s="610"/>
      <c r="H120" s="620">
        <f t="shared" si="15"/>
        <v>0</v>
      </c>
      <c r="I120" s="610"/>
      <c r="J120" s="620">
        <f t="shared" si="17"/>
        <v>0</v>
      </c>
      <c r="K120" s="624" t="s">
        <v>437</v>
      </c>
      <c r="L120" s="624" t="s">
        <v>437</v>
      </c>
      <c r="M120" s="588">
        <f t="shared" si="16"/>
        <v>0</v>
      </c>
      <c r="N120" s="588" t="s">
        <v>834</v>
      </c>
      <c r="O120" s="612" t="str">
        <f t="shared" si="13"/>
        <v>многожильные</v>
      </c>
      <c r="P120" s="612" t="str">
        <f t="shared" si="14"/>
        <v>пластик/резина</v>
      </c>
      <c r="Q120" s="612" t="str">
        <f t="shared" si="8"/>
        <v xml:space="preserve">от 200 до 250 </v>
      </c>
      <c r="R120" s="612" t="str">
        <f t="shared" si="9"/>
        <v>два</v>
      </c>
      <c r="S120" s="612" t="str">
        <f t="shared" si="10"/>
        <v>траншея</v>
      </c>
      <c r="T120" s="613" t="str">
        <f t="shared" si="11"/>
        <v>КЛ в траншеях многожильные с резиновой или пластмассовой изоляцией сечением провода от 200 до 250 мм2 вкл. с двумя кабелями в траншее</v>
      </c>
    </row>
    <row r="121" spans="1:20" s="503" customFormat="1" ht="45">
      <c r="A121" s="592" t="s">
        <v>536</v>
      </c>
      <c r="B121" s="593" t="s">
        <v>537</v>
      </c>
      <c r="C121" s="608">
        <v>8817073.4299999997</v>
      </c>
      <c r="D121" s="608" t="s">
        <v>437</v>
      </c>
      <c r="E121" s="608" t="s">
        <v>437</v>
      </c>
      <c r="F121" s="614" t="s">
        <v>432</v>
      </c>
      <c r="G121" s="610"/>
      <c r="H121" s="620">
        <f t="shared" si="15"/>
        <v>0</v>
      </c>
      <c r="I121" s="624" t="s">
        <v>437</v>
      </c>
      <c r="J121" s="624" t="s">
        <v>437</v>
      </c>
      <c r="K121" s="624" t="s">
        <v>437</v>
      </c>
      <c r="L121" s="624" t="s">
        <v>437</v>
      </c>
      <c r="M121" s="588">
        <f t="shared" si="16"/>
        <v>0</v>
      </c>
      <c r="N121" s="588" t="s">
        <v>834</v>
      </c>
      <c r="O121" s="612" t="str">
        <f t="shared" si="13"/>
        <v>многожильные</v>
      </c>
      <c r="P121" s="612" t="str">
        <f t="shared" si="14"/>
        <v>пластик/резина</v>
      </c>
      <c r="Q121" s="612" t="str">
        <f t="shared" si="8"/>
        <v xml:space="preserve">от 200 до 250 </v>
      </c>
      <c r="R121" s="612" t="str">
        <f t="shared" si="9"/>
        <v>три</v>
      </c>
      <c r="S121" s="612" t="str">
        <f t="shared" si="10"/>
        <v>траншея</v>
      </c>
      <c r="T121" s="613" t="str">
        <f t="shared" si="11"/>
        <v>КЛ в траншеях многожильные с резиновой или пластмассовой изоляцией сечением провода от 200 до 250 мм2 вкл. с тремя кабелями в траншее</v>
      </c>
    </row>
    <row r="122" spans="1:20" s="503" customFormat="1" ht="45">
      <c r="A122" s="592" t="s">
        <v>538</v>
      </c>
      <c r="B122" s="593" t="s">
        <v>539</v>
      </c>
      <c r="C122" s="608">
        <v>11270581.939999999</v>
      </c>
      <c r="D122" s="608" t="s">
        <v>437</v>
      </c>
      <c r="E122" s="608" t="s">
        <v>437</v>
      </c>
      <c r="F122" s="614" t="s">
        <v>432</v>
      </c>
      <c r="G122" s="610"/>
      <c r="H122" s="620">
        <f t="shared" si="15"/>
        <v>0</v>
      </c>
      <c r="I122" s="624" t="s">
        <v>437</v>
      </c>
      <c r="J122" s="624" t="s">
        <v>437</v>
      </c>
      <c r="K122" s="624" t="s">
        <v>437</v>
      </c>
      <c r="L122" s="624" t="s">
        <v>437</v>
      </c>
      <c r="M122" s="588">
        <f t="shared" si="16"/>
        <v>0</v>
      </c>
      <c r="N122" s="588" t="s">
        <v>834</v>
      </c>
      <c r="O122" s="612" t="str">
        <f t="shared" si="13"/>
        <v>многожильные</v>
      </c>
      <c r="P122" s="612" t="str">
        <f t="shared" si="14"/>
        <v>пластик/резина</v>
      </c>
      <c r="Q122" s="612" t="str">
        <f t="shared" si="8"/>
        <v xml:space="preserve">от 200 до 250 </v>
      </c>
      <c r="R122" s="612" t="str">
        <f t="shared" si="9"/>
        <v>четыре</v>
      </c>
      <c r="S122" s="612" t="str">
        <f t="shared" si="10"/>
        <v>траншея</v>
      </c>
      <c r="T122" s="613" t="str">
        <f t="shared" si="11"/>
        <v>КЛ в траншеях многожильные с резиновой или пластмассовой изоляцией сечением провода от 200 до 250 мм2 вкл. с четырьмя кабелями в траншее</v>
      </c>
    </row>
    <row r="123" spans="1:20" s="503" customFormat="1" ht="45">
      <c r="A123" s="592" t="s">
        <v>540</v>
      </c>
      <c r="B123" s="593" t="s">
        <v>835</v>
      </c>
      <c r="C123" s="608">
        <v>6775641.0599999996</v>
      </c>
      <c r="D123" s="608" t="s">
        <v>437</v>
      </c>
      <c r="E123" s="608" t="s">
        <v>437</v>
      </c>
      <c r="F123" s="614" t="s">
        <v>432</v>
      </c>
      <c r="G123" s="610"/>
      <c r="H123" s="620">
        <f t="shared" si="15"/>
        <v>0</v>
      </c>
      <c r="I123" s="624" t="s">
        <v>437</v>
      </c>
      <c r="J123" s="624" t="s">
        <v>437</v>
      </c>
      <c r="K123" s="624" t="s">
        <v>437</v>
      </c>
      <c r="L123" s="624" t="s">
        <v>437</v>
      </c>
      <c r="M123" s="588">
        <f t="shared" si="16"/>
        <v>0</v>
      </c>
      <c r="N123" s="588" t="s">
        <v>834</v>
      </c>
      <c r="O123" s="612" t="str">
        <f t="shared" si="13"/>
        <v>многожильные</v>
      </c>
      <c r="P123" s="612" t="str">
        <f t="shared" si="14"/>
        <v>пластик/резина</v>
      </c>
      <c r="Q123" s="612" t="str">
        <f t="shared" si="8"/>
        <v xml:space="preserve">от 200 до 250 </v>
      </c>
      <c r="R123" s="612" t="str">
        <f t="shared" si="9"/>
        <v>&gt; четырех</v>
      </c>
      <c r="S123" s="612" t="str">
        <f t="shared" si="10"/>
        <v>траншея</v>
      </c>
      <c r="T123" s="613" t="str">
        <f t="shared" si="11"/>
        <v>КЛ в траншеях многожильные с резиновой или пластмассовой изоляцией сечением провода от 200 до 250 мм2 вкл. с количеством кабелей в траншее более четырех</v>
      </c>
    </row>
    <row r="124" spans="1:20" s="503" customFormat="1" ht="45">
      <c r="A124" s="592" t="s">
        <v>541</v>
      </c>
      <c r="B124" s="593" t="s">
        <v>542</v>
      </c>
      <c r="C124" s="608">
        <v>8767961.1899999995</v>
      </c>
      <c r="D124" s="608" t="s">
        <v>437</v>
      </c>
      <c r="E124" s="608" t="s">
        <v>437</v>
      </c>
      <c r="F124" s="614" t="s">
        <v>432</v>
      </c>
      <c r="G124" s="610"/>
      <c r="H124" s="620">
        <f>G124*C124</f>
        <v>0</v>
      </c>
      <c r="I124" s="624" t="s">
        <v>437</v>
      </c>
      <c r="J124" s="624" t="s">
        <v>437</v>
      </c>
      <c r="K124" s="624" t="s">
        <v>437</v>
      </c>
      <c r="L124" s="624" t="s">
        <v>437</v>
      </c>
      <c r="M124" s="588">
        <f t="shared" si="16"/>
        <v>0</v>
      </c>
      <c r="N124" s="588" t="s">
        <v>834</v>
      </c>
      <c r="O124" s="612" t="str">
        <f t="shared" si="13"/>
        <v>многожильные</v>
      </c>
      <c r="P124" s="612" t="str">
        <f t="shared" si="14"/>
        <v>пластик/резина</v>
      </c>
      <c r="Q124" s="612" t="str">
        <f t="shared" si="8"/>
        <v xml:space="preserve">от 250 до 300 </v>
      </c>
      <c r="R124" s="612" t="str">
        <f t="shared" si="9"/>
        <v>один</v>
      </c>
      <c r="S124" s="612" t="str">
        <f t="shared" si="10"/>
        <v>траншея</v>
      </c>
      <c r="T124" s="613" t="str">
        <f t="shared" si="11"/>
        <v>КЛ в траншеях многожильные с резиновой или пластмассовой изоляцией сечением провода от 250 до 300 мм2 вкл. с одним кабелем в траншее</v>
      </c>
    </row>
    <row r="125" spans="1:20" s="503" customFormat="1" ht="45">
      <c r="A125" s="592" t="s">
        <v>543</v>
      </c>
      <c r="B125" s="593" t="s">
        <v>544</v>
      </c>
      <c r="C125" s="608">
        <v>13328018.060000001</v>
      </c>
      <c r="D125" s="608">
        <v>10337351.779999999</v>
      </c>
      <c r="E125" s="608" t="s">
        <v>437</v>
      </c>
      <c r="F125" s="614" t="s">
        <v>432</v>
      </c>
      <c r="G125" s="610"/>
      <c r="H125" s="620">
        <f>G125*C125</f>
        <v>0</v>
      </c>
      <c r="I125" s="610"/>
      <c r="J125" s="620">
        <f>I125*D125</f>
        <v>0</v>
      </c>
      <c r="K125" s="624" t="s">
        <v>437</v>
      </c>
      <c r="L125" s="624" t="s">
        <v>437</v>
      </c>
      <c r="M125" s="588">
        <f t="shared" si="16"/>
        <v>0</v>
      </c>
      <c r="N125" s="588" t="s">
        <v>834</v>
      </c>
      <c r="O125" s="612" t="str">
        <f t="shared" si="13"/>
        <v>многожильные</v>
      </c>
      <c r="P125" s="612" t="str">
        <f t="shared" si="14"/>
        <v>пластик/резина</v>
      </c>
      <c r="Q125" s="612" t="str">
        <f t="shared" si="8"/>
        <v xml:space="preserve">от 250 до 300 </v>
      </c>
      <c r="R125" s="612" t="str">
        <f t="shared" si="9"/>
        <v>два</v>
      </c>
      <c r="S125" s="612" t="str">
        <f t="shared" si="10"/>
        <v>траншея</v>
      </c>
      <c r="T125" s="613" t="str">
        <f t="shared" si="11"/>
        <v>КЛ в траншеях многожильные с резиновой или пластмассовой изоляцией сечением провода от 250 до 300 мм2 вкл. с двумя кабелями в траншее</v>
      </c>
    </row>
    <row r="126" spans="1:20" s="503" customFormat="1" ht="45">
      <c r="A126" s="592" t="s">
        <v>545</v>
      </c>
      <c r="B126" s="593" t="s">
        <v>546</v>
      </c>
      <c r="C126" s="608" t="s">
        <v>437</v>
      </c>
      <c r="D126" s="608">
        <v>10604621.810000001</v>
      </c>
      <c r="E126" s="608" t="s">
        <v>437</v>
      </c>
      <c r="F126" s="614" t="s">
        <v>432</v>
      </c>
      <c r="G126" s="624" t="s">
        <v>437</v>
      </c>
      <c r="H126" s="624" t="s">
        <v>437</v>
      </c>
      <c r="I126" s="610"/>
      <c r="J126" s="620">
        <f>I126*D126</f>
        <v>0</v>
      </c>
      <c r="K126" s="624" t="s">
        <v>437</v>
      </c>
      <c r="L126" s="624" t="s">
        <v>437</v>
      </c>
      <c r="M126" s="588">
        <f t="shared" si="16"/>
        <v>0</v>
      </c>
      <c r="N126" s="588" t="s">
        <v>834</v>
      </c>
      <c r="O126" s="612" t="str">
        <f t="shared" si="13"/>
        <v>многожильные</v>
      </c>
      <c r="P126" s="612" t="str">
        <f t="shared" si="14"/>
        <v>пластик/резина</v>
      </c>
      <c r="Q126" s="612" t="str">
        <f t="shared" si="8"/>
        <v xml:space="preserve">от 400 до 500 </v>
      </c>
      <c r="R126" s="612" t="str">
        <f t="shared" si="9"/>
        <v>один</v>
      </c>
      <c r="S126" s="612" t="str">
        <f t="shared" si="10"/>
        <v>траншея</v>
      </c>
      <c r="T126" s="613" t="str">
        <f t="shared" si="11"/>
        <v>КЛ в траншеях многожильные с резиновой или пластмассовой изоляцией сечением провода от 400 до 500 мм2 вкл. с одним кабелем в траншее</v>
      </c>
    </row>
    <row r="127" spans="1:20" s="503" customFormat="1" ht="45">
      <c r="A127" s="592" t="s">
        <v>547</v>
      </c>
      <c r="B127" s="593" t="s">
        <v>548</v>
      </c>
      <c r="C127" s="608" t="s">
        <v>437</v>
      </c>
      <c r="D127" s="608">
        <v>39442049.359999999</v>
      </c>
      <c r="E127" s="608" t="s">
        <v>437</v>
      </c>
      <c r="F127" s="614" t="s">
        <v>432</v>
      </c>
      <c r="G127" s="624" t="s">
        <v>437</v>
      </c>
      <c r="H127" s="624" t="s">
        <v>437</v>
      </c>
      <c r="I127" s="610"/>
      <c r="J127" s="620">
        <f>I127*D127</f>
        <v>0</v>
      </c>
      <c r="K127" s="624" t="s">
        <v>437</v>
      </c>
      <c r="L127" s="624" t="s">
        <v>437</v>
      </c>
      <c r="M127" s="588">
        <f t="shared" si="16"/>
        <v>0</v>
      </c>
      <c r="N127" s="588" t="s">
        <v>834</v>
      </c>
      <c r="O127" s="612" t="str">
        <f t="shared" si="13"/>
        <v>многожильные</v>
      </c>
      <c r="P127" s="612" t="str">
        <f t="shared" si="14"/>
        <v>пластик/резина</v>
      </c>
      <c r="Q127" s="612" t="str">
        <f t="shared" si="8"/>
        <v xml:space="preserve">от 400 до 500 </v>
      </c>
      <c r="R127" s="612" t="str">
        <f t="shared" si="9"/>
        <v>три</v>
      </c>
      <c r="S127" s="612" t="str">
        <f t="shared" si="10"/>
        <v>траншея</v>
      </c>
      <c r="T127" s="613" t="str">
        <f t="shared" si="11"/>
        <v>КЛ в траншеях многожильные с резиновой или пластмассовой изоляцией сечением провода от 400 до 500 мм2 вкл. с тремя кабелями в траншее</v>
      </c>
    </row>
    <row r="128" spans="1:20" ht="30">
      <c r="A128" s="592" t="s">
        <v>549</v>
      </c>
      <c r="B128" s="593" t="s">
        <v>550</v>
      </c>
      <c r="C128" s="608">
        <v>1976264.02</v>
      </c>
      <c r="D128" s="608">
        <v>2797187.51</v>
      </c>
      <c r="E128" s="608" t="s">
        <v>437</v>
      </c>
      <c r="F128" s="614" t="s">
        <v>432</v>
      </c>
      <c r="G128" s="610"/>
      <c r="H128" s="620">
        <f>G128*C128</f>
        <v>0</v>
      </c>
      <c r="I128" s="610"/>
      <c r="J128" s="620">
        <f>I128*D128</f>
        <v>0</v>
      </c>
      <c r="K128" s="624" t="s">
        <v>437</v>
      </c>
      <c r="L128" s="624" t="s">
        <v>437</v>
      </c>
      <c r="M128" s="588">
        <f t="shared" si="16"/>
        <v>0</v>
      </c>
      <c r="N128" s="588" t="s">
        <v>836</v>
      </c>
      <c r="O128" s="612" t="str">
        <f t="shared" si="13"/>
        <v>многожильные</v>
      </c>
      <c r="P128" s="612" t="str">
        <f t="shared" si="14"/>
        <v>бумага</v>
      </c>
      <c r="Q128" s="612" t="str">
        <f t="shared" si="8"/>
        <v xml:space="preserve">до 50 </v>
      </c>
      <c r="R128" s="612" t="str">
        <f t="shared" si="9"/>
        <v>один</v>
      </c>
      <c r="S128" s="612" t="str">
        <f t="shared" si="10"/>
        <v>траншея</v>
      </c>
      <c r="T128" s="613" t="str">
        <f t="shared" si="11"/>
        <v>КЛ в траншеях многожильные с бумажной изоляцией сечением провода до 50 мм2 вкл. с одним кабелем в траншее</v>
      </c>
    </row>
    <row r="129" spans="1:20" ht="30">
      <c r="A129" s="592" t="s">
        <v>551</v>
      </c>
      <c r="B129" s="593" t="s">
        <v>552</v>
      </c>
      <c r="C129" s="608" t="s">
        <v>437</v>
      </c>
      <c r="D129" s="608">
        <v>10330223.630000001</v>
      </c>
      <c r="E129" s="608" t="s">
        <v>437</v>
      </c>
      <c r="F129" s="614" t="s">
        <v>432</v>
      </c>
      <c r="G129" s="624" t="s">
        <v>437</v>
      </c>
      <c r="H129" s="624" t="s">
        <v>437</v>
      </c>
      <c r="I129" s="610"/>
      <c r="J129" s="620">
        <f>I129*D129</f>
        <v>0</v>
      </c>
      <c r="K129" s="624" t="s">
        <v>437</v>
      </c>
      <c r="L129" s="624" t="s">
        <v>437</v>
      </c>
      <c r="M129" s="588">
        <f t="shared" si="16"/>
        <v>0</v>
      </c>
      <c r="N129" s="588" t="s">
        <v>836</v>
      </c>
      <c r="O129" s="612" t="str">
        <f t="shared" si="13"/>
        <v>многожильные</v>
      </c>
      <c r="P129" s="612" t="str">
        <f t="shared" si="14"/>
        <v>бумага</v>
      </c>
      <c r="Q129" s="612" t="str">
        <f t="shared" si="8"/>
        <v xml:space="preserve">до 50 </v>
      </c>
      <c r="R129" s="612" t="str">
        <f t="shared" si="9"/>
        <v>два</v>
      </c>
      <c r="S129" s="612" t="str">
        <f t="shared" si="10"/>
        <v>траншея</v>
      </c>
      <c r="T129" s="613" t="str">
        <f t="shared" si="11"/>
        <v>КЛ в траншеях многожильные с бумажной изоляцией сечением провода до 50 мм2 вкл. с двумя кабелями в траншее</v>
      </c>
    </row>
    <row r="130" spans="1:20" ht="30">
      <c r="A130" s="592" t="s">
        <v>553</v>
      </c>
      <c r="B130" s="593" t="s">
        <v>554</v>
      </c>
      <c r="C130" s="608">
        <v>4012767.91</v>
      </c>
      <c r="D130" s="608">
        <v>3663058.36</v>
      </c>
      <c r="E130" s="608" t="s">
        <v>437</v>
      </c>
      <c r="F130" s="614" t="s">
        <v>432</v>
      </c>
      <c r="G130" s="610"/>
      <c r="H130" s="620">
        <f t="shared" ref="H130:H137" si="18">G130*C130</f>
        <v>0</v>
      </c>
      <c r="I130" s="610"/>
      <c r="J130" s="620">
        <f t="shared" si="17"/>
        <v>0</v>
      </c>
      <c r="K130" s="624" t="s">
        <v>437</v>
      </c>
      <c r="L130" s="624" t="s">
        <v>437</v>
      </c>
      <c r="M130" s="588">
        <f t="shared" si="16"/>
        <v>0</v>
      </c>
      <c r="N130" s="588" t="s">
        <v>836</v>
      </c>
      <c r="O130" s="612" t="str">
        <f t="shared" si="13"/>
        <v>многожильные</v>
      </c>
      <c r="P130" s="612" t="str">
        <f t="shared" si="14"/>
        <v>бумага</v>
      </c>
      <c r="Q130" s="612" t="str">
        <f t="shared" si="8"/>
        <v xml:space="preserve">от 50 до 100 </v>
      </c>
      <c r="R130" s="612" t="str">
        <f t="shared" si="9"/>
        <v>один</v>
      </c>
      <c r="S130" s="612" t="str">
        <f t="shared" si="10"/>
        <v>траншея</v>
      </c>
      <c r="T130" s="613" t="str">
        <f t="shared" si="11"/>
        <v>КЛ в траншеях многожильные с бумажной изоляцией сечением провода от 50 до 100 мм2 вкл. с одним кабелем в траншее</v>
      </c>
    </row>
    <row r="131" spans="1:20" ht="30">
      <c r="A131" s="592" t="s">
        <v>555</v>
      </c>
      <c r="B131" s="593" t="s">
        <v>556</v>
      </c>
      <c r="C131" s="608">
        <v>5722291.7599999998</v>
      </c>
      <c r="D131" s="608">
        <v>4840554.4400000004</v>
      </c>
      <c r="E131" s="608" t="s">
        <v>437</v>
      </c>
      <c r="F131" s="614" t="s">
        <v>432</v>
      </c>
      <c r="G131" s="610"/>
      <c r="H131" s="620">
        <f t="shared" si="18"/>
        <v>0</v>
      </c>
      <c r="I131" s="610"/>
      <c r="J131" s="620">
        <f t="shared" si="17"/>
        <v>0</v>
      </c>
      <c r="K131" s="624" t="s">
        <v>437</v>
      </c>
      <c r="L131" s="624" t="s">
        <v>437</v>
      </c>
      <c r="M131" s="588">
        <f t="shared" si="16"/>
        <v>0</v>
      </c>
      <c r="N131" s="588" t="s">
        <v>836</v>
      </c>
      <c r="O131" s="612" t="str">
        <f t="shared" si="13"/>
        <v>многожильные</v>
      </c>
      <c r="P131" s="612" t="str">
        <f t="shared" si="14"/>
        <v>бумага</v>
      </c>
      <c r="Q131" s="612" t="str">
        <f t="shared" si="8"/>
        <v xml:space="preserve">от 100 до 200 </v>
      </c>
      <c r="R131" s="612" t="str">
        <f t="shared" si="9"/>
        <v>один</v>
      </c>
      <c r="S131" s="612" t="str">
        <f t="shared" si="10"/>
        <v>траншея</v>
      </c>
      <c r="T131" s="613" t="str">
        <f t="shared" si="11"/>
        <v>КЛ в траншеях многожильные с бумажной изоляцией сечением провода от 100 до 200 мм2 вкл. с одним кабелем в траншее</v>
      </c>
    </row>
    <row r="132" spans="1:20" ht="30">
      <c r="A132" s="592" t="s">
        <v>557</v>
      </c>
      <c r="B132" s="593" t="s">
        <v>558</v>
      </c>
      <c r="C132" s="608">
        <v>3243167.25</v>
      </c>
      <c r="D132" s="608">
        <v>6451365.96</v>
      </c>
      <c r="E132" s="608" t="s">
        <v>437</v>
      </c>
      <c r="F132" s="614" t="s">
        <v>432</v>
      </c>
      <c r="G132" s="610"/>
      <c r="H132" s="620">
        <f t="shared" si="18"/>
        <v>0</v>
      </c>
      <c r="I132" s="610"/>
      <c r="J132" s="620">
        <f t="shared" si="17"/>
        <v>0</v>
      </c>
      <c r="K132" s="624" t="s">
        <v>437</v>
      </c>
      <c r="L132" s="624" t="s">
        <v>437</v>
      </c>
      <c r="M132" s="588">
        <f t="shared" si="16"/>
        <v>0</v>
      </c>
      <c r="N132" s="588" t="s">
        <v>836</v>
      </c>
      <c r="O132" s="612" t="str">
        <f t="shared" si="13"/>
        <v>многожильные</v>
      </c>
      <c r="P132" s="612" t="str">
        <f t="shared" si="14"/>
        <v>бумага</v>
      </c>
      <c r="Q132" s="612" t="str">
        <f t="shared" si="8"/>
        <v xml:space="preserve">от 200 до 250 </v>
      </c>
      <c r="R132" s="612" t="str">
        <f t="shared" si="9"/>
        <v>один</v>
      </c>
      <c r="S132" s="612" t="str">
        <f t="shared" si="10"/>
        <v>траншея</v>
      </c>
      <c r="T132" s="613" t="str">
        <f t="shared" si="11"/>
        <v>КЛ в траншеях многожильные с бумажной изоляцией сечением провода от 200 до 250 мм2 вкл. с одним кабелем в траншее</v>
      </c>
    </row>
    <row r="133" spans="1:20" ht="30">
      <c r="A133" s="592" t="s">
        <v>559</v>
      </c>
      <c r="B133" s="593" t="s">
        <v>560</v>
      </c>
      <c r="C133" s="608">
        <v>7113094.2300000004</v>
      </c>
      <c r="D133" s="608">
        <v>6997148.7199999997</v>
      </c>
      <c r="E133" s="608" t="s">
        <v>437</v>
      </c>
      <c r="F133" s="614" t="s">
        <v>432</v>
      </c>
      <c r="G133" s="610"/>
      <c r="H133" s="620">
        <f t="shared" si="18"/>
        <v>0</v>
      </c>
      <c r="I133" s="610"/>
      <c r="J133" s="620">
        <f t="shared" si="17"/>
        <v>0</v>
      </c>
      <c r="K133" s="624" t="s">
        <v>437</v>
      </c>
      <c r="L133" s="624" t="s">
        <v>437</v>
      </c>
      <c r="M133" s="588">
        <f t="shared" si="16"/>
        <v>0</v>
      </c>
      <c r="N133" s="588" t="s">
        <v>836</v>
      </c>
      <c r="O133" s="612" t="str">
        <f t="shared" si="13"/>
        <v>многожильные</v>
      </c>
      <c r="P133" s="612" t="str">
        <f t="shared" si="14"/>
        <v>бумага</v>
      </c>
      <c r="Q133" s="612" t="str">
        <f t="shared" si="8"/>
        <v xml:space="preserve">от 50 до 100 </v>
      </c>
      <c r="R133" s="612" t="str">
        <f t="shared" si="9"/>
        <v>два</v>
      </c>
      <c r="S133" s="612" t="str">
        <f t="shared" si="10"/>
        <v>траншея</v>
      </c>
      <c r="T133" s="613" t="str">
        <f t="shared" si="11"/>
        <v>КЛ в траншеях многожильные с бумажной изоляцией сечением провода от 50 до 100 мм2 вкл. с двумя кабелями в траншее</v>
      </c>
    </row>
    <row r="134" spans="1:20" ht="30">
      <c r="A134" s="592" t="s">
        <v>561</v>
      </c>
      <c r="B134" s="593" t="s">
        <v>562</v>
      </c>
      <c r="C134" s="608">
        <v>3586907.26</v>
      </c>
      <c r="D134" s="608">
        <v>10868085.85</v>
      </c>
      <c r="E134" s="608" t="s">
        <v>437</v>
      </c>
      <c r="F134" s="614" t="s">
        <v>432</v>
      </c>
      <c r="G134" s="610"/>
      <c r="H134" s="620">
        <f t="shared" si="18"/>
        <v>0</v>
      </c>
      <c r="I134" s="610"/>
      <c r="J134" s="620">
        <f t="shared" si="17"/>
        <v>0</v>
      </c>
      <c r="K134" s="624" t="s">
        <v>437</v>
      </c>
      <c r="L134" s="624" t="s">
        <v>437</v>
      </c>
      <c r="M134" s="588">
        <f t="shared" si="16"/>
        <v>0</v>
      </c>
      <c r="N134" s="588" t="s">
        <v>836</v>
      </c>
      <c r="O134" s="612" t="str">
        <f t="shared" si="13"/>
        <v>многожильные</v>
      </c>
      <c r="P134" s="612" t="str">
        <f t="shared" si="14"/>
        <v>бумага</v>
      </c>
      <c r="Q134" s="612" t="str">
        <f t="shared" si="8"/>
        <v xml:space="preserve">от 100 до 200 </v>
      </c>
      <c r="R134" s="612" t="str">
        <f t="shared" si="9"/>
        <v>два</v>
      </c>
      <c r="S134" s="612" t="str">
        <f t="shared" si="10"/>
        <v>траншея</v>
      </c>
      <c r="T134" s="613" t="str">
        <f t="shared" si="11"/>
        <v>КЛ в траншеях многожильные с бумажной изоляцией сечением провода от 100 до 200 мм2 вкл. с двумя кабелями в траншее</v>
      </c>
    </row>
    <row r="135" spans="1:20" ht="45">
      <c r="A135" s="592" t="s">
        <v>563</v>
      </c>
      <c r="B135" s="593" t="s">
        <v>564</v>
      </c>
      <c r="C135" s="608" t="s">
        <v>437</v>
      </c>
      <c r="D135" s="608">
        <v>19105698.870000001</v>
      </c>
      <c r="E135" s="608" t="s">
        <v>437</v>
      </c>
      <c r="F135" s="614" t="s">
        <v>432</v>
      </c>
      <c r="G135" s="624" t="s">
        <v>437</v>
      </c>
      <c r="H135" s="624" t="s">
        <v>437</v>
      </c>
      <c r="I135" s="610"/>
      <c r="J135" s="620">
        <f t="shared" si="17"/>
        <v>0</v>
      </c>
      <c r="K135" s="624" t="s">
        <v>437</v>
      </c>
      <c r="L135" s="624" t="s">
        <v>437</v>
      </c>
      <c r="M135" s="588">
        <f t="shared" si="16"/>
        <v>0</v>
      </c>
      <c r="N135" s="588" t="s">
        <v>836</v>
      </c>
      <c r="O135" s="612" t="str">
        <f t="shared" si="13"/>
        <v>многожильные</v>
      </c>
      <c r="P135" s="612" t="str">
        <f t="shared" si="14"/>
        <v>бумага</v>
      </c>
      <c r="Q135" s="612" t="str">
        <f t="shared" si="8"/>
        <v xml:space="preserve">от 50 до 100 </v>
      </c>
      <c r="R135" s="612" t="str">
        <f t="shared" si="9"/>
        <v>четыре</v>
      </c>
      <c r="S135" s="612" t="str">
        <f t="shared" si="10"/>
        <v>траншея</v>
      </c>
      <c r="T135" s="613" t="str">
        <f t="shared" si="11"/>
        <v>КЛ в траншеях многожильные с бумажной изоляцией сечением провода от 50 до 100 мм2 вкл. с четырьмя кабелями в траншее</v>
      </c>
    </row>
    <row r="136" spans="1:20" ht="45">
      <c r="A136" s="592" t="s">
        <v>565</v>
      </c>
      <c r="B136" s="593" t="s">
        <v>566</v>
      </c>
      <c r="C136" s="608" t="s">
        <v>437</v>
      </c>
      <c r="D136" s="608">
        <v>14760245.24</v>
      </c>
      <c r="E136" s="608" t="s">
        <v>437</v>
      </c>
      <c r="F136" s="614" t="s">
        <v>432</v>
      </c>
      <c r="G136" s="624" t="s">
        <v>437</v>
      </c>
      <c r="H136" s="624" t="s">
        <v>437</v>
      </c>
      <c r="I136" s="610"/>
      <c r="J136" s="620">
        <f t="shared" si="17"/>
        <v>0</v>
      </c>
      <c r="K136" s="624" t="s">
        <v>437</v>
      </c>
      <c r="L136" s="624" t="s">
        <v>437</v>
      </c>
      <c r="M136" s="588">
        <f t="shared" si="16"/>
        <v>0</v>
      </c>
      <c r="N136" s="588" t="s">
        <v>836</v>
      </c>
      <c r="O136" s="612" t="str">
        <f t="shared" si="13"/>
        <v>многожильные</v>
      </c>
      <c r="P136" s="612" t="str">
        <f t="shared" si="14"/>
        <v>бумага</v>
      </c>
      <c r="Q136" s="612" t="str">
        <f t="shared" si="8"/>
        <v xml:space="preserve">от 100 до 200 </v>
      </c>
      <c r="R136" s="612" t="str">
        <f t="shared" si="9"/>
        <v>четыре</v>
      </c>
      <c r="S136" s="612" t="str">
        <f t="shared" si="10"/>
        <v>траншея</v>
      </c>
      <c r="T136" s="613" t="str">
        <f t="shared" si="11"/>
        <v>КЛ в траншеях многожильные с бумажной изоляцией сечением провода от 100 до 200 мм2 вкл. с четырьмя кабелями в траншее</v>
      </c>
    </row>
    <row r="137" spans="1:20" ht="30">
      <c r="A137" s="592" t="s">
        <v>567</v>
      </c>
      <c r="B137" s="593" t="s">
        <v>568</v>
      </c>
      <c r="C137" s="608">
        <v>6499403.2999999998</v>
      </c>
      <c r="D137" s="608">
        <v>12951345.75</v>
      </c>
      <c r="E137" s="608" t="s">
        <v>437</v>
      </c>
      <c r="F137" s="614" t="s">
        <v>432</v>
      </c>
      <c r="G137" s="610"/>
      <c r="H137" s="620">
        <f t="shared" si="18"/>
        <v>0</v>
      </c>
      <c r="I137" s="610"/>
      <c r="J137" s="620">
        <f t="shared" si="17"/>
        <v>0</v>
      </c>
      <c r="K137" s="624" t="s">
        <v>437</v>
      </c>
      <c r="L137" s="624" t="s">
        <v>437</v>
      </c>
      <c r="M137" s="588">
        <f t="shared" si="16"/>
        <v>0</v>
      </c>
      <c r="N137" s="588" t="s">
        <v>836</v>
      </c>
      <c r="O137" s="612" t="str">
        <f t="shared" si="13"/>
        <v>многожильные</v>
      </c>
      <c r="P137" s="612" t="str">
        <f t="shared" si="14"/>
        <v>бумага</v>
      </c>
      <c r="Q137" s="612" t="str">
        <f t="shared" si="8"/>
        <v xml:space="preserve">от 200 до 250 </v>
      </c>
      <c r="R137" s="612" t="str">
        <f t="shared" si="9"/>
        <v>два</v>
      </c>
      <c r="S137" s="612" t="str">
        <f t="shared" si="10"/>
        <v>траншея</v>
      </c>
      <c r="T137" s="613" t="str">
        <f t="shared" si="11"/>
        <v>КЛ в траншеях многожильные с бумажной изоляцией сечением провода от 200 до 250 мм2 вкл. с двумя кабелями в траншее</v>
      </c>
    </row>
    <row r="138" spans="1:20" ht="30">
      <c r="A138" s="592" t="s">
        <v>569</v>
      </c>
      <c r="B138" s="593" t="s">
        <v>570</v>
      </c>
      <c r="C138" s="608" t="s">
        <v>437</v>
      </c>
      <c r="D138" s="608">
        <v>4210663.8499999996</v>
      </c>
      <c r="E138" s="608" t="s">
        <v>437</v>
      </c>
      <c r="F138" s="614" t="s">
        <v>432</v>
      </c>
      <c r="G138" s="619" t="s">
        <v>437</v>
      </c>
      <c r="H138" s="619" t="s">
        <v>437</v>
      </c>
      <c r="I138" s="610"/>
      <c r="J138" s="620">
        <f t="shared" si="17"/>
        <v>0</v>
      </c>
      <c r="K138" s="624" t="s">
        <v>437</v>
      </c>
      <c r="L138" s="624" t="s">
        <v>437</v>
      </c>
      <c r="M138" s="588">
        <f t="shared" si="16"/>
        <v>0</v>
      </c>
      <c r="N138" s="588" t="s">
        <v>836</v>
      </c>
      <c r="O138" s="612" t="str">
        <f t="shared" si="13"/>
        <v>многожильные</v>
      </c>
      <c r="P138" s="612" t="str">
        <f t="shared" si="14"/>
        <v>бумага</v>
      </c>
      <c r="Q138" s="612" t="str">
        <f t="shared" si="8"/>
        <v xml:space="preserve">от 200 до 250 </v>
      </c>
      <c r="R138" s="612" t="str">
        <f t="shared" si="9"/>
        <v>три</v>
      </c>
      <c r="S138" s="612" t="str">
        <f t="shared" si="10"/>
        <v>траншея</v>
      </c>
      <c r="T138" s="613" t="str">
        <f t="shared" si="11"/>
        <v>КЛ в траншеях многожильные с бумажной изоляцией сечением провода от 200 до 250 мм2 вкл. с тремя кабелями в траншее</v>
      </c>
    </row>
    <row r="139" spans="1:20" ht="45">
      <c r="A139" s="592" t="s">
        <v>571</v>
      </c>
      <c r="B139" s="593" t="s">
        <v>572</v>
      </c>
      <c r="C139" s="608" t="s">
        <v>437</v>
      </c>
      <c r="D139" s="608">
        <v>13199911.359999999</v>
      </c>
      <c r="E139" s="608" t="s">
        <v>437</v>
      </c>
      <c r="F139" s="614" t="s">
        <v>432</v>
      </c>
      <c r="G139" s="619" t="s">
        <v>437</v>
      </c>
      <c r="H139" s="619" t="s">
        <v>437</v>
      </c>
      <c r="I139" s="610"/>
      <c r="J139" s="620">
        <f t="shared" si="17"/>
        <v>0</v>
      </c>
      <c r="K139" s="624" t="s">
        <v>437</v>
      </c>
      <c r="L139" s="624" t="s">
        <v>437</v>
      </c>
      <c r="M139" s="588">
        <f t="shared" si="16"/>
        <v>0</v>
      </c>
      <c r="N139" s="588" t="s">
        <v>836</v>
      </c>
      <c r="O139" s="612" t="str">
        <f t="shared" si="13"/>
        <v>многожильные</v>
      </c>
      <c r="P139" s="612" t="str">
        <f t="shared" si="14"/>
        <v>бумага</v>
      </c>
      <c r="Q139" s="612" t="str">
        <f t="shared" si="8"/>
        <v xml:space="preserve">от 200 до 250 </v>
      </c>
      <c r="R139" s="612" t="str">
        <f t="shared" si="9"/>
        <v>четыре</v>
      </c>
      <c r="S139" s="612" t="str">
        <f t="shared" si="10"/>
        <v>траншея</v>
      </c>
      <c r="T139" s="613" t="str">
        <f t="shared" si="11"/>
        <v>КЛ в траншеях многожильные с бумажной изоляцией сечением провода от 200 до 250 мм2 вкл. с четырьмя кабелями в траншее</v>
      </c>
    </row>
    <row r="140" spans="1:20" ht="18.75">
      <c r="A140" s="496"/>
      <c r="B140" s="497"/>
      <c r="C140" s="506"/>
      <c r="D140" s="490"/>
      <c r="E140" s="506"/>
      <c r="F140" s="469"/>
      <c r="G140" s="594" t="s">
        <v>573</v>
      </c>
      <c r="H140" s="617">
        <f>SUBTOTAL(109,H86:H139)</f>
        <v>0</v>
      </c>
      <c r="I140" s="594" t="s">
        <v>573</v>
      </c>
      <c r="J140" s="617">
        <f>SUBTOTAL(109,J86:J139)</f>
        <v>0</v>
      </c>
      <c r="K140" s="594" t="s">
        <v>573</v>
      </c>
      <c r="L140" s="617">
        <f>SUBTOTAL(109,L86:L139)</f>
        <v>0</v>
      </c>
      <c r="M140" s="588">
        <f t="shared" si="16"/>
        <v>1</v>
      </c>
      <c r="N140" s="588" t="s">
        <v>827</v>
      </c>
      <c r="O140" s="563"/>
      <c r="P140" s="563"/>
      <c r="Q140" s="563"/>
      <c r="R140" s="563"/>
      <c r="S140" s="563"/>
      <c r="T140" s="563"/>
    </row>
    <row r="141" spans="1:20" ht="18.75">
      <c r="A141" s="496"/>
      <c r="B141" s="497"/>
      <c r="C141" s="506"/>
      <c r="D141" s="490"/>
      <c r="E141" s="506"/>
      <c r="F141" s="469"/>
      <c r="G141" s="594" t="s">
        <v>574</v>
      </c>
      <c r="H141" s="625">
        <f>H140+J140+L140</f>
        <v>0</v>
      </c>
      <c r="I141" s="499"/>
      <c r="J141" s="507"/>
      <c r="K141" s="499"/>
      <c r="L141" s="507"/>
      <c r="M141" s="588">
        <f t="shared" si="16"/>
        <v>1</v>
      </c>
      <c r="N141" s="588" t="s">
        <v>827</v>
      </c>
      <c r="O141" s="563"/>
      <c r="P141" s="563"/>
      <c r="Q141" s="563"/>
      <c r="R141" s="563"/>
      <c r="S141" s="563"/>
      <c r="T141" s="563"/>
    </row>
    <row r="142" spans="1:20" s="563" customFormat="1" ht="15">
      <c r="M142" s="588">
        <f t="shared" si="16"/>
        <v>1</v>
      </c>
      <c r="N142" s="588" t="s">
        <v>827</v>
      </c>
    </row>
    <row r="143" spans="1:20" ht="15" customHeight="1">
      <c r="A143" s="1285" t="s">
        <v>408</v>
      </c>
      <c r="B143" s="1285"/>
      <c r="C143" s="1285" t="s">
        <v>421</v>
      </c>
      <c r="D143" s="1290"/>
      <c r="E143" s="1286"/>
      <c r="F143" s="1291" t="s">
        <v>422</v>
      </c>
      <c r="G143" s="1285" t="s">
        <v>423</v>
      </c>
      <c r="H143" s="1286"/>
      <c r="I143" s="1285" t="s">
        <v>462</v>
      </c>
      <c r="J143" s="1286"/>
      <c r="K143" s="1285" t="s">
        <v>463</v>
      </c>
      <c r="L143" s="1286"/>
      <c r="M143" s="588">
        <f t="shared" si="16"/>
        <v>1</v>
      </c>
      <c r="N143" s="588" t="s">
        <v>837</v>
      </c>
      <c r="O143" s="1347" t="s">
        <v>828</v>
      </c>
      <c r="P143" s="1347" t="s">
        <v>829</v>
      </c>
      <c r="Q143" s="1347" t="s">
        <v>823</v>
      </c>
      <c r="R143" s="1347" t="s">
        <v>830</v>
      </c>
      <c r="S143" s="1347" t="s">
        <v>831</v>
      </c>
      <c r="T143" s="1347" t="s">
        <v>825</v>
      </c>
    </row>
    <row r="144" spans="1:20" ht="30" customHeight="1">
      <c r="A144" s="1285"/>
      <c r="B144" s="1285"/>
      <c r="C144" s="596" t="s">
        <v>425</v>
      </c>
      <c r="D144" s="597" t="s">
        <v>462</v>
      </c>
      <c r="E144" s="597" t="s">
        <v>463</v>
      </c>
      <c r="F144" s="1291"/>
      <c r="G144" s="576" t="s">
        <v>426</v>
      </c>
      <c r="H144" s="618" t="s">
        <v>427</v>
      </c>
      <c r="I144" s="576" t="s">
        <v>426</v>
      </c>
      <c r="J144" s="618" t="s">
        <v>427</v>
      </c>
      <c r="K144" s="576" t="s">
        <v>426</v>
      </c>
      <c r="L144" s="618" t="s">
        <v>427</v>
      </c>
      <c r="M144" s="588">
        <f t="shared" si="16"/>
        <v>1</v>
      </c>
      <c r="N144" s="588" t="s">
        <v>837</v>
      </c>
      <c r="O144" s="1348"/>
      <c r="P144" s="1348"/>
      <c r="Q144" s="1348"/>
      <c r="R144" s="1348"/>
      <c r="S144" s="1348"/>
      <c r="T144" s="1348"/>
    </row>
    <row r="145" spans="1:20" s="503" customFormat="1" ht="17.25" customHeight="1">
      <c r="A145" s="601">
        <v>1</v>
      </c>
      <c r="B145" s="602">
        <v>2</v>
      </c>
      <c r="C145" s="602">
        <v>3</v>
      </c>
      <c r="D145" s="603">
        <v>4</v>
      </c>
      <c r="E145" s="602">
        <v>5</v>
      </c>
      <c r="F145" s="603">
        <v>6</v>
      </c>
      <c r="G145" s="602">
        <v>7</v>
      </c>
      <c r="H145" s="603">
        <v>8</v>
      </c>
      <c r="I145" s="602">
        <v>9</v>
      </c>
      <c r="J145" s="602">
        <v>10</v>
      </c>
      <c r="K145" s="602">
        <v>11</v>
      </c>
      <c r="L145" s="602">
        <v>12</v>
      </c>
      <c r="M145" s="588">
        <f t="shared" si="16"/>
        <v>1</v>
      </c>
      <c r="N145" s="588" t="s">
        <v>837</v>
      </c>
      <c r="O145" s="589"/>
      <c r="P145" s="589"/>
      <c r="Q145" s="589"/>
      <c r="R145" s="589"/>
      <c r="S145" s="589"/>
      <c r="T145" s="589"/>
    </row>
    <row r="146" spans="1:20" ht="20.25">
      <c r="A146" s="592" t="s">
        <v>464</v>
      </c>
      <c r="B146" s="1349" t="s">
        <v>575</v>
      </c>
      <c r="C146" s="1349"/>
      <c r="D146" s="1349"/>
      <c r="E146" s="1349"/>
      <c r="F146" s="1349"/>
      <c r="G146" s="1349"/>
      <c r="H146" s="1349"/>
      <c r="I146" s="1349"/>
      <c r="J146" s="1349"/>
      <c r="K146" s="1349"/>
      <c r="L146" s="1349"/>
      <c r="M146" s="588">
        <f t="shared" si="16"/>
        <v>1</v>
      </c>
      <c r="N146" s="588" t="s">
        <v>837</v>
      </c>
      <c r="O146" s="606"/>
      <c r="P146" s="606"/>
      <c r="Q146" s="606"/>
      <c r="R146" s="606"/>
      <c r="S146" s="606"/>
      <c r="T146" s="607"/>
    </row>
    <row r="147" spans="1:20" ht="45">
      <c r="A147" s="592" t="s">
        <v>576</v>
      </c>
      <c r="B147" s="593" t="s">
        <v>577</v>
      </c>
      <c r="C147" s="626">
        <v>4442989.8600000003</v>
      </c>
      <c r="D147" s="626" t="s">
        <v>437</v>
      </c>
      <c r="E147" s="626" t="s">
        <v>437</v>
      </c>
      <c r="F147" s="508" t="s">
        <v>432</v>
      </c>
      <c r="G147" s="493"/>
      <c r="H147" s="509">
        <f t="shared" ref="H147:H161" si="19">G147*C147</f>
        <v>0</v>
      </c>
      <c r="I147" s="624" t="s">
        <v>437</v>
      </c>
      <c r="J147" s="624" t="s">
        <v>437</v>
      </c>
      <c r="K147" s="624" t="s">
        <v>437</v>
      </c>
      <c r="L147" s="624" t="s">
        <v>437</v>
      </c>
      <c r="M147" s="588">
        <f t="shared" si="16"/>
        <v>0</v>
      </c>
      <c r="N147" s="588" t="s">
        <v>838</v>
      </c>
      <c r="O147" s="612" t="str">
        <f>IF(AND(F147="х",H147="х",J147="х"),"",
IF(ISNUMBER(SEARCH("дерев",$T147)),"деревянные",
IF(ISNUMBER(SEARCH("железоб",$T147)),"железобетонные",
IF(ISNUMBER(SEARCH("металл",$T147)),"металлические",
IF(ISNUMBER(SEARCH("одножил",$T147)),"одножильные",
IF(ISNUMBER(SEARCH("многожил",$T147)),"многожильные",
IF(ISNUMBER(SEARCH("реклоуз",$T147)),"реклоузер",
IF(ISNUMBER(SEARCH("линейные",$T147)),"ЛР",
IF(ISNUMBER(SEARCH("комплектн",$T147)),"КРН/КРУН",
IF(ISNUMBER(SEARCH("распред",$T147)),"РП",
IF(ISNUMBER(SEARCH("столб",$T147)),"столбовая/мачтовая",
IF(ISNUMBER(SEARCH("шкаф",$T147)),"шкаф/киоск",
IF(ISNUMBER(SEARCH("блоч",$T147)),"блочная",
IF(ISNUMBER(SEARCH("встроен",$T147)),"встроенная",
IF(ISNUMBER(SEARCH("закрыт",$T147)),"закрытая",
IF(ISNUMBER(SEARCH("однофазные",$T147)),"1 ф.",
IF(ISNUMBER(SEARCH("трехфазные",$T147)),"3 ф.","")))))))))))))))))</f>
        <v>многожильные</v>
      </c>
      <c r="P147" s="612" t="str">
        <f>IF(AND(F147="х",H147="х",J147="х"),"",
IF(ISNUMBER(SEARCH("сталеалюм",$T147)),"сталеалюминиевый",
IF(ISNUMBER(SEARCH("алюм",$T147)),"алюминиевый",
IF(ISNUMBER(SEARCH("резин",$T147)),"пластик/резина",
IF(ISNUMBER(SEARCH("бумаж",$T147)),"бумага",
IF(ISNUMBER(SEARCH("прямого",$T147)),"прямой",
IF(ISNUMBER(SEARCH("полукосвен",$T147)),"полукосвенный",
IF(ISNUMBER(SEARCH("косвен",$T147)),"косвенный",""))))))))</f>
        <v>пластик/резина</v>
      </c>
      <c r="Q147" s="612" t="str">
        <f t="shared" ref="Q147:Q189" si="20">IF(AND(F147="х",H147="х",J147="х"),"",
IFERROR(
IFERROR(LEFT(RIGHT(T147,LEN(T147)-IFERROR(SEARCH("от ",T147),SEARCH("до ",T147))+1),SEARCH(" мм2",RIGHT(T147,LEN(T147)-IFERROR(SEARCH("от ",T147),SEARCH("до ",T147))+1))),
IFERROR(LEFT(RIGHT(T147,LEN(T147)-MIN(IFERROR(SEARCH("свыше ",T147),9999),IFERROR(SEARCH("от ",T147),9999),IFERROR(SEARCH("до ",T147),9999))+1),SEARCH(" А",RIGHT(T147,LEN(T147)-MIN(IFERROR(SEARCH("свыше ",T147),9999),IFERROR(SEARCH("от ",T147),9999),IFERROR(SEARCH("до ",T147),9999))+1))),
    LEFT(RIGHT(T147,LEN(T147)-IFERROR(SEARCH("свыше ",T147),IFERROR(SEARCH("от ",T147),SEARCH("до ",T147)))+1),SEARCH(" кВА",RIGHT(T147,LEN(T147)-IFERROR(SEARCH("свыше ",T147),IFERROR(SEARCH("от ",T147),SEARCH("до ",T147)))+1))))),""))</f>
        <v xml:space="preserve">до 50 </v>
      </c>
      <c r="R147" s="612" t="str">
        <f t="shared" ref="R147:R189" si="21">IF(AND(F147="х",H147="х",J147="х"),"",
IF(ISNUMBER(SEARCH("одноцеп",$T147)),"одноцепные",
IF(ISNUMBER(SEARCH("двухцеп",$T147)),"двухцепные",
IF(ISNUMBER(SEARCH("одним",$T147)),"один",
IF(ISNUMBER(SEARCH("одной",$T147)),"один",
IF(ISNUMBER(SEARCH("двумя",$T147)),"два",
IF(ISNUMBER(SEARCH("тремя",$T147)),"три",
IF(ISNUMBER(SEARCH("четырьмя",$T147)),"четыре",
IF(ISNUMBER(SEARCH("более четырех",$T147)),"&gt; четырех",
IF(ISNUMBER(SEARCH("до 5 ",$T147)),"&lt; 5",
IF(ISNUMBER(SEARCH("от 5 до 10",$T147)),"5-10",
IF(ISNUMBER(SEARCH("от 10 до 15",$T147)),"10-15",
IF(ISNUMBER(SEARCH("свыше 15",$T147)),"&gt; 15",
IF(ISNUMBER(SEARCH("ТПх1",$T147)),"1",
IF(ISNUMBER(SEARCH("ТПх2",$T147)),"2","")))))))))))))))</f>
        <v>один</v>
      </c>
      <c r="S147" s="612" t="str">
        <f t="shared" ref="S147:S189" si="22">IF(AND(F147="х",H147="х",J147="х"),"",
IF(ISNUMBER(SEARCH("траншее",$T147)),"траншея",
IF(ISNUMBER(SEARCH("канале",$T147)),"канал",
IF(ISNUMBER(SEARCH("туннеле",$T147)),"туннель/коллектор",
IF(ISNUMBER(SEARCH("галерее",$T147)),"галерея/эстакада",
IF(ISNUMBER(SEARCH("скважине",$T147)),"ГНБ скважина",""))))))</f>
        <v>ГНБ скважина</v>
      </c>
      <c r="T147" s="613" t="str">
        <f t="shared" ref="T147:T189" si="23">SUBSTITUTE(SUBSTITUTE(SUBSTITUTE(SUBSTITUTE(SUBSTITUTE(SUBSTITUTE(SUBSTITUTE(SUBSTITUTE(SUBSTITUTE(SUBSTITUTE(IF(B147="",T146,B147),"воздушные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КЛ, прокладываемые методом ГНБ, многожильные с резиновой или пластмассовой изоляцией сечением провода до 50 мм2 вкл. с одной трубой в скважине</v>
      </c>
    </row>
    <row r="148" spans="1:20" ht="45">
      <c r="A148" s="592" t="s">
        <v>578</v>
      </c>
      <c r="B148" s="593" t="s">
        <v>579</v>
      </c>
      <c r="C148" s="626">
        <v>16327853.949999999</v>
      </c>
      <c r="D148" s="626" t="s">
        <v>437</v>
      </c>
      <c r="E148" s="626" t="s">
        <v>437</v>
      </c>
      <c r="F148" s="508" t="s">
        <v>432</v>
      </c>
      <c r="G148" s="493"/>
      <c r="H148" s="509">
        <f t="shared" si="19"/>
        <v>0</v>
      </c>
      <c r="I148" s="624" t="s">
        <v>437</v>
      </c>
      <c r="J148" s="624" t="s">
        <v>437</v>
      </c>
      <c r="K148" s="624" t="s">
        <v>437</v>
      </c>
      <c r="L148" s="624" t="s">
        <v>437</v>
      </c>
      <c r="M148" s="588">
        <f t="shared" si="16"/>
        <v>0</v>
      </c>
      <c r="N148" s="588" t="s">
        <v>838</v>
      </c>
      <c r="O148" s="612" t="str">
        <f t="shared" ref="O148:O189" si="24">IF(AND(F148="х",H148="х",J148="х"),"",
IF(ISNUMBER(SEARCH("дерев",$T148)),"деревянные",
IF(ISNUMBER(SEARCH("железоб",$T148)),"железобетонные",
IF(ISNUMBER(SEARCH("металл",$T148)),"металлические",
IF(ISNUMBER(SEARCH("одножил",$T148)),"одножильные",
IF(ISNUMBER(SEARCH("многожил",$T148)),"многожильные",
IF(ISNUMBER(SEARCH("реклоуз",$T148)),"реклоузер",
IF(ISNUMBER(SEARCH("линейные",$T148)),"ЛР",
IF(ISNUMBER(SEARCH("комплектн",$T148)),"КРН/КРУН",
IF(ISNUMBER(SEARCH("распред",$T148)),"РП",
IF(ISNUMBER(SEARCH("столб",$T148)),"столбовая/мачтовая",
IF(ISNUMBER(SEARCH("шкаф",$T148)),"шкаф/киоск",
IF(ISNUMBER(SEARCH("блоч",$T148)),"блочная",
IF(ISNUMBER(SEARCH("встроен",$T148)),"встроенная",
IF(ISNUMBER(SEARCH("закрыт",$T148)),"закрытая",
IF(ISNUMBER(SEARCH("однофазные",$T148)),"1 ф.",
IF(ISNUMBER(SEARCH("трехфазные",$T148)),"3 ф.","")))))))))))))))))</f>
        <v>многожильные</v>
      </c>
      <c r="P148" s="612" t="str">
        <f t="shared" ref="P148:P189" si="25">IF(AND(F148="х",H148="х",J148="х"),"",
IF(ISNUMBER(SEARCH("сталеалюм",$T148)),"сталеалюминиевый",
IF(ISNUMBER(SEARCH("алюм",$T148)),"алюминиевый",
IF(ISNUMBER(SEARCH("резин",$T148)),"пластик/резина",
IF(ISNUMBER(SEARCH("бумаж",$T148)),"бумага",
IF(ISNUMBER(SEARCH("прямого",$T148)),"прямой",
IF(ISNUMBER(SEARCH("полукосвен",$T148)),"полукосвенный",
IF(ISNUMBER(SEARCH("косвен",$T148)),"косвенный",""))))))))</f>
        <v>пластик/резина</v>
      </c>
      <c r="Q148" s="612" t="str">
        <f t="shared" si="20"/>
        <v xml:space="preserve">до 50 </v>
      </c>
      <c r="R148" s="612" t="str">
        <f t="shared" si="21"/>
        <v>два</v>
      </c>
      <c r="S148" s="612" t="str">
        <f t="shared" si="22"/>
        <v>ГНБ скважина</v>
      </c>
      <c r="T148" s="613" t="str">
        <f t="shared" si="23"/>
        <v>КЛ, прокладываемые методом ГНБ, многожильные с резиновой или пластмассовой изоляцией сечением провода до 50 мм2 вкл. с двумя трубами в скважине</v>
      </c>
    </row>
    <row r="149" spans="1:20" ht="45">
      <c r="A149" s="592" t="s">
        <v>580</v>
      </c>
      <c r="B149" s="593" t="s">
        <v>581</v>
      </c>
      <c r="C149" s="608">
        <v>16321402.98</v>
      </c>
      <c r="D149" s="626">
        <v>6942759.4800000004</v>
      </c>
      <c r="E149" s="626" t="s">
        <v>437</v>
      </c>
      <c r="F149" s="508" t="s">
        <v>432</v>
      </c>
      <c r="G149" s="493"/>
      <c r="H149" s="509">
        <f t="shared" si="19"/>
        <v>0</v>
      </c>
      <c r="I149" s="610"/>
      <c r="J149" s="620">
        <f>I149*D149</f>
        <v>0</v>
      </c>
      <c r="K149" s="508" t="s">
        <v>437</v>
      </c>
      <c r="L149" s="508" t="s">
        <v>437</v>
      </c>
      <c r="M149" s="588">
        <f t="shared" si="16"/>
        <v>0</v>
      </c>
      <c r="N149" s="588" t="s">
        <v>838</v>
      </c>
      <c r="O149" s="612" t="str">
        <f t="shared" si="24"/>
        <v>многожильные</v>
      </c>
      <c r="P149" s="612" t="str">
        <f t="shared" si="25"/>
        <v>пластик/резина</v>
      </c>
      <c r="Q149" s="612" t="str">
        <f t="shared" si="20"/>
        <v xml:space="preserve">от 50 до 100 </v>
      </c>
      <c r="R149" s="612" t="str">
        <f t="shared" si="21"/>
        <v>один</v>
      </c>
      <c r="S149" s="612" t="str">
        <f t="shared" si="22"/>
        <v>ГНБ скважина</v>
      </c>
      <c r="T149" s="613" t="str">
        <f t="shared" si="23"/>
        <v>КЛ, прокладываемые методом ГНБ, многожильные с резиновой или пластмассовой изоляцией сечением провода от 50 до 100 мм2 вкл. с одной трубой в скважине</v>
      </c>
    </row>
    <row r="150" spans="1:20" ht="45">
      <c r="A150" s="592" t="s">
        <v>582</v>
      </c>
      <c r="B150" s="593" t="s">
        <v>583</v>
      </c>
      <c r="C150" s="608">
        <v>20837148.050000001</v>
      </c>
      <c r="D150" s="626" t="s">
        <v>437</v>
      </c>
      <c r="E150" s="626" t="s">
        <v>437</v>
      </c>
      <c r="F150" s="508" t="s">
        <v>432</v>
      </c>
      <c r="G150" s="493"/>
      <c r="H150" s="509">
        <f t="shared" si="19"/>
        <v>0</v>
      </c>
      <c r="I150" s="624" t="s">
        <v>437</v>
      </c>
      <c r="J150" s="624" t="s">
        <v>437</v>
      </c>
      <c r="K150" s="508" t="s">
        <v>437</v>
      </c>
      <c r="L150" s="508" t="s">
        <v>437</v>
      </c>
      <c r="M150" s="588">
        <f t="shared" si="16"/>
        <v>0</v>
      </c>
      <c r="N150" s="588" t="s">
        <v>838</v>
      </c>
      <c r="O150" s="612" t="str">
        <f t="shared" si="24"/>
        <v>многожильные</v>
      </c>
      <c r="P150" s="612" t="str">
        <f t="shared" si="25"/>
        <v>пластик/резина</v>
      </c>
      <c r="Q150" s="612" t="str">
        <f t="shared" si="20"/>
        <v xml:space="preserve">от 50 до 100 </v>
      </c>
      <c r="R150" s="612" t="str">
        <f t="shared" si="21"/>
        <v>два</v>
      </c>
      <c r="S150" s="612" t="str">
        <f t="shared" si="22"/>
        <v>ГНБ скважина</v>
      </c>
      <c r="T150" s="613" t="str">
        <f t="shared" si="23"/>
        <v>КЛ, прокладываемые методом ГНБ, многожильные с резиновой или пластмассовой изоляцией сечением провода от 50 до 100 мм2 вкл. с двумя трубами в скважине</v>
      </c>
    </row>
    <row r="151" spans="1:20" s="503" customFormat="1" ht="45">
      <c r="A151" s="592" t="s">
        <v>584</v>
      </c>
      <c r="B151" s="593" t="s">
        <v>585</v>
      </c>
      <c r="C151" s="608">
        <v>16620607.970000001</v>
      </c>
      <c r="D151" s="626" t="s">
        <v>437</v>
      </c>
      <c r="E151" s="626" t="s">
        <v>437</v>
      </c>
      <c r="F151" s="508" t="s">
        <v>432</v>
      </c>
      <c r="G151" s="493"/>
      <c r="H151" s="509">
        <f t="shared" si="19"/>
        <v>0</v>
      </c>
      <c r="I151" s="624" t="s">
        <v>437</v>
      </c>
      <c r="J151" s="624" t="s">
        <v>437</v>
      </c>
      <c r="K151" s="508" t="s">
        <v>437</v>
      </c>
      <c r="L151" s="508" t="s">
        <v>437</v>
      </c>
      <c r="M151" s="588">
        <f t="shared" si="16"/>
        <v>0</v>
      </c>
      <c r="N151" s="588" t="s">
        <v>838</v>
      </c>
      <c r="O151" s="612" t="str">
        <f t="shared" si="24"/>
        <v>многожильные</v>
      </c>
      <c r="P151" s="612" t="str">
        <f t="shared" si="25"/>
        <v>пластик/резина</v>
      </c>
      <c r="Q151" s="612" t="str">
        <f t="shared" si="20"/>
        <v xml:space="preserve">от 50 до 100 </v>
      </c>
      <c r="R151" s="612" t="str">
        <f t="shared" si="21"/>
        <v>три</v>
      </c>
      <c r="S151" s="612" t="str">
        <f t="shared" si="22"/>
        <v>ГНБ скважина</v>
      </c>
      <c r="T151" s="613" t="str">
        <f t="shared" si="23"/>
        <v>КЛ, прокладываемые методом ГНБ, многожильные с резиновой или пластмассовой изоляцией сечением провода от 50 до 100 мм2 вкл. с тремя трубами в скважине</v>
      </c>
    </row>
    <row r="152" spans="1:20" s="503" customFormat="1" ht="45">
      <c r="A152" s="592" t="s">
        <v>586</v>
      </c>
      <c r="B152" s="593" t="s">
        <v>587</v>
      </c>
      <c r="C152" s="608">
        <v>10156982.73</v>
      </c>
      <c r="D152" s="626" t="s">
        <v>437</v>
      </c>
      <c r="E152" s="626" t="s">
        <v>437</v>
      </c>
      <c r="F152" s="624" t="s">
        <v>432</v>
      </c>
      <c r="G152" s="610"/>
      <c r="H152" s="509">
        <f t="shared" si="19"/>
        <v>0</v>
      </c>
      <c r="I152" s="624" t="s">
        <v>437</v>
      </c>
      <c r="J152" s="624" t="s">
        <v>437</v>
      </c>
      <c r="K152" s="508" t="s">
        <v>437</v>
      </c>
      <c r="L152" s="508" t="s">
        <v>437</v>
      </c>
      <c r="M152" s="588">
        <f t="shared" si="16"/>
        <v>0</v>
      </c>
      <c r="N152" s="588" t="s">
        <v>838</v>
      </c>
      <c r="O152" s="612" t="str">
        <f t="shared" si="24"/>
        <v>многожильные</v>
      </c>
      <c r="P152" s="612" t="str">
        <f t="shared" si="25"/>
        <v>пластик/резина</v>
      </c>
      <c r="Q152" s="612" t="str">
        <f t="shared" si="20"/>
        <v xml:space="preserve">от 100 до 200 </v>
      </c>
      <c r="R152" s="612" t="str">
        <f t="shared" si="21"/>
        <v>один</v>
      </c>
      <c r="S152" s="612" t="str">
        <f t="shared" si="22"/>
        <v>ГНБ скважина</v>
      </c>
      <c r="T152" s="613" t="str">
        <f t="shared" si="23"/>
        <v>КЛ, прокладываемые методом ГНБ, многожильные с резиновой или пластмассовой изоляцией сечением провода от 100 до 200 мм2 вкл. с одной трубой в скважине</v>
      </c>
    </row>
    <row r="153" spans="1:20" ht="45">
      <c r="A153" s="592" t="s">
        <v>588</v>
      </c>
      <c r="B153" s="593" t="s">
        <v>589</v>
      </c>
      <c r="C153" s="608">
        <v>22410142.75</v>
      </c>
      <c r="D153" s="626">
        <v>21639945.920000002</v>
      </c>
      <c r="E153" s="626" t="s">
        <v>437</v>
      </c>
      <c r="F153" s="624" t="s">
        <v>432</v>
      </c>
      <c r="G153" s="610"/>
      <c r="H153" s="509">
        <f t="shared" si="19"/>
        <v>0</v>
      </c>
      <c r="I153" s="610"/>
      <c r="J153" s="620">
        <f>I153*D153</f>
        <v>0</v>
      </c>
      <c r="K153" s="508" t="s">
        <v>437</v>
      </c>
      <c r="L153" s="508" t="s">
        <v>437</v>
      </c>
      <c r="M153" s="588">
        <f t="shared" si="16"/>
        <v>0</v>
      </c>
      <c r="N153" s="588" t="s">
        <v>838</v>
      </c>
      <c r="O153" s="612" t="str">
        <f t="shared" si="24"/>
        <v>многожильные</v>
      </c>
      <c r="P153" s="612" t="str">
        <f t="shared" si="25"/>
        <v>пластик/резина</v>
      </c>
      <c r="Q153" s="612" t="str">
        <f t="shared" si="20"/>
        <v xml:space="preserve">от 100 до 200 </v>
      </c>
      <c r="R153" s="612" t="str">
        <f t="shared" si="21"/>
        <v>два</v>
      </c>
      <c r="S153" s="612" t="str">
        <f t="shared" si="22"/>
        <v>ГНБ скважина</v>
      </c>
      <c r="T153" s="613" t="str">
        <f t="shared" si="23"/>
        <v>КЛ, прокладываемые методом ГНБ, многожильные с резиновой или пластмассовой изоляцией сечением провода от 100 до 200 мм2 вкл. с двумя трубами в скважине</v>
      </c>
    </row>
    <row r="154" spans="1:20" s="503" customFormat="1" ht="45">
      <c r="A154" s="592" t="s">
        <v>590</v>
      </c>
      <c r="B154" s="593" t="s">
        <v>591</v>
      </c>
      <c r="C154" s="608">
        <v>36588895.990000002</v>
      </c>
      <c r="D154" s="626" t="s">
        <v>437</v>
      </c>
      <c r="E154" s="626" t="s">
        <v>437</v>
      </c>
      <c r="F154" s="624" t="s">
        <v>432</v>
      </c>
      <c r="G154" s="610"/>
      <c r="H154" s="509">
        <f t="shared" si="19"/>
        <v>0</v>
      </c>
      <c r="I154" s="624" t="s">
        <v>437</v>
      </c>
      <c r="J154" s="624" t="s">
        <v>437</v>
      </c>
      <c r="K154" s="508" t="s">
        <v>437</v>
      </c>
      <c r="L154" s="508" t="s">
        <v>437</v>
      </c>
      <c r="M154" s="588">
        <f t="shared" si="16"/>
        <v>0</v>
      </c>
      <c r="N154" s="588" t="s">
        <v>838</v>
      </c>
      <c r="O154" s="612" t="str">
        <f t="shared" si="24"/>
        <v>многожильные</v>
      </c>
      <c r="P154" s="612" t="str">
        <f t="shared" si="25"/>
        <v>пластик/резина</v>
      </c>
      <c r="Q154" s="612" t="str">
        <f t="shared" si="20"/>
        <v xml:space="preserve">от 100 до 200 </v>
      </c>
      <c r="R154" s="612" t="str">
        <f t="shared" si="21"/>
        <v>три</v>
      </c>
      <c r="S154" s="612" t="str">
        <f t="shared" si="22"/>
        <v>ГНБ скважина</v>
      </c>
      <c r="T154" s="613" t="str">
        <f t="shared" si="23"/>
        <v>КЛ, прокладываемые методом ГНБ, многожильные с резиновой или пластмассовой изоляцией сечением провода от 100 до 200 мм2 вкл. с тремя трубами в скважине</v>
      </c>
    </row>
    <row r="155" spans="1:20" s="503" customFormat="1" ht="60">
      <c r="A155" s="592" t="s">
        <v>592</v>
      </c>
      <c r="B155" s="593" t="s">
        <v>593</v>
      </c>
      <c r="C155" s="608">
        <v>14039304.42</v>
      </c>
      <c r="D155" s="626" t="s">
        <v>437</v>
      </c>
      <c r="E155" s="626" t="s">
        <v>437</v>
      </c>
      <c r="F155" s="624" t="s">
        <v>432</v>
      </c>
      <c r="G155" s="610"/>
      <c r="H155" s="509">
        <f t="shared" si="19"/>
        <v>0</v>
      </c>
      <c r="I155" s="508" t="s">
        <v>437</v>
      </c>
      <c r="J155" s="508" t="s">
        <v>437</v>
      </c>
      <c r="K155" s="508" t="s">
        <v>437</v>
      </c>
      <c r="L155" s="508" t="s">
        <v>437</v>
      </c>
      <c r="M155" s="588">
        <f t="shared" si="16"/>
        <v>0</v>
      </c>
      <c r="N155" s="588" t="s">
        <v>838</v>
      </c>
      <c r="O155" s="612" t="str">
        <f t="shared" si="24"/>
        <v>многожильные</v>
      </c>
      <c r="P155" s="612" t="str">
        <f t="shared" si="25"/>
        <v>пластик/резина</v>
      </c>
      <c r="Q155" s="612" t="str">
        <f t="shared" si="20"/>
        <v xml:space="preserve">от 100 до 200 </v>
      </c>
      <c r="R155" s="612" t="str">
        <f t="shared" si="21"/>
        <v>&gt; четырех</v>
      </c>
      <c r="S155" s="612" t="str">
        <f t="shared" si="22"/>
        <v>ГНБ скважина</v>
      </c>
      <c r="T155" s="613" t="str">
        <f t="shared" si="23"/>
        <v>КЛ, прокладываемые методом ГНБ, многожильные с резиновой или пластмассовой изоляцией сечением провода от 100 до 200 мм2 вкл. сколичеством труб в скважине более четырех</v>
      </c>
    </row>
    <row r="156" spans="1:20" s="503" customFormat="1" ht="45">
      <c r="A156" s="592" t="s">
        <v>594</v>
      </c>
      <c r="B156" s="593" t="s">
        <v>595</v>
      </c>
      <c r="C156" s="626">
        <v>13255104.85</v>
      </c>
      <c r="D156" s="626" t="s">
        <v>437</v>
      </c>
      <c r="E156" s="626" t="s">
        <v>437</v>
      </c>
      <c r="F156" s="624" t="s">
        <v>432</v>
      </c>
      <c r="G156" s="610"/>
      <c r="H156" s="509">
        <f t="shared" si="19"/>
        <v>0</v>
      </c>
      <c r="I156" s="508" t="s">
        <v>437</v>
      </c>
      <c r="J156" s="508" t="s">
        <v>437</v>
      </c>
      <c r="K156" s="508" t="s">
        <v>437</v>
      </c>
      <c r="L156" s="508" t="s">
        <v>437</v>
      </c>
      <c r="M156" s="588">
        <f t="shared" si="16"/>
        <v>0</v>
      </c>
      <c r="N156" s="588" t="s">
        <v>838</v>
      </c>
      <c r="O156" s="612" t="str">
        <f t="shared" si="24"/>
        <v>многожильные</v>
      </c>
      <c r="P156" s="612" t="str">
        <f t="shared" si="25"/>
        <v>пластик/резина</v>
      </c>
      <c r="Q156" s="612" t="str">
        <f t="shared" si="20"/>
        <v xml:space="preserve">от 200 до 250 </v>
      </c>
      <c r="R156" s="612" t="str">
        <f t="shared" si="21"/>
        <v>один</v>
      </c>
      <c r="S156" s="612" t="str">
        <f t="shared" si="22"/>
        <v>ГНБ скважина</v>
      </c>
      <c r="T156" s="613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одной трубой в скважине</v>
      </c>
    </row>
    <row r="157" spans="1:20" ht="45">
      <c r="A157" s="592" t="s">
        <v>596</v>
      </c>
      <c r="B157" s="593" t="s">
        <v>597</v>
      </c>
      <c r="C157" s="608">
        <v>19610721.289999999</v>
      </c>
      <c r="D157" s="626">
        <v>38092218.990000002</v>
      </c>
      <c r="E157" s="626" t="s">
        <v>437</v>
      </c>
      <c r="F157" s="624" t="s">
        <v>432</v>
      </c>
      <c r="G157" s="610"/>
      <c r="H157" s="509">
        <f t="shared" si="19"/>
        <v>0</v>
      </c>
      <c r="I157" s="610"/>
      <c r="J157" s="620">
        <f>I157*D157</f>
        <v>0</v>
      </c>
      <c r="K157" s="508" t="s">
        <v>437</v>
      </c>
      <c r="L157" s="508" t="s">
        <v>437</v>
      </c>
      <c r="M157" s="588">
        <f t="shared" si="16"/>
        <v>0</v>
      </c>
      <c r="N157" s="588" t="s">
        <v>838</v>
      </c>
      <c r="O157" s="612" t="str">
        <f t="shared" si="24"/>
        <v>многожильные</v>
      </c>
      <c r="P157" s="612" t="str">
        <f t="shared" si="25"/>
        <v>пластик/резина</v>
      </c>
      <c r="Q157" s="612" t="str">
        <f t="shared" si="20"/>
        <v xml:space="preserve">от 200 до 250 </v>
      </c>
      <c r="R157" s="612" t="str">
        <f t="shared" si="21"/>
        <v>два</v>
      </c>
      <c r="S157" s="612" t="str">
        <f t="shared" si="22"/>
        <v>ГНБ скважина</v>
      </c>
      <c r="T157" s="613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двумя трубами в скважине</v>
      </c>
    </row>
    <row r="158" spans="1:20" ht="45">
      <c r="A158" s="592" t="s">
        <v>598</v>
      </c>
      <c r="B158" s="593" t="s">
        <v>599</v>
      </c>
      <c r="C158" s="608">
        <v>36591465.590000004</v>
      </c>
      <c r="D158" s="626" t="s">
        <v>437</v>
      </c>
      <c r="E158" s="626" t="s">
        <v>437</v>
      </c>
      <c r="F158" s="624" t="s">
        <v>432</v>
      </c>
      <c r="G158" s="610"/>
      <c r="H158" s="509">
        <f t="shared" si="19"/>
        <v>0</v>
      </c>
      <c r="I158" s="624" t="s">
        <v>437</v>
      </c>
      <c r="J158" s="624" t="s">
        <v>437</v>
      </c>
      <c r="K158" s="508" t="s">
        <v>437</v>
      </c>
      <c r="L158" s="508" t="s">
        <v>437</v>
      </c>
      <c r="M158" s="588">
        <f t="shared" si="16"/>
        <v>0</v>
      </c>
      <c r="N158" s="588" t="s">
        <v>838</v>
      </c>
      <c r="O158" s="612" t="str">
        <f t="shared" si="24"/>
        <v>многожильные</v>
      </c>
      <c r="P158" s="612" t="str">
        <f t="shared" si="25"/>
        <v>пластик/резина</v>
      </c>
      <c r="Q158" s="612" t="str">
        <f t="shared" si="20"/>
        <v xml:space="preserve">от 200 до 250 </v>
      </c>
      <c r="R158" s="612" t="str">
        <f t="shared" si="21"/>
        <v>три</v>
      </c>
      <c r="S158" s="612" t="str">
        <f t="shared" si="22"/>
        <v>ГНБ скважина</v>
      </c>
      <c r="T158" s="613" t="str">
        <f t="shared" si="23"/>
        <v>КЛ, прокладываемые методом ГНБ, многожильные с резиновой или пластмассовой изоляцией сечением провода от 200 до 250 мм2 вкл. с тремя трубами в скважине</v>
      </c>
    </row>
    <row r="159" spans="1:20" ht="45">
      <c r="A159" s="592" t="s">
        <v>600</v>
      </c>
      <c r="B159" s="593" t="s">
        <v>601</v>
      </c>
      <c r="C159" s="608">
        <v>49288764.509999998</v>
      </c>
      <c r="D159" s="626" t="s">
        <v>437</v>
      </c>
      <c r="E159" s="626" t="s">
        <v>437</v>
      </c>
      <c r="F159" s="624" t="s">
        <v>432</v>
      </c>
      <c r="G159" s="610"/>
      <c r="H159" s="509">
        <f t="shared" si="19"/>
        <v>0</v>
      </c>
      <c r="I159" s="624" t="s">
        <v>437</v>
      </c>
      <c r="J159" s="624" t="s">
        <v>437</v>
      </c>
      <c r="K159" s="508" t="s">
        <v>437</v>
      </c>
      <c r="L159" s="508" t="s">
        <v>437</v>
      </c>
      <c r="M159" s="588">
        <f t="shared" si="16"/>
        <v>0</v>
      </c>
      <c r="N159" s="588" t="s">
        <v>838</v>
      </c>
      <c r="O159" s="612" t="str">
        <f t="shared" si="24"/>
        <v>многожильные</v>
      </c>
      <c r="P159" s="612" t="str">
        <f t="shared" si="25"/>
        <v>пластик/резина</v>
      </c>
      <c r="Q159" s="612" t="str">
        <f t="shared" si="20"/>
        <v xml:space="preserve">от 200 до 250 </v>
      </c>
      <c r="R159" s="612" t="str">
        <f t="shared" si="21"/>
        <v>четыре</v>
      </c>
      <c r="S159" s="612" t="str">
        <f t="shared" si="22"/>
        <v>ГНБ скважина</v>
      </c>
      <c r="T159" s="613" t="str">
        <f t="shared" si="23"/>
        <v>КЛ, прокладываемые методом ГНБ, многожильные с резиновой или пластмассовой изоляцией сечением провода от 200 до 250 мм2 вкл. с четырьмя трубами в скважине</v>
      </c>
    </row>
    <row r="160" spans="1:20" ht="60">
      <c r="A160" s="592" t="s">
        <v>602</v>
      </c>
      <c r="B160" s="593" t="s">
        <v>839</v>
      </c>
      <c r="C160" s="608">
        <v>68157729.5</v>
      </c>
      <c r="D160" s="626" t="s">
        <v>437</v>
      </c>
      <c r="E160" s="626" t="s">
        <v>437</v>
      </c>
      <c r="F160" s="624" t="s">
        <v>432</v>
      </c>
      <c r="G160" s="610"/>
      <c r="H160" s="509">
        <f t="shared" si="19"/>
        <v>0</v>
      </c>
      <c r="I160" s="624" t="s">
        <v>437</v>
      </c>
      <c r="J160" s="624" t="s">
        <v>437</v>
      </c>
      <c r="K160" s="508" t="s">
        <v>437</v>
      </c>
      <c r="L160" s="508" t="s">
        <v>437</v>
      </c>
      <c r="M160" s="588">
        <f t="shared" si="16"/>
        <v>0</v>
      </c>
      <c r="N160" s="588" t="s">
        <v>838</v>
      </c>
      <c r="O160" s="612" t="str">
        <f t="shared" si="24"/>
        <v>многожильные</v>
      </c>
      <c r="P160" s="612" t="str">
        <f t="shared" si="25"/>
        <v>пластик/резина</v>
      </c>
      <c r="Q160" s="612" t="str">
        <f t="shared" si="20"/>
        <v xml:space="preserve">от 200 до 250 </v>
      </c>
      <c r="R160" s="612" t="str">
        <f t="shared" si="21"/>
        <v>&gt; четырех</v>
      </c>
      <c r="S160" s="612" t="str">
        <f t="shared" si="22"/>
        <v>ГНБ скважина</v>
      </c>
      <c r="T160" s="613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количеством труб в скважине более четырех</v>
      </c>
    </row>
    <row r="161" spans="1:20" ht="45">
      <c r="A161" s="592" t="s">
        <v>603</v>
      </c>
      <c r="B161" s="593" t="s">
        <v>604</v>
      </c>
      <c r="C161" s="626">
        <v>13663120.720000001</v>
      </c>
      <c r="D161" s="608">
        <v>59727505.450000003</v>
      </c>
      <c r="E161" s="626" t="s">
        <v>437</v>
      </c>
      <c r="F161" s="624" t="s">
        <v>432</v>
      </c>
      <c r="G161" s="610"/>
      <c r="H161" s="509">
        <f t="shared" si="19"/>
        <v>0</v>
      </c>
      <c r="I161" s="510"/>
      <c r="J161" s="511">
        <f t="shared" ref="J161:J176" si="26">I161*D161</f>
        <v>0</v>
      </c>
      <c r="K161" s="508" t="s">
        <v>437</v>
      </c>
      <c r="L161" s="508" t="s">
        <v>437</v>
      </c>
      <c r="M161" s="588">
        <f t="shared" si="16"/>
        <v>0</v>
      </c>
      <c r="N161" s="588" t="s">
        <v>838</v>
      </c>
      <c r="O161" s="612" t="str">
        <f t="shared" si="24"/>
        <v>многожильные</v>
      </c>
      <c r="P161" s="612" t="str">
        <f t="shared" si="25"/>
        <v>пластик/резина</v>
      </c>
      <c r="Q161" s="612" t="str">
        <f t="shared" si="20"/>
        <v xml:space="preserve">от 250 до 300 </v>
      </c>
      <c r="R161" s="612" t="str">
        <f t="shared" si="21"/>
        <v>два</v>
      </c>
      <c r="S161" s="612" t="str">
        <f t="shared" si="22"/>
        <v>ГНБ скважина</v>
      </c>
      <c r="T161" s="613" t="str">
        <f t="shared" si="23"/>
        <v>КЛ, прокладываемые методом ГНБ, многожильные с резиновой или пластмассовой изоляцией сечением провода от 250 до 300 мм2 вкл. с двумя трубами в скважине</v>
      </c>
    </row>
    <row r="162" spans="1:20" ht="45">
      <c r="A162" s="592" t="s">
        <v>605</v>
      </c>
      <c r="B162" s="593" t="s">
        <v>606</v>
      </c>
      <c r="C162" s="626" t="s">
        <v>437</v>
      </c>
      <c r="D162" s="608">
        <v>9021441.0500000007</v>
      </c>
      <c r="E162" s="626" t="s">
        <v>437</v>
      </c>
      <c r="F162" s="624" t="s">
        <v>432</v>
      </c>
      <c r="G162" s="508" t="s">
        <v>437</v>
      </c>
      <c r="H162" s="508" t="s">
        <v>437</v>
      </c>
      <c r="I162" s="510"/>
      <c r="J162" s="511">
        <f t="shared" si="26"/>
        <v>0</v>
      </c>
      <c r="K162" s="508" t="s">
        <v>437</v>
      </c>
      <c r="L162" s="508" t="s">
        <v>437</v>
      </c>
      <c r="M162" s="588">
        <f t="shared" si="16"/>
        <v>0</v>
      </c>
      <c r="N162" s="588" t="s">
        <v>838</v>
      </c>
      <c r="O162" s="612" t="str">
        <f t="shared" si="24"/>
        <v>многожильные</v>
      </c>
      <c r="P162" s="612" t="str">
        <f t="shared" si="25"/>
        <v>пластик/резина</v>
      </c>
      <c r="Q162" s="612" t="str">
        <f t="shared" si="20"/>
        <v xml:space="preserve">от 400 до 500 </v>
      </c>
      <c r="R162" s="612" t="str">
        <f t="shared" si="21"/>
        <v>три</v>
      </c>
      <c r="S162" s="612" t="str">
        <f t="shared" si="22"/>
        <v>ГНБ скважина</v>
      </c>
      <c r="T162" s="613" t="str">
        <f t="shared" si="23"/>
        <v>КЛ, прокладываемые методом ГНБ, многожильные с резиновой или пластмассовой изоляцией сечением провода от 400 до 500 мм2 вкл. с тремя трубами в скважине</v>
      </c>
    </row>
    <row r="163" spans="1:20" s="503" customFormat="1" ht="45">
      <c r="A163" s="592" t="s">
        <v>607</v>
      </c>
      <c r="B163" s="593" t="s">
        <v>608</v>
      </c>
      <c r="C163" s="626" t="s">
        <v>437</v>
      </c>
      <c r="D163" s="608">
        <v>12108322.52</v>
      </c>
      <c r="E163" s="626" t="s">
        <v>437</v>
      </c>
      <c r="F163" s="624" t="s">
        <v>432</v>
      </c>
      <c r="G163" s="508" t="s">
        <v>437</v>
      </c>
      <c r="H163" s="508" t="s">
        <v>437</v>
      </c>
      <c r="I163" s="510"/>
      <c r="J163" s="511">
        <f t="shared" si="26"/>
        <v>0</v>
      </c>
      <c r="K163" s="508" t="s">
        <v>437</v>
      </c>
      <c r="L163" s="508" t="s">
        <v>437</v>
      </c>
      <c r="M163" s="588">
        <f t="shared" si="16"/>
        <v>0</v>
      </c>
      <c r="N163" s="588" t="s">
        <v>840</v>
      </c>
      <c r="O163" s="612" t="str">
        <f t="shared" si="24"/>
        <v>многожильные</v>
      </c>
      <c r="P163" s="612" t="str">
        <f t="shared" si="25"/>
        <v>бумага</v>
      </c>
      <c r="Q163" s="612" t="str">
        <f t="shared" si="20"/>
        <v xml:space="preserve">до 50 </v>
      </c>
      <c r="R163" s="612" t="str">
        <f t="shared" si="21"/>
        <v>два</v>
      </c>
      <c r="S163" s="612" t="str">
        <f t="shared" si="22"/>
        <v>ГНБ скважина</v>
      </c>
      <c r="T163" s="613" t="str">
        <f t="shared" si="23"/>
        <v>КЛ, прокладываемые методом ГНБ, многожильные с бумажной изоляцией сечением провода до 50 мм2 вкл. с двумя трубами в скважине</v>
      </c>
    </row>
    <row r="164" spans="1:20" s="503" customFormat="1" ht="45">
      <c r="A164" s="592" t="s">
        <v>609</v>
      </c>
      <c r="B164" s="593" t="s">
        <v>610</v>
      </c>
      <c r="C164" s="626" t="s">
        <v>437</v>
      </c>
      <c r="D164" s="608">
        <v>17126680.010000002</v>
      </c>
      <c r="E164" s="626" t="s">
        <v>437</v>
      </c>
      <c r="F164" s="624" t="s">
        <v>432</v>
      </c>
      <c r="G164" s="508" t="s">
        <v>437</v>
      </c>
      <c r="H164" s="508" t="s">
        <v>437</v>
      </c>
      <c r="I164" s="510"/>
      <c r="J164" s="511">
        <f t="shared" si="26"/>
        <v>0</v>
      </c>
      <c r="K164" s="508" t="s">
        <v>437</v>
      </c>
      <c r="L164" s="508" t="s">
        <v>437</v>
      </c>
      <c r="M164" s="588">
        <f t="shared" si="16"/>
        <v>0</v>
      </c>
      <c r="N164" s="588" t="s">
        <v>840</v>
      </c>
      <c r="O164" s="612" t="str">
        <f t="shared" si="24"/>
        <v>многожильные</v>
      </c>
      <c r="P164" s="612" t="str">
        <f t="shared" si="25"/>
        <v>бумага</v>
      </c>
      <c r="Q164" s="612" t="str">
        <f t="shared" si="20"/>
        <v xml:space="preserve">до 50 </v>
      </c>
      <c r="R164" s="612" t="str">
        <f t="shared" si="21"/>
        <v>три</v>
      </c>
      <c r="S164" s="612" t="str">
        <f t="shared" si="22"/>
        <v>ГНБ скважина</v>
      </c>
      <c r="T164" s="613" t="str">
        <f t="shared" si="23"/>
        <v>КЛ, прокладываемые методом ГНБ, многожильные с бумажной изоляцией сечением провода до 50 мм2 вкл. с тремя трубами в скважине</v>
      </c>
    </row>
    <row r="165" spans="1:20" ht="45">
      <c r="A165" s="592" t="s">
        <v>611</v>
      </c>
      <c r="B165" s="593" t="s">
        <v>612</v>
      </c>
      <c r="C165" s="626">
        <v>6745350.5499999998</v>
      </c>
      <c r="D165" s="608">
        <v>12478449.890000001</v>
      </c>
      <c r="E165" s="626" t="s">
        <v>437</v>
      </c>
      <c r="F165" s="624" t="s">
        <v>432</v>
      </c>
      <c r="G165" s="610"/>
      <c r="H165" s="509">
        <f>G165*C165</f>
        <v>0</v>
      </c>
      <c r="I165" s="510"/>
      <c r="J165" s="511">
        <f t="shared" si="26"/>
        <v>0</v>
      </c>
      <c r="K165" s="508" t="s">
        <v>437</v>
      </c>
      <c r="L165" s="508" t="s">
        <v>437</v>
      </c>
      <c r="M165" s="588">
        <f t="shared" si="16"/>
        <v>0</v>
      </c>
      <c r="N165" s="588" t="s">
        <v>840</v>
      </c>
      <c r="O165" s="612" t="str">
        <f t="shared" si="24"/>
        <v>многожильные</v>
      </c>
      <c r="P165" s="612" t="str">
        <f t="shared" si="25"/>
        <v>бумага</v>
      </c>
      <c r="Q165" s="612" t="str">
        <f t="shared" si="20"/>
        <v xml:space="preserve">от 50 до 100 </v>
      </c>
      <c r="R165" s="612" t="str">
        <f t="shared" si="21"/>
        <v>один</v>
      </c>
      <c r="S165" s="612" t="str">
        <f t="shared" si="22"/>
        <v>ГНБ скважина</v>
      </c>
      <c r="T165" s="613" t="str">
        <f t="shared" si="23"/>
        <v>КЛ, прокладываемые методом ГНБ, многожильные с бумажной изоляцией сечением провода от 50 до 100 мм2 вкл. с одной трубой в скважине</v>
      </c>
    </row>
    <row r="166" spans="1:20" s="503" customFormat="1" ht="45">
      <c r="A166" s="592" t="s">
        <v>613</v>
      </c>
      <c r="B166" s="593" t="s">
        <v>614</v>
      </c>
      <c r="C166" s="626" t="s">
        <v>437</v>
      </c>
      <c r="D166" s="608">
        <v>21308088.890000001</v>
      </c>
      <c r="E166" s="626" t="s">
        <v>437</v>
      </c>
      <c r="F166" s="624" t="s">
        <v>432</v>
      </c>
      <c r="G166" s="508" t="s">
        <v>437</v>
      </c>
      <c r="H166" s="508" t="s">
        <v>437</v>
      </c>
      <c r="I166" s="510"/>
      <c r="J166" s="511">
        <f t="shared" si="26"/>
        <v>0</v>
      </c>
      <c r="K166" s="508" t="s">
        <v>437</v>
      </c>
      <c r="L166" s="508" t="s">
        <v>437</v>
      </c>
      <c r="M166" s="588">
        <f t="shared" si="16"/>
        <v>0</v>
      </c>
      <c r="N166" s="588" t="s">
        <v>840</v>
      </c>
      <c r="O166" s="612" t="str">
        <f t="shared" si="24"/>
        <v>многожильные</v>
      </c>
      <c r="P166" s="612" t="str">
        <f t="shared" si="25"/>
        <v>бумага</v>
      </c>
      <c r="Q166" s="612" t="str">
        <f t="shared" si="20"/>
        <v xml:space="preserve">от 50 до 100 </v>
      </c>
      <c r="R166" s="612" t="str">
        <f t="shared" si="21"/>
        <v>два</v>
      </c>
      <c r="S166" s="612" t="str">
        <f t="shared" si="22"/>
        <v>ГНБ скважина</v>
      </c>
      <c r="T166" s="613" t="str">
        <f t="shared" si="23"/>
        <v>КЛ, прокладываемые методом ГНБ, многожильные с бумажной изоляцией сечением провода от 50 до 100 мм2 вкл. с двумя трубами в скважине</v>
      </c>
    </row>
    <row r="167" spans="1:20" s="503" customFormat="1" ht="45">
      <c r="A167" s="592" t="s">
        <v>615</v>
      </c>
      <c r="B167" s="593" t="s">
        <v>616</v>
      </c>
      <c r="C167" s="626" t="s">
        <v>437</v>
      </c>
      <c r="D167" s="608">
        <v>32106040.170000002</v>
      </c>
      <c r="E167" s="626" t="s">
        <v>437</v>
      </c>
      <c r="F167" s="624" t="s">
        <v>432</v>
      </c>
      <c r="G167" s="508" t="s">
        <v>437</v>
      </c>
      <c r="H167" s="508" t="s">
        <v>437</v>
      </c>
      <c r="I167" s="510"/>
      <c r="J167" s="511">
        <f t="shared" si="26"/>
        <v>0</v>
      </c>
      <c r="K167" s="508" t="s">
        <v>437</v>
      </c>
      <c r="L167" s="508" t="s">
        <v>437</v>
      </c>
      <c r="M167" s="588">
        <f t="shared" si="16"/>
        <v>0</v>
      </c>
      <c r="N167" s="588" t="s">
        <v>840</v>
      </c>
      <c r="O167" s="612" t="str">
        <f t="shared" si="24"/>
        <v>многожильные</v>
      </c>
      <c r="P167" s="612" t="str">
        <f t="shared" si="25"/>
        <v>бумага</v>
      </c>
      <c r="Q167" s="612" t="str">
        <f t="shared" si="20"/>
        <v xml:space="preserve">от 50 до 100 </v>
      </c>
      <c r="R167" s="612" t="str">
        <f t="shared" si="21"/>
        <v>три</v>
      </c>
      <c r="S167" s="612" t="str">
        <f t="shared" si="22"/>
        <v>ГНБ скважина</v>
      </c>
      <c r="T167" s="613" t="str">
        <f t="shared" si="23"/>
        <v>КЛ, прокладываемые методом ГНБ, многожильные с бумажной изоляцией сечением провода от 50 до 100 мм2 вкл. с тремя трубами в скважине</v>
      </c>
    </row>
    <row r="168" spans="1:20" ht="45">
      <c r="A168" s="592" t="s">
        <v>617</v>
      </c>
      <c r="B168" s="593" t="s">
        <v>618</v>
      </c>
      <c r="C168" s="626">
        <v>12677548.199999999</v>
      </c>
      <c r="D168" s="608">
        <v>11424415.390000001</v>
      </c>
      <c r="E168" s="626" t="s">
        <v>437</v>
      </c>
      <c r="F168" s="624" t="s">
        <v>432</v>
      </c>
      <c r="G168" s="610"/>
      <c r="H168" s="620">
        <f>G168*C168</f>
        <v>0</v>
      </c>
      <c r="I168" s="510"/>
      <c r="J168" s="511">
        <f t="shared" si="26"/>
        <v>0</v>
      </c>
      <c r="K168" s="508" t="s">
        <v>437</v>
      </c>
      <c r="L168" s="508" t="s">
        <v>437</v>
      </c>
      <c r="M168" s="588">
        <f t="shared" si="16"/>
        <v>0</v>
      </c>
      <c r="N168" s="588" t="s">
        <v>840</v>
      </c>
      <c r="O168" s="612" t="str">
        <f t="shared" si="24"/>
        <v>многожильные</v>
      </c>
      <c r="P168" s="612" t="str">
        <f t="shared" si="25"/>
        <v>бумага</v>
      </c>
      <c r="Q168" s="612" t="str">
        <f t="shared" si="20"/>
        <v xml:space="preserve">от 100 до 200 </v>
      </c>
      <c r="R168" s="612" t="str">
        <f t="shared" si="21"/>
        <v>один</v>
      </c>
      <c r="S168" s="612" t="str">
        <f t="shared" si="22"/>
        <v>ГНБ скважина</v>
      </c>
      <c r="T168" s="613" t="str">
        <f t="shared" si="23"/>
        <v>КЛ, прокладываемые методом ГНБ, многожильные с бумажной изоляцией сечением провода от 100 до 200 мм2 вкл. с одной трубой в скважине</v>
      </c>
    </row>
    <row r="169" spans="1:20" s="503" customFormat="1" ht="45">
      <c r="A169" s="592" t="s">
        <v>619</v>
      </c>
      <c r="B169" s="593" t="s">
        <v>620</v>
      </c>
      <c r="C169" s="626">
        <v>12382672.43</v>
      </c>
      <c r="D169" s="608">
        <v>24764065.949999999</v>
      </c>
      <c r="E169" s="626" t="s">
        <v>437</v>
      </c>
      <c r="F169" s="624" t="s">
        <v>432</v>
      </c>
      <c r="G169" s="610"/>
      <c r="H169" s="620">
        <f>G169*C169</f>
        <v>0</v>
      </c>
      <c r="I169" s="510"/>
      <c r="J169" s="511">
        <f t="shared" si="26"/>
        <v>0</v>
      </c>
      <c r="K169" s="508" t="s">
        <v>437</v>
      </c>
      <c r="L169" s="508" t="s">
        <v>437</v>
      </c>
      <c r="M169" s="588">
        <f t="shared" si="16"/>
        <v>0</v>
      </c>
      <c r="N169" s="588" t="s">
        <v>840</v>
      </c>
      <c r="O169" s="612" t="str">
        <f t="shared" si="24"/>
        <v>многожильные</v>
      </c>
      <c r="P169" s="612" t="str">
        <f t="shared" si="25"/>
        <v>бумага</v>
      </c>
      <c r="Q169" s="612" t="str">
        <f t="shared" si="20"/>
        <v xml:space="preserve">от 100 до 200 </v>
      </c>
      <c r="R169" s="612" t="str">
        <f t="shared" si="21"/>
        <v>два</v>
      </c>
      <c r="S169" s="612" t="str">
        <f t="shared" si="22"/>
        <v>ГНБ скважина</v>
      </c>
      <c r="T169" s="613" t="str">
        <f t="shared" si="23"/>
        <v>КЛ, прокладываемые методом ГНБ, многожильные с бумажной изоляцией сечением провода от 100 до 200 мм2 вкл. с двумя трубами в скважине</v>
      </c>
    </row>
    <row r="170" spans="1:20" s="503" customFormat="1" ht="45">
      <c r="A170" s="592" t="s">
        <v>621</v>
      </c>
      <c r="B170" s="593" t="s">
        <v>622</v>
      </c>
      <c r="C170" s="626" t="s">
        <v>437</v>
      </c>
      <c r="D170" s="608">
        <v>32514015.559999999</v>
      </c>
      <c r="E170" s="626" t="s">
        <v>437</v>
      </c>
      <c r="F170" s="624" t="s">
        <v>432</v>
      </c>
      <c r="G170" s="508" t="s">
        <v>437</v>
      </c>
      <c r="H170" s="508" t="s">
        <v>437</v>
      </c>
      <c r="I170" s="610"/>
      <c r="J170" s="620">
        <f t="shared" si="26"/>
        <v>0</v>
      </c>
      <c r="K170" s="508" t="s">
        <v>437</v>
      </c>
      <c r="L170" s="508" t="s">
        <v>437</v>
      </c>
      <c r="M170" s="588">
        <f t="shared" si="16"/>
        <v>0</v>
      </c>
      <c r="N170" s="588" t="s">
        <v>840</v>
      </c>
      <c r="O170" s="612" t="str">
        <f t="shared" si="24"/>
        <v>многожильные</v>
      </c>
      <c r="P170" s="612" t="str">
        <f t="shared" si="25"/>
        <v>бумага</v>
      </c>
      <c r="Q170" s="612" t="str">
        <f t="shared" si="20"/>
        <v xml:space="preserve">от 100 до 200 </v>
      </c>
      <c r="R170" s="612" t="str">
        <f t="shared" si="21"/>
        <v>три</v>
      </c>
      <c r="S170" s="612" t="str">
        <f t="shared" si="22"/>
        <v>ГНБ скважина</v>
      </c>
      <c r="T170" s="613" t="str">
        <f t="shared" si="23"/>
        <v>КЛ, прокладываемые методом ГНБ, многожильные с бумажной изоляцией сечением провода от 100 до 200 мм2 вкл. с тремя трубами в скважине</v>
      </c>
    </row>
    <row r="171" spans="1:20" s="503" customFormat="1" ht="45">
      <c r="A171" s="592" t="s">
        <v>623</v>
      </c>
      <c r="B171" s="593" t="s">
        <v>624</v>
      </c>
      <c r="C171" s="626">
        <v>4944969.13</v>
      </c>
      <c r="D171" s="626">
        <v>31214331.600000001</v>
      </c>
      <c r="E171" s="626" t="s">
        <v>437</v>
      </c>
      <c r="F171" s="624" t="s">
        <v>432</v>
      </c>
      <c r="G171" s="610"/>
      <c r="H171" s="620">
        <f>G171*C171</f>
        <v>0</v>
      </c>
      <c r="I171" s="610"/>
      <c r="J171" s="620">
        <f t="shared" si="26"/>
        <v>0</v>
      </c>
      <c r="K171" s="508" t="s">
        <v>437</v>
      </c>
      <c r="L171" s="508" t="s">
        <v>437</v>
      </c>
      <c r="M171" s="588">
        <f t="shared" si="16"/>
        <v>0</v>
      </c>
      <c r="N171" s="588" t="s">
        <v>840</v>
      </c>
      <c r="O171" s="612" t="str">
        <f t="shared" si="24"/>
        <v>многожильные</v>
      </c>
      <c r="P171" s="612" t="str">
        <f t="shared" si="25"/>
        <v>бумага</v>
      </c>
      <c r="Q171" s="612" t="str">
        <f t="shared" si="20"/>
        <v xml:space="preserve">от 100 до 200 </v>
      </c>
      <c r="R171" s="612" t="str">
        <f t="shared" si="21"/>
        <v>четыре</v>
      </c>
      <c r="S171" s="612" t="str">
        <f t="shared" si="22"/>
        <v>ГНБ скважина</v>
      </c>
      <c r="T171" s="613" t="str">
        <f t="shared" si="23"/>
        <v>КЛ, прокладываемые методом ГНБ, многожильные с бумажной изоляцией сечением провода от 100 до 200 мм2 вкл. с четырьмя трубами в скважине</v>
      </c>
    </row>
    <row r="172" spans="1:20" s="503" customFormat="1" ht="45">
      <c r="A172" s="592" t="s">
        <v>625</v>
      </c>
      <c r="B172" s="593" t="s">
        <v>626</v>
      </c>
      <c r="C172" s="626" t="s">
        <v>437</v>
      </c>
      <c r="D172" s="626">
        <v>55149929.5</v>
      </c>
      <c r="E172" s="626" t="s">
        <v>437</v>
      </c>
      <c r="F172" s="624" t="s">
        <v>432</v>
      </c>
      <c r="G172" s="508" t="s">
        <v>437</v>
      </c>
      <c r="H172" s="508" t="s">
        <v>437</v>
      </c>
      <c r="I172" s="610"/>
      <c r="J172" s="620">
        <f t="shared" si="26"/>
        <v>0</v>
      </c>
      <c r="K172" s="508" t="s">
        <v>437</v>
      </c>
      <c r="L172" s="508" t="s">
        <v>437</v>
      </c>
      <c r="M172" s="588">
        <f t="shared" si="16"/>
        <v>0</v>
      </c>
      <c r="N172" s="588" t="s">
        <v>840</v>
      </c>
      <c r="O172" s="612" t="str">
        <f t="shared" si="24"/>
        <v>многожильные</v>
      </c>
      <c r="P172" s="612" t="str">
        <f t="shared" si="25"/>
        <v>бумага</v>
      </c>
      <c r="Q172" s="612" t="str">
        <f t="shared" si="20"/>
        <v xml:space="preserve">от 100 до 200 </v>
      </c>
      <c r="R172" s="612" t="str">
        <f t="shared" si="21"/>
        <v>&gt; четырех</v>
      </c>
      <c r="S172" s="612" t="str">
        <f t="shared" si="22"/>
        <v>ГНБ скважина</v>
      </c>
      <c r="T172" s="613" t="str">
        <f t="shared" si="23"/>
        <v>КЛ, прокладываемые методом ГНБ, многожильные с бумажной изоляцией сечением провода от 100 до 200 мм2 вкл. сколичеством труб в скважине более четырех</v>
      </c>
    </row>
    <row r="173" spans="1:20" s="503" customFormat="1" ht="45">
      <c r="A173" s="592" t="s">
        <v>627</v>
      </c>
      <c r="B173" s="593" t="s">
        <v>628</v>
      </c>
      <c r="C173" s="626">
        <v>10966166.560000001</v>
      </c>
      <c r="D173" s="608">
        <v>13064990.93</v>
      </c>
      <c r="E173" s="626" t="s">
        <v>437</v>
      </c>
      <c r="F173" s="624" t="s">
        <v>432</v>
      </c>
      <c r="G173" s="610"/>
      <c r="H173" s="620">
        <f>G173*C173</f>
        <v>0</v>
      </c>
      <c r="I173" s="510"/>
      <c r="J173" s="511">
        <f t="shared" si="26"/>
        <v>0</v>
      </c>
      <c r="K173" s="508" t="s">
        <v>437</v>
      </c>
      <c r="L173" s="508" t="s">
        <v>437</v>
      </c>
      <c r="M173" s="588">
        <f t="shared" si="16"/>
        <v>0</v>
      </c>
      <c r="N173" s="588" t="s">
        <v>840</v>
      </c>
      <c r="O173" s="612" t="str">
        <f t="shared" si="24"/>
        <v>многожильные</v>
      </c>
      <c r="P173" s="612" t="str">
        <f t="shared" si="25"/>
        <v>бумага</v>
      </c>
      <c r="Q173" s="612" t="str">
        <f t="shared" si="20"/>
        <v xml:space="preserve">от 200 до 250 </v>
      </c>
      <c r="R173" s="612" t="str">
        <f t="shared" si="21"/>
        <v>один</v>
      </c>
      <c r="S173" s="612" t="str">
        <f t="shared" si="22"/>
        <v>ГНБ скважина</v>
      </c>
      <c r="T173" s="613" t="str">
        <f t="shared" si="23"/>
        <v>КЛ, прокладываемые методом ГНБ, многожильные с бумажной изоляцией сечением провода от 200 до 250 мм2 вкл. с одной трубой в скважине</v>
      </c>
    </row>
    <row r="174" spans="1:20" s="503" customFormat="1" ht="45">
      <c r="A174" s="592" t="s">
        <v>629</v>
      </c>
      <c r="B174" s="593" t="s">
        <v>630</v>
      </c>
      <c r="C174" s="626">
        <v>13231492.32</v>
      </c>
      <c r="D174" s="608">
        <v>31165983.539999999</v>
      </c>
      <c r="E174" s="626" t="s">
        <v>437</v>
      </c>
      <c r="F174" s="624" t="s">
        <v>432</v>
      </c>
      <c r="G174" s="610"/>
      <c r="H174" s="620">
        <f>G174*C174</f>
        <v>0</v>
      </c>
      <c r="I174" s="510"/>
      <c r="J174" s="511">
        <f t="shared" si="26"/>
        <v>0</v>
      </c>
      <c r="K174" s="508" t="s">
        <v>437</v>
      </c>
      <c r="L174" s="508" t="s">
        <v>437</v>
      </c>
      <c r="M174" s="588">
        <f t="shared" si="16"/>
        <v>0</v>
      </c>
      <c r="N174" s="588" t="s">
        <v>840</v>
      </c>
      <c r="O174" s="612" t="str">
        <f t="shared" si="24"/>
        <v>многожильные</v>
      </c>
      <c r="P174" s="612" t="str">
        <f t="shared" si="25"/>
        <v>бумага</v>
      </c>
      <c r="Q174" s="612" t="str">
        <f t="shared" si="20"/>
        <v xml:space="preserve">от 200 до 250 </v>
      </c>
      <c r="R174" s="612" t="str">
        <f t="shared" si="21"/>
        <v>два</v>
      </c>
      <c r="S174" s="612" t="str">
        <f t="shared" si="22"/>
        <v>ГНБ скважина</v>
      </c>
      <c r="T174" s="613" t="str">
        <f t="shared" si="23"/>
        <v>КЛ, прокладываемые методом ГНБ, многожильные с бумажной изоляцией сечением провода от 200 до 250 мм2 вкл. с двумя трубами в скважине</v>
      </c>
    </row>
    <row r="175" spans="1:20" s="503" customFormat="1" ht="45">
      <c r="A175" s="592" t="s">
        <v>631</v>
      </c>
      <c r="B175" s="593" t="s">
        <v>632</v>
      </c>
      <c r="C175" s="626" t="s">
        <v>437</v>
      </c>
      <c r="D175" s="608">
        <v>42955376.829999998</v>
      </c>
      <c r="E175" s="626" t="s">
        <v>437</v>
      </c>
      <c r="F175" s="624" t="s">
        <v>432</v>
      </c>
      <c r="G175" s="508" t="s">
        <v>437</v>
      </c>
      <c r="H175" s="508" t="s">
        <v>437</v>
      </c>
      <c r="I175" s="510"/>
      <c r="J175" s="511">
        <f t="shared" si="26"/>
        <v>0</v>
      </c>
      <c r="K175" s="508" t="s">
        <v>437</v>
      </c>
      <c r="L175" s="508" t="s">
        <v>437</v>
      </c>
      <c r="M175" s="588">
        <f t="shared" si="16"/>
        <v>0</v>
      </c>
      <c r="N175" s="588" t="s">
        <v>840</v>
      </c>
      <c r="O175" s="612" t="str">
        <f t="shared" si="24"/>
        <v>многожильные</v>
      </c>
      <c r="P175" s="612" t="str">
        <f t="shared" si="25"/>
        <v>бумага</v>
      </c>
      <c r="Q175" s="612" t="str">
        <f t="shared" si="20"/>
        <v xml:space="preserve">от 200 до 250 </v>
      </c>
      <c r="R175" s="612" t="str">
        <f t="shared" si="21"/>
        <v>три</v>
      </c>
      <c r="S175" s="612" t="str">
        <f t="shared" si="22"/>
        <v>ГНБ скважина</v>
      </c>
      <c r="T175" s="613" t="str">
        <f t="shared" si="23"/>
        <v>КЛ, прокладываемые методом ГНБ, многожильные с бумажной изоляцией сечением провода от 200 до 250 мм2 вкл. с тремя трубами в скважине</v>
      </c>
    </row>
    <row r="176" spans="1:20" s="503" customFormat="1" ht="45">
      <c r="A176" s="627" t="s">
        <v>633</v>
      </c>
      <c r="B176" s="593" t="s">
        <v>634</v>
      </c>
      <c r="C176" s="626" t="s">
        <v>437</v>
      </c>
      <c r="D176" s="608">
        <v>38092218.990000002</v>
      </c>
      <c r="E176" s="626" t="s">
        <v>437</v>
      </c>
      <c r="F176" s="624" t="s">
        <v>432</v>
      </c>
      <c r="G176" s="508" t="s">
        <v>437</v>
      </c>
      <c r="H176" s="508" t="s">
        <v>437</v>
      </c>
      <c r="I176" s="510"/>
      <c r="J176" s="511">
        <f t="shared" si="26"/>
        <v>0</v>
      </c>
      <c r="K176" s="508" t="s">
        <v>437</v>
      </c>
      <c r="L176" s="508" t="s">
        <v>437</v>
      </c>
      <c r="M176" s="588">
        <f t="shared" ref="M176:M239" si="27">IF(OR(ISNUMBER(SEARCH("*ИТОГ*",N176)),
IF(OR(ISNUMBER(SEARCH("КЛ",N176)),ISNUMBER(SEARCH("ГНБ",N176)),ISNUMBER(SEARCH("ТП_",N176)),ISNUMBER(SEARCH("ПКУ",N176))),
             AND(OR(AND(G176&gt;0,G176&lt;&gt;"х"),AND(I176&gt;0,I176&lt;&gt;"х"),AND(K176&gt;0,K176&lt;&gt;"х"))),
AND(OR(AND(F176&gt;0,F176&lt;&gt;"х"),AND(H176&gt;0,H176&lt;&gt;"х"),AND(J176&gt;0,J176&lt;&gt;"х"))))),1,0)</f>
        <v>0</v>
      </c>
      <c r="N176" s="588" t="s">
        <v>840</v>
      </c>
      <c r="O176" s="612" t="str">
        <f t="shared" si="24"/>
        <v>многожильные</v>
      </c>
      <c r="P176" s="612" t="str">
        <f t="shared" si="25"/>
        <v>бумага</v>
      </c>
      <c r="Q176" s="612" t="str">
        <f t="shared" si="20"/>
        <v xml:space="preserve">от 200 до 250 </v>
      </c>
      <c r="R176" s="612" t="str">
        <f t="shared" si="21"/>
        <v>&gt; четырех</v>
      </c>
      <c r="S176" s="612" t="str">
        <f t="shared" si="22"/>
        <v>ГНБ скважина</v>
      </c>
      <c r="T176" s="613" t="str">
        <f t="shared" si="23"/>
        <v>КЛ, прокладываемые методом ГНБ, многожильные с бумажной изоляцией сечением провода от 200 до 250 мм2 вкл. с количеством труб в скважине более четырех</v>
      </c>
    </row>
    <row r="177" spans="1:20" s="503" customFormat="1" ht="45">
      <c r="A177" s="592" t="s">
        <v>635</v>
      </c>
      <c r="B177" s="593" t="s">
        <v>636</v>
      </c>
      <c r="C177" s="626" t="s">
        <v>437</v>
      </c>
      <c r="D177" s="608">
        <v>20465005.98</v>
      </c>
      <c r="E177" s="626" t="s">
        <v>437</v>
      </c>
      <c r="F177" s="624" t="s">
        <v>432</v>
      </c>
      <c r="G177" s="508" t="s">
        <v>437</v>
      </c>
      <c r="H177" s="508" t="s">
        <v>437</v>
      </c>
      <c r="I177" s="610"/>
      <c r="J177" s="620">
        <f>I177*D177</f>
        <v>0</v>
      </c>
      <c r="K177" s="508" t="s">
        <v>437</v>
      </c>
      <c r="L177" s="508" t="s">
        <v>437</v>
      </c>
      <c r="M177" s="588">
        <f t="shared" si="27"/>
        <v>0</v>
      </c>
      <c r="N177" s="588" t="s">
        <v>841</v>
      </c>
      <c r="O177" s="612" t="str">
        <f t="shared" si="24"/>
        <v>одножильные</v>
      </c>
      <c r="P177" s="612" t="str">
        <f t="shared" si="25"/>
        <v>пластик/резина</v>
      </c>
      <c r="Q177" s="612" t="str">
        <f t="shared" si="20"/>
        <v xml:space="preserve">от 50 до 100 </v>
      </c>
      <c r="R177" s="612" t="str">
        <f t="shared" si="21"/>
        <v>один</v>
      </c>
      <c r="S177" s="612" t="str">
        <f t="shared" si="22"/>
        <v>ГНБ скважина</v>
      </c>
      <c r="T177" s="613" t="str">
        <f t="shared" si="23"/>
        <v>КЛ, прокладываемые методом ГНБ, одножильные с резиновой или пластмассовой изоляцией сечением провода от 50 до 100 мм2 вкл. с одной трубой в скважине</v>
      </c>
    </row>
    <row r="178" spans="1:20" ht="45">
      <c r="A178" s="592" t="s">
        <v>637</v>
      </c>
      <c r="B178" s="593" t="s">
        <v>638</v>
      </c>
      <c r="C178" s="626" t="s">
        <v>437</v>
      </c>
      <c r="D178" s="608">
        <v>23008165.260000002</v>
      </c>
      <c r="E178" s="626" t="s">
        <v>437</v>
      </c>
      <c r="F178" s="624" t="s">
        <v>432</v>
      </c>
      <c r="G178" s="508" t="s">
        <v>437</v>
      </c>
      <c r="H178" s="508" t="s">
        <v>437</v>
      </c>
      <c r="I178" s="510"/>
      <c r="J178" s="511">
        <f t="shared" ref="J178:J189" si="28">I178*D178</f>
        <v>0</v>
      </c>
      <c r="K178" s="508" t="s">
        <v>437</v>
      </c>
      <c r="L178" s="508" t="s">
        <v>437</v>
      </c>
      <c r="M178" s="588">
        <f t="shared" si="27"/>
        <v>0</v>
      </c>
      <c r="N178" s="588" t="s">
        <v>841</v>
      </c>
      <c r="O178" s="612" t="str">
        <f t="shared" si="24"/>
        <v>одножильные</v>
      </c>
      <c r="P178" s="612" t="str">
        <f t="shared" si="25"/>
        <v>пластик/резина</v>
      </c>
      <c r="Q178" s="612" t="str">
        <f t="shared" si="20"/>
        <v xml:space="preserve">от 100 до 200 </v>
      </c>
      <c r="R178" s="612" t="str">
        <f t="shared" si="21"/>
        <v>один</v>
      </c>
      <c r="S178" s="612" t="str">
        <f t="shared" si="22"/>
        <v>ГНБ скважина</v>
      </c>
      <c r="T178" s="613" t="str">
        <f t="shared" si="23"/>
        <v>КЛ, прокладываемые методом ГНБ, одножильные с резиновой или пластмассовой изоляцией сечением провода от 100 до 200 мм2 вкл. с одной трубой в скважине</v>
      </c>
    </row>
    <row r="179" spans="1:20" ht="45">
      <c r="A179" s="592" t="s">
        <v>639</v>
      </c>
      <c r="B179" s="593" t="s">
        <v>640</v>
      </c>
      <c r="C179" s="626" t="s">
        <v>437</v>
      </c>
      <c r="D179" s="608">
        <v>27824542.329999998</v>
      </c>
      <c r="E179" s="626" t="s">
        <v>437</v>
      </c>
      <c r="F179" s="624" t="s">
        <v>432</v>
      </c>
      <c r="G179" s="508" t="s">
        <v>437</v>
      </c>
      <c r="H179" s="508" t="s">
        <v>437</v>
      </c>
      <c r="I179" s="510"/>
      <c r="J179" s="511">
        <f t="shared" si="28"/>
        <v>0</v>
      </c>
      <c r="K179" s="508" t="s">
        <v>437</v>
      </c>
      <c r="L179" s="508" t="s">
        <v>437</v>
      </c>
      <c r="M179" s="588">
        <f t="shared" si="27"/>
        <v>0</v>
      </c>
      <c r="N179" s="588" t="s">
        <v>841</v>
      </c>
      <c r="O179" s="612" t="str">
        <f t="shared" si="24"/>
        <v>одножильные</v>
      </c>
      <c r="P179" s="612" t="str">
        <f t="shared" si="25"/>
        <v>пластик/резина</v>
      </c>
      <c r="Q179" s="612" t="str">
        <f t="shared" si="20"/>
        <v xml:space="preserve">от 100 до 200 </v>
      </c>
      <c r="R179" s="612" t="str">
        <f t="shared" si="21"/>
        <v>два</v>
      </c>
      <c r="S179" s="612" t="str">
        <f t="shared" si="22"/>
        <v>ГНБ скважина</v>
      </c>
      <c r="T179" s="613" t="str">
        <f t="shared" si="23"/>
        <v>КЛ, прокладываемые методом ГНБ, одножильные с резиновой или пластмассовой изоляцией сечением провода от 100 до 200 мм2 вкл. с двумя трубами в скважине</v>
      </c>
    </row>
    <row r="180" spans="1:20" ht="45">
      <c r="A180" s="592" t="s">
        <v>641</v>
      </c>
      <c r="B180" s="593" t="s">
        <v>642</v>
      </c>
      <c r="C180" s="626" t="s">
        <v>437</v>
      </c>
      <c r="D180" s="608">
        <v>26014152.399999999</v>
      </c>
      <c r="E180" s="626">
        <v>25121054.73</v>
      </c>
      <c r="F180" s="624" t="s">
        <v>432</v>
      </c>
      <c r="G180" s="508" t="s">
        <v>437</v>
      </c>
      <c r="H180" s="508" t="s">
        <v>437</v>
      </c>
      <c r="I180" s="510"/>
      <c r="J180" s="511">
        <f t="shared" si="28"/>
        <v>0</v>
      </c>
      <c r="K180" s="610"/>
      <c r="L180" s="504">
        <f>K180*E180</f>
        <v>0</v>
      </c>
      <c r="M180" s="588">
        <f t="shared" si="27"/>
        <v>0</v>
      </c>
      <c r="N180" s="588" t="s">
        <v>841</v>
      </c>
      <c r="O180" s="612" t="str">
        <f t="shared" si="24"/>
        <v>одножильные</v>
      </c>
      <c r="P180" s="612" t="str">
        <f t="shared" si="25"/>
        <v>пластик/резина</v>
      </c>
      <c r="Q180" s="612" t="str">
        <f t="shared" si="20"/>
        <v xml:space="preserve">от 100 до 200 </v>
      </c>
      <c r="R180" s="612" t="str">
        <f t="shared" si="21"/>
        <v>три</v>
      </c>
      <c r="S180" s="612" t="str">
        <f t="shared" si="22"/>
        <v>ГНБ скважина</v>
      </c>
      <c r="T180" s="613" t="str">
        <f t="shared" si="23"/>
        <v>КЛ, прокладываемые методом ГНБ, одножильные с резиновой или пластмассовой изоляцией сечением провода от 100 до 200 мм2 вкл. с тремя трубами в скважине</v>
      </c>
    </row>
    <row r="181" spans="1:20" ht="45">
      <c r="A181" s="592" t="s">
        <v>643</v>
      </c>
      <c r="B181" s="593" t="s">
        <v>644</v>
      </c>
      <c r="C181" s="626" t="s">
        <v>437</v>
      </c>
      <c r="D181" s="608">
        <v>19010964.359999999</v>
      </c>
      <c r="E181" s="626" t="s">
        <v>437</v>
      </c>
      <c r="F181" s="624" t="s">
        <v>432</v>
      </c>
      <c r="G181" s="508" t="s">
        <v>437</v>
      </c>
      <c r="H181" s="508" t="s">
        <v>437</v>
      </c>
      <c r="I181" s="510"/>
      <c r="J181" s="511">
        <f t="shared" si="28"/>
        <v>0</v>
      </c>
      <c r="K181" s="508" t="s">
        <v>437</v>
      </c>
      <c r="L181" s="508" t="s">
        <v>437</v>
      </c>
      <c r="M181" s="588">
        <f t="shared" si="27"/>
        <v>0</v>
      </c>
      <c r="N181" s="588" t="s">
        <v>841</v>
      </c>
      <c r="O181" s="612" t="str">
        <f t="shared" si="24"/>
        <v>одножильные</v>
      </c>
      <c r="P181" s="612" t="str">
        <f t="shared" si="25"/>
        <v>пластик/резина</v>
      </c>
      <c r="Q181" s="612" t="str">
        <f t="shared" si="20"/>
        <v xml:space="preserve">от 200 до 250 </v>
      </c>
      <c r="R181" s="612" t="str">
        <f t="shared" si="21"/>
        <v>два</v>
      </c>
      <c r="S181" s="612" t="str">
        <f t="shared" si="22"/>
        <v>ГНБ скважина</v>
      </c>
      <c r="T181" s="613" t="str">
        <f t="shared" si="23"/>
        <v>КЛ, прокладываемые методом ГНБ, одножильные с резиновой или пластмассовой изоляцией сечением провода от 200 до 250 мм2 вкл. с двумя трубами в скважине</v>
      </c>
    </row>
    <row r="182" spans="1:20" ht="45">
      <c r="A182" s="592" t="s">
        <v>645</v>
      </c>
      <c r="B182" s="593" t="s">
        <v>646</v>
      </c>
      <c r="C182" s="626" t="s">
        <v>437</v>
      </c>
      <c r="D182" s="608">
        <v>29444194.16</v>
      </c>
      <c r="E182" s="626">
        <v>45350557.990000002</v>
      </c>
      <c r="F182" s="624" t="s">
        <v>432</v>
      </c>
      <c r="G182" s="508" t="s">
        <v>437</v>
      </c>
      <c r="H182" s="508" t="s">
        <v>437</v>
      </c>
      <c r="I182" s="610"/>
      <c r="J182" s="620">
        <f t="shared" si="28"/>
        <v>0</v>
      </c>
      <c r="K182" s="610"/>
      <c r="L182" s="504">
        <f>K182*E182</f>
        <v>0</v>
      </c>
      <c r="M182" s="588">
        <f t="shared" si="27"/>
        <v>0</v>
      </c>
      <c r="N182" s="588" t="s">
        <v>841</v>
      </c>
      <c r="O182" s="612" t="str">
        <f t="shared" si="24"/>
        <v>одножильные</v>
      </c>
      <c r="P182" s="612" t="str">
        <f t="shared" si="25"/>
        <v>пластик/резина</v>
      </c>
      <c r="Q182" s="612" t="str">
        <f t="shared" si="20"/>
        <v xml:space="preserve">от 200 до 250 </v>
      </c>
      <c r="R182" s="612" t="str">
        <f t="shared" si="21"/>
        <v>три</v>
      </c>
      <c r="S182" s="612" t="str">
        <f t="shared" si="22"/>
        <v>ГНБ скважина</v>
      </c>
      <c r="T182" s="613" t="str">
        <f t="shared" si="23"/>
        <v>КЛ, прокладываемые методом ГНБ, одножильные с резиновой или пластмассовой изоляцией сечением провода от 200 до 250 мм2 вкл. с тремя трубами в скважине</v>
      </c>
    </row>
    <row r="183" spans="1:20" ht="60">
      <c r="A183" s="592" t="s">
        <v>647</v>
      </c>
      <c r="B183" s="593" t="s">
        <v>648</v>
      </c>
      <c r="C183" s="626" t="s">
        <v>437</v>
      </c>
      <c r="D183" s="626">
        <v>65808677.079999998</v>
      </c>
      <c r="E183" s="626" t="s">
        <v>437</v>
      </c>
      <c r="F183" s="624" t="s">
        <v>432</v>
      </c>
      <c r="G183" s="508" t="s">
        <v>437</v>
      </c>
      <c r="H183" s="508" t="s">
        <v>437</v>
      </c>
      <c r="I183" s="610"/>
      <c r="J183" s="620">
        <f t="shared" si="28"/>
        <v>0</v>
      </c>
      <c r="K183" s="508" t="s">
        <v>437</v>
      </c>
      <c r="L183" s="508" t="s">
        <v>437</v>
      </c>
      <c r="M183" s="588">
        <f t="shared" si="27"/>
        <v>0</v>
      </c>
      <c r="N183" s="588" t="s">
        <v>841</v>
      </c>
      <c r="O183" s="612" t="str">
        <f t="shared" si="24"/>
        <v>одножильные</v>
      </c>
      <c r="P183" s="612" t="str">
        <f t="shared" si="25"/>
        <v>пластик/резина</v>
      </c>
      <c r="Q183" s="612" t="str">
        <f t="shared" si="20"/>
        <v xml:space="preserve">от 200 до 250 </v>
      </c>
      <c r="R183" s="612" t="str">
        <f t="shared" si="21"/>
        <v>&gt; четырех</v>
      </c>
      <c r="S183" s="612" t="str">
        <f t="shared" si="22"/>
        <v>ГНБ скважина</v>
      </c>
      <c r="T183" s="613" t="str">
        <f t="shared" si="23"/>
        <v>КЛ, прокладываемые методом ГНБ, одножильные с резиновой или пластмассовой изоляцией сечением провода от 200 до 250 мм2 вкл. с количеством труб в скважине более четырех</v>
      </c>
    </row>
    <row r="184" spans="1:20" ht="45">
      <c r="A184" s="592" t="s">
        <v>649</v>
      </c>
      <c r="B184" s="593" t="s">
        <v>650</v>
      </c>
      <c r="C184" s="626" t="s">
        <v>437</v>
      </c>
      <c r="D184" s="626">
        <v>6688412.0800000001</v>
      </c>
      <c r="E184" s="626" t="s">
        <v>437</v>
      </c>
      <c r="F184" s="624" t="s">
        <v>432</v>
      </c>
      <c r="G184" s="508" t="s">
        <v>437</v>
      </c>
      <c r="H184" s="508" t="s">
        <v>437</v>
      </c>
      <c r="I184" s="610"/>
      <c r="J184" s="620">
        <f t="shared" si="28"/>
        <v>0</v>
      </c>
      <c r="K184" s="508" t="s">
        <v>437</v>
      </c>
      <c r="L184" s="508" t="s">
        <v>437</v>
      </c>
      <c r="M184" s="588">
        <f t="shared" si="27"/>
        <v>0</v>
      </c>
      <c r="N184" s="588" t="s">
        <v>841</v>
      </c>
      <c r="O184" s="612" t="str">
        <f t="shared" si="24"/>
        <v>одножильные</v>
      </c>
      <c r="P184" s="612" t="str">
        <f t="shared" si="25"/>
        <v>пластик/резина</v>
      </c>
      <c r="Q184" s="612" t="str">
        <f t="shared" si="20"/>
        <v xml:space="preserve">от 250 до 300 </v>
      </c>
      <c r="R184" s="612" t="str">
        <f t="shared" si="21"/>
        <v>два</v>
      </c>
      <c r="S184" s="612" t="str">
        <f t="shared" si="22"/>
        <v>ГНБ скважина</v>
      </c>
      <c r="T184" s="613" t="str">
        <f t="shared" si="23"/>
        <v>КЛ, прокладываемые методом ГНБ, одножильные с резиновой или пластмассовой изоляцией сечением провода от 250 до 300 мм2 вкл. с двумя трубами в скважине</v>
      </c>
    </row>
    <row r="185" spans="1:20" ht="45">
      <c r="A185" s="592" t="s">
        <v>651</v>
      </c>
      <c r="B185" s="593" t="s">
        <v>652</v>
      </c>
      <c r="C185" s="626" t="s">
        <v>437</v>
      </c>
      <c r="D185" s="626">
        <v>16932962.170000002</v>
      </c>
      <c r="E185" s="626" t="s">
        <v>437</v>
      </c>
      <c r="F185" s="624" t="s">
        <v>432</v>
      </c>
      <c r="G185" s="508" t="s">
        <v>437</v>
      </c>
      <c r="H185" s="508" t="s">
        <v>437</v>
      </c>
      <c r="I185" s="510"/>
      <c r="J185" s="511">
        <f t="shared" si="28"/>
        <v>0</v>
      </c>
      <c r="K185" s="508" t="s">
        <v>437</v>
      </c>
      <c r="L185" s="508" t="s">
        <v>437</v>
      </c>
      <c r="M185" s="588">
        <f t="shared" si="27"/>
        <v>0</v>
      </c>
      <c r="N185" s="588" t="s">
        <v>841</v>
      </c>
      <c r="O185" s="612" t="str">
        <f t="shared" si="24"/>
        <v>одножильные</v>
      </c>
      <c r="P185" s="612" t="str">
        <f t="shared" si="25"/>
        <v>пластик/резина</v>
      </c>
      <c r="Q185" s="612" t="str">
        <f t="shared" si="20"/>
        <v xml:space="preserve">от 250 до 300 </v>
      </c>
      <c r="R185" s="612" t="str">
        <f t="shared" si="21"/>
        <v>три</v>
      </c>
      <c r="S185" s="612" t="str">
        <f t="shared" si="22"/>
        <v>ГНБ скважина</v>
      </c>
      <c r="T185" s="613" t="str">
        <f t="shared" si="23"/>
        <v>КЛ, прокладываемые методом ГНБ, одножильные с резиновой или пластмассовой изоляцией сечением провода от 250 до 300 мм2 вкл. с тремя трубами в скважине</v>
      </c>
    </row>
    <row r="186" spans="1:20" ht="45">
      <c r="A186" s="592" t="s">
        <v>653</v>
      </c>
      <c r="B186" s="593" t="s">
        <v>654</v>
      </c>
      <c r="C186" s="626" t="s">
        <v>437</v>
      </c>
      <c r="D186" s="626">
        <v>71471167.620000005</v>
      </c>
      <c r="E186" s="626" t="s">
        <v>437</v>
      </c>
      <c r="F186" s="624" t="s">
        <v>432</v>
      </c>
      <c r="G186" s="508" t="s">
        <v>437</v>
      </c>
      <c r="H186" s="508" t="s">
        <v>437</v>
      </c>
      <c r="I186" s="610"/>
      <c r="J186" s="620">
        <f t="shared" si="28"/>
        <v>0</v>
      </c>
      <c r="K186" s="508" t="s">
        <v>437</v>
      </c>
      <c r="L186" s="508" t="s">
        <v>437</v>
      </c>
      <c r="M186" s="588">
        <f t="shared" si="27"/>
        <v>0</v>
      </c>
      <c r="N186" s="588" t="s">
        <v>841</v>
      </c>
      <c r="O186" s="612" t="str">
        <f t="shared" si="24"/>
        <v>одножильные</v>
      </c>
      <c r="P186" s="612" t="str">
        <f t="shared" si="25"/>
        <v>пластик/резина</v>
      </c>
      <c r="Q186" s="612" t="str">
        <f t="shared" si="20"/>
        <v xml:space="preserve">от 300 до 400 </v>
      </c>
      <c r="R186" s="612" t="str">
        <f t="shared" si="21"/>
        <v>три</v>
      </c>
      <c r="S186" s="612" t="str">
        <f t="shared" si="22"/>
        <v>ГНБ скважина</v>
      </c>
      <c r="T186" s="613" t="str">
        <f t="shared" si="23"/>
        <v>КЛ, прокладываемые методом ГНБ, одножильные с резиновой или пластмассовой изоляцией сечением провода от 300 до 400 мм2 вкл. с тремя трубами в скважине</v>
      </c>
    </row>
    <row r="187" spans="1:20" ht="45">
      <c r="A187" s="592" t="s">
        <v>655</v>
      </c>
      <c r="B187" s="593" t="s">
        <v>656</v>
      </c>
      <c r="C187" s="626" t="s">
        <v>437</v>
      </c>
      <c r="D187" s="626">
        <v>19377190.34</v>
      </c>
      <c r="E187" s="626" t="s">
        <v>437</v>
      </c>
      <c r="F187" s="624" t="s">
        <v>432</v>
      </c>
      <c r="G187" s="508" t="s">
        <v>437</v>
      </c>
      <c r="H187" s="508" t="s">
        <v>437</v>
      </c>
      <c r="I187" s="610"/>
      <c r="J187" s="620">
        <f t="shared" si="28"/>
        <v>0</v>
      </c>
      <c r="K187" s="508" t="s">
        <v>437</v>
      </c>
      <c r="L187" s="508" t="s">
        <v>437</v>
      </c>
      <c r="M187" s="588">
        <f t="shared" si="27"/>
        <v>0</v>
      </c>
      <c r="N187" s="588" t="s">
        <v>841</v>
      </c>
      <c r="O187" s="612" t="str">
        <f t="shared" si="24"/>
        <v>одножильные</v>
      </c>
      <c r="P187" s="612" t="str">
        <f t="shared" si="25"/>
        <v>пластик/резина</v>
      </c>
      <c r="Q187" s="612" t="str">
        <f t="shared" si="20"/>
        <v xml:space="preserve">от 400 до 500 </v>
      </c>
      <c r="R187" s="612" t="str">
        <f t="shared" si="21"/>
        <v>два</v>
      </c>
      <c r="S187" s="612" t="str">
        <f t="shared" si="22"/>
        <v>ГНБ скважина</v>
      </c>
      <c r="T187" s="613" t="str">
        <f t="shared" si="23"/>
        <v>КЛ, прокладываемые методом ГНБ, одножильные с резиновой или пластмассовой изоляцией сечением провода от 400 до 500 мм2 вкл. с двумя трубами в скважине</v>
      </c>
    </row>
    <row r="188" spans="1:20" ht="45">
      <c r="A188" s="592" t="s">
        <v>657</v>
      </c>
      <c r="B188" s="593" t="s">
        <v>658</v>
      </c>
      <c r="C188" s="626" t="s">
        <v>437</v>
      </c>
      <c r="D188" s="608">
        <v>70332353.819999993</v>
      </c>
      <c r="E188" s="626" t="s">
        <v>437</v>
      </c>
      <c r="F188" s="624" t="s">
        <v>432</v>
      </c>
      <c r="G188" s="508" t="s">
        <v>437</v>
      </c>
      <c r="H188" s="508" t="s">
        <v>437</v>
      </c>
      <c r="I188" s="610"/>
      <c r="J188" s="620">
        <f t="shared" si="28"/>
        <v>0</v>
      </c>
      <c r="K188" s="508" t="s">
        <v>437</v>
      </c>
      <c r="L188" s="508" t="s">
        <v>437</v>
      </c>
      <c r="M188" s="588">
        <f t="shared" si="27"/>
        <v>0</v>
      </c>
      <c r="N188" s="588" t="s">
        <v>841</v>
      </c>
      <c r="O188" s="612" t="str">
        <f t="shared" si="24"/>
        <v>одножильные</v>
      </c>
      <c r="P188" s="612" t="str">
        <f t="shared" si="25"/>
        <v>пластик/резина</v>
      </c>
      <c r="Q188" s="612" t="str">
        <f t="shared" si="20"/>
        <v xml:space="preserve">от 400 до 500 </v>
      </c>
      <c r="R188" s="612" t="str">
        <f t="shared" si="21"/>
        <v>три</v>
      </c>
      <c r="S188" s="612" t="str">
        <f t="shared" si="22"/>
        <v>ГНБ скважина</v>
      </c>
      <c r="T188" s="613" t="str">
        <f t="shared" si="23"/>
        <v>КЛ, прокладываемые методом ГНБ, одножильные с резиновой или пластмассовой изоляцией сечением провода от 400 до 500 мм2 вкл. с тремя трубами в скважине</v>
      </c>
    </row>
    <row r="189" spans="1:20" ht="45">
      <c r="A189" s="592" t="s">
        <v>659</v>
      </c>
      <c r="B189" s="593" t="s">
        <v>660</v>
      </c>
      <c r="C189" s="626" t="s">
        <v>437</v>
      </c>
      <c r="D189" s="608">
        <v>50323385.520000003</v>
      </c>
      <c r="E189" s="626">
        <v>24924459.649999999</v>
      </c>
      <c r="F189" s="624" t="s">
        <v>432</v>
      </c>
      <c r="G189" s="508" t="s">
        <v>437</v>
      </c>
      <c r="H189" s="508" t="s">
        <v>437</v>
      </c>
      <c r="I189" s="610"/>
      <c r="J189" s="620">
        <f t="shared" si="28"/>
        <v>0</v>
      </c>
      <c r="K189" s="610"/>
      <c r="L189" s="504">
        <f>K189*E189</f>
        <v>0</v>
      </c>
      <c r="M189" s="588">
        <f t="shared" si="27"/>
        <v>0</v>
      </c>
      <c r="N189" s="588" t="s">
        <v>841</v>
      </c>
      <c r="O189" s="612" t="str">
        <f t="shared" si="24"/>
        <v>одножильные</v>
      </c>
      <c r="P189" s="612" t="str">
        <f t="shared" si="25"/>
        <v>пластик/резина</v>
      </c>
      <c r="Q189" s="612" t="str">
        <f t="shared" si="20"/>
        <v xml:space="preserve">от 500 до 800 </v>
      </c>
      <c r="R189" s="612" t="str">
        <f t="shared" si="21"/>
        <v>три</v>
      </c>
      <c r="S189" s="612" t="str">
        <f t="shared" si="22"/>
        <v>ГНБ скважина</v>
      </c>
      <c r="T189" s="613" t="str">
        <f t="shared" si="23"/>
        <v>КЛ, прокладываемые методом ГНБ, одножильные с резиновой или пластмассовой изоляцией сечением провода от 500 до 800 мм2 вкл. с тремя трубами в скважине</v>
      </c>
    </row>
    <row r="190" spans="1:20" ht="18.75">
      <c r="A190" s="496"/>
      <c r="B190" s="497"/>
      <c r="C190" s="506"/>
      <c r="D190" s="490"/>
      <c r="E190" s="506"/>
      <c r="F190" s="469"/>
      <c r="G190" s="594" t="s">
        <v>661</v>
      </c>
      <c r="H190" s="617">
        <f>SUBTOTAL(109,H147:H189)</f>
        <v>0</v>
      </c>
      <c r="I190" s="594" t="s">
        <v>661</v>
      </c>
      <c r="J190" s="617">
        <f>SUBTOTAL(109,J147:J189)</f>
        <v>0</v>
      </c>
      <c r="K190" s="594" t="s">
        <v>661</v>
      </c>
      <c r="L190" s="617">
        <f>SUBTOTAL(109,L147:L189)</f>
        <v>0</v>
      </c>
      <c r="M190" s="588">
        <f t="shared" si="27"/>
        <v>1</v>
      </c>
      <c r="N190" s="588" t="s">
        <v>837</v>
      </c>
      <c r="O190" s="563"/>
      <c r="P190" s="563"/>
      <c r="Q190" s="563"/>
      <c r="R190" s="563"/>
      <c r="S190" s="563"/>
      <c r="T190" s="563"/>
    </row>
    <row r="191" spans="1:20" ht="37.5">
      <c r="A191" s="496"/>
      <c r="B191" s="497"/>
      <c r="C191" s="506"/>
      <c r="D191" s="490"/>
      <c r="E191" s="506"/>
      <c r="F191" s="469"/>
      <c r="G191" s="594" t="s">
        <v>662</v>
      </c>
      <c r="H191" s="625">
        <f>H190+J190+L190</f>
        <v>0</v>
      </c>
      <c r="I191" s="499"/>
      <c r="J191" s="507"/>
      <c r="K191" s="499"/>
      <c r="L191" s="507"/>
      <c r="M191" s="588">
        <f t="shared" si="27"/>
        <v>1</v>
      </c>
      <c r="N191" s="588" t="s">
        <v>837</v>
      </c>
      <c r="O191" s="563"/>
      <c r="P191" s="563"/>
      <c r="Q191" s="563"/>
      <c r="R191" s="563"/>
      <c r="S191" s="563"/>
      <c r="T191" s="563"/>
    </row>
    <row r="192" spans="1:20" s="563" customFormat="1" ht="15">
      <c r="M192" s="588">
        <f t="shared" si="27"/>
        <v>1</v>
      </c>
      <c r="N192" s="588" t="s">
        <v>837</v>
      </c>
    </row>
    <row r="193" spans="1:20" ht="18.75">
      <c r="A193" s="496"/>
      <c r="B193" s="497"/>
      <c r="C193" s="506"/>
      <c r="D193" s="490"/>
      <c r="E193" s="506"/>
      <c r="F193" s="469"/>
      <c r="G193" s="594" t="s">
        <v>663</v>
      </c>
      <c r="H193" s="625">
        <f>H190+H140</f>
        <v>0</v>
      </c>
      <c r="I193" s="594" t="s">
        <v>663</v>
      </c>
      <c r="J193" s="625">
        <f>J190+J140</f>
        <v>0</v>
      </c>
      <c r="K193" s="594" t="s">
        <v>663</v>
      </c>
      <c r="L193" s="625">
        <f>L190+L140</f>
        <v>0</v>
      </c>
      <c r="M193" s="588">
        <f t="shared" si="27"/>
        <v>1</v>
      </c>
      <c r="N193" s="588" t="s">
        <v>842</v>
      </c>
      <c r="O193" s="563"/>
      <c r="P193" s="563"/>
      <c r="Q193" s="563"/>
      <c r="R193" s="563"/>
      <c r="S193" s="563"/>
      <c r="T193" s="563"/>
    </row>
    <row r="194" spans="1:20" ht="37.5">
      <c r="A194" s="496"/>
      <c r="B194" s="497"/>
      <c r="C194" s="506"/>
      <c r="D194" s="490"/>
      <c r="E194" s="506"/>
      <c r="F194" s="469"/>
      <c r="G194" s="594" t="s">
        <v>664</v>
      </c>
      <c r="H194" s="625">
        <f>H191+H141</f>
        <v>0</v>
      </c>
      <c r="I194" s="502"/>
      <c r="J194" s="502"/>
      <c r="K194" s="502"/>
      <c r="L194" s="512"/>
      <c r="M194" s="588">
        <f t="shared" si="27"/>
        <v>1</v>
      </c>
      <c r="N194" s="588" t="s">
        <v>842</v>
      </c>
      <c r="O194" s="563"/>
      <c r="P194" s="563"/>
      <c r="Q194" s="563"/>
      <c r="R194" s="563"/>
      <c r="S194" s="563"/>
      <c r="T194" s="563"/>
    </row>
    <row r="195" spans="1:20" s="563" customFormat="1" ht="15">
      <c r="M195" s="588">
        <f t="shared" si="27"/>
        <v>1</v>
      </c>
      <c r="N195" s="588" t="s">
        <v>842</v>
      </c>
    </row>
    <row r="196" spans="1:20" ht="15" customHeight="1">
      <c r="A196" s="1285" t="s">
        <v>408</v>
      </c>
      <c r="B196" s="1285"/>
      <c r="C196" s="1281" t="s">
        <v>421</v>
      </c>
      <c r="D196" s="1283"/>
      <c r="E196" s="1291" t="s">
        <v>422</v>
      </c>
      <c r="F196" s="1285" t="s">
        <v>423</v>
      </c>
      <c r="G196" s="1286"/>
      <c r="H196" s="1285" t="s">
        <v>424</v>
      </c>
      <c r="I196" s="1286"/>
      <c r="J196" s="513"/>
      <c r="K196" s="514"/>
      <c r="M196" s="588">
        <f t="shared" si="27"/>
        <v>1</v>
      </c>
      <c r="N196" s="588" t="s">
        <v>843</v>
      </c>
      <c r="O196" s="1347" t="s">
        <v>205</v>
      </c>
      <c r="P196" s="1347" t="s">
        <v>437</v>
      </c>
      <c r="Q196" s="1347" t="s">
        <v>844</v>
      </c>
      <c r="R196" s="1347" t="s">
        <v>845</v>
      </c>
      <c r="S196" s="1347" t="s">
        <v>437</v>
      </c>
      <c r="T196" s="1347" t="s">
        <v>825</v>
      </c>
    </row>
    <row r="197" spans="1:20" ht="28.5">
      <c r="A197" s="1285"/>
      <c r="B197" s="1285"/>
      <c r="C197" s="596" t="s">
        <v>425</v>
      </c>
      <c r="D197" s="628" t="s">
        <v>424</v>
      </c>
      <c r="E197" s="1291"/>
      <c r="F197" s="576" t="s">
        <v>426</v>
      </c>
      <c r="G197" s="618" t="s">
        <v>427</v>
      </c>
      <c r="H197" s="576" t="s">
        <v>426</v>
      </c>
      <c r="I197" s="618" t="s">
        <v>427</v>
      </c>
      <c r="J197" s="469"/>
      <c r="K197" s="487"/>
      <c r="M197" s="588">
        <f t="shared" si="27"/>
        <v>1</v>
      </c>
      <c r="N197" s="588" t="s">
        <v>843</v>
      </c>
      <c r="O197" s="1348"/>
      <c r="P197" s="1348"/>
      <c r="Q197" s="1348"/>
      <c r="R197" s="1348"/>
      <c r="S197" s="1348"/>
      <c r="T197" s="1348"/>
    </row>
    <row r="198" spans="1:20">
      <c r="A198" s="601">
        <v>1</v>
      </c>
      <c r="B198" s="602">
        <v>2</v>
      </c>
      <c r="C198" s="602">
        <v>3</v>
      </c>
      <c r="D198" s="629">
        <v>4</v>
      </c>
      <c r="E198" s="602">
        <v>5</v>
      </c>
      <c r="F198" s="603">
        <v>6</v>
      </c>
      <c r="G198" s="602">
        <v>7</v>
      </c>
      <c r="H198" s="603">
        <v>8</v>
      </c>
      <c r="I198" s="602">
        <v>9</v>
      </c>
      <c r="J198" s="489"/>
      <c r="K198" s="489"/>
      <c r="M198" s="588">
        <f t="shared" si="27"/>
        <v>1</v>
      </c>
      <c r="N198" s="588" t="s">
        <v>843</v>
      </c>
      <c r="O198" s="589"/>
      <c r="P198" s="589"/>
      <c r="Q198" s="589"/>
      <c r="R198" s="589"/>
      <c r="S198" s="589"/>
      <c r="T198" s="589"/>
    </row>
    <row r="199" spans="1:20" ht="39" customHeight="1">
      <c r="A199" s="592" t="s">
        <v>665</v>
      </c>
      <c r="B199" s="1287" t="s">
        <v>666</v>
      </c>
      <c r="C199" s="1288"/>
      <c r="D199" s="1288"/>
      <c r="E199" s="1288"/>
      <c r="F199" s="1288"/>
      <c r="G199" s="1288"/>
      <c r="H199" s="1288"/>
      <c r="I199" s="1289"/>
      <c r="J199" s="506"/>
      <c r="K199" s="506"/>
      <c r="M199" s="588">
        <f t="shared" si="27"/>
        <v>1</v>
      </c>
      <c r="N199" s="588" t="s">
        <v>843</v>
      </c>
      <c r="O199" s="563"/>
      <c r="P199" s="563"/>
      <c r="Q199" s="563"/>
      <c r="R199" s="563"/>
      <c r="S199" s="563"/>
      <c r="T199" s="563"/>
    </row>
    <row r="200" spans="1:20" ht="20.25">
      <c r="A200" s="622" t="s">
        <v>667</v>
      </c>
      <c r="B200" s="593" t="s">
        <v>668</v>
      </c>
      <c r="C200" s="630" t="s">
        <v>437</v>
      </c>
      <c r="D200" s="631">
        <v>1919439.18</v>
      </c>
      <c r="E200" s="614" t="s">
        <v>669</v>
      </c>
      <c r="F200" s="624" t="s">
        <v>437</v>
      </c>
      <c r="G200" s="624" t="s">
        <v>437</v>
      </c>
      <c r="H200" s="610"/>
      <c r="I200" s="611">
        <f t="shared" ref="I200:I207" si="29">H200*D200</f>
        <v>0</v>
      </c>
      <c r="M200" s="588">
        <f t="shared" si="27"/>
        <v>0</v>
      </c>
      <c r="N200" s="588" t="s">
        <v>846</v>
      </c>
      <c r="O200" s="612" t="str">
        <f t="shared" ref="O200:O217" si="30">IF(AND(F200="х",H200="х",J200="х"),"",
IF(ISNUMBER(SEARCH("дерев",$T200)),"деревянные",
IF(ISNUMBER(SEARCH("железоб",$T200)),"железобетонные",
IF(ISNUMBER(SEARCH("металл",$T200)),"металлические",
IF(ISNUMBER(SEARCH("одножил",$T200)),"одножильные",
IF(ISNUMBER(SEARCH("многожил",$T200)),"многожильные",
IF(ISNUMBER(SEARCH("реклоуз",$T200)),"реклоузер",
IF(ISNUMBER(SEARCH("линейные",$T200)),"ЛР",
IF(ISNUMBER(SEARCH("комплектн",$T200)),"КРН/КРУН",
IF(ISNUMBER(SEARCH("распред",$T200)),"РП",
IF(ISNUMBER(SEARCH("столб",$T200)),"столбовая/мачтовая",
IF(ISNUMBER(SEARCH("шкаф",$T200)),"шкаф/киоск",
IF(ISNUMBER(SEARCH("блоч",$T200)),"блочная",
IF(ISNUMBER(SEARCH("встроен",$T200)),"встроенная",
IF(ISNUMBER(SEARCH("закрыт",$T200)),"закрытая",
IF(ISNUMBER(SEARCH("однофазные",$T200)),"1 ф.",
IF(ISNUMBER(SEARCH("трехфазные",$T200)),"3 ф.","")))))))))))))))))</f>
        <v>реклоузер</v>
      </c>
      <c r="P200" s="612" t="str">
        <f t="shared" ref="P200:P217" si="31">IF(AND(F200="х",H200="х",J200="х"),"",
IF(ISNUMBER(SEARCH("сталеалюм",$T200)),"сталеалюминиевый",
IF(ISNUMBER(SEARCH("алюм",$T200)),"алюминиевый",
IF(ISNUMBER(SEARCH("резин",$T200)),"пластик/резина",
IF(ISNUMBER(SEARCH("бумаж",$T200)),"бумага",
IF(ISNUMBER(SEARCH("прямого",$T200)),"прямой",
IF(ISNUMBER(SEARCH("полукосвен",$T200)),"полукосвенный",
IF(ISNUMBER(SEARCH("косвен",$T200)),"косвенный",""))))))))</f>
        <v/>
      </c>
      <c r="Q200" s="612" t="str">
        <f t="shared" ref="Q200:Q214" si="32">IF(AND(F200="х",H200="х",J200="х"),"",
IFERROR(
IFERROR(LEFT(RIGHT(T200,LEN(T200)-IFERROR(SEARCH("от ",T200),SEARCH("до ",T200))+1),SEARCH(" мм2",RIGHT(T200,LEN(T200)-IFERROR(SEARCH("от ",T200),SEARCH("до ",T200))+1))),
IFERROR(LEFT(RIGHT(T200,LEN(T200)-MIN(IFERROR(SEARCH("свыше ",T200),9999),IFERROR(SEARCH("от ",T200),9999),IFERROR(SEARCH("до ",T200),9999))+1),SEARCH(" А",RIGHT(T200,LEN(T200)-MIN(IFERROR(SEARCH("свыше ",T200),9999),IFERROR(SEARCH("от ",T200),9999),IFERROR(SEARCH("до ",T200),9999))+1))),
    LEFT(RIGHT(T200,LEN(T200)-IFERROR(SEARCH("свыше ",T200),IFERROR(SEARCH("от ",T200),SEARCH("до ",T200)))+1),SEARCH(" кВА",RIGHT(T200,LEN(T200)-IFERROR(SEARCH("свыше ",T200),IFERROR(SEARCH("от ",T200),SEARCH("до ",T200)))+1))))),""))</f>
        <v xml:space="preserve">от 250 до 500 </v>
      </c>
      <c r="R200" s="612" t="str">
        <f t="shared" ref="R200:R217" si="33">IF(AND(F200="х",H200="х",J200="х"),"",
IF(ISNUMBER(SEARCH("одноцеп",$T200)),"одноцепные",
IF(ISNUMBER(SEARCH("двухцеп",$T200)),"двухцепные",
IF(ISNUMBER(SEARCH("одним",$T200)),"один",
IF(ISNUMBER(SEARCH("одной",$T200)),"один",
IF(ISNUMBER(SEARCH("двумя",$T200)),"два",
IF(ISNUMBER(SEARCH("тремя",$T200)),"три",
IF(ISNUMBER(SEARCH("четырьмя",$T200)),"четыре",
IF(ISNUMBER(SEARCH("более четырех",$T200)),"&gt; четырех",
IF(ISNUMBER(SEARCH("до 5 ",$T200)),"&lt; 5",
IF(ISNUMBER(SEARCH("от 5 до 10",$T200)),"5-10",
IF(ISNUMBER(SEARCH("от 10 до 15",$T200)),"10-15",
IF(ISNUMBER(SEARCH("свыше 15",$T200)),"&gt; 15",
IF(ISNUMBER(SEARCH("ТПх1",$T200)),"1",
IF(ISNUMBER(SEARCH("ТПх2",$T200)),"2","")))))))))))))))</f>
        <v/>
      </c>
      <c r="S200" s="612" t="str">
        <f t="shared" ref="S200:S217" si="34">IF(AND(F200="х",H200="х",J200="х"),"",
IF(ISNUMBER(SEARCH("траншее",$T200)),"траншея",
IF(ISNUMBER(SEARCH("канале",$T200)),"канал",
IF(ISNUMBER(SEARCH("туннеле",$T200)),"туннель/коллектор",
IF(ISNUMBER(SEARCH("галерее",$T200)),"галерея/эстакада",
IF(ISNUMBER(SEARCH("скважине",$T200)),"ГНБ скважина",""))))))</f>
        <v/>
      </c>
      <c r="T200" s="613" t="str">
        <f t="shared" ref="T200:T217" si="35">SUBSTITUTE(SUBSTITUTE(SUBSTITUTE(SUBSTITUTE(SUBSTITUTE(SUBSTITUTE(SUBSTITUTE(SUBSTITUTE(SUBSTITUTE(SUBSTITUTE(IF(B200="",T199,B200),"воздушные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реклоузеры номинальным током от 250 до 500 А вкл.</v>
      </c>
    </row>
    <row r="201" spans="1:20" ht="20.25">
      <c r="A201" s="622" t="s">
        <v>670</v>
      </c>
      <c r="B201" s="593" t="s">
        <v>671</v>
      </c>
      <c r="C201" s="630" t="s">
        <v>437</v>
      </c>
      <c r="D201" s="631">
        <v>2661059.38</v>
      </c>
      <c r="E201" s="614" t="s">
        <v>669</v>
      </c>
      <c r="F201" s="624" t="s">
        <v>437</v>
      </c>
      <c r="G201" s="624" t="s">
        <v>437</v>
      </c>
      <c r="H201" s="610"/>
      <c r="I201" s="611">
        <f t="shared" si="29"/>
        <v>0</v>
      </c>
      <c r="M201" s="588">
        <f t="shared" si="27"/>
        <v>0</v>
      </c>
      <c r="N201" s="588" t="s">
        <v>846</v>
      </c>
      <c r="O201" s="612" t="str">
        <f t="shared" si="30"/>
        <v>реклоузер</v>
      </c>
      <c r="P201" s="612" t="str">
        <f t="shared" si="31"/>
        <v/>
      </c>
      <c r="Q201" s="612" t="str">
        <f t="shared" si="32"/>
        <v xml:space="preserve">от 500 до 1000 </v>
      </c>
      <c r="R201" s="612" t="str">
        <f t="shared" si="33"/>
        <v/>
      </c>
      <c r="S201" s="612" t="str">
        <f t="shared" si="34"/>
        <v/>
      </c>
      <c r="T201" s="613" t="str">
        <f t="shared" si="35"/>
        <v>реклоузеры номинальным током от 500 до 1000 А вкл.</v>
      </c>
    </row>
    <row r="202" spans="1:20" ht="20.25">
      <c r="A202" s="592" t="s">
        <v>672</v>
      </c>
      <c r="B202" s="593" t="s">
        <v>673</v>
      </c>
      <c r="C202" s="630" t="s">
        <v>437</v>
      </c>
      <c r="D202" s="631">
        <v>109889.62</v>
      </c>
      <c r="E202" s="614" t="s">
        <v>669</v>
      </c>
      <c r="F202" s="624" t="s">
        <v>437</v>
      </c>
      <c r="G202" s="624" t="s">
        <v>437</v>
      </c>
      <c r="H202" s="610"/>
      <c r="I202" s="611">
        <f t="shared" si="29"/>
        <v>0</v>
      </c>
      <c r="M202" s="588">
        <f t="shared" si="27"/>
        <v>0</v>
      </c>
      <c r="N202" s="588" t="s">
        <v>846</v>
      </c>
      <c r="O202" s="612" t="str">
        <f t="shared" si="30"/>
        <v>ЛР</v>
      </c>
      <c r="P202" s="612" t="str">
        <f t="shared" si="31"/>
        <v/>
      </c>
      <c r="Q202" s="612" t="str">
        <f t="shared" si="32"/>
        <v xml:space="preserve">до 100 </v>
      </c>
      <c r="R202" s="612" t="str">
        <f t="shared" si="33"/>
        <v/>
      </c>
      <c r="S202" s="612" t="str">
        <f t="shared" si="34"/>
        <v/>
      </c>
      <c r="T202" s="613" t="str">
        <f t="shared" si="35"/>
        <v>линейные разъединители номинальным током до 100 А вкл.</v>
      </c>
    </row>
    <row r="203" spans="1:20" ht="20.25">
      <c r="A203" s="592" t="s">
        <v>674</v>
      </c>
      <c r="B203" s="593" t="s">
        <v>675</v>
      </c>
      <c r="C203" s="630" t="s">
        <v>437</v>
      </c>
      <c r="D203" s="631">
        <v>82320.02</v>
      </c>
      <c r="E203" s="614" t="s">
        <v>669</v>
      </c>
      <c r="F203" s="624" t="s">
        <v>437</v>
      </c>
      <c r="G203" s="624" t="s">
        <v>437</v>
      </c>
      <c r="H203" s="610"/>
      <c r="I203" s="611">
        <f t="shared" si="29"/>
        <v>0</v>
      </c>
      <c r="M203" s="588">
        <f t="shared" si="27"/>
        <v>0</v>
      </c>
      <c r="N203" s="588" t="s">
        <v>846</v>
      </c>
      <c r="O203" s="612" t="str">
        <f t="shared" si="30"/>
        <v>ЛР</v>
      </c>
      <c r="P203" s="612" t="str">
        <f t="shared" si="31"/>
        <v/>
      </c>
      <c r="Q203" s="612" t="str">
        <f t="shared" si="32"/>
        <v xml:space="preserve">от 250 до 500 </v>
      </c>
      <c r="R203" s="612" t="str">
        <f t="shared" si="33"/>
        <v/>
      </c>
      <c r="S203" s="612" t="str">
        <f t="shared" si="34"/>
        <v/>
      </c>
      <c r="T203" s="613" t="str">
        <f t="shared" si="35"/>
        <v>линейные разъединители номинальным током от 250 до 500 А вкл.</v>
      </c>
    </row>
    <row r="204" spans="1:20" ht="20.25">
      <c r="A204" s="592" t="s">
        <v>676</v>
      </c>
      <c r="B204" s="593" t="s">
        <v>677</v>
      </c>
      <c r="C204" s="630" t="s">
        <v>437</v>
      </c>
      <c r="D204" s="631">
        <v>88623.66</v>
      </c>
      <c r="E204" s="614" t="s">
        <v>669</v>
      </c>
      <c r="F204" s="624" t="s">
        <v>437</v>
      </c>
      <c r="G204" s="624" t="s">
        <v>437</v>
      </c>
      <c r="H204" s="610"/>
      <c r="I204" s="611">
        <f t="shared" si="29"/>
        <v>0</v>
      </c>
      <c r="M204" s="588">
        <f t="shared" si="27"/>
        <v>0</v>
      </c>
      <c r="N204" s="588" t="s">
        <v>846</v>
      </c>
      <c r="O204" s="612" t="str">
        <f t="shared" si="30"/>
        <v>ЛР</v>
      </c>
      <c r="P204" s="612" t="str">
        <f t="shared" si="31"/>
        <v/>
      </c>
      <c r="Q204" s="612" t="str">
        <f t="shared" si="32"/>
        <v xml:space="preserve">от 500 до 1000 </v>
      </c>
      <c r="R204" s="612" t="str">
        <f t="shared" si="33"/>
        <v/>
      </c>
      <c r="S204" s="612" t="str">
        <f t="shared" si="34"/>
        <v/>
      </c>
      <c r="T204" s="613" t="str">
        <f t="shared" si="35"/>
        <v>линейные разъединители номинальным током от 500 до 1000 А вкл.</v>
      </c>
    </row>
    <row r="205" spans="1:20" ht="45">
      <c r="A205" s="592" t="s">
        <v>678</v>
      </c>
      <c r="B205" s="593" t="s">
        <v>679</v>
      </c>
      <c r="C205" s="630" t="s">
        <v>437</v>
      </c>
      <c r="D205" s="631">
        <v>2367474.96</v>
      </c>
      <c r="E205" s="614" t="s">
        <v>669</v>
      </c>
      <c r="F205" s="624" t="s">
        <v>437</v>
      </c>
      <c r="G205" s="624" t="s">
        <v>437</v>
      </c>
      <c r="H205" s="610"/>
      <c r="I205" s="611">
        <f t="shared" si="29"/>
        <v>0</v>
      </c>
      <c r="M205" s="588">
        <f t="shared" si="27"/>
        <v>0</v>
      </c>
      <c r="N205" s="588" t="s">
        <v>847</v>
      </c>
      <c r="O205" s="612" t="str">
        <f t="shared" si="30"/>
        <v>КРН/КРУН</v>
      </c>
      <c r="P205" s="612" t="str">
        <f t="shared" si="31"/>
        <v/>
      </c>
      <c r="Q205" s="612" t="str">
        <f t="shared" si="32"/>
        <v xml:space="preserve">от 250 до 500 </v>
      </c>
      <c r="R205" s="612" t="str">
        <f t="shared" si="33"/>
        <v>&lt; 5</v>
      </c>
      <c r="S205" s="612" t="str">
        <f t="shared" si="34"/>
        <v/>
      </c>
      <c r="T205" s="613" t="str">
        <f t="shared" si="35"/>
        <v>комплектные распределительные устройства наружной установки (КРН, КРУН) номинальным током от 250 до 500 А вкл. с количеством ячеек до 5 вкл.</v>
      </c>
    </row>
    <row r="206" spans="1:20" ht="45">
      <c r="A206" s="592" t="s">
        <v>680</v>
      </c>
      <c r="B206" s="593" t="s">
        <v>681</v>
      </c>
      <c r="C206" s="630" t="s">
        <v>437</v>
      </c>
      <c r="D206" s="631">
        <v>2352320.9300000002</v>
      </c>
      <c r="E206" s="614" t="s">
        <v>669</v>
      </c>
      <c r="F206" s="624" t="s">
        <v>437</v>
      </c>
      <c r="G206" s="624" t="s">
        <v>437</v>
      </c>
      <c r="H206" s="610"/>
      <c r="I206" s="611">
        <f t="shared" si="29"/>
        <v>0</v>
      </c>
      <c r="M206" s="588">
        <f t="shared" si="27"/>
        <v>0</v>
      </c>
      <c r="N206" s="588" t="s">
        <v>847</v>
      </c>
      <c r="O206" s="612" t="str">
        <f t="shared" si="30"/>
        <v>КРН/КРУН</v>
      </c>
      <c r="P206" s="612" t="str">
        <f t="shared" si="31"/>
        <v/>
      </c>
      <c r="Q206" s="612" t="str">
        <f t="shared" si="32"/>
        <v xml:space="preserve">от 500 до 1000 </v>
      </c>
      <c r="R206" s="612" t="str">
        <f t="shared" si="33"/>
        <v>&lt; 5</v>
      </c>
      <c r="S206" s="612" t="str">
        <f t="shared" si="34"/>
        <v/>
      </c>
      <c r="T206" s="613" t="str">
        <f t="shared" si="35"/>
        <v>комплектные распределительные устройства наружной установки (КРН, КРУН) номинальным током от 500 до 1000 А вкл. с количеством ячеек до 5 вкл.</v>
      </c>
    </row>
    <row r="207" spans="1:20" ht="45">
      <c r="A207" s="592" t="s">
        <v>682</v>
      </c>
      <c r="B207" s="593" t="s">
        <v>683</v>
      </c>
      <c r="C207" s="630" t="s">
        <v>437</v>
      </c>
      <c r="D207" s="631">
        <v>11246497.1</v>
      </c>
      <c r="E207" s="614" t="s">
        <v>669</v>
      </c>
      <c r="F207" s="624" t="s">
        <v>437</v>
      </c>
      <c r="G207" s="624" t="s">
        <v>437</v>
      </c>
      <c r="H207" s="610"/>
      <c r="I207" s="611">
        <f t="shared" si="29"/>
        <v>0</v>
      </c>
      <c r="M207" s="588">
        <f t="shared" si="27"/>
        <v>0</v>
      </c>
      <c r="N207" s="588" t="s">
        <v>847</v>
      </c>
      <c r="O207" s="612" t="str">
        <f t="shared" si="30"/>
        <v>КРН/КРУН</v>
      </c>
      <c r="P207" s="612" t="str">
        <f t="shared" si="31"/>
        <v/>
      </c>
      <c r="Q207" s="612" t="str">
        <f t="shared" si="32"/>
        <v xml:space="preserve">от 500 до 1000 </v>
      </c>
      <c r="R207" s="612" t="str">
        <f t="shared" si="33"/>
        <v>5-10</v>
      </c>
      <c r="S207" s="612" t="str">
        <f t="shared" si="34"/>
        <v/>
      </c>
      <c r="T207" s="613" t="str">
        <f t="shared" si="35"/>
        <v>комплектные распределительные устройства наружной установки (КРН, КРУН) номинальным током от 500 до 1000 А вкл. с количеством ячеек от 5 до 10 вкл.</v>
      </c>
    </row>
    <row r="208" spans="1:20" ht="45">
      <c r="A208" s="592" t="s">
        <v>684</v>
      </c>
      <c r="B208" s="593" t="s">
        <v>685</v>
      </c>
      <c r="C208" s="632">
        <v>109286.42</v>
      </c>
      <c r="D208" s="630" t="s">
        <v>437</v>
      </c>
      <c r="E208" s="614" t="s">
        <v>669</v>
      </c>
      <c r="F208" s="610"/>
      <c r="G208" s="620">
        <f>F208*C208</f>
        <v>0</v>
      </c>
      <c r="H208" s="624" t="s">
        <v>437</v>
      </c>
      <c r="I208" s="624" t="s">
        <v>437</v>
      </c>
      <c r="M208" s="588">
        <f t="shared" si="27"/>
        <v>0</v>
      </c>
      <c r="N208" s="588" t="s">
        <v>848</v>
      </c>
      <c r="O208" s="612" t="str">
        <f t="shared" si="30"/>
        <v>КРН/КРУН</v>
      </c>
      <c r="P208" s="612" t="str">
        <f t="shared" si="31"/>
        <v/>
      </c>
      <c r="Q208" s="612" t="str">
        <f t="shared" si="32"/>
        <v xml:space="preserve">до 100 </v>
      </c>
      <c r="R208" s="612" t="str">
        <f t="shared" si="33"/>
        <v>&lt; 5</v>
      </c>
      <c r="S208" s="612" t="str">
        <f t="shared" si="34"/>
        <v/>
      </c>
      <c r="T208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до 100 А вкл. с количеством ячеек до 5 вкл.</v>
      </c>
    </row>
    <row r="209" spans="1:20" ht="45">
      <c r="A209" s="592" t="s">
        <v>686</v>
      </c>
      <c r="B209" s="593" t="s">
        <v>687</v>
      </c>
      <c r="C209" s="632">
        <v>91796.57</v>
      </c>
      <c r="D209" s="630" t="s">
        <v>437</v>
      </c>
      <c r="E209" s="614" t="s">
        <v>669</v>
      </c>
      <c r="F209" s="610"/>
      <c r="G209" s="620">
        <f>F209*C209</f>
        <v>0</v>
      </c>
      <c r="H209" s="624" t="s">
        <v>437</v>
      </c>
      <c r="I209" s="624" t="s">
        <v>437</v>
      </c>
      <c r="M209" s="588">
        <f t="shared" si="27"/>
        <v>0</v>
      </c>
      <c r="N209" s="588" t="s">
        <v>848</v>
      </c>
      <c r="O209" s="612" t="str">
        <f t="shared" si="30"/>
        <v>КРН/КРУН</v>
      </c>
      <c r="P209" s="612" t="str">
        <f t="shared" si="31"/>
        <v/>
      </c>
      <c r="Q209" s="612" t="str">
        <f t="shared" si="32"/>
        <v xml:space="preserve">от 100 до 250 </v>
      </c>
      <c r="R209" s="612" t="str">
        <f t="shared" si="33"/>
        <v>&lt; 5</v>
      </c>
      <c r="S209" s="612" t="str">
        <f t="shared" si="34"/>
        <v/>
      </c>
      <c r="T209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100 до 250 А вкл. с количеством ячеек до 5 вкл.</v>
      </c>
    </row>
    <row r="210" spans="1:20" ht="45">
      <c r="A210" s="592" t="s">
        <v>688</v>
      </c>
      <c r="B210" s="593" t="s">
        <v>689</v>
      </c>
      <c r="C210" s="632">
        <v>121494.14</v>
      </c>
      <c r="D210" s="630" t="s">
        <v>437</v>
      </c>
      <c r="E210" s="614" t="s">
        <v>669</v>
      </c>
      <c r="F210" s="610"/>
      <c r="G210" s="620">
        <f>F210*C210</f>
        <v>0</v>
      </c>
      <c r="H210" s="624" t="s">
        <v>437</v>
      </c>
      <c r="I210" s="624" t="s">
        <v>437</v>
      </c>
      <c r="M210" s="588">
        <f t="shared" si="27"/>
        <v>0</v>
      </c>
      <c r="N210" s="588" t="s">
        <v>848</v>
      </c>
      <c r="O210" s="612" t="str">
        <f t="shared" si="30"/>
        <v>КРН/КРУН</v>
      </c>
      <c r="P210" s="612" t="str">
        <f t="shared" si="31"/>
        <v/>
      </c>
      <c r="Q210" s="612" t="str">
        <f t="shared" si="32"/>
        <v xml:space="preserve">от 250 до 500 </v>
      </c>
      <c r="R210" s="612" t="str">
        <f t="shared" si="33"/>
        <v>&lt; 5</v>
      </c>
      <c r="S210" s="612" t="str">
        <f t="shared" si="34"/>
        <v/>
      </c>
      <c r="T210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до 5 вкл.</v>
      </c>
    </row>
    <row r="211" spans="1:20" ht="45">
      <c r="A211" s="592" t="s">
        <v>690</v>
      </c>
      <c r="B211" s="593" t="s">
        <v>691</v>
      </c>
      <c r="C211" s="630" t="s">
        <v>437</v>
      </c>
      <c r="D211" s="631">
        <v>19696323.41</v>
      </c>
      <c r="E211" s="614" t="s">
        <v>669</v>
      </c>
      <c r="F211" s="624" t="s">
        <v>437</v>
      </c>
      <c r="G211" s="624" t="s">
        <v>437</v>
      </c>
      <c r="H211" s="610"/>
      <c r="I211" s="611">
        <f t="shared" ref="I211:I217" si="36">H211*D211</f>
        <v>0</v>
      </c>
      <c r="M211" s="588">
        <f t="shared" si="27"/>
        <v>0</v>
      </c>
      <c r="N211" s="588" t="s">
        <v>848</v>
      </c>
      <c r="O211" s="612" t="str">
        <f t="shared" si="30"/>
        <v>КРН/КРУН</v>
      </c>
      <c r="P211" s="612" t="str">
        <f t="shared" si="31"/>
        <v/>
      </c>
      <c r="Q211" s="612" t="str">
        <f t="shared" si="32"/>
        <v xml:space="preserve">от 250 до 500 </v>
      </c>
      <c r="R211" s="612" t="str">
        <f t="shared" si="33"/>
        <v>10-15</v>
      </c>
      <c r="S211" s="612" t="str">
        <f t="shared" si="34"/>
        <v/>
      </c>
      <c r="T211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от 10 до 15 вкл.</v>
      </c>
    </row>
    <row r="212" spans="1:20" ht="45">
      <c r="A212" s="592" t="s">
        <v>692</v>
      </c>
      <c r="B212" s="593" t="s">
        <v>693</v>
      </c>
      <c r="C212" s="632">
        <v>183663.79</v>
      </c>
      <c r="D212" s="631">
        <v>11232537.619999999</v>
      </c>
      <c r="E212" s="614" t="s">
        <v>669</v>
      </c>
      <c r="F212" s="610"/>
      <c r="G212" s="620">
        <f>F212*C212</f>
        <v>0</v>
      </c>
      <c r="H212" s="610"/>
      <c r="I212" s="611">
        <f t="shared" si="36"/>
        <v>0</v>
      </c>
      <c r="M212" s="588">
        <f t="shared" si="27"/>
        <v>0</v>
      </c>
      <c r="N212" s="588" t="s">
        <v>848</v>
      </c>
      <c r="O212" s="612" t="str">
        <f t="shared" si="30"/>
        <v>КРН/КРУН</v>
      </c>
      <c r="P212" s="612" t="str">
        <f t="shared" si="31"/>
        <v/>
      </c>
      <c r="Q212" s="612" t="str">
        <f t="shared" si="32"/>
        <v xml:space="preserve">от 500 до 1000 </v>
      </c>
      <c r="R212" s="612" t="str">
        <f t="shared" si="33"/>
        <v>&lt; 5</v>
      </c>
      <c r="S212" s="612" t="str">
        <f t="shared" si="34"/>
        <v/>
      </c>
      <c r="T212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до 5 вкл.</v>
      </c>
    </row>
    <row r="213" spans="1:20" ht="45">
      <c r="A213" s="592" t="s">
        <v>694</v>
      </c>
      <c r="B213" s="593" t="s">
        <v>695</v>
      </c>
      <c r="C213" s="630" t="s">
        <v>437</v>
      </c>
      <c r="D213" s="631">
        <v>18808281.98</v>
      </c>
      <c r="E213" s="614" t="s">
        <v>669</v>
      </c>
      <c r="F213" s="624" t="s">
        <v>437</v>
      </c>
      <c r="G213" s="624" t="s">
        <v>437</v>
      </c>
      <c r="H213" s="610"/>
      <c r="I213" s="611">
        <f t="shared" si="36"/>
        <v>0</v>
      </c>
      <c r="M213" s="588">
        <f t="shared" si="27"/>
        <v>0</v>
      </c>
      <c r="N213" s="588" t="s">
        <v>848</v>
      </c>
      <c r="O213" s="612" t="str">
        <f t="shared" si="30"/>
        <v>КРН/КРУН</v>
      </c>
      <c r="P213" s="612" t="str">
        <f t="shared" si="31"/>
        <v/>
      </c>
      <c r="Q213" s="612" t="str">
        <f t="shared" si="32"/>
        <v xml:space="preserve">от 500 до 1000 </v>
      </c>
      <c r="R213" s="612" t="str">
        <f t="shared" si="33"/>
        <v>5-10</v>
      </c>
      <c r="S213" s="612" t="str">
        <f t="shared" si="34"/>
        <v/>
      </c>
      <c r="T213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5 до 10 вкл.</v>
      </c>
    </row>
    <row r="214" spans="1:20" ht="45">
      <c r="A214" s="592" t="s">
        <v>696</v>
      </c>
      <c r="B214" s="593" t="s">
        <v>697</v>
      </c>
      <c r="C214" s="630" t="s">
        <v>437</v>
      </c>
      <c r="D214" s="631">
        <v>27356861.66</v>
      </c>
      <c r="E214" s="614" t="s">
        <v>669</v>
      </c>
      <c r="F214" s="624" t="s">
        <v>437</v>
      </c>
      <c r="G214" s="624" t="s">
        <v>437</v>
      </c>
      <c r="H214" s="610"/>
      <c r="I214" s="611">
        <f t="shared" si="36"/>
        <v>0</v>
      </c>
      <c r="J214" s="481"/>
      <c r="K214" s="481"/>
      <c r="M214" s="588">
        <f t="shared" si="27"/>
        <v>0</v>
      </c>
      <c r="N214" s="588" t="s">
        <v>848</v>
      </c>
      <c r="O214" s="612" t="str">
        <f t="shared" si="30"/>
        <v>КРН/КРУН</v>
      </c>
      <c r="P214" s="612" t="str">
        <f t="shared" si="31"/>
        <v/>
      </c>
      <c r="Q214" s="612" t="str">
        <f t="shared" si="32"/>
        <v xml:space="preserve">от 500 до 1000 </v>
      </c>
      <c r="R214" s="612" t="str">
        <f t="shared" si="33"/>
        <v>10-15</v>
      </c>
      <c r="S214" s="612" t="str">
        <f t="shared" si="34"/>
        <v/>
      </c>
      <c r="T214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10 до 15 вкл.</v>
      </c>
    </row>
    <row r="215" spans="1:20" ht="45">
      <c r="A215" s="592" t="s">
        <v>698</v>
      </c>
      <c r="B215" s="593" t="s">
        <v>699</v>
      </c>
      <c r="C215" s="630" t="s">
        <v>437</v>
      </c>
      <c r="D215" s="631">
        <v>19939091.969999999</v>
      </c>
      <c r="E215" s="614" t="s">
        <v>669</v>
      </c>
      <c r="F215" s="624" t="s">
        <v>437</v>
      </c>
      <c r="G215" s="624" t="s">
        <v>437</v>
      </c>
      <c r="H215" s="610"/>
      <c r="I215" s="611">
        <f t="shared" si="36"/>
        <v>0</v>
      </c>
      <c r="J215" s="481"/>
      <c r="K215" s="481"/>
      <c r="M215" s="588">
        <f t="shared" si="27"/>
        <v>0</v>
      </c>
      <c r="N215" s="588" t="s">
        <v>848</v>
      </c>
      <c r="O215" s="612" t="str">
        <f t="shared" si="30"/>
        <v>КРН/КРУН</v>
      </c>
      <c r="P215" s="612" t="str">
        <f t="shared" si="31"/>
        <v/>
      </c>
      <c r="Q215" s="612" t="str">
        <f>IF(AND(F215="х",H215="х",J215="х"),"",
IFERROR(
IFERROR(LEFT(RIGHT(T215,LEN(T215)-IFERROR(SEARCH("от ",T215),SEARCH("до ",T215))+1),SEARCH(" мм2",RIGHT(T215,LEN(T215)-IFERROR(SEARCH("от ",T215),SEARCH("до ",T215))+1))),
IFERROR(LEFT(RIGHT(T215,LEN(T215)-MIN(IFERROR(SEARCH("свыше ",T215),9999),IFERROR(SEARCH("от ",T215),9999),IFERROR(SEARCH("до ",T215),9999))+1),SEARCH(" А",RIGHT(T215,LEN(T215)-MIN(IFERROR(SEARCH("свыше ",T215),9999),IFERROR(SEARCH("от ",T215),9999),IFERROR(SEARCH("до ",T215),9999))+1))),
    LEFT(RIGHT(T215,LEN(T215)-IFERROR(SEARCH("свыше ",T215),IFERROR(SEARCH("от ",T215),SEARCH("до ",T215)))+1),SEARCH(" кВА",RIGHT(T215,LEN(T215)-IFERROR(SEARCH("свыше ",T215),IFERROR(SEARCH("от ",T215),SEARCH("до ",T215)))+1))))),""))</f>
        <v xml:space="preserve">от 500 до 1000 </v>
      </c>
      <c r="R215" s="612" t="str">
        <f t="shared" si="33"/>
        <v>&gt; 15</v>
      </c>
      <c r="S215" s="612" t="str">
        <f t="shared" si="34"/>
        <v/>
      </c>
      <c r="T215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свыше 15</v>
      </c>
    </row>
    <row r="216" spans="1:20" ht="45">
      <c r="A216" s="592" t="s">
        <v>700</v>
      </c>
      <c r="B216" s="593" t="s">
        <v>849</v>
      </c>
      <c r="C216" s="630" t="s">
        <v>437</v>
      </c>
      <c r="D216" s="631">
        <v>21455042.5</v>
      </c>
      <c r="E216" s="614" t="s">
        <v>669</v>
      </c>
      <c r="F216" s="624" t="s">
        <v>437</v>
      </c>
      <c r="G216" s="624" t="s">
        <v>437</v>
      </c>
      <c r="H216" s="610"/>
      <c r="I216" s="611">
        <f t="shared" si="36"/>
        <v>0</v>
      </c>
      <c r="J216" s="481"/>
      <c r="K216" s="481"/>
      <c r="M216" s="588">
        <f t="shared" si="27"/>
        <v>0</v>
      </c>
      <c r="N216" s="588" t="s">
        <v>848</v>
      </c>
      <c r="O216" s="612" t="str">
        <f t="shared" si="30"/>
        <v>КРН/КРУН</v>
      </c>
      <c r="P216" s="612" t="str">
        <f t="shared" si="31"/>
        <v/>
      </c>
      <c r="Q216" s="612" t="str">
        <f>IF(AND(F216="х",H216="х",J216="х"),"",
IFERROR(
IFERROR(LEFT(RIGHT(T216,LEN(T216)-IFERROR(SEARCH("от ",T216),SEARCH("до ",T216))+1),SEARCH(" мм2",RIGHT(T216,LEN(T216)-IFERROR(SEARCH("от ",T216),SEARCH("до ",T216))+1))),
IFERROR(LEFT(RIGHT(T216,LEN(T216)-MIN(IFERROR(SEARCH("свыше ",T216),9999),IFERROR(SEARCH("от ",T216),9999),IFERROR(SEARCH("до ",T216),9999))+1),SEARCH(" А",RIGHT(T216,LEN(T216)-MIN(IFERROR(SEARCH("свыше ",T216),9999),IFERROR(SEARCH("от ",T216),9999),IFERROR(SEARCH("до ",T216),9999))+1))),
    LEFT(RIGHT(T216,LEN(T216)-IFERROR(SEARCH("свыше ",T216),IFERROR(SEARCH("от ",T216),SEARCH("до ",T216)))+1),SEARCH(" кВА",RIGHT(T216,LEN(T216)-IFERROR(SEARCH("свыше ",T216),IFERROR(SEARCH("от ",T216),SEARCH("до ",T216)))+1))))),""))</f>
        <v xml:space="preserve">свыше 1000 </v>
      </c>
      <c r="R216" s="612" t="str">
        <f t="shared" si="33"/>
        <v>10-15</v>
      </c>
      <c r="S216" s="612" t="str">
        <f t="shared" si="34"/>
        <v/>
      </c>
      <c r="T216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вкл.</v>
      </c>
    </row>
    <row r="217" spans="1:20" ht="45">
      <c r="A217" s="592" t="s">
        <v>701</v>
      </c>
      <c r="B217" s="593" t="s">
        <v>702</v>
      </c>
      <c r="C217" s="630" t="s">
        <v>437</v>
      </c>
      <c r="D217" s="631">
        <v>28576834.510000002</v>
      </c>
      <c r="E217" s="614" t="s">
        <v>669</v>
      </c>
      <c r="F217" s="624" t="s">
        <v>437</v>
      </c>
      <c r="G217" s="624" t="s">
        <v>437</v>
      </c>
      <c r="H217" s="610"/>
      <c r="I217" s="611">
        <f t="shared" si="36"/>
        <v>0</v>
      </c>
      <c r="J217" s="481"/>
      <c r="K217" s="481"/>
      <c r="M217" s="588">
        <f t="shared" si="27"/>
        <v>0</v>
      </c>
      <c r="N217" s="588" t="s">
        <v>848</v>
      </c>
      <c r="O217" s="612" t="str">
        <f t="shared" si="30"/>
        <v>КРН/КРУН</v>
      </c>
      <c r="P217" s="612" t="str">
        <f t="shared" si="31"/>
        <v/>
      </c>
      <c r="Q217" s="612" t="str">
        <f>IF(AND(F217="х",H217="х",J217="х"),"",
IFERROR(
IFERROR(LEFT(RIGHT(T217,LEN(T217)-IFERROR(SEARCH("от ",T217),SEARCH("до ",T217))+1),SEARCH(" мм2",RIGHT(T217,LEN(T217)-IFERROR(SEARCH("от ",T217),SEARCH("до ",T217))+1))),
IFERROR(LEFT(RIGHT(T217,LEN(T217)-MIN(IFERROR(SEARCH("свыше ",T217),9999),IFERROR(SEARCH("от ",T217),9999),IFERROR(SEARCH("до ",T217),9999))+1),SEARCH(" А",RIGHT(T217,LEN(T217)-MIN(IFERROR(SEARCH("свыше ",T217),9999),IFERROR(SEARCH("от ",T217),9999),IFERROR(SEARCH("до ",T217),9999))+1))),
    LEFT(RIGHT(T217,LEN(T217)-IFERROR(SEARCH("свыше ",T217),IFERROR(SEARCH("от ",T217),SEARCH("до ",T217)))+1),SEARCH(" кВА",RIGHT(T217,LEN(T217)-IFERROR(SEARCH("свыше ",T217),IFERROR(SEARCH("от ",T217),SEARCH("до ",T217)))+1))))),""))</f>
        <v xml:space="preserve">свыше 1000 </v>
      </c>
      <c r="R217" s="612" t="str">
        <f t="shared" si="33"/>
        <v>&gt; 15</v>
      </c>
      <c r="S217" s="612" t="str">
        <f t="shared" si="34"/>
        <v/>
      </c>
      <c r="T217" s="613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v>
      </c>
    </row>
    <row r="218" spans="1:20" ht="37.5">
      <c r="A218" s="496"/>
      <c r="B218" s="497"/>
      <c r="C218" s="506"/>
      <c r="D218" s="490"/>
      <c r="E218" s="515"/>
      <c r="F218" s="594" t="s">
        <v>703</v>
      </c>
      <c r="G218" s="633">
        <f>SUBTOTAL(109,G200:G217)</f>
        <v>0</v>
      </c>
      <c r="H218" s="594" t="s">
        <v>703</v>
      </c>
      <c r="I218" s="633">
        <f>SUBTOTAL(109,I200:I217)</f>
        <v>0</v>
      </c>
      <c r="J218" s="516"/>
      <c r="K218" s="517"/>
      <c r="M218" s="588">
        <f t="shared" si="27"/>
        <v>1</v>
      </c>
      <c r="N218" s="588" t="s">
        <v>843</v>
      </c>
      <c r="O218" s="563"/>
      <c r="P218" s="563"/>
      <c r="Q218" s="563"/>
      <c r="R218" s="563"/>
      <c r="S218" s="563"/>
      <c r="T218" s="563"/>
    </row>
    <row r="219" spans="1:20" ht="37.5">
      <c r="A219" s="496"/>
      <c r="B219" s="497"/>
      <c r="C219" s="506"/>
      <c r="D219" s="490"/>
      <c r="E219" s="515"/>
      <c r="F219" s="594" t="s">
        <v>704</v>
      </c>
      <c r="G219" s="633">
        <f>G218+I218</f>
        <v>0</v>
      </c>
      <c r="H219" s="502"/>
      <c r="I219" s="502"/>
      <c r="K219" s="465"/>
      <c r="M219" s="588">
        <f t="shared" si="27"/>
        <v>1</v>
      </c>
      <c r="N219" s="588" t="s">
        <v>843</v>
      </c>
      <c r="O219" s="563"/>
      <c r="P219" s="563"/>
      <c r="Q219" s="563"/>
      <c r="R219" s="563"/>
      <c r="S219" s="563"/>
      <c r="T219" s="563"/>
    </row>
    <row r="220" spans="1:20" s="563" customFormat="1" ht="15">
      <c r="M220" s="588">
        <f t="shared" si="27"/>
        <v>1</v>
      </c>
      <c r="N220" s="588" t="s">
        <v>843</v>
      </c>
    </row>
    <row r="221" spans="1:20" ht="30" customHeight="1">
      <c r="A221" s="1285" t="s">
        <v>408</v>
      </c>
      <c r="B221" s="1285"/>
      <c r="C221" s="1285" t="s">
        <v>421</v>
      </c>
      <c r="D221" s="1292"/>
      <c r="E221" s="1293"/>
      <c r="F221" s="1291" t="s">
        <v>422</v>
      </c>
      <c r="G221" s="1285" t="s">
        <v>705</v>
      </c>
      <c r="H221" s="1293"/>
      <c r="I221" s="1285" t="s">
        <v>706</v>
      </c>
      <c r="J221" s="1293"/>
      <c r="K221" s="1285" t="s">
        <v>707</v>
      </c>
      <c r="L221" s="1293"/>
      <c r="M221" s="588">
        <f t="shared" si="27"/>
        <v>1</v>
      </c>
      <c r="N221" s="588" t="s">
        <v>850</v>
      </c>
      <c r="O221" s="1347" t="s">
        <v>851</v>
      </c>
      <c r="P221" s="1347" t="s">
        <v>437</v>
      </c>
      <c r="Q221" s="1347" t="s">
        <v>852</v>
      </c>
      <c r="R221" s="1347" t="s">
        <v>853</v>
      </c>
      <c r="S221" s="1347" t="s">
        <v>437</v>
      </c>
      <c r="T221" s="1347" t="s">
        <v>825</v>
      </c>
    </row>
    <row r="222" spans="1:20" ht="74.25" customHeight="1">
      <c r="A222" s="1285"/>
      <c r="B222" s="1285"/>
      <c r="C222" s="596" t="s">
        <v>705</v>
      </c>
      <c r="D222" s="597" t="s">
        <v>706</v>
      </c>
      <c r="E222" s="597" t="s">
        <v>707</v>
      </c>
      <c r="F222" s="1291"/>
      <c r="G222" s="576" t="s">
        <v>708</v>
      </c>
      <c r="H222" s="618" t="s">
        <v>427</v>
      </c>
      <c r="I222" s="576" t="s">
        <v>708</v>
      </c>
      <c r="J222" s="618" t="s">
        <v>427</v>
      </c>
      <c r="K222" s="576" t="s">
        <v>708</v>
      </c>
      <c r="L222" s="618" t="s">
        <v>427</v>
      </c>
      <c r="M222" s="588">
        <f t="shared" si="27"/>
        <v>1</v>
      </c>
      <c r="N222" s="588" t="s">
        <v>850</v>
      </c>
      <c r="O222" s="1348"/>
      <c r="P222" s="1348"/>
      <c r="Q222" s="1348"/>
      <c r="R222" s="1348"/>
      <c r="S222" s="1348"/>
      <c r="T222" s="1348"/>
    </row>
    <row r="223" spans="1:20" ht="15">
      <c r="A223" s="602">
        <v>1</v>
      </c>
      <c r="B223" s="602">
        <v>2</v>
      </c>
      <c r="C223" s="602">
        <v>3</v>
      </c>
      <c r="D223" s="603">
        <v>4</v>
      </c>
      <c r="E223" s="602">
        <v>5</v>
      </c>
      <c r="F223" s="603">
        <v>6</v>
      </c>
      <c r="G223" s="602">
        <v>7</v>
      </c>
      <c r="H223" s="603">
        <v>8</v>
      </c>
      <c r="I223" s="602">
        <v>9</v>
      </c>
      <c r="J223" s="602">
        <v>10</v>
      </c>
      <c r="K223" s="602">
        <v>11</v>
      </c>
      <c r="L223" s="602">
        <v>12</v>
      </c>
      <c r="M223" s="588">
        <f t="shared" si="27"/>
        <v>1</v>
      </c>
      <c r="N223" s="588" t="s">
        <v>850</v>
      </c>
      <c r="O223" s="589"/>
      <c r="P223" s="589"/>
      <c r="Q223" s="589"/>
      <c r="R223" s="589"/>
      <c r="S223" s="589"/>
      <c r="T223" s="589"/>
    </row>
    <row r="224" spans="1:20" ht="35.25" customHeight="1">
      <c r="A224" s="592" t="s">
        <v>709</v>
      </c>
      <c r="B224" s="1287" t="s">
        <v>710</v>
      </c>
      <c r="C224" s="1288"/>
      <c r="D224" s="1288"/>
      <c r="E224" s="1288"/>
      <c r="F224" s="1288"/>
      <c r="G224" s="1288"/>
      <c r="H224" s="1288"/>
      <c r="I224" s="1288"/>
      <c r="J224" s="1288"/>
      <c r="K224" s="1288"/>
      <c r="L224" s="1289"/>
      <c r="M224" s="588">
        <f t="shared" si="27"/>
        <v>1</v>
      </c>
      <c r="N224" s="588" t="s">
        <v>850</v>
      </c>
      <c r="O224" s="563"/>
      <c r="P224" s="563"/>
      <c r="Q224" s="563"/>
      <c r="R224" s="563"/>
      <c r="S224" s="563"/>
      <c r="T224" s="563"/>
    </row>
    <row r="225" spans="1:20" ht="30">
      <c r="A225" s="592" t="s">
        <v>711</v>
      </c>
      <c r="B225" s="634" t="s">
        <v>712</v>
      </c>
      <c r="C225" s="630">
        <v>35752.199999999997</v>
      </c>
      <c r="D225" s="608">
        <v>37748.080000000002</v>
      </c>
      <c r="E225" s="608" t="s">
        <v>437</v>
      </c>
      <c r="F225" s="619" t="s">
        <v>713</v>
      </c>
      <c r="G225" s="610"/>
      <c r="H225" s="620">
        <f>C225*G225</f>
        <v>0</v>
      </c>
      <c r="I225" s="610"/>
      <c r="J225" s="620">
        <f>D225*I225</f>
        <v>0</v>
      </c>
      <c r="K225" s="624" t="s">
        <v>437</v>
      </c>
      <c r="L225" s="624" t="s">
        <v>437</v>
      </c>
      <c r="M225" s="588">
        <f t="shared" si="27"/>
        <v>0</v>
      </c>
      <c r="N225" s="588" t="s">
        <v>854</v>
      </c>
      <c r="O225" s="612" t="str">
        <f t="shared" ref="O225:O250" si="37">IF(AND(F225="х",H225="х",J225="х"),"",
IF(ISNUMBER(SEARCH("дерев",$T225)),"деревянные",
IF(ISNUMBER(SEARCH("железоб",$T225)),"железобетонные",
IF(ISNUMBER(SEARCH("металл",$T225)),"металлические",
IF(ISNUMBER(SEARCH("одножил",$T225)),"одножильные",
IF(ISNUMBER(SEARCH("многожил",$T225)),"многожильные",
IF(ISNUMBER(SEARCH("реклоуз",$T225)),"реклоузер",
IF(ISNUMBER(SEARCH("линейные",$T225)),"ЛР",
IF(ISNUMBER(SEARCH("комплектн",$T225)),"КРН/КРУН",
IF(ISNUMBER(SEARCH("распред",$T225)),"РП",
IF(ISNUMBER(SEARCH("столб",$T225)),"столбовая/мачтовая",
IF(ISNUMBER(SEARCH("шкаф",$T225)),"шкаф/киоск",
IF(ISNUMBER(SEARCH("блоч",$T225)),"блочная",
IF(ISNUMBER(SEARCH("встроен",$T225)),"встроенная",
IF(ISNUMBER(SEARCH("закрыт",$T225)),"закрытая",
IF(ISNUMBER(SEARCH("однофазные",$T225)),"1 ф.",
IF(ISNUMBER(SEARCH("трехфазные",$T225)),"3 ф.","")))))))))))))))))</f>
        <v>столбовая/мачтовая</v>
      </c>
      <c r="P225" s="612" t="str">
        <f t="shared" ref="P225:P250" si="38">IF(AND(F225="х",H225="х",J225="х"),"",
IF(ISNUMBER(SEARCH("сталеалюм",$T225)),"сталеалюминиевый",
IF(ISNUMBER(SEARCH("алюм",$T225)),"алюминиевый",
IF(ISNUMBER(SEARCH("резин",$T225)),"пластик/резина",
IF(ISNUMBER(SEARCH("бумаж",$T225)),"бумага",
IF(ISNUMBER(SEARCH("прямого",$T225)),"прямой",
IF(ISNUMBER(SEARCH("полукосвен",$T225)),"полукосвенный",
IF(ISNUMBER(SEARCH("косвен",$T225)),"косвенный",""))))))))</f>
        <v/>
      </c>
      <c r="Q225" s="612" t="str">
        <f t="shared" ref="Q225:Q250" si="39">IF(AND(F225="х",H225="х",J225="х"),"",
IFERROR(
IFERROR(LEFT(RIGHT(T225,LEN(T225)-IFERROR(SEARCH("от ",T225),SEARCH("до ",T225))+1),SEARCH(" мм2",RIGHT(T225,LEN(T225)-IFERROR(SEARCH("от ",T225),SEARCH("до ",T225))+1))),
IFERROR(LEFT(RIGHT(T225,LEN(T225)-MIN(IFERROR(SEARCH("свыше ",T225),9999),IFERROR(SEARCH("от ",T225),9999),IFERROR(SEARCH("до ",T225),9999))+1),SEARCH(" А",RIGHT(T225,LEN(T225)-MIN(IFERROR(SEARCH("свыше ",T225),9999),IFERROR(SEARCH("от ",T225),9999),IFERROR(SEARCH("до ",T225),9999))+1))),
    LEFT(RIGHT(T225,LEN(T225)-IFERROR(SEARCH("свыше ",T225),IFERROR(SEARCH("от ",T225),SEARCH("до ",T225)))+1),SEARCH(" кВА",RIGHT(T225,LEN(T225)-IFERROR(SEARCH("свыше ",T225),IFERROR(SEARCH("от ",T225),SEARCH("до ",T225)))+1))))),""))</f>
        <v xml:space="preserve">до 25 </v>
      </c>
      <c r="R225" s="612" t="str">
        <f t="shared" ref="R225:R250" si="40">IF(AND(F225="х",H225="х",J225="х"),"",
IF(ISNUMBER(SEARCH("одноцеп",$T225)),"одноцепные",
IF(ISNUMBER(SEARCH("двухцеп",$T225)),"двухцепные",
IF(ISNUMBER(SEARCH("одним",$T225)),"один",
IF(ISNUMBER(SEARCH("одной",$T225)),"один",
IF(ISNUMBER(SEARCH("двумя",$T225)),"два",
IF(ISNUMBER(SEARCH("тремя",$T225)),"три",
IF(ISNUMBER(SEARCH("четырьмя",$T225)),"четыре",
IF(ISNUMBER(SEARCH("более четырех",$T225)),"&gt; четырех",
IF(ISNUMBER(SEARCH("до 5 ",$T225)),"&lt; 5",
IF(ISNUMBER(SEARCH("от 5 до 10",$T225)),"5-10",
IF(ISNUMBER(SEARCH("от 10 до 15",$T225)),"10-15",
IF(ISNUMBER(SEARCH("свыше 15",$T225)),"&gt; 15",
IF(ISNUMBER(SEARCH("ТПх1",$T225)),"1",
IF(ISNUMBER(SEARCH("ТПх2",$T225)),"2","")))))))))))))))</f>
        <v>1</v>
      </c>
      <c r="S225" s="612" t="str">
        <f t="shared" ref="S225:S250" si="41">IF(AND(F225="х",H225="х",J225="х"),"",
IF(ISNUMBER(SEARCH("траншее",$T225)),"траншея",
IF(ISNUMBER(SEARCH("канале",$T225)),"канал",
IF(ISNUMBER(SEARCH("туннеле",$T225)),"туннель/коллектор",
IF(ISNUMBER(SEARCH("галерее",$T225)),"галерея/эстакада",
IF(ISNUMBER(SEARCH("скважине",$T225)),"ГНБ скважина",""))))))</f>
        <v/>
      </c>
      <c r="T225" s="613" t="str">
        <f t="shared" ref="T225:T250" si="42">SUBSTITUTE(SUBSTITUTE(SUBSTITUTE(SUBSTITUTE(SUBSTITUTE(SUBSTITUTE(SUBSTITUTE(SUBSTITUTE(SUBSTITUTE(SUBSTITUTE(IF(B225="",T224,B225),"воздушные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ТПх1 до 25 кВА вкл. столбового/мачтового типа</v>
      </c>
    </row>
    <row r="226" spans="1:20" ht="30">
      <c r="A226" s="592" t="s">
        <v>714</v>
      </c>
      <c r="B226" s="634" t="s">
        <v>715</v>
      </c>
      <c r="C226" s="608">
        <v>11769.53</v>
      </c>
      <c r="D226" s="608">
        <v>11666.07</v>
      </c>
      <c r="E226" s="608" t="s">
        <v>437</v>
      </c>
      <c r="F226" s="619" t="s">
        <v>713</v>
      </c>
      <c r="G226" s="610"/>
      <c r="H226" s="620">
        <f t="shared" ref="H226:H233" si="43">C226*G226</f>
        <v>0</v>
      </c>
      <c r="I226" s="610"/>
      <c r="J226" s="620">
        <f t="shared" ref="J226:J249" si="44">D226*I226</f>
        <v>0</v>
      </c>
      <c r="K226" s="624" t="s">
        <v>437</v>
      </c>
      <c r="L226" s="624" t="s">
        <v>437</v>
      </c>
      <c r="M226" s="588">
        <f t="shared" si="27"/>
        <v>0</v>
      </c>
      <c r="N226" s="588" t="s">
        <v>854</v>
      </c>
      <c r="O226" s="612" t="str">
        <f t="shared" si="37"/>
        <v>столбовая/мачтовая</v>
      </c>
      <c r="P226" s="612" t="str">
        <f t="shared" si="38"/>
        <v/>
      </c>
      <c r="Q226" s="612" t="str">
        <f t="shared" si="39"/>
        <v xml:space="preserve">от 25 до 100 </v>
      </c>
      <c r="R226" s="612" t="str">
        <f t="shared" si="40"/>
        <v>1</v>
      </c>
      <c r="S226" s="612" t="str">
        <f t="shared" si="41"/>
        <v/>
      </c>
      <c r="T226" s="613" t="str">
        <f t="shared" si="42"/>
        <v>ТПх1 от 25 до 100 кВА вкл. столбового/мачтового типа</v>
      </c>
    </row>
    <row r="227" spans="1:20" ht="30">
      <c r="A227" s="592" t="s">
        <v>716</v>
      </c>
      <c r="B227" s="634" t="s">
        <v>717</v>
      </c>
      <c r="C227" s="608">
        <v>6768.38</v>
      </c>
      <c r="D227" s="608">
        <v>6315.45</v>
      </c>
      <c r="E227" s="608" t="s">
        <v>437</v>
      </c>
      <c r="F227" s="619" t="s">
        <v>713</v>
      </c>
      <c r="G227" s="610"/>
      <c r="H227" s="620">
        <f t="shared" si="43"/>
        <v>0</v>
      </c>
      <c r="I227" s="610"/>
      <c r="J227" s="620">
        <f t="shared" si="44"/>
        <v>0</v>
      </c>
      <c r="K227" s="624" t="s">
        <v>437</v>
      </c>
      <c r="L227" s="624" t="s">
        <v>437</v>
      </c>
      <c r="M227" s="588">
        <f t="shared" si="27"/>
        <v>0</v>
      </c>
      <c r="N227" s="588" t="s">
        <v>854</v>
      </c>
      <c r="O227" s="612" t="str">
        <f t="shared" si="37"/>
        <v>столбовая/мачтовая</v>
      </c>
      <c r="P227" s="612" t="str">
        <f t="shared" si="38"/>
        <v/>
      </c>
      <c r="Q227" s="612" t="str">
        <f t="shared" si="39"/>
        <v xml:space="preserve">от 100 до 250 </v>
      </c>
      <c r="R227" s="612" t="str">
        <f t="shared" si="40"/>
        <v>1</v>
      </c>
      <c r="S227" s="612" t="str">
        <f t="shared" si="41"/>
        <v/>
      </c>
      <c r="T227" s="613" t="str">
        <f t="shared" si="42"/>
        <v>ТПх1 от 100 до 250 кВА вкл. столбового/мачтового типа</v>
      </c>
    </row>
    <row r="228" spans="1:20" ht="30">
      <c r="A228" s="592" t="s">
        <v>718</v>
      </c>
      <c r="B228" s="634" t="s">
        <v>719</v>
      </c>
      <c r="C228" s="608">
        <v>99736.54</v>
      </c>
      <c r="D228" s="608">
        <v>57218.47</v>
      </c>
      <c r="E228" s="608" t="s">
        <v>437</v>
      </c>
      <c r="F228" s="619" t="s">
        <v>713</v>
      </c>
      <c r="G228" s="610"/>
      <c r="H228" s="620">
        <f t="shared" si="43"/>
        <v>0</v>
      </c>
      <c r="I228" s="610"/>
      <c r="J228" s="620">
        <f t="shared" si="44"/>
        <v>0</v>
      </c>
      <c r="K228" s="624" t="s">
        <v>437</v>
      </c>
      <c r="L228" s="624" t="s">
        <v>437</v>
      </c>
      <c r="M228" s="588">
        <f t="shared" si="27"/>
        <v>0</v>
      </c>
      <c r="N228" s="588" t="s">
        <v>854</v>
      </c>
      <c r="O228" s="612" t="str">
        <f t="shared" si="37"/>
        <v>шкаф/киоск</v>
      </c>
      <c r="P228" s="612" t="str">
        <f t="shared" si="38"/>
        <v/>
      </c>
      <c r="Q228" s="612" t="str">
        <f t="shared" si="39"/>
        <v xml:space="preserve">до 25 </v>
      </c>
      <c r="R228" s="612" t="str">
        <f t="shared" si="40"/>
        <v>1</v>
      </c>
      <c r="S228" s="612" t="str">
        <f t="shared" si="41"/>
        <v/>
      </c>
      <c r="T228" s="613" t="str">
        <f t="shared" si="42"/>
        <v>ТПх1 до 25 кВА вкл. шкафного или киоскового типа</v>
      </c>
    </row>
    <row r="229" spans="1:20" ht="30">
      <c r="A229" s="592" t="s">
        <v>720</v>
      </c>
      <c r="B229" s="634" t="s">
        <v>721</v>
      </c>
      <c r="C229" s="608">
        <v>14642.74</v>
      </c>
      <c r="D229" s="608">
        <v>14886.09</v>
      </c>
      <c r="E229" s="608" t="s">
        <v>437</v>
      </c>
      <c r="F229" s="619" t="s">
        <v>713</v>
      </c>
      <c r="G229" s="610"/>
      <c r="H229" s="620">
        <f t="shared" si="43"/>
        <v>0</v>
      </c>
      <c r="I229" s="610"/>
      <c r="J229" s="620">
        <f t="shared" si="44"/>
        <v>0</v>
      </c>
      <c r="K229" s="624" t="s">
        <v>437</v>
      </c>
      <c r="L229" s="624" t="s">
        <v>437</v>
      </c>
      <c r="M229" s="588">
        <f t="shared" si="27"/>
        <v>0</v>
      </c>
      <c r="N229" s="588" t="s">
        <v>854</v>
      </c>
      <c r="O229" s="612" t="str">
        <f t="shared" si="37"/>
        <v>шкаф/киоск</v>
      </c>
      <c r="P229" s="612" t="str">
        <f t="shared" si="38"/>
        <v/>
      </c>
      <c r="Q229" s="612" t="str">
        <f t="shared" si="39"/>
        <v xml:space="preserve">от 25 до 100 </v>
      </c>
      <c r="R229" s="612" t="str">
        <f t="shared" si="40"/>
        <v>1</v>
      </c>
      <c r="S229" s="612" t="str">
        <f t="shared" si="41"/>
        <v/>
      </c>
      <c r="T229" s="613" t="str">
        <f t="shared" si="42"/>
        <v>ТПх1 от 25 до 100 кВА вкл. шкафного или киоскового типа</v>
      </c>
    </row>
    <row r="230" spans="1:20" ht="30">
      <c r="A230" s="592" t="s">
        <v>722</v>
      </c>
      <c r="B230" s="634" t="s">
        <v>723</v>
      </c>
      <c r="C230" s="608">
        <v>8292.43</v>
      </c>
      <c r="D230" s="608">
        <v>8255.99</v>
      </c>
      <c r="E230" s="608" t="s">
        <v>437</v>
      </c>
      <c r="F230" s="619" t="s">
        <v>713</v>
      </c>
      <c r="G230" s="610"/>
      <c r="H230" s="620">
        <f t="shared" si="43"/>
        <v>0</v>
      </c>
      <c r="I230" s="610"/>
      <c r="J230" s="620">
        <f t="shared" si="44"/>
        <v>0</v>
      </c>
      <c r="K230" s="624" t="s">
        <v>437</v>
      </c>
      <c r="L230" s="624" t="s">
        <v>437</v>
      </c>
      <c r="M230" s="588">
        <f t="shared" si="27"/>
        <v>0</v>
      </c>
      <c r="N230" s="588" t="s">
        <v>854</v>
      </c>
      <c r="O230" s="612" t="str">
        <f t="shared" si="37"/>
        <v>шкаф/киоск</v>
      </c>
      <c r="P230" s="612" t="str">
        <f t="shared" si="38"/>
        <v/>
      </c>
      <c r="Q230" s="612" t="str">
        <f t="shared" si="39"/>
        <v xml:space="preserve">от 100 до 250 </v>
      </c>
      <c r="R230" s="612" t="str">
        <f t="shared" si="40"/>
        <v>1</v>
      </c>
      <c r="S230" s="612" t="str">
        <f t="shared" si="41"/>
        <v/>
      </c>
      <c r="T230" s="613" t="str">
        <f t="shared" si="42"/>
        <v>ТПх1 от 100 до 250 кВА вкл. шкафного или киоскового типа</v>
      </c>
    </row>
    <row r="231" spans="1:20" ht="30">
      <c r="A231" s="592" t="s">
        <v>724</v>
      </c>
      <c r="B231" s="634" t="s">
        <v>725</v>
      </c>
      <c r="C231" s="608">
        <v>4194.68</v>
      </c>
      <c r="D231" s="608">
        <v>4957.88</v>
      </c>
      <c r="E231" s="608" t="s">
        <v>437</v>
      </c>
      <c r="F231" s="619" t="s">
        <v>713</v>
      </c>
      <c r="G231" s="610"/>
      <c r="H231" s="620">
        <f t="shared" si="43"/>
        <v>0</v>
      </c>
      <c r="I231" s="610"/>
      <c r="J231" s="620">
        <f t="shared" si="44"/>
        <v>0</v>
      </c>
      <c r="K231" s="624" t="s">
        <v>437</v>
      </c>
      <c r="L231" s="624" t="s">
        <v>437</v>
      </c>
      <c r="M231" s="588">
        <f t="shared" si="27"/>
        <v>0</v>
      </c>
      <c r="N231" s="588" t="s">
        <v>854</v>
      </c>
      <c r="O231" s="612" t="str">
        <f t="shared" si="37"/>
        <v>шкаф/киоск</v>
      </c>
      <c r="P231" s="612" t="str">
        <f t="shared" si="38"/>
        <v/>
      </c>
      <c r="Q231" s="612" t="str">
        <f t="shared" si="39"/>
        <v xml:space="preserve">от 250 до 400 </v>
      </c>
      <c r="R231" s="612" t="str">
        <f t="shared" si="40"/>
        <v>1</v>
      </c>
      <c r="S231" s="612" t="str">
        <f t="shared" si="41"/>
        <v/>
      </c>
      <c r="T231" s="613" t="str">
        <f t="shared" si="42"/>
        <v>ТПх1 от 250 до 400 кВА вкл. шкафного или киоскового типа</v>
      </c>
    </row>
    <row r="232" spans="1:20" ht="30">
      <c r="A232" s="592" t="s">
        <v>726</v>
      </c>
      <c r="B232" s="634" t="s">
        <v>727</v>
      </c>
      <c r="C232" s="608">
        <v>5166.8500000000004</v>
      </c>
      <c r="D232" s="608">
        <v>4094.41</v>
      </c>
      <c r="E232" s="608" t="s">
        <v>437</v>
      </c>
      <c r="F232" s="619" t="s">
        <v>713</v>
      </c>
      <c r="G232" s="610"/>
      <c r="H232" s="620">
        <f t="shared" si="43"/>
        <v>0</v>
      </c>
      <c r="I232" s="610"/>
      <c r="J232" s="620">
        <f t="shared" si="44"/>
        <v>0</v>
      </c>
      <c r="K232" s="624" t="s">
        <v>437</v>
      </c>
      <c r="L232" s="624" t="s">
        <v>437</v>
      </c>
      <c r="M232" s="588">
        <f t="shared" si="27"/>
        <v>0</v>
      </c>
      <c r="N232" s="588" t="s">
        <v>854</v>
      </c>
      <c r="O232" s="612" t="str">
        <f t="shared" si="37"/>
        <v>шкаф/киоск</v>
      </c>
      <c r="P232" s="612" t="str">
        <f t="shared" si="38"/>
        <v/>
      </c>
      <c r="Q232" s="612" t="str">
        <f t="shared" si="39"/>
        <v xml:space="preserve">от 400 до 630 </v>
      </c>
      <c r="R232" s="612" t="str">
        <f t="shared" si="40"/>
        <v>1</v>
      </c>
      <c r="S232" s="612" t="str">
        <f t="shared" si="41"/>
        <v/>
      </c>
      <c r="T232" s="613" t="str">
        <f t="shared" si="42"/>
        <v>ТПх1 от 400 до 630 кВА вкл. шкафного или киоскового типа</v>
      </c>
    </row>
    <row r="233" spans="1:20" ht="30">
      <c r="A233" s="592" t="s">
        <v>728</v>
      </c>
      <c r="B233" s="634" t="s">
        <v>729</v>
      </c>
      <c r="C233" s="608">
        <v>3953.07</v>
      </c>
      <c r="D233" s="608">
        <v>4471.49</v>
      </c>
      <c r="E233" s="608" t="s">
        <v>437</v>
      </c>
      <c r="F233" s="619" t="s">
        <v>713</v>
      </c>
      <c r="G233" s="610"/>
      <c r="H233" s="620">
        <f t="shared" si="43"/>
        <v>0</v>
      </c>
      <c r="I233" s="610"/>
      <c r="J233" s="620">
        <f t="shared" si="44"/>
        <v>0</v>
      </c>
      <c r="K233" s="624" t="s">
        <v>437</v>
      </c>
      <c r="L233" s="624" t="s">
        <v>437</v>
      </c>
      <c r="M233" s="588">
        <f t="shared" si="27"/>
        <v>0</v>
      </c>
      <c r="N233" s="588" t="s">
        <v>854</v>
      </c>
      <c r="O233" s="612" t="str">
        <f t="shared" si="37"/>
        <v>шкаф/киоск</v>
      </c>
      <c r="P233" s="612" t="str">
        <f t="shared" si="38"/>
        <v/>
      </c>
      <c r="Q233" s="612" t="str">
        <f t="shared" si="39"/>
        <v xml:space="preserve">от 630 до 1000 </v>
      </c>
      <c r="R233" s="612" t="str">
        <f t="shared" si="40"/>
        <v>1</v>
      </c>
      <c r="S233" s="612" t="str">
        <f t="shared" si="41"/>
        <v/>
      </c>
      <c r="T233" s="613" t="str">
        <f t="shared" si="42"/>
        <v>ТПх1 от 630 до 1000 кВА вкл. шкафного или киоскового типа</v>
      </c>
    </row>
    <row r="234" spans="1:20" ht="30">
      <c r="A234" s="592" t="s">
        <v>730</v>
      </c>
      <c r="B234" s="634" t="s">
        <v>731</v>
      </c>
      <c r="C234" s="608" t="s">
        <v>437</v>
      </c>
      <c r="D234" s="608">
        <v>14392.88</v>
      </c>
      <c r="E234" s="608" t="s">
        <v>437</v>
      </c>
      <c r="F234" s="619" t="s">
        <v>713</v>
      </c>
      <c r="G234" s="624" t="s">
        <v>437</v>
      </c>
      <c r="H234" s="624" t="s">
        <v>437</v>
      </c>
      <c r="I234" s="610"/>
      <c r="J234" s="620">
        <f t="shared" si="44"/>
        <v>0</v>
      </c>
      <c r="K234" s="624" t="s">
        <v>437</v>
      </c>
      <c r="L234" s="624" t="s">
        <v>437</v>
      </c>
      <c r="M234" s="588">
        <f t="shared" si="27"/>
        <v>0</v>
      </c>
      <c r="N234" s="588" t="s">
        <v>854</v>
      </c>
      <c r="O234" s="612" t="str">
        <f t="shared" si="37"/>
        <v>блочная</v>
      </c>
      <c r="P234" s="612" t="str">
        <f t="shared" si="38"/>
        <v/>
      </c>
      <c r="Q234" s="612" t="str">
        <f t="shared" si="39"/>
        <v xml:space="preserve">от 100 до 250 </v>
      </c>
      <c r="R234" s="612" t="str">
        <f t="shared" si="40"/>
        <v>1</v>
      </c>
      <c r="S234" s="612" t="str">
        <f t="shared" si="41"/>
        <v/>
      </c>
      <c r="T234" s="613" t="str">
        <f t="shared" si="42"/>
        <v>ТПх1 от 100 до 250 кВА вкл. блочного типа</v>
      </c>
    </row>
    <row r="235" spans="1:20" ht="30">
      <c r="A235" s="592" t="s">
        <v>732</v>
      </c>
      <c r="B235" s="634" t="s">
        <v>733</v>
      </c>
      <c r="C235" s="608" t="s">
        <v>437</v>
      </c>
      <c r="D235" s="608">
        <v>19010.52</v>
      </c>
      <c r="E235" s="608" t="s">
        <v>437</v>
      </c>
      <c r="F235" s="619" t="s">
        <v>713</v>
      </c>
      <c r="G235" s="624" t="s">
        <v>437</v>
      </c>
      <c r="H235" s="624" t="s">
        <v>437</v>
      </c>
      <c r="I235" s="610"/>
      <c r="J235" s="620">
        <f t="shared" si="44"/>
        <v>0</v>
      </c>
      <c r="K235" s="624" t="s">
        <v>437</v>
      </c>
      <c r="L235" s="624" t="s">
        <v>437</v>
      </c>
      <c r="M235" s="588">
        <f t="shared" si="27"/>
        <v>0</v>
      </c>
      <c r="N235" s="588" t="s">
        <v>854</v>
      </c>
      <c r="O235" s="612" t="str">
        <f t="shared" si="37"/>
        <v>блочная</v>
      </c>
      <c r="P235" s="612" t="str">
        <f t="shared" si="38"/>
        <v/>
      </c>
      <c r="Q235" s="612" t="str">
        <f t="shared" si="39"/>
        <v xml:space="preserve">от 400 до 630 </v>
      </c>
      <c r="R235" s="612" t="str">
        <f t="shared" si="40"/>
        <v>1</v>
      </c>
      <c r="S235" s="612" t="str">
        <f t="shared" si="41"/>
        <v/>
      </c>
      <c r="T235" s="613" t="str">
        <f t="shared" si="42"/>
        <v>ТПх1 от 400 до 630 кВА вкл. блочного типа</v>
      </c>
    </row>
    <row r="236" spans="1:20" ht="30">
      <c r="A236" s="592" t="s">
        <v>734</v>
      </c>
      <c r="B236" s="634" t="s">
        <v>735</v>
      </c>
      <c r="C236" s="608" t="s">
        <v>437</v>
      </c>
      <c r="D236" s="608">
        <v>5668.06</v>
      </c>
      <c r="E236" s="608" t="s">
        <v>437</v>
      </c>
      <c r="F236" s="619" t="s">
        <v>713</v>
      </c>
      <c r="G236" s="624" t="s">
        <v>437</v>
      </c>
      <c r="H236" s="624" t="s">
        <v>437</v>
      </c>
      <c r="I236" s="610"/>
      <c r="J236" s="620">
        <f t="shared" si="44"/>
        <v>0</v>
      </c>
      <c r="K236" s="624" t="s">
        <v>437</v>
      </c>
      <c r="L236" s="624" t="s">
        <v>437</v>
      </c>
      <c r="M236" s="588">
        <f t="shared" si="27"/>
        <v>0</v>
      </c>
      <c r="N236" s="588" t="s">
        <v>854</v>
      </c>
      <c r="O236" s="612" t="str">
        <f t="shared" si="37"/>
        <v>блочная</v>
      </c>
      <c r="P236" s="612" t="str">
        <f t="shared" si="38"/>
        <v/>
      </c>
      <c r="Q236" s="612" t="str">
        <f t="shared" si="39"/>
        <v xml:space="preserve">от 630 до 1000 </v>
      </c>
      <c r="R236" s="612" t="str">
        <f t="shared" si="40"/>
        <v>1</v>
      </c>
      <c r="S236" s="612" t="str">
        <f t="shared" si="41"/>
        <v/>
      </c>
      <c r="T236" s="613" t="str">
        <f t="shared" si="42"/>
        <v>ТПх1 от 630 до 1000 кВА вкл. блочного типа</v>
      </c>
    </row>
    <row r="237" spans="1:20" s="503" customFormat="1" ht="30">
      <c r="A237" s="592" t="s">
        <v>736</v>
      </c>
      <c r="B237" s="634" t="s">
        <v>737</v>
      </c>
      <c r="C237" s="608">
        <v>27204.79</v>
      </c>
      <c r="D237" s="608">
        <v>26926.21</v>
      </c>
      <c r="E237" s="608" t="s">
        <v>437</v>
      </c>
      <c r="F237" s="619" t="s">
        <v>713</v>
      </c>
      <c r="G237" s="610"/>
      <c r="H237" s="620">
        <f t="shared" ref="H237:H247" si="45">C237*G237</f>
        <v>0</v>
      </c>
      <c r="I237" s="610"/>
      <c r="J237" s="620">
        <f t="shared" si="44"/>
        <v>0</v>
      </c>
      <c r="K237" s="624" t="s">
        <v>437</v>
      </c>
      <c r="L237" s="624" t="s">
        <v>437</v>
      </c>
      <c r="M237" s="588">
        <f t="shared" si="27"/>
        <v>0</v>
      </c>
      <c r="N237" s="588" t="s">
        <v>855</v>
      </c>
      <c r="O237" s="612" t="str">
        <f t="shared" si="37"/>
        <v>шкаф/киоск</v>
      </c>
      <c r="P237" s="612" t="str">
        <f t="shared" si="38"/>
        <v/>
      </c>
      <c r="Q237" s="612" t="str">
        <f t="shared" si="39"/>
        <v xml:space="preserve">от 25 до 100 </v>
      </c>
      <c r="R237" s="612" t="str">
        <f t="shared" si="40"/>
        <v>2</v>
      </c>
      <c r="S237" s="612" t="str">
        <f t="shared" si="41"/>
        <v/>
      </c>
      <c r="T237" s="613" t="str">
        <f t="shared" si="42"/>
        <v>ТПх2 от 25 до 100 кВА вкл. шкафного или киоскового типа</v>
      </c>
    </row>
    <row r="238" spans="1:20" s="503" customFormat="1" ht="30">
      <c r="A238" s="592" t="s">
        <v>738</v>
      </c>
      <c r="B238" s="634" t="s">
        <v>739</v>
      </c>
      <c r="C238" s="608">
        <v>8071.16</v>
      </c>
      <c r="D238" s="608">
        <v>11443.73</v>
      </c>
      <c r="E238" s="608" t="s">
        <v>437</v>
      </c>
      <c r="F238" s="619" t="s">
        <v>713</v>
      </c>
      <c r="G238" s="610"/>
      <c r="H238" s="620">
        <f t="shared" si="45"/>
        <v>0</v>
      </c>
      <c r="I238" s="610"/>
      <c r="J238" s="620">
        <f t="shared" si="44"/>
        <v>0</v>
      </c>
      <c r="K238" s="624" t="s">
        <v>437</v>
      </c>
      <c r="L238" s="624" t="s">
        <v>437</v>
      </c>
      <c r="M238" s="588">
        <f t="shared" si="27"/>
        <v>0</v>
      </c>
      <c r="N238" s="588" t="s">
        <v>855</v>
      </c>
      <c r="O238" s="612" t="str">
        <f t="shared" si="37"/>
        <v>шкаф/киоск</v>
      </c>
      <c r="P238" s="612" t="str">
        <f t="shared" si="38"/>
        <v/>
      </c>
      <c r="Q238" s="612" t="str">
        <f t="shared" si="39"/>
        <v xml:space="preserve">от 100 до 250 </v>
      </c>
      <c r="R238" s="612" t="str">
        <f t="shared" si="40"/>
        <v>2</v>
      </c>
      <c r="S238" s="612" t="str">
        <f t="shared" si="41"/>
        <v/>
      </c>
      <c r="T238" s="613" t="str">
        <f t="shared" si="42"/>
        <v>ТПх2 от 100 до 250 кВА вкл. шкафного или киоскового типа</v>
      </c>
    </row>
    <row r="239" spans="1:20" s="503" customFormat="1" ht="30">
      <c r="A239" s="592" t="s">
        <v>740</v>
      </c>
      <c r="B239" s="634" t="s">
        <v>741</v>
      </c>
      <c r="C239" s="608">
        <v>19710.240000000002</v>
      </c>
      <c r="D239" s="608">
        <v>14721.76</v>
      </c>
      <c r="E239" s="608" t="s">
        <v>437</v>
      </c>
      <c r="F239" s="619" t="s">
        <v>713</v>
      </c>
      <c r="G239" s="610"/>
      <c r="H239" s="620">
        <f t="shared" si="45"/>
        <v>0</v>
      </c>
      <c r="I239" s="610"/>
      <c r="J239" s="620">
        <f t="shared" si="44"/>
        <v>0</v>
      </c>
      <c r="K239" s="624" t="s">
        <v>437</v>
      </c>
      <c r="L239" s="624" t="s">
        <v>437</v>
      </c>
      <c r="M239" s="588">
        <f t="shared" si="27"/>
        <v>0</v>
      </c>
      <c r="N239" s="588" t="s">
        <v>855</v>
      </c>
      <c r="O239" s="612" t="str">
        <f t="shared" si="37"/>
        <v>блочная</v>
      </c>
      <c r="P239" s="612" t="str">
        <f t="shared" si="38"/>
        <v/>
      </c>
      <c r="Q239" s="612" t="str">
        <f t="shared" si="39"/>
        <v xml:space="preserve">от 100 до 250 </v>
      </c>
      <c r="R239" s="612" t="str">
        <f t="shared" si="40"/>
        <v>2</v>
      </c>
      <c r="S239" s="612" t="str">
        <f t="shared" si="41"/>
        <v/>
      </c>
      <c r="T239" s="613" t="str">
        <f t="shared" si="42"/>
        <v>ТПх2 от 100 до 250 кВА вкл. блочного типа</v>
      </c>
    </row>
    <row r="240" spans="1:20" s="503" customFormat="1" ht="30">
      <c r="A240" s="592" t="s">
        <v>742</v>
      </c>
      <c r="B240" s="634" t="s">
        <v>743</v>
      </c>
      <c r="C240" s="608">
        <v>5707.96</v>
      </c>
      <c r="D240" s="608">
        <v>5494.5</v>
      </c>
      <c r="E240" s="608" t="s">
        <v>437</v>
      </c>
      <c r="F240" s="619" t="s">
        <v>713</v>
      </c>
      <c r="G240" s="610"/>
      <c r="H240" s="620">
        <f t="shared" si="45"/>
        <v>0</v>
      </c>
      <c r="I240" s="610"/>
      <c r="J240" s="620">
        <f t="shared" si="44"/>
        <v>0</v>
      </c>
      <c r="K240" s="624" t="s">
        <v>437</v>
      </c>
      <c r="L240" s="624" t="s">
        <v>437</v>
      </c>
      <c r="M240" s="588">
        <f t="shared" ref="M240:M272" si="46">IF(OR(ISNUMBER(SEARCH("*ИТОГ*",N240)),
IF(OR(ISNUMBER(SEARCH("КЛ",N240)),ISNUMBER(SEARCH("ГНБ",N240)),ISNUMBER(SEARCH("ТП_",N240)),ISNUMBER(SEARCH("ПКУ",N240))),
             AND(OR(AND(G240&gt;0,G240&lt;&gt;"х"),AND(I240&gt;0,I240&lt;&gt;"х"),AND(K240&gt;0,K240&lt;&gt;"х"))),
AND(OR(AND(F240&gt;0,F240&lt;&gt;"х"),AND(H240&gt;0,H240&lt;&gt;"х"),AND(J240&gt;0,J240&lt;&gt;"х"))))),1,0)</f>
        <v>0</v>
      </c>
      <c r="N240" s="588" t="s">
        <v>855</v>
      </c>
      <c r="O240" s="612" t="str">
        <f t="shared" si="37"/>
        <v>шкаф/киоск</v>
      </c>
      <c r="P240" s="612" t="str">
        <f t="shared" si="38"/>
        <v/>
      </c>
      <c r="Q240" s="612" t="str">
        <f t="shared" si="39"/>
        <v xml:space="preserve">от 250 до 400 </v>
      </c>
      <c r="R240" s="612" t="str">
        <f t="shared" si="40"/>
        <v>2</v>
      </c>
      <c r="S240" s="612" t="str">
        <f t="shared" si="41"/>
        <v/>
      </c>
      <c r="T240" s="613" t="str">
        <f t="shared" si="42"/>
        <v>ТПх2 от 250 до 400 кВА вкл. шкафного или киоскового типа</v>
      </c>
    </row>
    <row r="241" spans="1:20" s="503" customFormat="1" ht="30">
      <c r="A241" s="592" t="s">
        <v>744</v>
      </c>
      <c r="B241" s="634" t="s">
        <v>745</v>
      </c>
      <c r="C241" s="608">
        <v>5108.25</v>
      </c>
      <c r="D241" s="608">
        <v>6062.31</v>
      </c>
      <c r="E241" s="608" t="s">
        <v>437</v>
      </c>
      <c r="F241" s="619" t="s">
        <v>713</v>
      </c>
      <c r="G241" s="610"/>
      <c r="H241" s="620">
        <f t="shared" si="45"/>
        <v>0</v>
      </c>
      <c r="I241" s="610"/>
      <c r="J241" s="620">
        <f t="shared" si="44"/>
        <v>0</v>
      </c>
      <c r="K241" s="624" t="s">
        <v>437</v>
      </c>
      <c r="L241" s="624" t="s">
        <v>437</v>
      </c>
      <c r="M241" s="588">
        <f t="shared" si="46"/>
        <v>0</v>
      </c>
      <c r="N241" s="588" t="s">
        <v>855</v>
      </c>
      <c r="O241" s="612" t="str">
        <f t="shared" si="37"/>
        <v>шкаф/киоск</v>
      </c>
      <c r="P241" s="612" t="str">
        <f t="shared" si="38"/>
        <v/>
      </c>
      <c r="Q241" s="612" t="str">
        <f t="shared" si="39"/>
        <v xml:space="preserve">от 400 до 630 </v>
      </c>
      <c r="R241" s="612" t="str">
        <f t="shared" si="40"/>
        <v>2</v>
      </c>
      <c r="S241" s="612" t="str">
        <f t="shared" si="41"/>
        <v/>
      </c>
      <c r="T241" s="613" t="str">
        <f t="shared" si="42"/>
        <v>ТПх2 от 400 до 630 кВА вкл. шкафного или киоскового типа</v>
      </c>
    </row>
    <row r="242" spans="1:20" s="503" customFormat="1" ht="30">
      <c r="A242" s="592" t="s">
        <v>746</v>
      </c>
      <c r="B242" s="634" t="s">
        <v>747</v>
      </c>
      <c r="C242" s="608">
        <v>14068.43</v>
      </c>
      <c r="D242" s="608">
        <v>11479.87</v>
      </c>
      <c r="E242" s="608" t="s">
        <v>437</v>
      </c>
      <c r="F242" s="619" t="s">
        <v>713</v>
      </c>
      <c r="G242" s="610"/>
      <c r="H242" s="620">
        <f t="shared" si="45"/>
        <v>0</v>
      </c>
      <c r="I242" s="610"/>
      <c r="J242" s="620">
        <f t="shared" si="44"/>
        <v>0</v>
      </c>
      <c r="K242" s="624" t="s">
        <v>437</v>
      </c>
      <c r="L242" s="624" t="s">
        <v>437</v>
      </c>
      <c r="M242" s="588">
        <f t="shared" si="46"/>
        <v>0</v>
      </c>
      <c r="N242" s="588" t="s">
        <v>855</v>
      </c>
      <c r="O242" s="612" t="str">
        <f t="shared" si="37"/>
        <v>блочная</v>
      </c>
      <c r="P242" s="612" t="str">
        <f t="shared" si="38"/>
        <v/>
      </c>
      <c r="Q242" s="612" t="str">
        <f t="shared" si="39"/>
        <v xml:space="preserve">от 250 до 400 </v>
      </c>
      <c r="R242" s="612" t="str">
        <f t="shared" si="40"/>
        <v>2</v>
      </c>
      <c r="S242" s="612" t="str">
        <f t="shared" si="41"/>
        <v/>
      </c>
      <c r="T242" s="613" t="str">
        <f t="shared" si="42"/>
        <v>ТПх2 от 250 до 400 кВА вкл. блочного типа</v>
      </c>
    </row>
    <row r="243" spans="1:20" s="503" customFormat="1" ht="30">
      <c r="A243" s="592" t="s">
        <v>748</v>
      </c>
      <c r="B243" s="634" t="s">
        <v>749</v>
      </c>
      <c r="C243" s="608">
        <v>9864.57</v>
      </c>
      <c r="D243" s="608">
        <v>8659.85</v>
      </c>
      <c r="E243" s="608" t="s">
        <v>437</v>
      </c>
      <c r="F243" s="619" t="s">
        <v>713</v>
      </c>
      <c r="G243" s="610"/>
      <c r="H243" s="620">
        <f t="shared" si="45"/>
        <v>0</v>
      </c>
      <c r="I243" s="610"/>
      <c r="J243" s="620">
        <f t="shared" si="44"/>
        <v>0</v>
      </c>
      <c r="K243" s="624" t="s">
        <v>437</v>
      </c>
      <c r="L243" s="624" t="s">
        <v>437</v>
      </c>
      <c r="M243" s="588">
        <f t="shared" si="46"/>
        <v>0</v>
      </c>
      <c r="N243" s="588" t="s">
        <v>855</v>
      </c>
      <c r="O243" s="612" t="str">
        <f t="shared" si="37"/>
        <v>блочная</v>
      </c>
      <c r="P243" s="612" t="str">
        <f t="shared" si="38"/>
        <v/>
      </c>
      <c r="Q243" s="612" t="str">
        <f t="shared" si="39"/>
        <v xml:space="preserve">от 400 до 630 </v>
      </c>
      <c r="R243" s="612" t="str">
        <f t="shared" si="40"/>
        <v>2</v>
      </c>
      <c r="S243" s="612" t="str">
        <f t="shared" si="41"/>
        <v/>
      </c>
      <c r="T243" s="613" t="str">
        <f t="shared" si="42"/>
        <v>ТПх2 от 400 до 630 кВА вкл. блочного типа</v>
      </c>
    </row>
    <row r="244" spans="1:20" s="503" customFormat="1" ht="30">
      <c r="A244" s="592" t="s">
        <v>750</v>
      </c>
      <c r="B244" s="634" t="s">
        <v>751</v>
      </c>
      <c r="C244" s="608">
        <v>4726.07</v>
      </c>
      <c r="D244" s="608">
        <v>4726.07</v>
      </c>
      <c r="E244" s="608" t="s">
        <v>437</v>
      </c>
      <c r="F244" s="619"/>
      <c r="G244" s="610"/>
      <c r="H244" s="620">
        <f t="shared" si="45"/>
        <v>0</v>
      </c>
      <c r="I244" s="610"/>
      <c r="J244" s="620">
        <f t="shared" si="44"/>
        <v>0</v>
      </c>
      <c r="K244" s="624" t="s">
        <v>437</v>
      </c>
      <c r="L244" s="624" t="s">
        <v>437</v>
      </c>
      <c r="M244" s="588">
        <f t="shared" si="46"/>
        <v>0</v>
      </c>
      <c r="N244" s="588" t="s">
        <v>855</v>
      </c>
      <c r="O244" s="612" t="str">
        <f t="shared" si="37"/>
        <v>шкаф/киоск</v>
      </c>
      <c r="P244" s="612" t="str">
        <f t="shared" si="38"/>
        <v/>
      </c>
      <c r="Q244" s="612" t="str">
        <f t="shared" si="39"/>
        <v xml:space="preserve">от 630 до 1000 </v>
      </c>
      <c r="R244" s="612" t="str">
        <f t="shared" si="40"/>
        <v>2</v>
      </c>
      <c r="S244" s="612" t="str">
        <f t="shared" si="41"/>
        <v/>
      </c>
      <c r="T244" s="613" t="str">
        <f t="shared" si="42"/>
        <v>ТПх2 от 630 до 1000 кВА вкл. шкафного или киоскового типа</v>
      </c>
    </row>
    <row r="245" spans="1:20" s="503" customFormat="1" ht="30">
      <c r="A245" s="592" t="s">
        <v>752</v>
      </c>
      <c r="B245" s="634" t="s">
        <v>753</v>
      </c>
      <c r="C245" s="608">
        <v>6096.13</v>
      </c>
      <c r="D245" s="608">
        <v>5991.01</v>
      </c>
      <c r="E245" s="608">
        <v>7274.24</v>
      </c>
      <c r="F245" s="619" t="s">
        <v>713</v>
      </c>
      <c r="G245" s="610"/>
      <c r="H245" s="620">
        <f t="shared" si="45"/>
        <v>0</v>
      </c>
      <c r="I245" s="610"/>
      <c r="J245" s="620">
        <f t="shared" si="44"/>
        <v>0</v>
      </c>
      <c r="K245" s="610"/>
      <c r="L245" s="620">
        <f>E245*K245</f>
        <v>0</v>
      </c>
      <c r="M245" s="588">
        <f t="shared" si="46"/>
        <v>0</v>
      </c>
      <c r="N245" s="588" t="s">
        <v>855</v>
      </c>
      <c r="O245" s="612" t="str">
        <f t="shared" si="37"/>
        <v>блочная</v>
      </c>
      <c r="P245" s="612" t="str">
        <f t="shared" si="38"/>
        <v/>
      </c>
      <c r="Q245" s="612" t="str">
        <f t="shared" si="39"/>
        <v xml:space="preserve">от 630 до 1000 </v>
      </c>
      <c r="R245" s="612" t="str">
        <f t="shared" si="40"/>
        <v>2</v>
      </c>
      <c r="S245" s="612" t="str">
        <f t="shared" si="41"/>
        <v/>
      </c>
      <c r="T245" s="613" t="str">
        <f t="shared" si="42"/>
        <v>ТПх2 от 630 до 1000 кВА вкл. блочного типа</v>
      </c>
    </row>
    <row r="246" spans="1:20" s="503" customFormat="1" ht="30">
      <c r="A246" s="592" t="s">
        <v>754</v>
      </c>
      <c r="B246" s="593" t="s">
        <v>755</v>
      </c>
      <c r="C246" s="608">
        <v>6584</v>
      </c>
      <c r="D246" s="608">
        <v>4939.1400000000003</v>
      </c>
      <c r="E246" s="608">
        <v>4696.84</v>
      </c>
      <c r="F246" s="624" t="s">
        <v>713</v>
      </c>
      <c r="G246" s="610"/>
      <c r="H246" s="620">
        <f t="shared" si="45"/>
        <v>0</v>
      </c>
      <c r="I246" s="610"/>
      <c r="J246" s="620">
        <f t="shared" si="44"/>
        <v>0</v>
      </c>
      <c r="K246" s="610"/>
      <c r="L246" s="620">
        <f>E246*K246</f>
        <v>0</v>
      </c>
      <c r="M246" s="588">
        <f t="shared" si="46"/>
        <v>0</v>
      </c>
      <c r="N246" s="588" t="s">
        <v>855</v>
      </c>
      <c r="O246" s="612" t="str">
        <f t="shared" si="37"/>
        <v>блочная</v>
      </c>
      <c r="P246" s="612" t="str">
        <f t="shared" si="38"/>
        <v/>
      </c>
      <c r="Q246" s="612" t="str">
        <f t="shared" si="39"/>
        <v xml:space="preserve">от 1000 до 1250 </v>
      </c>
      <c r="R246" s="612" t="str">
        <f t="shared" si="40"/>
        <v>2</v>
      </c>
      <c r="S246" s="612" t="str">
        <f t="shared" si="41"/>
        <v/>
      </c>
      <c r="T246" s="613" t="str">
        <f t="shared" si="42"/>
        <v>ТПх2 от 1000 до 1250 кВА вкл. блочного типа</v>
      </c>
    </row>
    <row r="247" spans="1:20" s="503" customFormat="1" ht="30">
      <c r="A247" s="592" t="s">
        <v>756</v>
      </c>
      <c r="B247" s="593" t="s">
        <v>757</v>
      </c>
      <c r="C247" s="608">
        <v>5486.59</v>
      </c>
      <c r="D247" s="608">
        <v>4832.33</v>
      </c>
      <c r="E247" s="608">
        <v>6202.82</v>
      </c>
      <c r="F247" s="624" t="s">
        <v>713</v>
      </c>
      <c r="G247" s="610"/>
      <c r="H247" s="620">
        <f t="shared" si="45"/>
        <v>0</v>
      </c>
      <c r="I247" s="610"/>
      <c r="J247" s="620">
        <f t="shared" si="44"/>
        <v>0</v>
      </c>
      <c r="K247" s="610"/>
      <c r="L247" s="620">
        <f>E247*K247</f>
        <v>0</v>
      </c>
      <c r="M247" s="588">
        <f t="shared" si="46"/>
        <v>0</v>
      </c>
      <c r="N247" s="588" t="s">
        <v>855</v>
      </c>
      <c r="O247" s="612" t="str">
        <f t="shared" si="37"/>
        <v>блочная</v>
      </c>
      <c r="P247" s="612" t="str">
        <f t="shared" si="38"/>
        <v/>
      </c>
      <c r="Q247" s="612" t="str">
        <f t="shared" si="39"/>
        <v xml:space="preserve">от 1250 до 1600 </v>
      </c>
      <c r="R247" s="612" t="str">
        <f t="shared" si="40"/>
        <v>2</v>
      </c>
      <c r="S247" s="612" t="str">
        <f t="shared" si="41"/>
        <v/>
      </c>
      <c r="T247" s="613" t="str">
        <f t="shared" si="42"/>
        <v>ТПх2 от 1250 до 1600 кВА вкл. блочного типа</v>
      </c>
    </row>
    <row r="248" spans="1:20" s="503" customFormat="1" ht="30">
      <c r="A248" s="592" t="s">
        <v>758</v>
      </c>
      <c r="B248" s="593" t="s">
        <v>759</v>
      </c>
      <c r="C248" s="608" t="s">
        <v>437</v>
      </c>
      <c r="D248" s="608">
        <v>5056.3100000000004</v>
      </c>
      <c r="E248" s="608" t="s">
        <v>437</v>
      </c>
      <c r="F248" s="624" t="s">
        <v>713</v>
      </c>
      <c r="G248" s="624" t="s">
        <v>437</v>
      </c>
      <c r="H248" s="624" t="s">
        <v>437</v>
      </c>
      <c r="I248" s="610"/>
      <c r="J248" s="620">
        <f t="shared" si="44"/>
        <v>0</v>
      </c>
      <c r="K248" s="624" t="s">
        <v>437</v>
      </c>
      <c r="L248" s="624" t="s">
        <v>437</v>
      </c>
      <c r="M248" s="588">
        <f t="shared" si="46"/>
        <v>0</v>
      </c>
      <c r="N248" s="588" t="s">
        <v>855</v>
      </c>
      <c r="O248" s="612" t="str">
        <f t="shared" si="37"/>
        <v>шкаф/киоск</v>
      </c>
      <c r="P248" s="612" t="str">
        <f t="shared" si="38"/>
        <v/>
      </c>
      <c r="Q248" s="612" t="str">
        <f t="shared" si="39"/>
        <v xml:space="preserve">от 1600 до 2000 </v>
      </c>
      <c r="R248" s="612" t="str">
        <f t="shared" si="40"/>
        <v>2</v>
      </c>
      <c r="S248" s="612" t="str">
        <f t="shared" si="41"/>
        <v/>
      </c>
      <c r="T248" s="613" t="str">
        <f t="shared" si="42"/>
        <v>ТПх2 от 1600 до 2000 кВА вкл. шкафного или киоскового типа</v>
      </c>
    </row>
    <row r="249" spans="1:20" s="503" customFormat="1" ht="30">
      <c r="A249" s="592" t="s">
        <v>760</v>
      </c>
      <c r="B249" s="593" t="s">
        <v>761</v>
      </c>
      <c r="C249" s="608" t="s">
        <v>437</v>
      </c>
      <c r="D249" s="608">
        <v>5553.34</v>
      </c>
      <c r="E249" s="608" t="s">
        <v>437</v>
      </c>
      <c r="F249" s="624" t="s">
        <v>713</v>
      </c>
      <c r="G249" s="624" t="s">
        <v>437</v>
      </c>
      <c r="H249" s="624" t="s">
        <v>437</v>
      </c>
      <c r="I249" s="610"/>
      <c r="J249" s="620">
        <f t="shared" si="44"/>
        <v>0</v>
      </c>
      <c r="K249" s="624" t="s">
        <v>437</v>
      </c>
      <c r="L249" s="624" t="s">
        <v>437</v>
      </c>
      <c r="M249" s="588">
        <f t="shared" si="46"/>
        <v>0</v>
      </c>
      <c r="N249" s="588" t="s">
        <v>855</v>
      </c>
      <c r="O249" s="612" t="str">
        <f t="shared" si="37"/>
        <v>блочная</v>
      </c>
      <c r="P249" s="612" t="str">
        <f t="shared" si="38"/>
        <v/>
      </c>
      <c r="Q249" s="612" t="str">
        <f t="shared" si="39"/>
        <v xml:space="preserve">от 1600 до 2000 </v>
      </c>
      <c r="R249" s="612" t="str">
        <f t="shared" si="40"/>
        <v>2</v>
      </c>
      <c r="S249" s="612" t="str">
        <f t="shared" si="41"/>
        <v/>
      </c>
      <c r="T249" s="613" t="str">
        <f t="shared" si="42"/>
        <v>ТПх2 от 1600 до 2000 кВА вкл. блочного типа</v>
      </c>
    </row>
    <row r="250" spans="1:20" s="503" customFormat="1" ht="30">
      <c r="A250" s="592" t="s">
        <v>762</v>
      </c>
      <c r="B250" s="593" t="s">
        <v>763</v>
      </c>
      <c r="C250" s="608" t="s">
        <v>437</v>
      </c>
      <c r="D250" s="608">
        <v>4927.5</v>
      </c>
      <c r="E250" s="608">
        <v>6059.88</v>
      </c>
      <c r="F250" s="624" t="s">
        <v>713</v>
      </c>
      <c r="G250" s="624" t="s">
        <v>437</v>
      </c>
      <c r="H250" s="624" t="s">
        <v>437</v>
      </c>
      <c r="I250" s="610"/>
      <c r="J250" s="620">
        <f>D250*I250</f>
        <v>0</v>
      </c>
      <c r="K250" s="610"/>
      <c r="L250" s="620">
        <f>E250*K250</f>
        <v>0</v>
      </c>
      <c r="M250" s="588">
        <f t="shared" si="46"/>
        <v>0</v>
      </c>
      <c r="N250" s="588" t="s">
        <v>855</v>
      </c>
      <c r="O250" s="612" t="str">
        <f t="shared" si="37"/>
        <v>блочная</v>
      </c>
      <c r="P250" s="612" t="str">
        <f t="shared" si="38"/>
        <v/>
      </c>
      <c r="Q250" s="612" t="str">
        <f t="shared" si="39"/>
        <v xml:space="preserve">от 2000 до 2500 </v>
      </c>
      <c r="R250" s="612" t="str">
        <f t="shared" si="40"/>
        <v>2</v>
      </c>
      <c r="S250" s="612" t="str">
        <f t="shared" si="41"/>
        <v/>
      </c>
      <c r="T250" s="613" t="str">
        <f t="shared" si="42"/>
        <v>ТПх2 от 2000 до 2500 кВА вкл. блочного типа</v>
      </c>
    </row>
    <row r="251" spans="1:20" s="503" customFormat="1" ht="18.75">
      <c r="A251" s="496"/>
      <c r="B251" s="497"/>
      <c r="C251" s="518"/>
      <c r="D251" s="490"/>
      <c r="E251" s="518"/>
      <c r="F251" s="506"/>
      <c r="G251" s="594" t="s">
        <v>764</v>
      </c>
      <c r="H251" s="633">
        <f>SUBTOTAL(109,H225:H250)</f>
        <v>0</v>
      </c>
      <c r="I251" s="594" t="s">
        <v>764</v>
      </c>
      <c r="J251" s="633">
        <f>SUBTOTAL(109,J225:J250)</f>
        <v>0</v>
      </c>
      <c r="K251" s="594" t="s">
        <v>764</v>
      </c>
      <c r="L251" s="633">
        <f>SUBTOTAL(109,L225:L250)</f>
        <v>0</v>
      </c>
      <c r="M251" s="588">
        <f t="shared" si="46"/>
        <v>1</v>
      </c>
      <c r="N251" s="588" t="s">
        <v>850</v>
      </c>
      <c r="O251" s="563"/>
      <c r="P251" s="563"/>
      <c r="Q251" s="563"/>
      <c r="R251" s="563"/>
      <c r="S251" s="563"/>
      <c r="T251" s="563"/>
    </row>
    <row r="252" spans="1:20" s="503" customFormat="1" ht="18.75">
      <c r="A252" s="496"/>
      <c r="B252" s="497"/>
      <c r="C252" s="518"/>
      <c r="D252" s="490"/>
      <c r="E252" s="518"/>
      <c r="F252" s="506"/>
      <c r="G252" s="594" t="s">
        <v>765</v>
      </c>
      <c r="H252" s="633">
        <f>H251+J251+L251</f>
        <v>0</v>
      </c>
      <c r="I252" s="462"/>
      <c r="J252" s="462"/>
      <c r="K252" s="462"/>
      <c r="L252" s="465"/>
      <c r="M252" s="588">
        <f t="shared" si="46"/>
        <v>1</v>
      </c>
      <c r="N252" s="588" t="s">
        <v>850</v>
      </c>
      <c r="O252" s="563"/>
      <c r="P252" s="563"/>
      <c r="Q252" s="563"/>
      <c r="R252" s="563"/>
      <c r="S252" s="563"/>
      <c r="T252" s="563"/>
    </row>
    <row r="253" spans="1:20" s="563" customFormat="1" ht="15">
      <c r="M253" s="588">
        <f t="shared" si="46"/>
        <v>1</v>
      </c>
      <c r="N253" s="588" t="s">
        <v>850</v>
      </c>
    </row>
    <row r="254" spans="1:20" s="503" customFormat="1" ht="15">
      <c r="A254" s="1285" t="s">
        <v>408</v>
      </c>
      <c r="B254" s="1285"/>
      <c r="C254" s="1281" t="s">
        <v>421</v>
      </c>
      <c r="D254" s="1283"/>
      <c r="E254" s="1291" t="s">
        <v>422</v>
      </c>
      <c r="F254" s="1285" t="s">
        <v>766</v>
      </c>
      <c r="G254" s="1286"/>
      <c r="H254" s="1285" t="s">
        <v>707</v>
      </c>
      <c r="I254" s="1286"/>
      <c r="J254" s="519"/>
      <c r="M254" s="588">
        <f t="shared" si="46"/>
        <v>1</v>
      </c>
      <c r="N254" s="588" t="s">
        <v>856</v>
      </c>
      <c r="O254" s="1347" t="s">
        <v>851</v>
      </c>
      <c r="P254" s="1347" t="s">
        <v>437</v>
      </c>
      <c r="Q254" s="1347" t="s">
        <v>852</v>
      </c>
      <c r="R254" s="1347" t="s">
        <v>853</v>
      </c>
      <c r="S254" s="1347" t="s">
        <v>437</v>
      </c>
      <c r="T254" s="1347" t="s">
        <v>825</v>
      </c>
    </row>
    <row r="255" spans="1:20" s="503" customFormat="1" ht="88.5" customHeight="1">
      <c r="A255" s="1285"/>
      <c r="B255" s="1285"/>
      <c r="C255" s="635" t="s">
        <v>766</v>
      </c>
      <c r="D255" s="635" t="s">
        <v>707</v>
      </c>
      <c r="E255" s="1291"/>
      <c r="F255" s="576" t="s">
        <v>708</v>
      </c>
      <c r="G255" s="618" t="s">
        <v>427</v>
      </c>
      <c r="H255" s="576" t="s">
        <v>708</v>
      </c>
      <c r="I255" s="618" t="s">
        <v>427</v>
      </c>
      <c r="J255" s="519"/>
      <c r="M255" s="588">
        <f t="shared" si="46"/>
        <v>1</v>
      </c>
      <c r="N255" s="588" t="s">
        <v>856</v>
      </c>
      <c r="O255" s="1348"/>
      <c r="P255" s="1348"/>
      <c r="Q255" s="1348"/>
      <c r="R255" s="1348"/>
      <c r="S255" s="1348"/>
      <c r="T255" s="1348"/>
    </row>
    <row r="256" spans="1:20" s="503" customFormat="1" ht="16.5" customHeight="1">
      <c r="A256" s="601">
        <v>1</v>
      </c>
      <c r="B256" s="602">
        <v>2</v>
      </c>
      <c r="C256" s="602">
        <v>3</v>
      </c>
      <c r="D256" s="603">
        <v>4</v>
      </c>
      <c r="E256" s="602">
        <v>5</v>
      </c>
      <c r="F256" s="602">
        <v>5</v>
      </c>
      <c r="G256" s="603">
        <v>6</v>
      </c>
      <c r="H256" s="602">
        <v>5</v>
      </c>
      <c r="I256" s="603">
        <v>6</v>
      </c>
      <c r="J256" s="519"/>
      <c r="M256" s="588">
        <f t="shared" si="46"/>
        <v>1</v>
      </c>
      <c r="N256" s="588" t="s">
        <v>856</v>
      </c>
      <c r="O256" s="589"/>
      <c r="P256" s="589"/>
      <c r="Q256" s="589"/>
      <c r="R256" s="589"/>
      <c r="S256" s="589"/>
      <c r="T256" s="589"/>
    </row>
    <row r="257" spans="1:20" ht="37.5" customHeight="1">
      <c r="A257" s="592" t="s">
        <v>767</v>
      </c>
      <c r="B257" s="1277" t="s">
        <v>768</v>
      </c>
      <c r="C257" s="1277"/>
      <c r="D257" s="1277"/>
      <c r="E257" s="1277"/>
      <c r="F257" s="1277"/>
      <c r="G257" s="1278"/>
      <c r="H257" s="1278"/>
      <c r="I257" s="1278"/>
      <c r="J257" s="519"/>
      <c r="M257" s="588">
        <f t="shared" si="46"/>
        <v>1</v>
      </c>
      <c r="N257" s="588" t="s">
        <v>856</v>
      </c>
      <c r="O257" s="563"/>
      <c r="P257" s="563"/>
      <c r="Q257" s="563"/>
      <c r="R257" s="563"/>
      <c r="S257" s="563"/>
      <c r="T257" s="563"/>
    </row>
    <row r="258" spans="1:20" ht="31.5">
      <c r="A258" s="636" t="s">
        <v>769</v>
      </c>
      <c r="B258" s="637" t="s">
        <v>770</v>
      </c>
      <c r="C258" s="631">
        <v>41466.36</v>
      </c>
      <c r="D258" s="608" t="s">
        <v>437</v>
      </c>
      <c r="E258" s="624" t="s">
        <v>713</v>
      </c>
      <c r="F258" s="610"/>
      <c r="G258" s="620">
        <f>C258*F258</f>
        <v>0</v>
      </c>
      <c r="H258" s="624" t="s">
        <v>437</v>
      </c>
      <c r="I258" s="624" t="s">
        <v>437</v>
      </c>
      <c r="J258" s="519"/>
      <c r="M258" s="588">
        <f t="shared" si="46"/>
        <v>0</v>
      </c>
      <c r="N258" s="588" t="s">
        <v>857</v>
      </c>
      <c r="O258" s="612" t="str">
        <f>IF(AND(F258="х",H258="х",J258="х"),"",
IF(ISNUMBER(SEARCH("дерев",$T258)),"деревянные",
IF(ISNUMBER(SEARCH("железоб",$T258)),"железобетонные",
IF(ISNUMBER(SEARCH("металл",$T258)),"металлические",
IF(ISNUMBER(SEARCH("одножил",$T258)),"одножильные",
IF(ISNUMBER(SEARCH("многожил",$T258)),"многожильные",
IF(ISNUMBER(SEARCH("реклоуз",$T258)),"реклоузер",
IF(ISNUMBER(SEARCH("линейные",$T258)),"ЛР",
IF(ISNUMBER(SEARCH("комплектн",$T258)),"КРН/КРУН",
IF(ISNUMBER(SEARCH("распред",$T258)),"РП",
IF(ISNUMBER(SEARCH("столб",$T258)),"столбовая/мачтовая",
IF(ISNUMBER(SEARCH("шкаф",$T258)),"шкаф/киоск",
IF(ISNUMBER(SEARCH("блоч",$T258)),"блочная",
IF(ISNUMBER(SEARCH("встроен",$T258)),"встроенная",
IF(ISNUMBER(SEARCH("закрыт",$T258)),"закрытая",
IF(ISNUMBER(SEARCH("однофазные",$T258)),"1 ф.",
IF(ISNUMBER(SEARCH("трехфазные",$T258)),"3 ф.","")))))))))))))))))</f>
        <v>закрытая</v>
      </c>
      <c r="P258" s="612" t="str">
        <f>IF(AND(F258="х",H258="х",J258="х"),"",
IF(ISNUMBER(SEARCH("сталеалюм",$T258)),"сталеалюминиевый",
IF(ISNUMBER(SEARCH("алюм",$T258)),"алюминиевый",
IF(ISNUMBER(SEARCH("резин",$T258)),"пластик/резина",
IF(ISNUMBER(SEARCH("бумаж",$T258)),"бумага",
IF(ISNUMBER(SEARCH("прямого",$T258)),"прямой",
IF(ISNUMBER(SEARCH("полукосвен",$T258)),"полукосвенный",
IF(ISNUMBER(SEARCH("косвен",$T258)),"косвенный",""))))))))</f>
        <v/>
      </c>
      <c r="Q258" s="612" t="str">
        <f>IF(AND(F258="х",H258="х",J258="х"),"",
IFERROR(
IFERROR(LEFT(RIGHT(T258,LEN(T258)-IFERROR(SEARCH("от ",T258),SEARCH("до ",T258))+1),SEARCH(" мм2",RIGHT(T258,LEN(T258)-IFERROR(SEARCH("от ",T258),SEARCH("до ",T258))+1))),
IFERROR(LEFT(RIGHT(T258,LEN(T258)-MIN(IFERROR(SEARCH("свыше ",T258),9999),IFERROR(SEARCH("от ",T258),9999),IFERROR(SEARCH("до ",T258),9999))+1),SEARCH(" А",RIGHT(T258,LEN(T258)-MIN(IFERROR(SEARCH("свыше ",T258),9999),IFERROR(SEARCH("от ",T258),9999),IFERROR(SEARCH("до ",T258),9999))+1))),
    LEFT(RIGHT(T258,LEN(T258)-IFERROR(SEARCH("свыше ",T258),IFERROR(SEARCH("от ",T258),SEARCH("до ",T258)))+1),SEARCH(" кВА",RIGHT(T258,LEN(T258)-IFERROR(SEARCH("свыше ",T258),IFERROR(SEARCH("от ",T258),SEARCH("до ",T258)))+1))))),""))</f>
        <v xml:space="preserve">от 100 до 250 </v>
      </c>
      <c r="R258" s="612" t="str">
        <f>IF(AND(F258="х",H258="х",J258="х"),"",
IF(ISNUMBER(SEARCH("одноцеп",$T258)),"одноцепные",
IF(ISNUMBER(SEARCH("двухцеп",$T258)),"двухцепные",
IF(ISNUMBER(SEARCH("одним",$T258)),"один",
IF(ISNUMBER(SEARCH("одной",$T258)),"один",
IF(ISNUMBER(SEARCH("двумя",$T258)),"два",
IF(ISNUMBER(SEARCH("тремя",$T258)),"три",
IF(ISNUMBER(SEARCH("четырьмя",$T258)),"четыре",
IF(ISNUMBER(SEARCH("более четырех",$T258)),"&gt; четырех",
IF(ISNUMBER(SEARCH("до 5 ",$T258)),"&lt; 5",
IF(ISNUMBER(SEARCH("от 5 до 10",$T258)),"5-10",
IF(ISNUMBER(SEARCH("от 10 до 15",$T258)),"10-15",
IF(ISNUMBER(SEARCH("свыше 15",$T258)),"&gt; 15",
IF(ISNUMBER(SEARCH("ТПх1",$T258)),"1",
IF(ISNUMBER(SEARCH("ТПх2",$T258)),"2","")))))))))))))))</f>
        <v>2</v>
      </c>
      <c r="S258" s="612" t="str">
        <f>IF(AND(F258="х",H258="х",J258="х"),"",
IF(ISNUMBER(SEARCH("траншее",$T258)),"траншея",
IF(ISNUMBER(SEARCH("канале",$T258)),"канал",
IF(ISNUMBER(SEARCH("туннеле",$T258)),"туннель/коллектор",
IF(ISNUMBER(SEARCH("галерее",$T258)),"галерея/эстакада",
IF(ISNUMBER(SEARCH("скважине",$T258)),"ГНБ скважина",""))))))</f>
        <v/>
      </c>
      <c r="T258" s="613" t="str">
        <f>SUBSTITUTE(SUBSTITUTE(SUBSTITUTE(SUBSTITUTE(SUBSTITUTE(SUBSTITUTE(SUBSTITUTE(SUBSTITUTE(SUBSTITUTE(SUBSTITUTE(IF(B258="",T257,B258),"воздушные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100 до 250 кВА вкл. закрытого типа</v>
      </c>
    </row>
    <row r="259" spans="1:20" ht="31.5">
      <c r="A259" s="636" t="s">
        <v>771</v>
      </c>
      <c r="B259" s="637" t="s">
        <v>772</v>
      </c>
      <c r="C259" s="631">
        <v>27024.52</v>
      </c>
      <c r="D259" s="608" t="s">
        <v>437</v>
      </c>
      <c r="E259" s="624" t="s">
        <v>713</v>
      </c>
      <c r="F259" s="610"/>
      <c r="G259" s="620">
        <f>C259*F259</f>
        <v>0</v>
      </c>
      <c r="H259" s="624" t="s">
        <v>437</v>
      </c>
      <c r="I259" s="624" t="s">
        <v>437</v>
      </c>
      <c r="J259" s="519"/>
      <c r="M259" s="588">
        <f t="shared" si="46"/>
        <v>0</v>
      </c>
      <c r="N259" s="588" t="s">
        <v>857</v>
      </c>
      <c r="O259" s="612" t="str">
        <f>IF(AND(F259="х",H259="х",J259="х"),"",
IF(ISNUMBER(SEARCH("дерев",$T259)),"деревянные",
IF(ISNUMBER(SEARCH("железоб",$T259)),"железобетонные",
IF(ISNUMBER(SEARCH("металл",$T259)),"металлические",
IF(ISNUMBER(SEARCH("одножил",$T259)),"одножильные",
IF(ISNUMBER(SEARCH("многожил",$T259)),"многожильные",
IF(ISNUMBER(SEARCH("реклоуз",$T259)),"реклоузер",
IF(ISNUMBER(SEARCH("линейные",$T259)),"ЛР",
IF(ISNUMBER(SEARCH("комплектн",$T259)),"КРН/КРУН",
IF(ISNUMBER(SEARCH("распред",$T259)),"РП",
IF(ISNUMBER(SEARCH("столб",$T259)),"столбовая/мачтовая",
IF(ISNUMBER(SEARCH("шкаф",$T259)),"шкаф/киоск",
IF(ISNUMBER(SEARCH("блоч",$T259)),"блочная",
IF(ISNUMBER(SEARCH("встроен",$T259)),"встроенная",
IF(ISNUMBER(SEARCH("закрыт",$T259)),"закрытая",
IF(ISNUMBER(SEARCH("однофазные",$T259)),"1 ф.",
IF(ISNUMBER(SEARCH("трехфазные",$T259)),"3 ф.","")))))))))))))))))</f>
        <v>закрытая</v>
      </c>
      <c r="P259" s="612" t="str">
        <f>IF(AND(F259="х",H259="х",J259="х"),"",
IF(ISNUMBER(SEARCH("сталеалюм",$T259)),"сталеалюминиевый",
IF(ISNUMBER(SEARCH("алюм",$T259)),"алюминиевый",
IF(ISNUMBER(SEARCH("резин",$T259)),"пластик/резина",
IF(ISNUMBER(SEARCH("бумаж",$T259)),"бумага",
IF(ISNUMBER(SEARCH("прямого",$T259)),"прямой",
IF(ISNUMBER(SEARCH("полукосвен",$T259)),"полукосвенный",
IF(ISNUMBER(SEARCH("косвен",$T259)),"косвенный",""))))))))</f>
        <v/>
      </c>
      <c r="Q259" s="612" t="str">
        <f>IF(AND(F259="х",H259="х",J259="х"),"",
IFERROR(
IFERROR(LEFT(RIGHT(T259,LEN(T259)-IFERROR(SEARCH("от ",T259),SEARCH("до ",T259))+1),SEARCH(" мм2",RIGHT(T259,LEN(T259)-IFERROR(SEARCH("от ",T259),SEARCH("до ",T259))+1))),
IFERROR(LEFT(RIGHT(T259,LEN(T259)-MIN(IFERROR(SEARCH("свыше ",T259),9999),IFERROR(SEARCH("от ",T259),9999),IFERROR(SEARCH("до ",T259),9999))+1),SEARCH(" А",RIGHT(T259,LEN(T259)-MIN(IFERROR(SEARCH("свыше ",T259),9999),IFERROR(SEARCH("от ",T259),9999),IFERROR(SEARCH("до ",T259),9999))+1))),
    LEFT(RIGHT(T259,LEN(T259)-IFERROR(SEARCH("свыше ",T259),IFERROR(SEARCH("от ",T259),SEARCH("до ",T259)))+1),SEARCH(" кВА",RIGHT(T259,LEN(T259)-IFERROR(SEARCH("свыше ",T259),IFERROR(SEARCH("от ",T259),SEARCH("до ",T259)))+1))))),""))</f>
        <v xml:space="preserve">от 250 до 400 </v>
      </c>
      <c r="R259" s="612" t="str">
        <f>IF(AND(F259="х",H259="х",J259="х"),"",
IF(ISNUMBER(SEARCH("одноцеп",$T259)),"одноцепные",
IF(ISNUMBER(SEARCH("двухцеп",$T259)),"двухцепные",
IF(ISNUMBER(SEARCH("одним",$T259)),"один",
IF(ISNUMBER(SEARCH("одной",$T259)),"один",
IF(ISNUMBER(SEARCH("двумя",$T259)),"два",
IF(ISNUMBER(SEARCH("тремя",$T259)),"три",
IF(ISNUMBER(SEARCH("четырьмя",$T259)),"четыре",
IF(ISNUMBER(SEARCH("более четырех",$T259)),"&gt; четырех",
IF(ISNUMBER(SEARCH("до 5 ",$T259)),"&lt; 5",
IF(ISNUMBER(SEARCH("от 5 до 10",$T259)),"5-10",
IF(ISNUMBER(SEARCH("от 10 до 15",$T259)),"10-15",
IF(ISNUMBER(SEARCH("свыше 15",$T259)),"&gt; 15",
IF(ISNUMBER(SEARCH("ТПх1",$T259)),"1",
IF(ISNUMBER(SEARCH("ТПх2",$T259)),"2","")))))))))))))))</f>
        <v>2</v>
      </c>
      <c r="S259" s="612" t="str">
        <f>IF(AND(F259="х",H259="х",J259="х"),"",
IF(ISNUMBER(SEARCH("траншее",$T259)),"траншея",
IF(ISNUMBER(SEARCH("канале",$T259)),"канал",
IF(ISNUMBER(SEARCH("туннеле",$T259)),"туннель/коллектор",
IF(ISNUMBER(SEARCH("галерее",$T259)),"галерея/эстакада",
IF(ISNUMBER(SEARCH("скважине",$T259)),"ГНБ скважина",""))))))</f>
        <v/>
      </c>
      <c r="T259" s="613" t="str">
        <f>SUBSTITUTE(SUBSTITUTE(SUBSTITUTE(SUBSTITUTE(SUBSTITUTE(SUBSTITUTE(SUBSTITUTE(SUBSTITUTE(SUBSTITUTE(SUBSTITUTE(IF(B259="",T258,B259),"воздушные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250 до 400 кВА вкл. закрытого типа</v>
      </c>
    </row>
    <row r="260" spans="1:20" ht="31.5">
      <c r="A260" s="636" t="s">
        <v>773</v>
      </c>
      <c r="B260" s="637" t="s">
        <v>774</v>
      </c>
      <c r="C260" s="631">
        <v>14911.05</v>
      </c>
      <c r="D260" s="608" t="s">
        <v>437</v>
      </c>
      <c r="E260" s="624" t="s">
        <v>713</v>
      </c>
      <c r="F260" s="610"/>
      <c r="G260" s="620">
        <f>C260*F260</f>
        <v>0</v>
      </c>
      <c r="H260" s="624" t="s">
        <v>437</v>
      </c>
      <c r="I260" s="624" t="s">
        <v>437</v>
      </c>
      <c r="J260" s="519"/>
      <c r="M260" s="588">
        <f t="shared" si="46"/>
        <v>0</v>
      </c>
      <c r="N260" s="588" t="s">
        <v>857</v>
      </c>
      <c r="O260" s="612" t="str">
        <f>IF(AND(F260="х",H260="х",J260="х"),"",
IF(ISNUMBER(SEARCH("дерев",$T260)),"деревянные",
IF(ISNUMBER(SEARCH("железоб",$T260)),"железобетонные",
IF(ISNUMBER(SEARCH("металл",$T260)),"металлические",
IF(ISNUMBER(SEARCH("одножил",$T260)),"одножильные",
IF(ISNUMBER(SEARCH("многожил",$T260)),"многожильные",
IF(ISNUMBER(SEARCH("реклоуз",$T260)),"реклоузер",
IF(ISNUMBER(SEARCH("линейные",$T260)),"ЛР",
IF(ISNUMBER(SEARCH("комплектн",$T260)),"КРН/КРУН",
IF(ISNUMBER(SEARCH("распред",$T260)),"РП",
IF(ISNUMBER(SEARCH("столб",$T260)),"столбовая/мачтовая",
IF(ISNUMBER(SEARCH("шкаф",$T260)),"шкаф/киоск",
IF(ISNUMBER(SEARCH("блоч",$T260)),"блочная",
IF(ISNUMBER(SEARCH("встроен",$T260)),"встроенная",
IF(ISNUMBER(SEARCH("закрыт",$T260)),"закрытая",
IF(ISNUMBER(SEARCH("однофазные",$T260)),"1 ф.",
IF(ISNUMBER(SEARCH("трехфазные",$T260)),"3 ф.","")))))))))))))))))</f>
        <v>закрытая</v>
      </c>
      <c r="P260" s="612" t="str">
        <f>IF(AND(F260="х",H260="х",J260="х"),"",
IF(ISNUMBER(SEARCH("сталеалюм",$T260)),"сталеалюминиевый",
IF(ISNUMBER(SEARCH("алюм",$T260)),"алюминиевый",
IF(ISNUMBER(SEARCH("резин",$T260)),"пластик/резина",
IF(ISNUMBER(SEARCH("бумаж",$T260)),"бумага",
IF(ISNUMBER(SEARCH("прямого",$T260)),"прямой",
IF(ISNUMBER(SEARCH("полукосвен",$T260)),"полукосвенный",
IF(ISNUMBER(SEARCH("косвен",$T260)),"косвенный",""))))))))</f>
        <v/>
      </c>
      <c r="Q260" s="612" t="str">
        <f>IF(AND(F260="х",H260="х",J260="х"),"",
IFERROR(
IFERROR(LEFT(RIGHT(T260,LEN(T260)-IFERROR(SEARCH("от ",T260),SEARCH("до ",T260))+1),SEARCH(" мм2",RIGHT(T260,LEN(T260)-IFERROR(SEARCH("от ",T260),SEARCH("до ",T260))+1))),
IFERROR(LEFT(RIGHT(T260,LEN(T260)-MIN(IFERROR(SEARCH("свыше ",T260),9999),IFERROR(SEARCH("от ",T260),9999),IFERROR(SEARCH("до ",T260),9999))+1),SEARCH(" А",RIGHT(T260,LEN(T260)-MIN(IFERROR(SEARCH("свыше ",T260),9999),IFERROR(SEARCH("от ",T260),9999),IFERROR(SEARCH("до ",T260),9999))+1))),
    LEFT(RIGHT(T260,LEN(T260)-IFERROR(SEARCH("свыше ",T260),IFERROR(SEARCH("от ",T260),SEARCH("до ",T260)))+1),SEARCH(" кВА",RIGHT(T260,LEN(T260)-IFERROR(SEARCH("свыше ",T260),IFERROR(SEARCH("от ",T260),SEARCH("до ",T260)))+1))))),""))</f>
        <v xml:space="preserve">от 630 до 1000 </v>
      </c>
      <c r="R260" s="612" t="str">
        <f>IF(AND(F260="х",H260="х",J260="х"),"",
IF(ISNUMBER(SEARCH("одноцеп",$T260)),"одноцепные",
IF(ISNUMBER(SEARCH("двухцеп",$T260)),"двухцепные",
IF(ISNUMBER(SEARCH("одним",$T260)),"один",
IF(ISNUMBER(SEARCH("одной",$T260)),"один",
IF(ISNUMBER(SEARCH("двумя",$T260)),"два",
IF(ISNUMBER(SEARCH("тремя",$T260)),"три",
IF(ISNUMBER(SEARCH("четырьмя",$T260)),"четыре",
IF(ISNUMBER(SEARCH("более четырех",$T260)),"&gt; четырех",
IF(ISNUMBER(SEARCH("до 5 ",$T260)),"&lt; 5",
IF(ISNUMBER(SEARCH("от 5 до 10",$T260)),"5-10",
IF(ISNUMBER(SEARCH("от 10 до 15",$T260)),"10-15",
IF(ISNUMBER(SEARCH("свыше 15",$T260)),"&gt; 15",
IF(ISNUMBER(SEARCH("ТПх1",$T260)),"1",
IF(ISNUMBER(SEARCH("ТПх2",$T260)),"2","")))))))))))))))</f>
        <v>2</v>
      </c>
      <c r="S260" s="612" t="str">
        <f>IF(AND(F260="х",H260="х",J260="х"),"",
IF(ISNUMBER(SEARCH("траншее",$T260)),"траншея",
IF(ISNUMBER(SEARCH("канале",$T260)),"канал",
IF(ISNUMBER(SEARCH("туннеле",$T260)),"туннель/коллектор",
IF(ISNUMBER(SEARCH("галерее",$T260)),"галерея/эстакада",
IF(ISNUMBER(SEARCH("скважине",$T260)),"ГНБ скважина",""))))))</f>
        <v/>
      </c>
      <c r="T260" s="613" t="str">
        <f>SUBSTITUTE(SUBSTITUTE(SUBSTITUTE(SUBSTITUTE(SUBSTITUTE(SUBSTITUTE(SUBSTITUTE(SUBSTITUTE(SUBSTITUTE(SUBSTITUTE(IF(B260="",T259,B260),"воздушные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630 до 1000 кВА вкл. закрытого типа</v>
      </c>
    </row>
    <row r="261" spans="1:20" ht="31.5">
      <c r="A261" s="636" t="s">
        <v>775</v>
      </c>
      <c r="B261" s="637" t="s">
        <v>776</v>
      </c>
      <c r="C261" s="631">
        <v>8279.42</v>
      </c>
      <c r="D261" s="608" t="s">
        <v>437</v>
      </c>
      <c r="E261" s="624" t="s">
        <v>713</v>
      </c>
      <c r="F261" s="610"/>
      <c r="G261" s="620">
        <f>C261*F261</f>
        <v>0</v>
      </c>
      <c r="H261" s="624" t="s">
        <v>437</v>
      </c>
      <c r="I261" s="624" t="s">
        <v>437</v>
      </c>
      <c r="J261" s="519"/>
      <c r="M261" s="588">
        <f t="shared" si="46"/>
        <v>0</v>
      </c>
      <c r="N261" s="588" t="s">
        <v>857</v>
      </c>
      <c r="O261" s="612" t="str">
        <f>IF(AND(F261="х",H261="х",J261="х"),"",
IF(ISNUMBER(SEARCH("дерев",$T261)),"деревянные",
IF(ISNUMBER(SEARCH("железоб",$T261)),"железобетонные",
IF(ISNUMBER(SEARCH("металл",$T261)),"металлические",
IF(ISNUMBER(SEARCH("одножил",$T261)),"одножильные",
IF(ISNUMBER(SEARCH("многожил",$T261)),"многожильные",
IF(ISNUMBER(SEARCH("реклоуз",$T261)),"реклоузер",
IF(ISNUMBER(SEARCH("линейные",$T261)),"ЛР",
IF(ISNUMBER(SEARCH("комплектн",$T261)),"КРН/КРУН",
IF(ISNUMBER(SEARCH("распред",$T261)),"РП",
IF(ISNUMBER(SEARCH("столб",$T261)),"столбовая/мачтовая",
IF(ISNUMBER(SEARCH("шкаф",$T261)),"шкаф/киоск",
IF(ISNUMBER(SEARCH("блоч",$T261)),"блочная",
IF(ISNUMBER(SEARCH("встроен",$T261)),"встроенная",
IF(ISNUMBER(SEARCH("закрыт",$T261)),"закрытая",
IF(ISNUMBER(SEARCH("однофазные",$T261)),"1 ф.",
IF(ISNUMBER(SEARCH("трехфазные",$T261)),"3 ф.","")))))))))))))))))</f>
        <v>закрытая</v>
      </c>
      <c r="P261" s="612" t="str">
        <f>IF(AND(F261="х",H261="х",J261="х"),"",
IF(ISNUMBER(SEARCH("сталеалюм",$T261)),"сталеалюминиевый",
IF(ISNUMBER(SEARCH("алюм",$T261)),"алюминиевый",
IF(ISNUMBER(SEARCH("резин",$T261)),"пластик/резина",
IF(ISNUMBER(SEARCH("бумаж",$T261)),"бумага",
IF(ISNUMBER(SEARCH("прямого",$T261)),"прямой",
IF(ISNUMBER(SEARCH("полукосвен",$T261)),"полукосвенный",
IF(ISNUMBER(SEARCH("косвен",$T261)),"косвенный",""))))))))</f>
        <v/>
      </c>
      <c r="Q261" s="612" t="str">
        <f>IF(AND(F261="х",H261="х",J261="х"),"",
IFERROR(
IFERROR(LEFT(RIGHT(T261,LEN(T261)-IFERROR(SEARCH("от ",T261),SEARCH("до ",T261))+1),SEARCH(" мм2",RIGHT(T261,LEN(T261)-IFERROR(SEARCH("от ",T261),SEARCH("до ",T261))+1))),
IFERROR(LEFT(RIGHT(T261,LEN(T261)-MIN(IFERROR(SEARCH("свыше ",T261),9999),IFERROR(SEARCH("от ",T261),9999),IFERROR(SEARCH("до ",T261),9999))+1),SEARCH(" А",RIGHT(T261,LEN(T261)-MIN(IFERROR(SEARCH("свыше ",T261),9999),IFERROR(SEARCH("от ",T261),9999),IFERROR(SEARCH("до ",T261),9999))+1))),
    LEFT(RIGHT(T261,LEN(T261)-IFERROR(SEARCH("свыше ",T261),IFERROR(SEARCH("от ",T261),SEARCH("до ",T261)))+1),SEARCH(" кВА",RIGHT(T261,LEN(T261)-IFERROR(SEARCH("свыше ",T261),IFERROR(SEARCH("от ",T261),SEARCH("до ",T261)))+1))))),""))</f>
        <v xml:space="preserve">от 1000 до 1250 </v>
      </c>
      <c r="R261" s="612" t="str">
        <f>IF(AND(F261="х",H261="х",J261="х"),"",
IF(ISNUMBER(SEARCH("одноцеп",$T261)),"одноцепные",
IF(ISNUMBER(SEARCH("двухцеп",$T261)),"двухцепные",
IF(ISNUMBER(SEARCH("одним",$T261)),"один",
IF(ISNUMBER(SEARCH("одной",$T261)),"один",
IF(ISNUMBER(SEARCH("двумя",$T261)),"два",
IF(ISNUMBER(SEARCH("тремя",$T261)),"три",
IF(ISNUMBER(SEARCH("четырьмя",$T261)),"четыре",
IF(ISNUMBER(SEARCH("более четырех",$T261)),"&gt; четырех",
IF(ISNUMBER(SEARCH("до 5 ",$T261)),"&lt; 5",
IF(ISNUMBER(SEARCH("от 5 до 10",$T261)),"5-10",
IF(ISNUMBER(SEARCH("от 10 до 15",$T261)),"10-15",
IF(ISNUMBER(SEARCH("свыше 15",$T261)),"&gt; 15",
IF(ISNUMBER(SEARCH("ТПх1",$T261)),"1",
IF(ISNUMBER(SEARCH("ТПх2",$T261)),"2","")))))))))))))))</f>
        <v>2</v>
      </c>
      <c r="S261" s="612" t="str">
        <f>IF(AND(F261="х",H261="х",J261="х"),"",
IF(ISNUMBER(SEARCH("траншее",$T261)),"траншея",
IF(ISNUMBER(SEARCH("канале",$T261)),"канал",
IF(ISNUMBER(SEARCH("туннеле",$T261)),"туннель/коллектор",
IF(ISNUMBER(SEARCH("галерее",$T261)),"галерея/эстакада",
IF(ISNUMBER(SEARCH("скважине",$T261)),"ГНБ скважина",""))))))</f>
        <v/>
      </c>
      <c r="T261" s="613" t="str">
        <f>SUBSTITUTE(SUBSTITUTE(SUBSTITUTE(SUBSTITUTE(SUBSTITUTE(SUBSTITUTE(SUBSTITUTE(SUBSTITUTE(SUBSTITUTE(SUBSTITUTE(IF(B261="",T260,B261),"воздушные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1000 до 1250 кВА вкл. закрытого типа</v>
      </c>
    </row>
    <row r="262" spans="1:20" ht="31.5">
      <c r="A262" s="592" t="s">
        <v>777</v>
      </c>
      <c r="B262" s="637" t="s">
        <v>778</v>
      </c>
      <c r="C262" s="608">
        <v>10183.15</v>
      </c>
      <c r="D262" s="608" t="s">
        <v>437</v>
      </c>
      <c r="E262" s="624" t="s">
        <v>713</v>
      </c>
      <c r="F262" s="610"/>
      <c r="G262" s="620">
        <f>C262*F262</f>
        <v>0</v>
      </c>
      <c r="H262" s="624" t="s">
        <v>437</v>
      </c>
      <c r="I262" s="624" t="s">
        <v>437</v>
      </c>
      <c r="J262" s="519"/>
      <c r="M262" s="588">
        <f t="shared" si="46"/>
        <v>0</v>
      </c>
      <c r="N262" s="588" t="s">
        <v>857</v>
      </c>
      <c r="O262" s="612" t="str">
        <f>IF(AND(F262="х",H262="х",J262="х"),"",
IF(ISNUMBER(SEARCH("дерев",$T262)),"деревянные",
IF(ISNUMBER(SEARCH("железоб",$T262)),"железобетонные",
IF(ISNUMBER(SEARCH("металл",$T262)),"металлические",
IF(ISNUMBER(SEARCH("одножил",$T262)),"одножильные",
IF(ISNUMBER(SEARCH("многожил",$T262)),"многожильные",
IF(ISNUMBER(SEARCH("реклоуз",$T262)),"реклоузер",
IF(ISNUMBER(SEARCH("линейные",$T262)),"ЛР",
IF(ISNUMBER(SEARCH("комплектн",$T262)),"КРН/КРУН",
IF(ISNUMBER(SEARCH("распред",$T262)),"РП",
IF(ISNUMBER(SEARCH("столб",$T262)),"столбовая/мачтовая",
IF(ISNUMBER(SEARCH("шкаф",$T262)),"шкаф/киоск",
IF(ISNUMBER(SEARCH("блоч",$T262)),"блочная",
IF(ISNUMBER(SEARCH("встроен",$T262)),"встроенная",
IF(ISNUMBER(SEARCH("закрыт",$T262)),"закрытая",
IF(ISNUMBER(SEARCH("однофазные",$T262)),"1 ф.",
IF(ISNUMBER(SEARCH("трехфазные",$T262)),"3 ф.","")))))))))))))))))</f>
        <v>закрытая</v>
      </c>
      <c r="P262" s="612" t="str">
        <f>IF(AND(F262="х",H262="х",J262="х"),"",
IF(ISNUMBER(SEARCH("сталеалюм",$T262)),"сталеалюминиевый",
IF(ISNUMBER(SEARCH("алюм",$T262)),"алюминиевый",
IF(ISNUMBER(SEARCH("резин",$T262)),"пластик/резина",
IF(ISNUMBER(SEARCH("бумаж",$T262)),"бумага",
IF(ISNUMBER(SEARCH("прямого",$T262)),"прямой",
IF(ISNUMBER(SEARCH("полукосвен",$T262)),"полукосвенный",
IF(ISNUMBER(SEARCH("косвен",$T262)),"косвенный",""))))))))</f>
        <v/>
      </c>
      <c r="Q262" s="612" t="str">
        <f>IF(AND(F262="х",H262="х",J262="х"),"",
IFERROR(
IFERROR(LEFT(RIGHT(T262,LEN(T262)-IFERROR(SEARCH("от ",T262),SEARCH("до ",T262))+1),SEARCH(" мм2",RIGHT(T262,LEN(T262)-IFERROR(SEARCH("от ",T262),SEARCH("до ",T262))+1))),
IFERROR(LEFT(RIGHT(T262,LEN(T262)-MIN(IFERROR(SEARCH("свыше ",T262),9999),IFERROR(SEARCH("от ",T262),9999),IFERROR(SEARCH("до ",T262),9999))+1),SEARCH(" А",RIGHT(T262,LEN(T262)-MIN(IFERROR(SEARCH("свыше ",T262),9999),IFERROR(SEARCH("от ",T262),9999),IFERROR(SEARCH("до ",T262),9999))+1))),
    LEFT(RIGHT(T262,LEN(T262)-IFERROR(SEARCH("свыше ",T262),IFERROR(SEARCH("от ",T262),SEARCH("до ",T262)))+1),SEARCH(" кВА",RIGHT(T262,LEN(T262)-IFERROR(SEARCH("свыше ",T262),IFERROR(SEARCH("от ",T262),SEARCH("до ",T262)))+1))))),""))</f>
        <v xml:space="preserve">от 1250 до 1600 </v>
      </c>
      <c r="R262" s="612" t="str">
        <f>IF(AND(F262="х",H262="х",J262="х"),"",
IF(ISNUMBER(SEARCH("одноцеп",$T262)),"одноцепные",
IF(ISNUMBER(SEARCH("двухцеп",$T262)),"двухцепные",
IF(ISNUMBER(SEARCH("одним",$T262)),"один",
IF(ISNUMBER(SEARCH("одной",$T262)),"один",
IF(ISNUMBER(SEARCH("двумя",$T262)),"два",
IF(ISNUMBER(SEARCH("тремя",$T262)),"три",
IF(ISNUMBER(SEARCH("четырьмя",$T262)),"четыре",
IF(ISNUMBER(SEARCH("более четырех",$T262)),"&gt; четырех",
IF(ISNUMBER(SEARCH("до 5 ",$T262)),"&lt; 5",
IF(ISNUMBER(SEARCH("от 5 до 10",$T262)),"5-10",
IF(ISNUMBER(SEARCH("от 10 до 15",$T262)),"10-15",
IF(ISNUMBER(SEARCH("свыше 15",$T262)),"&gt; 15",
IF(ISNUMBER(SEARCH("ТПх1",$T262)),"1",
IF(ISNUMBER(SEARCH("ТПх2",$T262)),"2","")))))))))))))))</f>
        <v>2</v>
      </c>
      <c r="S262" s="612" t="str">
        <f>IF(AND(F262="х",H262="х",J262="х"),"",
IF(ISNUMBER(SEARCH("траншее",$T262)),"траншея",
IF(ISNUMBER(SEARCH("канале",$T262)),"канал",
IF(ISNUMBER(SEARCH("туннеле",$T262)),"туннель/коллектор",
IF(ISNUMBER(SEARCH("галерее",$T262)),"галерея/эстакада",
IF(ISNUMBER(SEARCH("скважине",$T262)),"ГНБ скважина",""))))))</f>
        <v/>
      </c>
      <c r="T262" s="613" t="str">
        <f>SUBSTITUTE(SUBSTITUTE(SUBSTITUTE(SUBSTITUTE(SUBSTITUTE(SUBSTITUTE(SUBSTITUTE(SUBSTITUTE(SUBSTITUTE(SUBSTITUTE(IF(B262="",T261,B262),"воздушные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1250 до 1600 кВА вкл. закрытого типа</v>
      </c>
    </row>
    <row r="263" spans="1:20" ht="18.75">
      <c r="A263" s="496"/>
      <c r="B263" s="520"/>
      <c r="C263" s="490"/>
      <c r="D263" s="506"/>
      <c r="E263" s="490"/>
      <c r="F263" s="594" t="s">
        <v>779</v>
      </c>
      <c r="G263" s="633">
        <f>SUBTOTAL(109,G258:G262)</f>
        <v>0</v>
      </c>
      <c r="H263" s="594" t="s">
        <v>779</v>
      </c>
      <c r="I263" s="633">
        <f>SUBTOTAL(109,I258:I262)</f>
        <v>0</v>
      </c>
      <c r="J263" s="519"/>
      <c r="M263" s="588">
        <f t="shared" si="46"/>
        <v>1</v>
      </c>
      <c r="N263" s="588" t="s">
        <v>856</v>
      </c>
      <c r="O263" s="563"/>
      <c r="P263" s="563"/>
      <c r="Q263" s="563"/>
      <c r="R263" s="563"/>
      <c r="S263" s="563"/>
      <c r="T263" s="563"/>
    </row>
    <row r="264" spans="1:20" ht="39.75" customHeight="1">
      <c r="A264" s="496"/>
      <c r="B264" s="520"/>
      <c r="C264" s="490"/>
      <c r="D264" s="506"/>
      <c r="E264" s="490"/>
      <c r="F264" s="594" t="s">
        <v>780</v>
      </c>
      <c r="G264" s="633">
        <f>G263+I263</f>
        <v>0</v>
      </c>
      <c r="H264" s="499"/>
      <c r="I264" s="521"/>
      <c r="J264" s="519"/>
      <c r="M264" s="588">
        <f t="shared" si="46"/>
        <v>1</v>
      </c>
      <c r="N264" s="588" t="s">
        <v>856</v>
      </c>
      <c r="O264" s="563"/>
      <c r="P264" s="563"/>
      <c r="Q264" s="563"/>
      <c r="R264" s="563"/>
      <c r="S264" s="563"/>
      <c r="T264" s="563"/>
    </row>
    <row r="265" spans="1:20" ht="18.75">
      <c r="A265" s="496"/>
      <c r="B265" s="520"/>
      <c r="C265" s="490"/>
      <c r="D265" s="506"/>
      <c r="E265" s="499"/>
      <c r="F265" s="521"/>
      <c r="G265" s="519"/>
      <c r="H265" s="519"/>
      <c r="I265" s="519"/>
      <c r="J265" s="519"/>
      <c r="M265" s="588">
        <f t="shared" si="46"/>
        <v>1</v>
      </c>
      <c r="N265" s="588" t="s">
        <v>856</v>
      </c>
      <c r="O265" s="563"/>
      <c r="P265" s="563"/>
      <c r="Q265" s="563"/>
      <c r="R265" s="563"/>
      <c r="S265" s="563"/>
      <c r="T265" s="563"/>
    </row>
    <row r="266" spans="1:20" ht="24.75" customHeight="1">
      <c r="A266" s="1279" t="s">
        <v>408</v>
      </c>
      <c r="B266" s="1280"/>
      <c r="C266" s="1281" t="s">
        <v>421</v>
      </c>
      <c r="D266" s="1282"/>
      <c r="E266" s="1283"/>
      <c r="F266" s="1284" t="s">
        <v>422</v>
      </c>
      <c r="G266" s="1285" t="s">
        <v>423</v>
      </c>
      <c r="H266" s="1286"/>
      <c r="I266" s="1285" t="s">
        <v>462</v>
      </c>
      <c r="J266" s="1286"/>
      <c r="K266" s="1285" t="s">
        <v>781</v>
      </c>
      <c r="L266" s="1286"/>
      <c r="M266" s="588">
        <f t="shared" si="46"/>
        <v>1</v>
      </c>
      <c r="N266" s="588" t="s">
        <v>858</v>
      </c>
      <c r="O266" s="1347" t="s">
        <v>851</v>
      </c>
      <c r="P266" s="1347" t="s">
        <v>859</v>
      </c>
      <c r="Q266" s="1347" t="s">
        <v>437</v>
      </c>
      <c r="R266" s="1347" t="s">
        <v>437</v>
      </c>
      <c r="S266" s="1347" t="s">
        <v>437</v>
      </c>
      <c r="T266" s="1347" t="s">
        <v>825</v>
      </c>
    </row>
    <row r="267" spans="1:20" ht="32.25" customHeight="1">
      <c r="A267" s="1203"/>
      <c r="B267" s="1204"/>
      <c r="C267" s="596" t="s">
        <v>425</v>
      </c>
      <c r="D267" s="596" t="s">
        <v>462</v>
      </c>
      <c r="E267" s="596" t="s">
        <v>782</v>
      </c>
      <c r="F267" s="1209"/>
      <c r="G267" s="576" t="s">
        <v>426</v>
      </c>
      <c r="H267" s="618" t="s">
        <v>427</v>
      </c>
      <c r="I267" s="576" t="s">
        <v>426</v>
      </c>
      <c r="J267" s="618" t="s">
        <v>427</v>
      </c>
      <c r="K267" s="576" t="s">
        <v>426</v>
      </c>
      <c r="L267" s="618" t="s">
        <v>427</v>
      </c>
      <c r="M267" s="588">
        <f t="shared" si="46"/>
        <v>1</v>
      </c>
      <c r="N267" s="588" t="s">
        <v>858</v>
      </c>
      <c r="O267" s="1348"/>
      <c r="P267" s="1348"/>
      <c r="Q267" s="1348"/>
      <c r="R267" s="1348"/>
      <c r="S267" s="1348"/>
      <c r="T267" s="1348"/>
    </row>
    <row r="268" spans="1:20" ht="15" customHeight="1">
      <c r="A268" s="601">
        <v>1</v>
      </c>
      <c r="B268" s="602">
        <v>2</v>
      </c>
      <c r="C268" s="602">
        <v>3</v>
      </c>
      <c r="D268" s="603">
        <v>4</v>
      </c>
      <c r="E268" s="602">
        <v>5</v>
      </c>
      <c r="F268" s="603">
        <v>6</v>
      </c>
      <c r="G268" s="602">
        <v>7</v>
      </c>
      <c r="H268" s="603">
        <v>8</v>
      </c>
      <c r="I268" s="602">
        <v>9</v>
      </c>
      <c r="J268" s="602">
        <v>10</v>
      </c>
      <c r="K268" s="602">
        <v>11</v>
      </c>
      <c r="L268" s="602">
        <v>12</v>
      </c>
      <c r="M268" s="588">
        <f t="shared" si="46"/>
        <v>1</v>
      </c>
      <c r="N268" s="588" t="s">
        <v>858</v>
      </c>
      <c r="O268" s="589"/>
      <c r="P268" s="589"/>
      <c r="Q268" s="589"/>
      <c r="R268" s="589"/>
      <c r="S268" s="589"/>
      <c r="T268" s="589"/>
    </row>
    <row r="269" spans="1:20" ht="20.25">
      <c r="A269" s="592" t="s">
        <v>783</v>
      </c>
      <c r="B269" s="1350" t="s">
        <v>784</v>
      </c>
      <c r="C269" s="1351"/>
      <c r="D269" s="1351"/>
      <c r="E269" s="1351"/>
      <c r="F269" s="1351"/>
      <c r="G269" s="1351"/>
      <c r="H269" s="1351"/>
      <c r="I269" s="1351"/>
      <c r="J269" s="1351"/>
      <c r="K269" s="1351"/>
      <c r="L269" s="1352"/>
      <c r="M269" s="588">
        <f t="shared" si="46"/>
        <v>1</v>
      </c>
      <c r="N269" s="588" t="s">
        <v>858</v>
      </c>
      <c r="O269" s="606"/>
      <c r="P269" s="606"/>
      <c r="Q269" s="606"/>
      <c r="R269" s="606"/>
      <c r="S269" s="606"/>
      <c r="T269" s="607"/>
    </row>
    <row r="270" spans="1:20" ht="30">
      <c r="A270" s="592" t="s">
        <v>785</v>
      </c>
      <c r="B270" s="638" t="s">
        <v>786</v>
      </c>
      <c r="C270" s="608">
        <v>29302.94</v>
      </c>
      <c r="D270" s="608" t="s">
        <v>437</v>
      </c>
      <c r="E270" s="639" t="s">
        <v>437</v>
      </c>
      <c r="F270" s="624" t="s">
        <v>787</v>
      </c>
      <c r="G270" s="610"/>
      <c r="H270" s="620">
        <f>IF(G270&gt;0,C270*G270,0)</f>
        <v>0</v>
      </c>
      <c r="I270" s="624" t="s">
        <v>437</v>
      </c>
      <c r="J270" s="624" t="s">
        <v>437</v>
      </c>
      <c r="K270" s="624" t="s">
        <v>437</v>
      </c>
      <c r="L270" s="624" t="s">
        <v>437</v>
      </c>
      <c r="M270" s="588">
        <f t="shared" si="46"/>
        <v>0</v>
      </c>
      <c r="N270" s="588" t="s">
        <v>860</v>
      </c>
      <c r="O270" s="612" t="str">
        <f>IF(AND(F270="х",H270="х",J270="х"),"",
IF(ISNUMBER(SEARCH("дерев",$T270)),"деревянные",
IF(ISNUMBER(SEARCH("железоб",$T270)),"железобетонные",
IF(ISNUMBER(SEARCH("металл",$T270)),"металлические",
IF(ISNUMBER(SEARCH("одножил",$T270)),"одножильные",
IF(ISNUMBER(SEARCH("многожил",$T270)),"многожильные",
IF(ISNUMBER(SEARCH("реклоуз",$T270)),"реклоузер",
IF(ISNUMBER(SEARCH("линейные",$T270)),"ЛР",
IF(ISNUMBER(SEARCH("комплектн",$T270)),"КРН/КРУН",
IF(ISNUMBER(SEARCH("распред",$T270)),"РП",
IF(ISNUMBER(SEARCH("столб",$T270)),"столбовая/мачтовая",
IF(ISNUMBER(SEARCH("шкаф",$T270)),"шкаф/киоск",
IF(ISNUMBER(SEARCH("блоч",$T270)),"блочная",
IF(ISNUMBER(SEARCH("встроен",$T270)),"встроенная",
IF(ISNUMBER(SEARCH("закрыт",$T270)),"закрытая",
IF(ISNUMBER(SEARCH("однофазные",$T270)),"1 ф.",
IF(ISNUMBER(SEARCH("трехфазные",$T270)),"3 ф.","")))))))))))))))))</f>
        <v>1 ф.</v>
      </c>
      <c r="P270" s="612" t="str">
        <f>IF(AND(F270="х",H270="х",J270="х"),"",
IF(ISNUMBER(SEARCH("сталеалюм",$T270)),"сталеалюминиевый",
IF(ISNUMBER(SEARCH("алюм",$T270)),"алюминиевый",
IF(ISNUMBER(SEARCH("резин",$T270)),"пластик/резина",
IF(ISNUMBER(SEARCH("бумаж",$T270)),"бумага",
IF(ISNUMBER(SEARCH("прямого",$T270)),"прямой",
IF(ISNUMBER(SEARCH("полукосвен",$T270)),"полукосвенный",
IF(ISNUMBER(SEARCH("косвен",$T270)),"косвенный",""))))))))</f>
        <v>прямой</v>
      </c>
      <c r="Q270" s="612" t="str">
        <f>IF(AND(F270="х",H270="х",J270="х"),"",
IFERROR(
IFERROR(LEFT(RIGHT(T270,LEN(T270)-IFERROR(SEARCH("от ",T270),SEARCH("до ",T270))+1),SEARCH(" мм2",RIGHT(T270,LEN(T270)-IFERROR(SEARCH("от ",T270),SEARCH("до ",T270))+1))),
IFERROR(LEFT(RIGHT(T270,LEN(T270)-MIN(IFERROR(SEARCH("свыше ",T270),9999),IFERROR(SEARCH("от ",T270),9999),IFERROR(SEARCH("до ",T270),9999))+1),SEARCH(" А",RIGHT(T270,LEN(T270)-MIN(IFERROR(SEARCH("свыше ",T270),9999),IFERROR(SEARCH("от ",T270),9999),IFERROR(SEARCH("до ",T270),9999))+1))),
    LEFT(RIGHT(T270,LEN(T270)-IFERROR(SEARCH("свыше ",T270),IFERROR(SEARCH("от ",T270),SEARCH("до ",T270)))+1),SEARCH(" кВА",RIGHT(T270,LEN(T270)-IFERROR(SEARCH("свыше ",T270),IFERROR(SEARCH("от ",T270),SEARCH("до ",T270)))+1))))),""))</f>
        <v/>
      </c>
      <c r="R270" s="612" t="str">
        <f>IF(AND(F270="х",H270="х",J270="х"),"",
IF(ISNUMBER(SEARCH("одноцеп",$T270)),"одноцепные",
IF(ISNUMBER(SEARCH("двухцеп",$T270)),"двухцепные",
IF(ISNUMBER(SEARCH("одним",$T270)),"один",
IF(ISNUMBER(SEARCH("одной",$T270)),"один",
IF(ISNUMBER(SEARCH("двумя",$T270)),"два",
IF(ISNUMBER(SEARCH("тремя",$T270)),"три",
IF(ISNUMBER(SEARCH("четырьмя",$T270)),"четыре",
IF(ISNUMBER(SEARCH("более четырех",$T270)),"&gt; четырех",
IF(ISNUMBER(SEARCH("до 5 ",$T270)),"&lt; 5",
IF(ISNUMBER(SEARCH("от 5 до 10",$T270)),"5-10",
IF(ISNUMBER(SEARCH("от 10 до 15",$T270)),"10-15",
IF(ISNUMBER(SEARCH("свыше 15",$T270)),"&gt; 15",
IF(ISNUMBER(SEARCH("ТПх1",$T270)),"1",
IF(ISNUMBER(SEARCH("ТПх2",$T270)),"2","")))))))))))))))</f>
        <v/>
      </c>
      <c r="S270" s="612" t="str">
        <f>IF(AND(F270="х",H270="х",J270="х"),"",
IF(ISNUMBER(SEARCH("траншее",$T270)),"траншея",
IF(ISNUMBER(SEARCH("канале",$T270)),"канал",
IF(ISNUMBER(SEARCH("туннеле",$T270)),"туннель/коллектор",
IF(ISNUMBER(SEARCH("галерее",$T270)),"галерея/эстакада",
IF(ISNUMBER(SEARCH("скважине",$T270)),"ГНБ скважина",""))))))</f>
        <v/>
      </c>
      <c r="T270" s="613" t="str">
        <f>SUBSTITUTE(SUBSTITUTE(SUBSTITUTE(SUBSTITUTE(SUBSTITUTE(SUBSTITUTE(SUBSTITUTE(SUBSTITUTE(SUBSTITUTE(SUBSTITUTE(IF(B270="",T269,B270),"воздушные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однофазные прямого включения</v>
      </c>
    </row>
    <row r="271" spans="1:20" ht="30">
      <c r="A271" s="592" t="s">
        <v>788</v>
      </c>
      <c r="B271" s="638" t="s">
        <v>789</v>
      </c>
      <c r="C271" s="608">
        <v>39838.32</v>
      </c>
      <c r="D271" s="608" t="s">
        <v>437</v>
      </c>
      <c r="E271" s="639" t="s">
        <v>437</v>
      </c>
      <c r="F271" s="624" t="s">
        <v>787</v>
      </c>
      <c r="G271" s="610"/>
      <c r="H271" s="620">
        <f>IF(G271&gt;0,C271*G271,0)</f>
        <v>0</v>
      </c>
      <c r="I271" s="624" t="s">
        <v>437</v>
      </c>
      <c r="J271" s="624" t="s">
        <v>437</v>
      </c>
      <c r="K271" s="624" t="s">
        <v>437</v>
      </c>
      <c r="L271" s="624" t="s">
        <v>437</v>
      </c>
      <c r="M271" s="588">
        <f t="shared" si="46"/>
        <v>0</v>
      </c>
      <c r="N271" s="588" t="s">
        <v>860</v>
      </c>
      <c r="O271" s="612" t="str">
        <f>IF(AND(F271="х",H271="х",J271="х"),"",
IF(ISNUMBER(SEARCH("дерев",$T271)),"деревянные",
IF(ISNUMBER(SEARCH("железоб",$T271)),"железобетонные",
IF(ISNUMBER(SEARCH("металл",$T271)),"металлические",
IF(ISNUMBER(SEARCH("одножил",$T271)),"одножильные",
IF(ISNUMBER(SEARCH("многожил",$T271)),"многожильные",
IF(ISNUMBER(SEARCH("реклоуз",$T271)),"реклоузер",
IF(ISNUMBER(SEARCH("линейные",$T271)),"ЛР",
IF(ISNUMBER(SEARCH("комплектн",$T271)),"КРН/КРУН",
IF(ISNUMBER(SEARCH("распред",$T271)),"РП",
IF(ISNUMBER(SEARCH("столб",$T271)),"столбовая/мачтовая",
IF(ISNUMBER(SEARCH("шкаф",$T271)),"шкаф/киоск",
IF(ISNUMBER(SEARCH("блоч",$T271)),"блочная",
IF(ISNUMBER(SEARCH("встроен",$T271)),"встроенная",
IF(ISNUMBER(SEARCH("закрыт",$T271)),"закрытая",
IF(ISNUMBER(SEARCH("однофазные",$T271)),"1 ф.",
IF(ISNUMBER(SEARCH("трехфазные",$T271)),"3 ф.","")))))))))))))))))</f>
        <v>3 ф.</v>
      </c>
      <c r="P271" s="612" t="str">
        <f>IF(AND(F271="х",H271="х",J271="х"),"",
IF(ISNUMBER(SEARCH("сталеалюм",$T271)),"сталеалюминиевый",
IF(ISNUMBER(SEARCH("алюм",$T271)),"алюминиевый",
IF(ISNUMBER(SEARCH("резин",$T271)),"пластик/резина",
IF(ISNUMBER(SEARCH("бумаж",$T271)),"бумага",
IF(ISNUMBER(SEARCH("прямого",$T271)),"прямой",
IF(ISNUMBER(SEARCH("полукосвен",$T271)),"полукосвенный",
IF(ISNUMBER(SEARCH("косвен",$T271)),"косвенный",""))))))))</f>
        <v>прямой</v>
      </c>
      <c r="Q271" s="612" t="str">
        <f>IF(AND(F271="х",H271="х",J271="х"),"",
IFERROR(
IFERROR(LEFT(RIGHT(T271,LEN(T271)-IFERROR(SEARCH("от ",T271),SEARCH("до ",T271))+1),SEARCH(" мм2",RIGHT(T271,LEN(T271)-IFERROR(SEARCH("от ",T271),SEARCH("до ",T271))+1))),
IFERROR(LEFT(RIGHT(T271,LEN(T271)-MIN(IFERROR(SEARCH("свыше ",T271),9999),IFERROR(SEARCH("от ",T271),9999),IFERROR(SEARCH("до ",T271),9999))+1),SEARCH(" А",RIGHT(T271,LEN(T271)-MIN(IFERROR(SEARCH("свыше ",T271),9999),IFERROR(SEARCH("от ",T271),9999),IFERROR(SEARCH("до ",T271),9999))+1))),
    LEFT(RIGHT(T271,LEN(T271)-IFERROR(SEARCH("свыше ",T271),IFERROR(SEARCH("от ",T271),SEARCH("до ",T271)))+1),SEARCH(" кВА",RIGHT(T271,LEN(T271)-IFERROR(SEARCH("свыше ",T271),IFERROR(SEARCH("от ",T271),SEARCH("до ",T271)))+1))))),""))</f>
        <v/>
      </c>
      <c r="R271" s="612" t="str">
        <f>IF(AND(F271="х",H271="х",J271="х"),"",
IF(ISNUMBER(SEARCH("одноцеп",$T271)),"одноцепные",
IF(ISNUMBER(SEARCH("двухцеп",$T271)),"двухцепные",
IF(ISNUMBER(SEARCH("одним",$T271)),"один",
IF(ISNUMBER(SEARCH("одной",$T271)),"один",
IF(ISNUMBER(SEARCH("двумя",$T271)),"два",
IF(ISNUMBER(SEARCH("тремя",$T271)),"три",
IF(ISNUMBER(SEARCH("четырьмя",$T271)),"четыре",
IF(ISNUMBER(SEARCH("более четырех",$T271)),"&gt; четырех",
IF(ISNUMBER(SEARCH("до 5 ",$T271)),"&lt; 5",
IF(ISNUMBER(SEARCH("от 5 до 10",$T271)),"5-10",
IF(ISNUMBER(SEARCH("от 10 до 15",$T271)),"10-15",
IF(ISNUMBER(SEARCH("свыше 15",$T271)),"&gt; 15",
IF(ISNUMBER(SEARCH("ТПх1",$T271)),"1",
IF(ISNUMBER(SEARCH("ТПх2",$T271)),"2","")))))))))))))))</f>
        <v/>
      </c>
      <c r="S271" s="612" t="str">
        <f>IF(AND(F271="х",H271="х",J271="х"),"",
IF(ISNUMBER(SEARCH("траншее",$T271)),"траншея",
IF(ISNUMBER(SEARCH("канале",$T271)),"канал",
IF(ISNUMBER(SEARCH("туннеле",$T271)),"туннель/коллектор",
IF(ISNUMBER(SEARCH("галерее",$T271)),"галерея/эстакада",
IF(ISNUMBER(SEARCH("скважине",$T271)),"ГНБ скважина",""))))))</f>
        <v/>
      </c>
      <c r="T271" s="613" t="str">
        <f>SUBSTITUTE(SUBSTITUTE(SUBSTITUTE(SUBSTITUTE(SUBSTITUTE(SUBSTITUTE(SUBSTITUTE(SUBSTITUTE(SUBSTITUTE(SUBSTITUTE(IF(B271="",T270,B271),"воздушные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прямого включения</v>
      </c>
    </row>
    <row r="272" spans="1:20" ht="30">
      <c r="A272" s="592" t="s">
        <v>790</v>
      </c>
      <c r="B272" s="638" t="s">
        <v>791</v>
      </c>
      <c r="C272" s="608">
        <v>47739.9</v>
      </c>
      <c r="D272" s="608" t="s">
        <v>437</v>
      </c>
      <c r="E272" s="639" t="s">
        <v>437</v>
      </c>
      <c r="F272" s="624" t="s">
        <v>787</v>
      </c>
      <c r="G272" s="610"/>
      <c r="H272" s="620">
        <f>IF(G272&gt;0,C272*G272,0)</f>
        <v>0</v>
      </c>
      <c r="I272" s="624" t="s">
        <v>437</v>
      </c>
      <c r="J272" s="624" t="s">
        <v>437</v>
      </c>
      <c r="K272" s="624" t="s">
        <v>437</v>
      </c>
      <c r="L272" s="624" t="s">
        <v>437</v>
      </c>
      <c r="M272" s="588">
        <f t="shared" si="46"/>
        <v>0</v>
      </c>
      <c r="N272" s="588" t="s">
        <v>860</v>
      </c>
      <c r="O272" s="612" t="str">
        <f>IF(AND(F272="х",H272="х",J272="х"),"",
IF(ISNUMBER(SEARCH("дерев",$T272)),"деревянные",
IF(ISNUMBER(SEARCH("железоб",$T272)),"железобетонные",
IF(ISNUMBER(SEARCH("металл",$T272)),"металлические",
IF(ISNUMBER(SEARCH("одножил",$T272)),"одножильные",
IF(ISNUMBER(SEARCH("многожил",$T272)),"многожильные",
IF(ISNUMBER(SEARCH("реклоуз",$T272)),"реклоузер",
IF(ISNUMBER(SEARCH("линейные",$T272)),"ЛР",
IF(ISNUMBER(SEARCH("комплектн",$T272)),"КРН/КРУН",
IF(ISNUMBER(SEARCH("распред",$T272)),"РП",
IF(ISNUMBER(SEARCH("столб",$T272)),"столбовая/мачтовая",
IF(ISNUMBER(SEARCH("шкаф",$T272)),"шкаф/киоск",
IF(ISNUMBER(SEARCH("блоч",$T272)),"блочная",
IF(ISNUMBER(SEARCH("встроен",$T272)),"встроенная",
IF(ISNUMBER(SEARCH("закрыт",$T272)),"закрытая",
IF(ISNUMBER(SEARCH("однофазные",$T272)),"1 ф.",
IF(ISNUMBER(SEARCH("трехфазные",$T272)),"3 ф.","")))))))))))))))))</f>
        <v>3 ф.</v>
      </c>
      <c r="P272" s="612" t="str">
        <f>IF(AND(F272="х",H272="х",J272="х"),"",
IF(ISNUMBER(SEARCH("сталеалюм",$T272)),"сталеалюминиевый",
IF(ISNUMBER(SEARCH("алюм",$T272)),"алюминиевый",
IF(ISNUMBER(SEARCH("резин",$T272)),"пластик/резина",
IF(ISNUMBER(SEARCH("бумаж",$T272)),"бумага",
IF(ISNUMBER(SEARCH("прямого",$T272)),"прямой",
IF(ISNUMBER(SEARCH("полукосвен",$T272)),"полукосвенный",
IF(ISNUMBER(SEARCH("косвен",$T272)),"косвенный",""))))))))</f>
        <v>полукосвенный</v>
      </c>
      <c r="Q272" s="612" t="str">
        <f>IF(AND(F272="х",H272="х",J272="х"),"",
IFERROR(
IFERROR(LEFT(RIGHT(T272,LEN(T272)-IFERROR(SEARCH("от ",T272),SEARCH("до ",T272))+1),SEARCH(" мм2",RIGHT(T272,LEN(T272)-IFERROR(SEARCH("от ",T272),SEARCH("до ",T272))+1))),
IFERROR(LEFT(RIGHT(T272,LEN(T272)-MIN(IFERROR(SEARCH("свыше ",T272),9999),IFERROR(SEARCH("от ",T272),9999),IFERROR(SEARCH("до ",T272),9999))+1),SEARCH(" А",RIGHT(T272,LEN(T272)-MIN(IFERROR(SEARCH("свыше ",T272),9999),IFERROR(SEARCH("от ",T272),9999),IFERROR(SEARCH("до ",T272),9999))+1))),
    LEFT(RIGHT(T272,LEN(T272)-IFERROR(SEARCH("свыше ",T272),IFERROR(SEARCH("от ",T272),SEARCH("до ",T272)))+1),SEARCH(" кВА",RIGHT(T272,LEN(T272)-IFERROR(SEARCH("свыше ",T272),IFERROR(SEARCH("от ",T272),SEARCH("до ",T272)))+1))))),""))</f>
        <v/>
      </c>
      <c r="R272" s="612" t="str">
        <f>IF(AND(F272="х",H272="х",J272="х"),"",
IF(ISNUMBER(SEARCH("одноцеп",$T272)),"одноцепные",
IF(ISNUMBER(SEARCH("двухцеп",$T272)),"двухцепные",
IF(ISNUMBER(SEARCH("одним",$T272)),"один",
IF(ISNUMBER(SEARCH("одной",$T272)),"один",
IF(ISNUMBER(SEARCH("двумя",$T272)),"два",
IF(ISNUMBER(SEARCH("тремя",$T272)),"три",
IF(ISNUMBER(SEARCH("четырьмя",$T272)),"четыре",
IF(ISNUMBER(SEARCH("более четырех",$T272)),"&gt; четырех",
IF(ISNUMBER(SEARCH("до 5 ",$T272)),"&lt; 5",
IF(ISNUMBER(SEARCH("от 5 до 10",$T272)),"5-10",
IF(ISNUMBER(SEARCH("от 10 до 15",$T272)),"10-15",
IF(ISNUMBER(SEARCH("свыше 15",$T272)),"&gt; 15",
IF(ISNUMBER(SEARCH("ТПх1",$T272)),"1",
IF(ISNUMBER(SEARCH("ТПх2",$T272)),"2","")))))))))))))))</f>
        <v/>
      </c>
      <c r="S272" s="612" t="str">
        <f>IF(AND(F272="х",H272="х",J272="х"),"",
IF(ISNUMBER(SEARCH("траншее",$T272)),"траншея",
IF(ISNUMBER(SEARCH("канале",$T272)),"канал",
IF(ISNUMBER(SEARCH("туннеле",$T272)),"туннель/коллектор",
IF(ISNUMBER(SEARCH("галерее",$T272)),"галерея/эстакада",
IF(ISNUMBER(SEARCH("скважине",$T272)),"ГНБ скважина",""))))))</f>
        <v/>
      </c>
      <c r="T272" s="613" t="str">
        <f>SUBSTITUTE(SUBSTITUTE(SUBSTITUTE(SUBSTITUTE(SUBSTITUTE(SUBSTITUTE(SUBSTITUTE(SUBSTITUTE(SUBSTITUTE(SUBSTITUTE(IF(B272="",T271,B272),"воздушные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полукосвенного включения</v>
      </c>
    </row>
    <row r="273" spans="1:20" ht="30">
      <c r="A273" s="592" t="s">
        <v>792</v>
      </c>
      <c r="B273" s="638" t="s">
        <v>793</v>
      </c>
      <c r="C273" s="630" t="s">
        <v>437</v>
      </c>
      <c r="D273" s="608">
        <v>479426.31</v>
      </c>
      <c r="E273" s="630" t="s">
        <v>437</v>
      </c>
      <c r="F273" s="624" t="s">
        <v>787</v>
      </c>
      <c r="G273" s="624" t="s">
        <v>437</v>
      </c>
      <c r="H273" s="624" t="s">
        <v>437</v>
      </c>
      <c r="I273" s="610"/>
      <c r="J273" s="620">
        <f>IF(I273&gt;0,D273*I273,0)</f>
        <v>0</v>
      </c>
      <c r="K273" s="624" t="s">
        <v>437</v>
      </c>
      <c r="L273" s="624" t="s">
        <v>437</v>
      </c>
      <c r="M273" s="588">
        <f t="shared" ref="M273:M278" si="47">IF(OR(ISNUMBER(SEARCH("*ИТОГ*",N273)),
IF(OR(ISNUMBER(SEARCH("КЛ",N273)),ISNUMBER(SEARCH("ГНБ",N273)),ISNUMBER(SEARCH("ТП_",N273)),ISNUMBER(SEARCH("ПКУ",N273))),
             AND(OR(AND(G273&gt;0,G273&lt;&gt;"х"),AND(I273&gt;0,I273&lt;&gt;"х"),AND(K273&gt;0,K273&lt;&gt;"х"))),
AND(OR(AND(F273&gt;0,F273&lt;&gt;"х"),AND(H273&gt;0,H273&lt;&gt;"х"),AND(J273&gt;0,J273&lt;&gt;"х"))))),1,0)</f>
        <v>0</v>
      </c>
      <c r="N273" s="588" t="s">
        <v>860</v>
      </c>
      <c r="O273" s="612" t="str">
        <f>IF(AND(F273="х",H273="х",J273="х"),"",
IF(ISNUMBER(SEARCH("дерев",$T273)),"деревянные",
IF(ISNUMBER(SEARCH("железоб",$T273)),"железобетонные",
IF(ISNUMBER(SEARCH("металл",$T273)),"металлические",
IF(ISNUMBER(SEARCH("одножил",$T273)),"одножильные",
IF(ISNUMBER(SEARCH("многожил",$T273)),"многожильные",
IF(ISNUMBER(SEARCH("реклоуз",$T273)),"реклоузер",
IF(ISNUMBER(SEARCH("линейные",$T273)),"ЛР",
IF(ISNUMBER(SEARCH("комплектн",$T273)),"КРН/КРУН",
IF(ISNUMBER(SEARCH("распред",$T273)),"РП",
IF(ISNUMBER(SEARCH("столб",$T273)),"столбовая/мачтовая",
IF(ISNUMBER(SEARCH("шкаф",$T273)),"шкаф/киоск",
IF(ISNUMBER(SEARCH("блоч",$T273)),"блочная",
IF(ISNUMBER(SEARCH("встроен",$T273)),"встроенная",
IF(ISNUMBER(SEARCH("закрыт",$T273)),"закрытая",
IF(ISNUMBER(SEARCH("однофазные",$T273)),"1 ф.",
IF(ISNUMBER(SEARCH("трехфазные",$T273)),"3 ф.","")))))))))))))))))</f>
        <v>3 ф.</v>
      </c>
      <c r="P273" s="612" t="str">
        <f>IF(AND(F273="х",H273="х",J273="х"),"",
IF(ISNUMBER(SEARCH("сталеалюм",$T273)),"сталеалюминиевый",
IF(ISNUMBER(SEARCH("алюм",$T273)),"алюминиевый",
IF(ISNUMBER(SEARCH("резин",$T273)),"пластик/резина",
IF(ISNUMBER(SEARCH("бумаж",$T273)),"бумага",
IF(ISNUMBER(SEARCH("прямого",$T273)),"прямой",
IF(ISNUMBER(SEARCH("полукосвен",$T273)),"полукосвенный",
IF(ISNUMBER(SEARCH("косвен",$T273)),"косвенный",""))))))))</f>
        <v>косвенный</v>
      </c>
      <c r="Q273" s="612" t="str">
        <f>IF(AND(F273="х",H273="х",J273="х"),"",
IFERROR(
IFERROR(LEFT(RIGHT(T273,LEN(T273)-IFERROR(SEARCH("от ",T273),SEARCH("до ",T273))+1),SEARCH(" мм2",RIGHT(T273,LEN(T273)-IFERROR(SEARCH("от ",T273),SEARCH("до ",T273))+1))),
IFERROR(LEFT(RIGHT(T273,LEN(T273)-MIN(IFERROR(SEARCH("свыше ",T273),9999),IFERROR(SEARCH("от ",T273),9999),IFERROR(SEARCH("до ",T273),9999))+1),SEARCH(" А",RIGHT(T273,LEN(T273)-MIN(IFERROR(SEARCH("свыше ",T273),9999),IFERROR(SEARCH("от ",T273),9999),IFERROR(SEARCH("до ",T273),9999))+1))),
    LEFT(RIGHT(T273,LEN(T273)-IFERROR(SEARCH("свыше ",T273),IFERROR(SEARCH("от ",T273),SEARCH("до ",T273)))+1),SEARCH(" кВА",RIGHT(T273,LEN(T273)-IFERROR(SEARCH("свыше ",T273),IFERROR(SEARCH("от ",T273),SEARCH("до ",T273)))+1))))),""))</f>
        <v/>
      </c>
      <c r="R273" s="612" t="str">
        <f>IF(AND(F273="х",H273="х",J273="х"),"",
IF(ISNUMBER(SEARCH("одноцеп",$T273)),"одноцепные",
IF(ISNUMBER(SEARCH("двухцеп",$T273)),"двухцепные",
IF(ISNUMBER(SEARCH("одним",$T273)),"один",
IF(ISNUMBER(SEARCH("одной",$T273)),"один",
IF(ISNUMBER(SEARCH("двумя",$T273)),"два",
IF(ISNUMBER(SEARCH("тремя",$T273)),"три",
IF(ISNUMBER(SEARCH("четырьмя",$T273)),"четыре",
IF(ISNUMBER(SEARCH("более четырех",$T273)),"&gt; четырех",
IF(ISNUMBER(SEARCH("до 5 ",$T273)),"&lt; 5",
IF(ISNUMBER(SEARCH("от 5 до 10",$T273)),"5-10",
IF(ISNUMBER(SEARCH("от 10 до 15",$T273)),"10-15",
IF(ISNUMBER(SEARCH("свыше 15",$T273)),"&gt; 15",
IF(ISNUMBER(SEARCH("ТПх1",$T273)),"1",
IF(ISNUMBER(SEARCH("ТПх2",$T273)),"2","")))))))))))))))</f>
        <v/>
      </c>
      <c r="S273" s="612" t="str">
        <f>IF(AND(F273="х",H273="х",J273="х"),"",
IF(ISNUMBER(SEARCH("траншее",$T273)),"траншея",
IF(ISNUMBER(SEARCH("канале",$T273)),"канал",
IF(ISNUMBER(SEARCH("туннеле",$T273)),"туннель/коллектор",
IF(ISNUMBER(SEARCH("галерее",$T273)),"галерея/эстакада",
IF(ISNUMBER(SEARCH("скважине",$T273)),"ГНБ скважина",""))))))</f>
        <v/>
      </c>
      <c r="T273" s="613" t="str">
        <f>SUBSTITUTE(SUBSTITUTE(SUBSTITUTE(SUBSTITUTE(SUBSTITUTE(SUBSTITUTE(SUBSTITUTE(SUBSTITUTE(SUBSTITUTE(SUBSTITUTE(IF(B273="",T272,B273),"воздушные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косвенного включения</v>
      </c>
    </row>
    <row r="274" spans="1:20" ht="18.75">
      <c r="A274" s="522">
        <v>1</v>
      </c>
      <c r="G274" s="594" t="s">
        <v>794</v>
      </c>
      <c r="H274" s="523">
        <f>SUBTOTAL(9,H270:H273)</f>
        <v>0</v>
      </c>
      <c r="I274" s="524" t="s">
        <v>795</v>
      </c>
      <c r="J274" s="523">
        <f>SUBTOTAL(9,J270:J273)</f>
        <v>0</v>
      </c>
      <c r="K274" s="524" t="s">
        <v>795</v>
      </c>
      <c r="L274" s="523">
        <f>SUBTOTAL(9,L270:L273)</f>
        <v>0</v>
      </c>
      <c r="M274" s="588">
        <f t="shared" si="47"/>
        <v>1</v>
      </c>
      <c r="N274" s="588" t="s">
        <v>858</v>
      </c>
      <c r="O274" s="563"/>
      <c r="P274" s="563"/>
      <c r="Q274" s="563"/>
      <c r="R274" s="563"/>
      <c r="S274" s="563"/>
      <c r="T274" s="563"/>
    </row>
    <row r="275" spans="1:20" ht="18.75">
      <c r="A275" s="522">
        <v>0</v>
      </c>
      <c r="G275" s="594" t="s">
        <v>796</v>
      </c>
      <c r="H275" s="625">
        <f>H274+J274+L274</f>
        <v>0</v>
      </c>
      <c r="I275" s="525"/>
      <c r="J275" s="525"/>
      <c r="M275" s="588">
        <f t="shared" si="47"/>
        <v>1</v>
      </c>
      <c r="N275" s="588" t="s">
        <v>858</v>
      </c>
      <c r="O275" s="563"/>
      <c r="P275" s="563"/>
      <c r="Q275" s="563"/>
      <c r="R275" s="563"/>
      <c r="S275" s="563"/>
      <c r="T275" s="563"/>
    </row>
    <row r="276" spans="1:20" s="563" customFormat="1" ht="15">
      <c r="M276" s="588">
        <f t="shared" si="47"/>
        <v>1</v>
      </c>
      <c r="N276" s="588" t="s">
        <v>858</v>
      </c>
    </row>
    <row r="277" spans="1:20" ht="37.5">
      <c r="A277" s="526"/>
      <c r="G277" s="640" t="s">
        <v>797</v>
      </c>
      <c r="H277" s="625">
        <f>G80+H194+G219+H252+H275+D57+G264</f>
        <v>15354.18</v>
      </c>
      <c r="I277" s="498"/>
      <c r="J277" s="525"/>
      <c r="M277" s="588">
        <f t="shared" si="47"/>
        <v>1</v>
      </c>
      <c r="N277" s="588" t="s">
        <v>819</v>
      </c>
      <c r="O277" s="563"/>
      <c r="P277" s="563"/>
      <c r="Q277" s="563"/>
      <c r="R277" s="563"/>
      <c r="S277" s="563"/>
      <c r="T277" s="563"/>
    </row>
    <row r="278" spans="1:20" ht="18.75">
      <c r="A278" s="526"/>
      <c r="G278" s="640" t="s">
        <v>798</v>
      </c>
      <c r="H278" s="625">
        <f>ROUND(H277*1.2,2)</f>
        <v>18425.02</v>
      </c>
      <c r="I278" s="498"/>
      <c r="J278" s="525"/>
      <c r="M278" s="588">
        <f t="shared" si="47"/>
        <v>1</v>
      </c>
      <c r="N278" s="588" t="s">
        <v>819</v>
      </c>
      <c r="O278" s="563"/>
      <c r="P278" s="563"/>
      <c r="Q278" s="563"/>
      <c r="R278" s="563"/>
      <c r="S278" s="563"/>
      <c r="T278" s="563"/>
    </row>
    <row r="279" spans="1:20">
      <c r="A279" s="522"/>
      <c r="D279" s="565"/>
      <c r="E279" s="527"/>
      <c r="F279" s="527"/>
      <c r="H279" s="528"/>
      <c r="I279" s="529"/>
      <c r="J279" s="530"/>
      <c r="O279" s="563"/>
      <c r="P279" s="563"/>
      <c r="Q279" s="563"/>
      <c r="R279" s="563"/>
      <c r="S279" s="563"/>
      <c r="T279" s="563"/>
    </row>
    <row r="280" spans="1:20">
      <c r="O280" s="563"/>
      <c r="P280" s="563"/>
      <c r="Q280" s="563"/>
      <c r="R280" s="563"/>
      <c r="S280" s="563"/>
      <c r="T280" s="563"/>
    </row>
    <row r="281" spans="1:20">
      <c r="O281" s="563"/>
      <c r="P281" s="563"/>
      <c r="Q281" s="563"/>
      <c r="R281" s="563"/>
      <c r="S281" s="563"/>
      <c r="T281" s="563"/>
    </row>
    <row r="282" spans="1:20" ht="40.5" customHeight="1">
      <c r="A282" s="1353" t="s">
        <v>799</v>
      </c>
      <c r="B282" s="1353"/>
      <c r="C282" s="1353"/>
      <c r="D282" s="531"/>
      <c r="E282" s="531"/>
      <c r="F282" s="531"/>
      <c r="G282" s="531"/>
      <c r="H282" s="531"/>
      <c r="I282" s="531"/>
      <c r="J282" s="532" t="s">
        <v>800</v>
      </c>
      <c r="K282" s="531"/>
      <c r="L282" s="531"/>
      <c r="O282" s="563"/>
      <c r="P282" s="563"/>
      <c r="Q282" s="563"/>
      <c r="R282" s="563"/>
      <c r="S282" s="563"/>
      <c r="T282" s="563"/>
    </row>
  </sheetData>
  <mergeCells count="162">
    <mergeCell ref="O266:O267"/>
    <mergeCell ref="P266:P267"/>
    <mergeCell ref="Q266:Q267"/>
    <mergeCell ref="R266:R267"/>
    <mergeCell ref="S266:S267"/>
    <mergeCell ref="T266:T267"/>
    <mergeCell ref="B269:L269"/>
    <mergeCell ref="A282:C282"/>
    <mergeCell ref="O221:O222"/>
    <mergeCell ref="P221:P222"/>
    <mergeCell ref="Q221:Q222"/>
    <mergeCell ref="R221:R222"/>
    <mergeCell ref="S221:S222"/>
    <mergeCell ref="T221:T222"/>
    <mergeCell ref="B224:L224"/>
    <mergeCell ref="A254:B255"/>
    <mergeCell ref="C254:D254"/>
    <mergeCell ref="E254:E255"/>
    <mergeCell ref="F254:G254"/>
    <mergeCell ref="H254:I254"/>
    <mergeCell ref="O254:O255"/>
    <mergeCell ref="P254:P255"/>
    <mergeCell ref="Q254:Q255"/>
    <mergeCell ref="R254:R255"/>
    <mergeCell ref="S254:S255"/>
    <mergeCell ref="T254:T255"/>
    <mergeCell ref="O143:O144"/>
    <mergeCell ref="P143:P144"/>
    <mergeCell ref="Q143:Q144"/>
    <mergeCell ref="R143:R144"/>
    <mergeCell ref="S143:S144"/>
    <mergeCell ref="T143:T144"/>
    <mergeCell ref="B146:L146"/>
    <mergeCell ref="A196:B197"/>
    <mergeCell ref="C196:D196"/>
    <mergeCell ref="E196:E197"/>
    <mergeCell ref="F196:G196"/>
    <mergeCell ref="H196:I196"/>
    <mergeCell ref="O196:O197"/>
    <mergeCell ref="P196:P197"/>
    <mergeCell ref="Q196:Q197"/>
    <mergeCell ref="R196:R197"/>
    <mergeCell ref="S196:S197"/>
    <mergeCell ref="T196:T197"/>
    <mergeCell ref="O61:O62"/>
    <mergeCell ref="P61:P62"/>
    <mergeCell ref="Q61:Q62"/>
    <mergeCell ref="R61:R62"/>
    <mergeCell ref="S61:S62"/>
    <mergeCell ref="T61:T62"/>
    <mergeCell ref="B64:I64"/>
    <mergeCell ref="A82:B83"/>
    <mergeCell ref="C82:E82"/>
    <mergeCell ref="F82:F83"/>
    <mergeCell ref="G82:H82"/>
    <mergeCell ref="I82:J82"/>
    <mergeCell ref="K82:L82"/>
    <mergeCell ref="O82:O83"/>
    <mergeCell ref="P82:P83"/>
    <mergeCell ref="Q82:Q83"/>
    <mergeCell ref="R82:R83"/>
    <mergeCell ref="S82:S83"/>
    <mergeCell ref="T82:T83"/>
    <mergeCell ref="A2:L2"/>
    <mergeCell ref="A3:L3"/>
    <mergeCell ref="A4:L4"/>
    <mergeCell ref="A10:C10"/>
    <mergeCell ref="D10:E10"/>
    <mergeCell ref="A5:L5"/>
    <mergeCell ref="B6:D6"/>
    <mergeCell ref="A11:C11"/>
    <mergeCell ref="D11:E11"/>
    <mergeCell ref="A12:C12"/>
    <mergeCell ref="A13:C13"/>
    <mergeCell ref="A7:C7"/>
    <mergeCell ref="D7:E7"/>
    <mergeCell ref="A8:C8"/>
    <mergeCell ref="D8:E8"/>
    <mergeCell ref="A9:C9"/>
    <mergeCell ref="D9:E9"/>
    <mergeCell ref="D12:E12"/>
    <mergeCell ref="A17:C17"/>
    <mergeCell ref="D17:E17"/>
    <mergeCell ref="A18:C18"/>
    <mergeCell ref="D18:E18"/>
    <mergeCell ref="A19:C19"/>
    <mergeCell ref="D19:E19"/>
    <mergeCell ref="A14:C14"/>
    <mergeCell ref="D14:E14"/>
    <mergeCell ref="A15:C15"/>
    <mergeCell ref="D15:E15"/>
    <mergeCell ref="A16:C16"/>
    <mergeCell ref="D16:E16"/>
    <mergeCell ref="A23:C23"/>
    <mergeCell ref="D23:E23"/>
    <mergeCell ref="A24:C24"/>
    <mergeCell ref="D24:E24"/>
    <mergeCell ref="A25:C25"/>
    <mergeCell ref="D25:E25"/>
    <mergeCell ref="A20:C20"/>
    <mergeCell ref="D20:E20"/>
    <mergeCell ref="A21:C21"/>
    <mergeCell ref="D21:E21"/>
    <mergeCell ref="A22:C22"/>
    <mergeCell ref="D22:E22"/>
    <mergeCell ref="A32:C32"/>
    <mergeCell ref="A35:C35"/>
    <mergeCell ref="A36:C36"/>
    <mergeCell ref="A37:C37"/>
    <mergeCell ref="A26:C26"/>
    <mergeCell ref="D26:E26"/>
    <mergeCell ref="A31:C31"/>
    <mergeCell ref="A27:C27"/>
    <mergeCell ref="D27:E27"/>
    <mergeCell ref="A29:C29"/>
    <mergeCell ref="A30:F30"/>
    <mergeCell ref="A33:C33"/>
    <mergeCell ref="A34:F34"/>
    <mergeCell ref="C50:D50"/>
    <mergeCell ref="C51:D51"/>
    <mergeCell ref="C52:D52"/>
    <mergeCell ref="A40:C40"/>
    <mergeCell ref="A41:C41"/>
    <mergeCell ref="A38:C38"/>
    <mergeCell ref="A39:F39"/>
    <mergeCell ref="A42:C42"/>
    <mergeCell ref="A45:F45"/>
    <mergeCell ref="A49:L49"/>
    <mergeCell ref="A50:B50"/>
    <mergeCell ref="A52:A53"/>
    <mergeCell ref="B52:B53"/>
    <mergeCell ref="C53:D53"/>
    <mergeCell ref="C54:D54"/>
    <mergeCell ref="C55:D55"/>
    <mergeCell ref="C56:D56"/>
    <mergeCell ref="A60:L60"/>
    <mergeCell ref="A61:B62"/>
    <mergeCell ref="C61:D61"/>
    <mergeCell ref="E61:E62"/>
    <mergeCell ref="F61:G61"/>
    <mergeCell ref="H61:I61"/>
    <mergeCell ref="B257:I257"/>
    <mergeCell ref="A266:B267"/>
    <mergeCell ref="C266:E266"/>
    <mergeCell ref="F266:F267"/>
    <mergeCell ref="G266:H266"/>
    <mergeCell ref="I266:J266"/>
    <mergeCell ref="K266:L266"/>
    <mergeCell ref="B85:L85"/>
    <mergeCell ref="A143:B144"/>
    <mergeCell ref="C143:E143"/>
    <mergeCell ref="F143:F144"/>
    <mergeCell ref="G143:H143"/>
    <mergeCell ref="I143:J143"/>
    <mergeCell ref="K143:L143"/>
    <mergeCell ref="B199:I199"/>
    <mergeCell ref="A221:B222"/>
    <mergeCell ref="C221:E221"/>
    <mergeCell ref="F221:F222"/>
    <mergeCell ref="G221:H221"/>
    <mergeCell ref="I221:J221"/>
    <mergeCell ref="K221:L221"/>
  </mergeCells>
  <conditionalFormatting sqref="A237">
    <cfRule type="duplicateValues" dxfId="846" priority="843"/>
  </conditionalFormatting>
  <conditionalFormatting sqref="A238:A239 A241:A247 A226:A232 A249:A253">
    <cfRule type="duplicateValues" dxfId="845" priority="844"/>
  </conditionalFormatting>
  <conditionalFormatting sqref="D17:E19 D21:E26">
    <cfRule type="expression" dxfId="844" priority="842">
      <formula>$D$7&gt;150</formula>
    </cfRule>
  </conditionalFormatting>
  <conditionalFormatting sqref="D22:E22">
    <cfRule type="expression" dxfId="843" priority="841">
      <formula>$D$18="ЮЛ/ИП"</formula>
    </cfRule>
  </conditionalFormatting>
  <conditionalFormatting sqref="D20:E20">
    <cfRule type="expression" dxfId="842" priority="840">
      <formula>$D$7&gt;150</formula>
    </cfRule>
  </conditionalFormatting>
  <conditionalFormatting sqref="A233">
    <cfRule type="duplicateValues" dxfId="841" priority="839"/>
  </conditionalFormatting>
  <conditionalFormatting sqref="D16:E16">
    <cfRule type="expression" dxfId="840" priority="838">
      <formula>OR($D$7=0,$D$15=$D$7,$D$7&gt;150,$D$15&gt;150)</formula>
    </cfRule>
  </conditionalFormatting>
  <conditionalFormatting sqref="D17:E18 D21:E26">
    <cfRule type="expression" dxfId="839" priority="837">
      <formula>OR(AND($D$7&gt;0,$D$15&gt;$D$7),$D$7&gt;150,$D$15&gt;150,$D$8&lt;&gt;3)</formula>
    </cfRule>
  </conditionalFormatting>
  <conditionalFormatting sqref="F15">
    <cfRule type="cellIs" dxfId="838" priority="836" operator="equal">
      <formula>"Ошибка"</formula>
    </cfRule>
  </conditionalFormatting>
  <conditionalFormatting sqref="D27:E27">
    <cfRule type="cellIs" dxfId="837" priority="833" operator="equal">
      <formula>"да"</formula>
    </cfRule>
    <cfRule type="cellIs" dxfId="836" priority="834" operator="equal">
      <formula>"нет"</formula>
    </cfRule>
    <cfRule type="expression" dxfId="835" priority="835">
      <formula>$D$7&gt;150</formula>
    </cfRule>
  </conditionalFormatting>
  <conditionalFormatting sqref="A234">
    <cfRule type="duplicateValues" dxfId="834" priority="832"/>
  </conditionalFormatting>
  <conditionalFormatting sqref="A235">
    <cfRule type="duplicateValues" dxfId="833" priority="831"/>
  </conditionalFormatting>
  <conditionalFormatting sqref="A236">
    <cfRule type="duplicateValues" dxfId="832" priority="830"/>
  </conditionalFormatting>
  <conditionalFormatting sqref="A248">
    <cfRule type="duplicateValues" dxfId="831" priority="829"/>
  </conditionalFormatting>
  <conditionalFormatting sqref="P106:P139">
    <cfRule type="containsText" dxfId="830" priority="827" operator="containsText" text="сталеалюм">
      <formula>NOT(ISERROR(SEARCH("сталеалюм",P106)))</formula>
    </cfRule>
    <cfRule type="containsText" dxfId="829" priority="828" operator="containsText" text="алюм">
      <formula>NOT(ISERROR(SEARCH("алюм",P106)))</formula>
    </cfRule>
  </conditionalFormatting>
  <conditionalFormatting sqref="O106:R139">
    <cfRule type="expression" dxfId="828" priority="824">
      <formula>SEARCH("дерев",$K106)</formula>
    </cfRule>
    <cfRule type="expression" dxfId="827" priority="825">
      <formula>SEARCH("железоб",$K106)</formula>
    </cfRule>
    <cfRule type="expression" dxfId="826" priority="826">
      <formula>SEARCH("металл",$K106)</formula>
    </cfRule>
  </conditionalFormatting>
  <conditionalFormatting sqref="P106:P139">
    <cfRule type="containsText" dxfId="825" priority="822" operator="containsText" text="бумага">
      <formula>NOT(ISERROR(SEARCH("бумага",P106)))</formula>
    </cfRule>
    <cfRule type="containsText" dxfId="824" priority="823" operator="containsText" text="Пластик">
      <formula>NOT(ISERROR(SEARCH("Пластик",P106)))</formula>
    </cfRule>
  </conditionalFormatting>
  <conditionalFormatting sqref="O106:R139">
    <cfRule type="expression" dxfId="823" priority="820">
      <formula>SEARCH("многожил",$K106)</formula>
    </cfRule>
    <cfRule type="expression" dxfId="822" priority="821">
      <formula>SEARCH("одножил",$K106)</formula>
    </cfRule>
  </conditionalFormatting>
  <conditionalFormatting sqref="S106:S139">
    <cfRule type="expression" dxfId="821" priority="817">
      <formula>SEARCH("дерев",$K106)</formula>
    </cfRule>
    <cfRule type="expression" dxfId="820" priority="818">
      <formula>SEARCH("железоб",$K106)</formula>
    </cfRule>
    <cfRule type="expression" dxfId="819" priority="819">
      <formula>SEARCH("металл",$K106)</formula>
    </cfRule>
  </conditionalFormatting>
  <conditionalFormatting sqref="S106:S139">
    <cfRule type="expression" dxfId="818" priority="815">
      <formula>SEARCH("многожил",$K106)</formula>
    </cfRule>
    <cfRule type="expression" dxfId="817" priority="816">
      <formula>SEARCH("одножил",$K106)</formula>
    </cfRule>
  </conditionalFormatting>
  <conditionalFormatting sqref="P106:P139">
    <cfRule type="containsText" dxfId="816" priority="813" operator="containsText" text="сталеалюм">
      <formula>NOT(ISERROR(SEARCH("сталеалюм",P106)))</formula>
    </cfRule>
    <cfRule type="containsText" dxfId="815" priority="814" operator="containsText" text="алюм">
      <formula>NOT(ISERROR(SEARCH("алюм",P106)))</formula>
    </cfRule>
  </conditionalFormatting>
  <conditionalFormatting sqref="O106:R139">
    <cfRule type="expression" dxfId="814" priority="810">
      <formula>SEARCH("дерев",$K106)</formula>
    </cfRule>
    <cfRule type="expression" dxfId="813" priority="811">
      <formula>SEARCH("железоб",$K106)</formula>
    </cfRule>
    <cfRule type="expression" dxfId="812" priority="812">
      <formula>SEARCH("металл",$K106)</formula>
    </cfRule>
  </conditionalFormatting>
  <conditionalFormatting sqref="P106:P139">
    <cfRule type="containsText" dxfId="811" priority="808" operator="containsText" text="бумага">
      <formula>NOT(ISERROR(SEARCH("бумага",P106)))</formula>
    </cfRule>
    <cfRule type="containsText" dxfId="810" priority="809" operator="containsText" text="Пластик">
      <formula>NOT(ISERROR(SEARCH("Пластик",P106)))</formula>
    </cfRule>
  </conditionalFormatting>
  <conditionalFormatting sqref="O106:R139">
    <cfRule type="expression" dxfId="809" priority="806">
      <formula>SEARCH("многожил",$K106)</formula>
    </cfRule>
    <cfRule type="expression" dxfId="808" priority="807">
      <formula>SEARCH("одножил",$K106)</formula>
    </cfRule>
  </conditionalFormatting>
  <conditionalFormatting sqref="S106:S139">
    <cfRule type="expression" dxfId="807" priority="803">
      <formula>SEARCH("дерев",$K106)</formula>
    </cfRule>
    <cfRule type="expression" dxfId="806" priority="804">
      <formula>SEARCH("железоб",$K106)</formula>
    </cfRule>
    <cfRule type="expression" dxfId="805" priority="805">
      <formula>SEARCH("металл",$K106)</formula>
    </cfRule>
  </conditionalFormatting>
  <conditionalFormatting sqref="S106:S139">
    <cfRule type="expression" dxfId="804" priority="801">
      <formula>SEARCH("многожил",$K106)</formula>
    </cfRule>
    <cfRule type="expression" dxfId="803" priority="802">
      <formula>SEARCH("одножил",$K106)</formula>
    </cfRule>
  </conditionalFormatting>
  <conditionalFormatting sqref="P106:P139">
    <cfRule type="containsText" dxfId="802" priority="799" operator="containsText" text="сталеалюм">
      <formula>NOT(ISERROR(SEARCH("сталеалюм",P106)))</formula>
    </cfRule>
    <cfRule type="containsText" dxfId="801" priority="800" operator="containsText" text="алюм">
      <formula>NOT(ISERROR(SEARCH("алюм",P106)))</formula>
    </cfRule>
  </conditionalFormatting>
  <conditionalFormatting sqref="O106:R139">
    <cfRule type="expression" dxfId="800" priority="796">
      <formula>SEARCH("дерев",$K106)</formula>
    </cfRule>
    <cfRule type="expression" dxfId="799" priority="797">
      <formula>SEARCH("железоб",$K106)</formula>
    </cfRule>
    <cfRule type="expression" dxfId="798" priority="798">
      <formula>SEARCH("металл",$K106)</formula>
    </cfRule>
  </conditionalFormatting>
  <conditionalFormatting sqref="P106:P139">
    <cfRule type="containsText" dxfId="797" priority="794" operator="containsText" text="бумага">
      <formula>NOT(ISERROR(SEARCH("бумага",P106)))</formula>
    </cfRule>
    <cfRule type="containsText" dxfId="796" priority="795" operator="containsText" text="Пластик">
      <formula>NOT(ISERROR(SEARCH("Пластик",P106)))</formula>
    </cfRule>
  </conditionalFormatting>
  <conditionalFormatting sqref="O106:R139">
    <cfRule type="expression" dxfId="795" priority="792">
      <formula>SEARCH("многожил",$K106)</formula>
    </cfRule>
    <cfRule type="expression" dxfId="794" priority="793">
      <formula>SEARCH("одножил",$K106)</formula>
    </cfRule>
  </conditionalFormatting>
  <conditionalFormatting sqref="S106:S139">
    <cfRule type="expression" dxfId="793" priority="789">
      <formula>SEARCH("дерев",$K106)</formula>
    </cfRule>
    <cfRule type="expression" dxfId="792" priority="790">
      <formula>SEARCH("железоб",$K106)</formula>
    </cfRule>
    <cfRule type="expression" dxfId="791" priority="791">
      <formula>SEARCH("металл",$K106)</formula>
    </cfRule>
  </conditionalFormatting>
  <conditionalFormatting sqref="S106:S139">
    <cfRule type="expression" dxfId="790" priority="787">
      <formula>SEARCH("многожил",$K106)</formula>
    </cfRule>
    <cfRule type="expression" dxfId="789" priority="788">
      <formula>SEARCH("одножил",$K106)</formula>
    </cfRule>
  </conditionalFormatting>
  <conditionalFormatting sqref="P106:P139">
    <cfRule type="containsText" dxfId="788" priority="785" operator="containsText" text="сталеалюм">
      <formula>NOT(ISERROR(SEARCH("сталеалюм",P106)))</formula>
    </cfRule>
    <cfRule type="containsText" dxfId="787" priority="786" operator="containsText" text="алюм">
      <formula>NOT(ISERROR(SEARCH("алюм",P106)))</formula>
    </cfRule>
  </conditionalFormatting>
  <conditionalFormatting sqref="O106:R139">
    <cfRule type="expression" dxfId="786" priority="782">
      <formula>SEARCH("дерев",$K106)</formula>
    </cfRule>
    <cfRule type="expression" dxfId="785" priority="783">
      <formula>SEARCH("железоб",$K106)</formula>
    </cfRule>
    <cfRule type="expression" dxfId="784" priority="784">
      <formula>SEARCH("металл",$K106)</formula>
    </cfRule>
  </conditionalFormatting>
  <conditionalFormatting sqref="P106:P139">
    <cfRule type="containsText" dxfId="783" priority="780" operator="containsText" text="бумага">
      <formula>NOT(ISERROR(SEARCH("бумага",P106)))</formula>
    </cfRule>
    <cfRule type="containsText" dxfId="782" priority="781" operator="containsText" text="Пластик">
      <formula>NOT(ISERROR(SEARCH("Пластик",P106)))</formula>
    </cfRule>
  </conditionalFormatting>
  <conditionalFormatting sqref="O106:R139">
    <cfRule type="expression" dxfId="781" priority="778">
      <formula>SEARCH("многожил",$K106)</formula>
    </cfRule>
    <cfRule type="expression" dxfId="780" priority="779">
      <formula>SEARCH("одножил",$K106)</formula>
    </cfRule>
  </conditionalFormatting>
  <conditionalFormatting sqref="S106:S139">
    <cfRule type="expression" dxfId="779" priority="775">
      <formula>SEARCH("дерев",$K106)</formula>
    </cfRule>
    <cfRule type="expression" dxfId="778" priority="776">
      <formula>SEARCH("железоб",$K106)</formula>
    </cfRule>
    <cfRule type="expression" dxfId="777" priority="777">
      <formula>SEARCH("металл",$K106)</formula>
    </cfRule>
  </conditionalFormatting>
  <conditionalFormatting sqref="S106:S139">
    <cfRule type="expression" dxfId="776" priority="773">
      <formula>SEARCH("многожил",$K106)</formula>
    </cfRule>
    <cfRule type="expression" dxfId="775" priority="774">
      <formula>SEARCH("одножил",$K106)</formula>
    </cfRule>
  </conditionalFormatting>
  <conditionalFormatting sqref="O106:S139">
    <cfRule type="expression" dxfId="774" priority="769">
      <formula>SEARCH("КРН",$K106)</formula>
    </cfRule>
    <cfRule type="expression" dxfId="773" priority="770">
      <formula>SEARCH("РП",$K106)</formula>
    </cfRule>
    <cfRule type="expression" dxfId="772" priority="771">
      <formula>SEARCH("ЛР",$K106)</formula>
    </cfRule>
    <cfRule type="expression" dxfId="771" priority="772">
      <formula>SEARCH("реклоузер",$K106)</formula>
    </cfRule>
  </conditionalFormatting>
  <conditionalFormatting sqref="O106:S139">
    <cfRule type="expression" dxfId="770" priority="765">
      <formula>SEARCH("встроенная",$K106)</formula>
    </cfRule>
    <cfRule type="expression" dxfId="769" priority="766">
      <formula>SEARCH("блочная",$K106)</formula>
    </cfRule>
    <cfRule type="expression" dxfId="768" priority="767">
      <formula>SEARCH("шкаф",$K106)</formula>
    </cfRule>
    <cfRule type="expression" dxfId="767" priority="768">
      <formula>SEARCH("столб",$K106)</formula>
    </cfRule>
  </conditionalFormatting>
  <conditionalFormatting sqref="O106:S139">
    <cfRule type="expression" dxfId="766" priority="764">
      <formula>SEARCH("закрытая",$K106)</formula>
    </cfRule>
  </conditionalFormatting>
  <conditionalFormatting sqref="O106:S139">
    <cfRule type="expression" dxfId="765" priority="760">
      <formula>AND(ISNUMBER(SEARCH("3 ф.",$K106)),ISNUMBER(SEARCH("полукос",$L106)))</formula>
    </cfRule>
    <cfRule type="expression" dxfId="764" priority="761">
      <formula>AND(ISNUMBER(SEARCH("3 ф.",$K106)),ISNUMBER(SEARCH("косвен",$L106)))</formula>
    </cfRule>
    <cfRule type="expression" dxfId="763" priority="762">
      <formula>AND(ISNUMBER(SEARCH("3 ф.",$K106)),ISNUMBER(SEARCH("прямой",$L106)))</formula>
    </cfRule>
    <cfRule type="expression" dxfId="762" priority="763">
      <formula>AND(ISNUMBER(SEARCH("1 ф.",$K106)),ISNUMBER(SEARCH("прямой",$L106)))</formula>
    </cfRule>
  </conditionalFormatting>
  <conditionalFormatting sqref="P64:P78">
    <cfRule type="containsText" dxfId="761" priority="758" operator="containsText" text="сталеалюм">
      <formula>NOT(ISERROR(SEARCH("сталеалюм",P64)))</formula>
    </cfRule>
    <cfRule type="containsText" dxfId="760" priority="759" operator="containsText" text="алюм">
      <formula>NOT(ISERROR(SEARCH("алюм",P64)))</formula>
    </cfRule>
  </conditionalFormatting>
  <conditionalFormatting sqref="O146:R146">
    <cfRule type="expression" dxfId="759" priority="548">
      <formula>SEARCH("дерев",$K146)</formula>
    </cfRule>
    <cfRule type="expression" dxfId="758" priority="549">
      <formula>SEARCH("железоб",$K146)</formula>
    </cfRule>
    <cfRule type="expression" dxfId="757" priority="550">
      <formula>SEARCH("металл",$K146)</formula>
    </cfRule>
  </conditionalFormatting>
  <conditionalFormatting sqref="P64:P78">
    <cfRule type="containsText" dxfId="756" priority="753" operator="containsText" text="бумага">
      <formula>NOT(ISERROR(SEARCH("бумага",P64)))</formula>
    </cfRule>
    <cfRule type="containsText" dxfId="755" priority="754" operator="containsText" text="Пластик">
      <formula>NOT(ISERROR(SEARCH("Пластик",P64)))</formula>
    </cfRule>
  </conditionalFormatting>
  <conditionalFormatting sqref="O146:R146">
    <cfRule type="expression" dxfId="754" priority="544">
      <formula>SEARCH("многожил",$K146)</formula>
    </cfRule>
    <cfRule type="expression" dxfId="753" priority="545">
      <formula>SEARCH("одножил",$K146)</formula>
    </cfRule>
  </conditionalFormatting>
  <conditionalFormatting sqref="S146">
    <cfRule type="expression" dxfId="752" priority="541">
      <formula>SEARCH("дерев",$K146)</formula>
    </cfRule>
    <cfRule type="expression" dxfId="751" priority="542">
      <formula>SEARCH("железоб",$K146)</formula>
    </cfRule>
    <cfRule type="expression" dxfId="750" priority="543">
      <formula>SEARCH("металл",$K146)</formula>
    </cfRule>
  </conditionalFormatting>
  <conditionalFormatting sqref="S146">
    <cfRule type="expression" dxfId="749" priority="539">
      <formula>SEARCH("многожил",$K146)</formula>
    </cfRule>
    <cfRule type="expression" dxfId="748" priority="540">
      <formula>SEARCH("одножил",$K146)</formula>
    </cfRule>
  </conditionalFormatting>
  <conditionalFormatting sqref="P64:P78">
    <cfRule type="containsText" dxfId="747" priority="744" operator="containsText" text="сталеалюм">
      <formula>NOT(ISERROR(SEARCH("сталеалюм",P64)))</formula>
    </cfRule>
    <cfRule type="containsText" dxfId="746" priority="745" operator="containsText" text="алюм">
      <formula>NOT(ISERROR(SEARCH("алюм",P64)))</formula>
    </cfRule>
  </conditionalFormatting>
  <conditionalFormatting sqref="O146:R146">
    <cfRule type="expression" dxfId="745" priority="534">
      <formula>SEARCH("дерев",$K146)</formula>
    </cfRule>
    <cfRule type="expression" dxfId="744" priority="535">
      <formula>SEARCH("железоб",$K146)</formula>
    </cfRule>
    <cfRule type="expression" dxfId="743" priority="536">
      <formula>SEARCH("металл",$K146)</formula>
    </cfRule>
  </conditionalFormatting>
  <conditionalFormatting sqref="P64:P78">
    <cfRule type="containsText" dxfId="742" priority="739" operator="containsText" text="бумага">
      <formula>NOT(ISERROR(SEARCH("бумага",P64)))</formula>
    </cfRule>
    <cfRule type="containsText" dxfId="741" priority="740" operator="containsText" text="Пластик">
      <formula>NOT(ISERROR(SEARCH("Пластик",P64)))</formula>
    </cfRule>
  </conditionalFormatting>
  <conditionalFormatting sqref="O146:R146">
    <cfRule type="expression" dxfId="740" priority="530">
      <formula>SEARCH("многожил",$K146)</formula>
    </cfRule>
    <cfRule type="expression" dxfId="739" priority="531">
      <formula>SEARCH("одножил",$K146)</formula>
    </cfRule>
  </conditionalFormatting>
  <conditionalFormatting sqref="S146">
    <cfRule type="expression" dxfId="738" priority="527">
      <formula>SEARCH("дерев",$K146)</formula>
    </cfRule>
    <cfRule type="expression" dxfId="737" priority="528">
      <formula>SEARCH("железоб",$K146)</formula>
    </cfRule>
    <cfRule type="expression" dxfId="736" priority="529">
      <formula>SEARCH("металл",$K146)</formula>
    </cfRule>
  </conditionalFormatting>
  <conditionalFormatting sqref="S146">
    <cfRule type="expression" dxfId="735" priority="525">
      <formula>SEARCH("многожил",$K146)</formula>
    </cfRule>
    <cfRule type="expression" dxfId="734" priority="526">
      <formula>SEARCH("одножил",$K146)</formula>
    </cfRule>
  </conditionalFormatting>
  <conditionalFormatting sqref="P64:P78">
    <cfRule type="containsText" dxfId="733" priority="730" operator="containsText" text="сталеалюм">
      <formula>NOT(ISERROR(SEARCH("сталеалюм",P64)))</formula>
    </cfRule>
    <cfRule type="containsText" dxfId="732" priority="731" operator="containsText" text="алюм">
      <formula>NOT(ISERROR(SEARCH("алюм",P64)))</formula>
    </cfRule>
  </conditionalFormatting>
  <conditionalFormatting sqref="O146:R146">
    <cfRule type="expression" dxfId="731" priority="520">
      <formula>SEARCH("дерев",$K146)</formula>
    </cfRule>
    <cfRule type="expression" dxfId="730" priority="521">
      <formula>SEARCH("железоб",$K146)</formula>
    </cfRule>
    <cfRule type="expression" dxfId="729" priority="522">
      <formula>SEARCH("металл",$K146)</formula>
    </cfRule>
  </conditionalFormatting>
  <conditionalFormatting sqref="P64:P78">
    <cfRule type="containsText" dxfId="728" priority="725" operator="containsText" text="бумага">
      <formula>NOT(ISERROR(SEARCH("бумага",P64)))</formula>
    </cfRule>
    <cfRule type="containsText" dxfId="727" priority="726" operator="containsText" text="Пластик">
      <formula>NOT(ISERROR(SEARCH("Пластик",P64)))</formula>
    </cfRule>
  </conditionalFormatting>
  <conditionalFormatting sqref="O146:R146">
    <cfRule type="expression" dxfId="726" priority="516">
      <formula>SEARCH("многожил",$K146)</formula>
    </cfRule>
    <cfRule type="expression" dxfId="725" priority="517">
      <formula>SEARCH("одножил",$K146)</formula>
    </cfRule>
  </conditionalFormatting>
  <conditionalFormatting sqref="S146">
    <cfRule type="expression" dxfId="724" priority="513">
      <formula>SEARCH("дерев",$K146)</formula>
    </cfRule>
    <cfRule type="expression" dxfId="723" priority="514">
      <formula>SEARCH("железоб",$K146)</formula>
    </cfRule>
    <cfRule type="expression" dxfId="722" priority="515">
      <formula>SEARCH("металл",$K146)</formula>
    </cfRule>
  </conditionalFormatting>
  <conditionalFormatting sqref="S146">
    <cfRule type="expression" dxfId="721" priority="511">
      <formula>SEARCH("многожил",$K146)</formula>
    </cfRule>
    <cfRule type="expression" dxfId="720" priority="512">
      <formula>SEARCH("одножил",$K146)</formula>
    </cfRule>
  </conditionalFormatting>
  <conditionalFormatting sqref="P64:P78">
    <cfRule type="containsText" dxfId="719" priority="716" operator="containsText" text="сталеалюм">
      <formula>NOT(ISERROR(SEARCH("сталеалюм",P64)))</formula>
    </cfRule>
    <cfRule type="containsText" dxfId="718" priority="717" operator="containsText" text="алюм">
      <formula>NOT(ISERROR(SEARCH("алюм",P64)))</formula>
    </cfRule>
  </conditionalFormatting>
  <conditionalFormatting sqref="O146:R146">
    <cfRule type="expression" dxfId="717" priority="506">
      <formula>SEARCH("дерев",$K146)</formula>
    </cfRule>
    <cfRule type="expression" dxfId="716" priority="507">
      <formula>SEARCH("железоб",$K146)</formula>
    </cfRule>
    <cfRule type="expression" dxfId="715" priority="508">
      <formula>SEARCH("металл",$K146)</formula>
    </cfRule>
  </conditionalFormatting>
  <conditionalFormatting sqref="P64:P78">
    <cfRule type="containsText" dxfId="714" priority="711" operator="containsText" text="бумага">
      <formula>NOT(ISERROR(SEARCH("бумага",P64)))</formula>
    </cfRule>
    <cfRule type="containsText" dxfId="713" priority="712" operator="containsText" text="Пластик">
      <formula>NOT(ISERROR(SEARCH("Пластик",P64)))</formula>
    </cfRule>
  </conditionalFormatting>
  <conditionalFormatting sqref="O146:R146">
    <cfRule type="expression" dxfId="712" priority="502">
      <formula>SEARCH("многожил",$K146)</formula>
    </cfRule>
    <cfRule type="expression" dxfId="711" priority="503">
      <formula>SEARCH("одножил",$K146)</formula>
    </cfRule>
  </conditionalFormatting>
  <conditionalFormatting sqref="S146">
    <cfRule type="expression" dxfId="710" priority="499">
      <formula>SEARCH("дерев",$K146)</formula>
    </cfRule>
    <cfRule type="expression" dxfId="709" priority="500">
      <formula>SEARCH("железоб",$K146)</formula>
    </cfRule>
    <cfRule type="expression" dxfId="708" priority="501">
      <formula>SEARCH("металл",$K146)</formula>
    </cfRule>
  </conditionalFormatting>
  <conditionalFormatting sqref="S146">
    <cfRule type="expression" dxfId="707" priority="497">
      <formula>SEARCH("многожил",$K146)</formula>
    </cfRule>
    <cfRule type="expression" dxfId="706" priority="498">
      <formula>SEARCH("одножил",$K146)</formula>
    </cfRule>
  </conditionalFormatting>
  <conditionalFormatting sqref="O146:S146">
    <cfRule type="expression" dxfId="705" priority="493">
      <formula>SEARCH("КРН",$K146)</formula>
    </cfRule>
    <cfRule type="expression" dxfId="704" priority="494">
      <formula>SEARCH("РП",$K146)</formula>
    </cfRule>
    <cfRule type="expression" dxfId="703" priority="495">
      <formula>SEARCH("ЛР",$K146)</formula>
    </cfRule>
    <cfRule type="expression" dxfId="702" priority="496">
      <formula>SEARCH("реклоузер",$K146)</formula>
    </cfRule>
  </conditionalFormatting>
  <conditionalFormatting sqref="O146:S146">
    <cfRule type="expression" dxfId="701" priority="489">
      <formula>SEARCH("встроенная",$K146)</formula>
    </cfRule>
    <cfRule type="expression" dxfId="700" priority="490">
      <formula>SEARCH("блочная",$K146)</formula>
    </cfRule>
    <cfRule type="expression" dxfId="699" priority="491">
      <formula>SEARCH("шкаф",$K146)</formula>
    </cfRule>
    <cfRule type="expression" dxfId="698" priority="492">
      <formula>SEARCH("столб",$K146)</formula>
    </cfRule>
  </conditionalFormatting>
  <conditionalFormatting sqref="O146:S146">
    <cfRule type="expression" dxfId="697" priority="488">
      <formula>SEARCH("закрытая",$K146)</formula>
    </cfRule>
  </conditionalFormatting>
  <conditionalFormatting sqref="O146:S146">
    <cfRule type="expression" dxfId="696" priority="484">
      <formula>AND(ISNUMBER(SEARCH("3 ф.",$K146)),ISNUMBER(SEARCH("полукос",$L146)))</formula>
    </cfRule>
    <cfRule type="expression" dxfId="695" priority="485">
      <formula>AND(ISNUMBER(SEARCH("3 ф.",$K146)),ISNUMBER(SEARCH("косвен",$L146)))</formula>
    </cfRule>
    <cfRule type="expression" dxfId="694" priority="486">
      <formula>AND(ISNUMBER(SEARCH("3 ф.",$K146)),ISNUMBER(SEARCH("прямой",$L146)))</formula>
    </cfRule>
    <cfRule type="expression" dxfId="693" priority="487">
      <formula>AND(ISNUMBER(SEARCH("1 ф.",$K146)),ISNUMBER(SEARCH("прямой",$L146)))</formula>
    </cfRule>
  </conditionalFormatting>
  <conditionalFormatting sqref="P85">
    <cfRule type="containsText" dxfId="692" priority="689" operator="containsText" text="сталеалюм">
      <formula>NOT(ISERROR(SEARCH("сталеалюм",P85)))</formula>
    </cfRule>
    <cfRule type="containsText" dxfId="691" priority="690" operator="containsText" text="алюм">
      <formula>NOT(ISERROR(SEARCH("алюм",P85)))</formula>
    </cfRule>
  </conditionalFormatting>
  <conditionalFormatting sqref="O85:R85">
    <cfRule type="expression" dxfId="690" priority="686">
      <formula>SEARCH("дерев",$K85)</formula>
    </cfRule>
    <cfRule type="expression" dxfId="689" priority="687">
      <formula>SEARCH("железоб",$K85)</formula>
    </cfRule>
    <cfRule type="expression" dxfId="688" priority="688">
      <formula>SEARCH("металл",$K85)</formula>
    </cfRule>
  </conditionalFormatting>
  <conditionalFormatting sqref="P85">
    <cfRule type="containsText" dxfId="687" priority="684" operator="containsText" text="бумага">
      <formula>NOT(ISERROR(SEARCH("бумага",P85)))</formula>
    </cfRule>
    <cfRule type="containsText" dxfId="686" priority="685" operator="containsText" text="Пластик">
      <formula>NOT(ISERROR(SEARCH("Пластик",P85)))</formula>
    </cfRule>
  </conditionalFormatting>
  <conditionalFormatting sqref="O85:R85">
    <cfRule type="expression" dxfId="685" priority="682">
      <formula>SEARCH("многожил",$K85)</formula>
    </cfRule>
    <cfRule type="expression" dxfId="684" priority="683">
      <formula>SEARCH("одножил",$K85)</formula>
    </cfRule>
  </conditionalFormatting>
  <conditionalFormatting sqref="S85">
    <cfRule type="expression" dxfId="683" priority="679">
      <formula>SEARCH("дерев",$K85)</formula>
    </cfRule>
    <cfRule type="expression" dxfId="682" priority="680">
      <formula>SEARCH("железоб",$K85)</formula>
    </cfRule>
    <cfRule type="expression" dxfId="681" priority="681">
      <formula>SEARCH("металл",$K85)</formula>
    </cfRule>
  </conditionalFormatting>
  <conditionalFormatting sqref="S85">
    <cfRule type="expression" dxfId="680" priority="677">
      <formula>SEARCH("многожил",$K85)</formula>
    </cfRule>
    <cfRule type="expression" dxfId="679" priority="678">
      <formula>SEARCH("одножил",$K85)</formula>
    </cfRule>
  </conditionalFormatting>
  <conditionalFormatting sqref="P85">
    <cfRule type="containsText" dxfId="678" priority="675" operator="containsText" text="сталеалюм">
      <formula>NOT(ISERROR(SEARCH("сталеалюм",P85)))</formula>
    </cfRule>
    <cfRule type="containsText" dxfId="677" priority="676" operator="containsText" text="алюм">
      <formula>NOT(ISERROR(SEARCH("алюм",P85)))</formula>
    </cfRule>
  </conditionalFormatting>
  <conditionalFormatting sqref="O85:R85">
    <cfRule type="expression" dxfId="676" priority="672">
      <formula>SEARCH("дерев",$K85)</formula>
    </cfRule>
    <cfRule type="expression" dxfId="675" priority="673">
      <formula>SEARCH("железоб",$K85)</formula>
    </cfRule>
    <cfRule type="expression" dxfId="674" priority="674">
      <formula>SEARCH("металл",$K85)</formula>
    </cfRule>
  </conditionalFormatting>
  <conditionalFormatting sqref="P85">
    <cfRule type="containsText" dxfId="673" priority="670" operator="containsText" text="бумага">
      <formula>NOT(ISERROR(SEARCH("бумага",P85)))</formula>
    </cfRule>
    <cfRule type="containsText" dxfId="672" priority="671" operator="containsText" text="Пластик">
      <formula>NOT(ISERROR(SEARCH("Пластик",P85)))</formula>
    </cfRule>
  </conditionalFormatting>
  <conditionalFormatting sqref="O85:R85">
    <cfRule type="expression" dxfId="671" priority="668">
      <formula>SEARCH("многожил",$K85)</formula>
    </cfRule>
    <cfRule type="expression" dxfId="670" priority="669">
      <formula>SEARCH("одножил",$K85)</formula>
    </cfRule>
  </conditionalFormatting>
  <conditionalFormatting sqref="S85">
    <cfRule type="expression" dxfId="669" priority="665">
      <formula>SEARCH("дерев",$K85)</formula>
    </cfRule>
    <cfRule type="expression" dxfId="668" priority="666">
      <formula>SEARCH("железоб",$K85)</formula>
    </cfRule>
    <cfRule type="expression" dxfId="667" priority="667">
      <formula>SEARCH("металл",$K85)</formula>
    </cfRule>
  </conditionalFormatting>
  <conditionalFormatting sqref="S85">
    <cfRule type="expression" dxfId="666" priority="663">
      <formula>SEARCH("многожил",$K85)</formula>
    </cfRule>
    <cfRule type="expression" dxfId="665" priority="664">
      <formula>SEARCH("одножил",$K85)</formula>
    </cfRule>
  </conditionalFormatting>
  <conditionalFormatting sqref="P85">
    <cfRule type="containsText" dxfId="664" priority="661" operator="containsText" text="сталеалюм">
      <formula>NOT(ISERROR(SEARCH("сталеалюм",P85)))</formula>
    </cfRule>
    <cfRule type="containsText" dxfId="663" priority="662" operator="containsText" text="алюм">
      <formula>NOT(ISERROR(SEARCH("алюм",P85)))</formula>
    </cfRule>
  </conditionalFormatting>
  <conditionalFormatting sqref="O85:R85">
    <cfRule type="expression" dxfId="662" priority="658">
      <formula>SEARCH("дерев",$K85)</formula>
    </cfRule>
    <cfRule type="expression" dxfId="661" priority="659">
      <formula>SEARCH("железоб",$K85)</formula>
    </cfRule>
    <cfRule type="expression" dxfId="660" priority="660">
      <formula>SEARCH("металл",$K85)</formula>
    </cfRule>
  </conditionalFormatting>
  <conditionalFormatting sqref="P85">
    <cfRule type="containsText" dxfId="659" priority="656" operator="containsText" text="бумага">
      <formula>NOT(ISERROR(SEARCH("бумага",P85)))</formula>
    </cfRule>
    <cfRule type="containsText" dxfId="658" priority="657" operator="containsText" text="Пластик">
      <formula>NOT(ISERROR(SEARCH("Пластик",P85)))</formula>
    </cfRule>
  </conditionalFormatting>
  <conditionalFormatting sqref="O85:R85">
    <cfRule type="expression" dxfId="657" priority="654">
      <formula>SEARCH("многожил",$K85)</formula>
    </cfRule>
    <cfRule type="expression" dxfId="656" priority="655">
      <formula>SEARCH("одножил",$K85)</formula>
    </cfRule>
  </conditionalFormatting>
  <conditionalFormatting sqref="S85">
    <cfRule type="expression" dxfId="655" priority="651">
      <formula>SEARCH("дерев",$K85)</formula>
    </cfRule>
    <cfRule type="expression" dxfId="654" priority="652">
      <formula>SEARCH("железоб",$K85)</formula>
    </cfRule>
    <cfRule type="expression" dxfId="653" priority="653">
      <formula>SEARCH("металл",$K85)</formula>
    </cfRule>
  </conditionalFormatting>
  <conditionalFormatting sqref="S85">
    <cfRule type="expression" dxfId="652" priority="649">
      <formula>SEARCH("многожил",$K85)</formula>
    </cfRule>
    <cfRule type="expression" dxfId="651" priority="650">
      <formula>SEARCH("одножил",$K85)</formula>
    </cfRule>
  </conditionalFormatting>
  <conditionalFormatting sqref="P85">
    <cfRule type="containsText" dxfId="650" priority="647" operator="containsText" text="сталеалюм">
      <formula>NOT(ISERROR(SEARCH("сталеалюм",P85)))</formula>
    </cfRule>
    <cfRule type="containsText" dxfId="649" priority="648" operator="containsText" text="алюм">
      <formula>NOT(ISERROR(SEARCH("алюм",P85)))</formula>
    </cfRule>
  </conditionalFormatting>
  <conditionalFormatting sqref="O85:R85">
    <cfRule type="expression" dxfId="648" priority="644">
      <formula>SEARCH("дерев",$K85)</formula>
    </cfRule>
    <cfRule type="expression" dxfId="647" priority="645">
      <formula>SEARCH("железоб",$K85)</formula>
    </cfRule>
    <cfRule type="expression" dxfId="646" priority="646">
      <formula>SEARCH("металл",$K85)</formula>
    </cfRule>
  </conditionalFormatting>
  <conditionalFormatting sqref="P85">
    <cfRule type="containsText" dxfId="645" priority="642" operator="containsText" text="бумага">
      <formula>NOT(ISERROR(SEARCH("бумага",P85)))</formula>
    </cfRule>
    <cfRule type="containsText" dxfId="644" priority="643" operator="containsText" text="Пластик">
      <formula>NOT(ISERROR(SEARCH("Пластик",P85)))</formula>
    </cfRule>
  </conditionalFormatting>
  <conditionalFormatting sqref="O85:R85">
    <cfRule type="expression" dxfId="643" priority="640">
      <formula>SEARCH("многожил",$K85)</formula>
    </cfRule>
    <cfRule type="expression" dxfId="642" priority="641">
      <formula>SEARCH("одножил",$K85)</formula>
    </cfRule>
  </conditionalFormatting>
  <conditionalFormatting sqref="S85">
    <cfRule type="expression" dxfId="641" priority="637">
      <formula>SEARCH("дерев",$K85)</formula>
    </cfRule>
    <cfRule type="expression" dxfId="640" priority="638">
      <formula>SEARCH("железоб",$K85)</formula>
    </cfRule>
    <cfRule type="expression" dxfId="639" priority="639">
      <formula>SEARCH("металл",$K85)</formula>
    </cfRule>
  </conditionalFormatting>
  <conditionalFormatting sqref="S85">
    <cfRule type="expression" dxfId="638" priority="635">
      <formula>SEARCH("многожил",$K85)</formula>
    </cfRule>
    <cfRule type="expression" dxfId="637" priority="636">
      <formula>SEARCH("одножил",$K85)</formula>
    </cfRule>
  </conditionalFormatting>
  <conditionalFormatting sqref="O85:S85">
    <cfRule type="expression" dxfId="636" priority="631">
      <formula>SEARCH("КРН",$K85)</formula>
    </cfRule>
    <cfRule type="expression" dxfId="635" priority="632">
      <formula>SEARCH("РП",$K85)</formula>
    </cfRule>
    <cfRule type="expression" dxfId="634" priority="633">
      <formula>SEARCH("ЛР",$K85)</formula>
    </cfRule>
    <cfRule type="expression" dxfId="633" priority="634">
      <formula>SEARCH("реклоузер",$K85)</formula>
    </cfRule>
  </conditionalFormatting>
  <conditionalFormatting sqref="O85:S85">
    <cfRule type="expression" dxfId="632" priority="627">
      <formula>SEARCH("встроенная",$K85)</formula>
    </cfRule>
    <cfRule type="expression" dxfId="631" priority="628">
      <formula>SEARCH("блочная",$K85)</formula>
    </cfRule>
    <cfRule type="expression" dxfId="630" priority="629">
      <formula>SEARCH("шкаф",$K85)</formula>
    </cfRule>
    <cfRule type="expression" dxfId="629" priority="630">
      <formula>SEARCH("столб",$K85)</formula>
    </cfRule>
  </conditionalFormatting>
  <conditionalFormatting sqref="O85:S85">
    <cfRule type="expression" dxfId="628" priority="626">
      <formula>SEARCH("закрытая",$K85)</formula>
    </cfRule>
  </conditionalFormatting>
  <conditionalFormatting sqref="O85:S85">
    <cfRule type="expression" dxfId="627" priority="622">
      <formula>AND(ISNUMBER(SEARCH("3 ф.",$K85)),ISNUMBER(SEARCH("полукос",$L85)))</formula>
    </cfRule>
    <cfRule type="expression" dxfId="626" priority="623">
      <formula>AND(ISNUMBER(SEARCH("3 ф.",$K85)),ISNUMBER(SEARCH("косвен",$L85)))</formula>
    </cfRule>
    <cfRule type="expression" dxfId="625" priority="624">
      <formula>AND(ISNUMBER(SEARCH("3 ф.",$K85)),ISNUMBER(SEARCH("прямой",$L85)))</formula>
    </cfRule>
    <cfRule type="expression" dxfId="624" priority="625">
      <formula>AND(ISNUMBER(SEARCH("1 ф.",$K85)),ISNUMBER(SEARCH("прямой",$L85)))</formula>
    </cfRule>
  </conditionalFormatting>
  <conditionalFormatting sqref="P146">
    <cfRule type="containsText" dxfId="623" priority="551" operator="containsText" text="сталеалюм">
      <formula>NOT(ISERROR(SEARCH("сталеалюм",P146)))</formula>
    </cfRule>
    <cfRule type="containsText" dxfId="622" priority="552" operator="containsText" text="алюм">
      <formula>NOT(ISERROR(SEARCH("алюм",P146)))</formula>
    </cfRule>
  </conditionalFormatting>
  <conditionalFormatting sqref="O64:R78">
    <cfRule type="expression" dxfId="621" priority="755">
      <formula>SEARCH("дерев",$O64)</formula>
    </cfRule>
    <cfRule type="expression" dxfId="620" priority="756">
      <formula>SEARCH("железоб",$O64)</formula>
    </cfRule>
    <cfRule type="expression" dxfId="619" priority="757">
      <formula>SEARCH("металл",$O64)</formula>
    </cfRule>
  </conditionalFormatting>
  <conditionalFormatting sqref="P146">
    <cfRule type="containsText" dxfId="618" priority="546" operator="containsText" text="бумага">
      <formula>NOT(ISERROR(SEARCH("бумага",P146)))</formula>
    </cfRule>
    <cfRule type="containsText" dxfId="617" priority="547" operator="containsText" text="Пластик">
      <formula>NOT(ISERROR(SEARCH("Пластик",P146)))</formula>
    </cfRule>
  </conditionalFormatting>
  <conditionalFormatting sqref="O64:R78">
    <cfRule type="expression" dxfId="616" priority="751">
      <formula>SEARCH("многожил",$O64)</formula>
    </cfRule>
    <cfRule type="expression" dxfId="615" priority="752">
      <formula>SEARCH("одножил",$O64)</formula>
    </cfRule>
  </conditionalFormatting>
  <conditionalFormatting sqref="S64:S78">
    <cfRule type="expression" dxfId="614" priority="748">
      <formula>SEARCH("дерев",$O64)</formula>
    </cfRule>
    <cfRule type="expression" dxfId="613" priority="749">
      <formula>SEARCH("железоб",$O64)</formula>
    </cfRule>
    <cfRule type="expression" dxfId="612" priority="750">
      <formula>SEARCH("металл",$O64)</formula>
    </cfRule>
  </conditionalFormatting>
  <conditionalFormatting sqref="S64:S78">
    <cfRule type="expression" dxfId="611" priority="746">
      <formula>SEARCH("многожил",$O64)</formula>
    </cfRule>
    <cfRule type="expression" dxfId="610" priority="747">
      <formula>SEARCH("одножил",$O64)</formula>
    </cfRule>
  </conditionalFormatting>
  <conditionalFormatting sqref="P146">
    <cfRule type="containsText" dxfId="609" priority="537" operator="containsText" text="сталеалюм">
      <formula>NOT(ISERROR(SEARCH("сталеалюм",P146)))</formula>
    </cfRule>
    <cfRule type="containsText" dxfId="608" priority="538" operator="containsText" text="алюм">
      <formula>NOT(ISERROR(SEARCH("алюм",P146)))</formula>
    </cfRule>
  </conditionalFormatting>
  <conditionalFormatting sqref="O64:R78">
    <cfRule type="expression" dxfId="607" priority="741">
      <formula>SEARCH("дерев",$O64)</formula>
    </cfRule>
    <cfRule type="expression" dxfId="606" priority="742">
      <formula>SEARCH("железоб",$O64)</formula>
    </cfRule>
    <cfRule type="expression" dxfId="605" priority="743">
      <formula>SEARCH("металл",$O64)</formula>
    </cfRule>
  </conditionalFormatting>
  <conditionalFormatting sqref="P146">
    <cfRule type="containsText" dxfId="604" priority="532" operator="containsText" text="бумага">
      <formula>NOT(ISERROR(SEARCH("бумага",P146)))</formula>
    </cfRule>
    <cfRule type="containsText" dxfId="603" priority="533" operator="containsText" text="Пластик">
      <formula>NOT(ISERROR(SEARCH("Пластик",P146)))</formula>
    </cfRule>
  </conditionalFormatting>
  <conditionalFormatting sqref="O64:R78">
    <cfRule type="expression" dxfId="602" priority="737">
      <formula>SEARCH("многожил",$O64)</formula>
    </cfRule>
    <cfRule type="expression" dxfId="601" priority="738">
      <formula>SEARCH("одножил",$O64)</formula>
    </cfRule>
  </conditionalFormatting>
  <conditionalFormatting sqref="S64:S78">
    <cfRule type="expression" dxfId="600" priority="734">
      <formula>SEARCH("дерев",$O64)</formula>
    </cfRule>
    <cfRule type="expression" dxfId="599" priority="735">
      <formula>SEARCH("железоб",$O64)</formula>
    </cfRule>
    <cfRule type="expression" dxfId="598" priority="736">
      <formula>SEARCH("металл",$O64)</formula>
    </cfRule>
  </conditionalFormatting>
  <conditionalFormatting sqref="S64:S78">
    <cfRule type="expression" dxfId="597" priority="732">
      <formula>SEARCH("многожил",$O64)</formula>
    </cfRule>
    <cfRule type="expression" dxfId="596" priority="733">
      <formula>SEARCH("одножил",$O64)</formula>
    </cfRule>
  </conditionalFormatting>
  <conditionalFormatting sqref="P146">
    <cfRule type="containsText" dxfId="595" priority="523" operator="containsText" text="сталеалюм">
      <formula>NOT(ISERROR(SEARCH("сталеалюм",P146)))</formula>
    </cfRule>
    <cfRule type="containsText" dxfId="594" priority="524" operator="containsText" text="алюм">
      <formula>NOT(ISERROR(SEARCH("алюм",P146)))</formula>
    </cfRule>
  </conditionalFormatting>
  <conditionalFormatting sqref="O64:R78">
    <cfRule type="expression" dxfId="593" priority="727">
      <formula>SEARCH("дерев",$O64)</formula>
    </cfRule>
    <cfRule type="expression" dxfId="592" priority="728">
      <formula>SEARCH("железоб",$O64)</formula>
    </cfRule>
    <cfRule type="expression" dxfId="591" priority="729">
      <formula>SEARCH("металл",$O64)</formula>
    </cfRule>
  </conditionalFormatting>
  <conditionalFormatting sqref="P146">
    <cfRule type="containsText" dxfId="590" priority="518" operator="containsText" text="бумага">
      <formula>NOT(ISERROR(SEARCH("бумага",P146)))</formula>
    </cfRule>
    <cfRule type="containsText" dxfId="589" priority="519" operator="containsText" text="Пластик">
      <formula>NOT(ISERROR(SEARCH("Пластик",P146)))</formula>
    </cfRule>
  </conditionalFormatting>
  <conditionalFormatting sqref="O64:R78">
    <cfRule type="expression" dxfId="588" priority="723">
      <formula>SEARCH("многожил",$O64)</formula>
    </cfRule>
    <cfRule type="expression" dxfId="587" priority="724">
      <formula>SEARCH("одножил",$O64)</formula>
    </cfRule>
  </conditionalFormatting>
  <conditionalFormatting sqref="S64:S78">
    <cfRule type="expression" dxfId="586" priority="720">
      <formula>SEARCH("дерев",$O64)</formula>
    </cfRule>
    <cfRule type="expression" dxfId="585" priority="721">
      <formula>SEARCH("железоб",$O64)</formula>
    </cfRule>
    <cfRule type="expression" dxfId="584" priority="722">
      <formula>SEARCH("металл",$O64)</formula>
    </cfRule>
  </conditionalFormatting>
  <conditionalFormatting sqref="S64:S78">
    <cfRule type="expression" dxfId="583" priority="718">
      <formula>SEARCH("многожил",$O64)</formula>
    </cfRule>
    <cfRule type="expression" dxfId="582" priority="719">
      <formula>SEARCH("одножил",$O64)</formula>
    </cfRule>
  </conditionalFormatting>
  <conditionalFormatting sqref="P146">
    <cfRule type="containsText" dxfId="581" priority="509" operator="containsText" text="сталеалюм">
      <formula>NOT(ISERROR(SEARCH("сталеалюм",P146)))</formula>
    </cfRule>
    <cfRule type="containsText" dxfId="580" priority="510" operator="containsText" text="алюм">
      <formula>NOT(ISERROR(SEARCH("алюм",P146)))</formula>
    </cfRule>
  </conditionalFormatting>
  <conditionalFormatting sqref="O64:R78">
    <cfRule type="expression" dxfId="579" priority="713">
      <formula>SEARCH("дерев",$O64)</formula>
    </cfRule>
    <cfRule type="expression" dxfId="578" priority="714">
      <formula>SEARCH("железоб",$O64)</formula>
    </cfRule>
    <cfRule type="expression" dxfId="577" priority="715">
      <formula>SEARCH("металл",$O64)</formula>
    </cfRule>
  </conditionalFormatting>
  <conditionalFormatting sqref="P146">
    <cfRule type="containsText" dxfId="576" priority="504" operator="containsText" text="бумага">
      <formula>NOT(ISERROR(SEARCH("бумага",P146)))</formula>
    </cfRule>
    <cfRule type="containsText" dxfId="575" priority="505" operator="containsText" text="Пластик">
      <formula>NOT(ISERROR(SEARCH("Пластик",P146)))</formula>
    </cfRule>
  </conditionalFormatting>
  <conditionalFormatting sqref="O64:R78">
    <cfRule type="expression" dxfId="574" priority="709">
      <formula>SEARCH("многожил",$O64)</formula>
    </cfRule>
    <cfRule type="expression" dxfId="573" priority="710">
      <formula>SEARCH("одножил",$O64)</formula>
    </cfRule>
  </conditionalFormatting>
  <conditionalFormatting sqref="S64:S78">
    <cfRule type="expression" dxfId="572" priority="706">
      <formula>SEARCH("дерев",$O64)</formula>
    </cfRule>
    <cfRule type="expression" dxfId="571" priority="707">
      <formula>SEARCH("железоб",$O64)</formula>
    </cfRule>
    <cfRule type="expression" dxfId="570" priority="708">
      <formula>SEARCH("металл",$O64)</formula>
    </cfRule>
  </conditionalFormatting>
  <conditionalFormatting sqref="S64:S78">
    <cfRule type="expression" dxfId="569" priority="704">
      <formula>SEARCH("многожил",$O64)</formula>
    </cfRule>
    <cfRule type="expression" dxfId="568" priority="705">
      <formula>SEARCH("одножил",$O64)</formula>
    </cfRule>
  </conditionalFormatting>
  <conditionalFormatting sqref="O64:S78">
    <cfRule type="expression" dxfId="567" priority="700">
      <formula>SEARCH("КРН",$O64)</formula>
    </cfRule>
    <cfRule type="expression" dxfId="566" priority="701">
      <formula>SEARCH("РП",$O64)</formula>
    </cfRule>
    <cfRule type="expression" dxfId="565" priority="702">
      <formula>SEARCH("ЛР",$O64)</formula>
    </cfRule>
    <cfRule type="expression" dxfId="564" priority="703">
      <formula>SEARCH("реклоузер",$O64)</formula>
    </cfRule>
  </conditionalFormatting>
  <conditionalFormatting sqref="O64:S78">
    <cfRule type="expression" dxfId="563" priority="696">
      <formula>SEARCH("встроенная",$O64)</formula>
    </cfRule>
    <cfRule type="expression" dxfId="562" priority="697">
      <formula>SEARCH("блочная",$O64)</formula>
    </cfRule>
    <cfRule type="expression" dxfId="561" priority="698">
      <formula>SEARCH("шкаф",$O64)</formula>
    </cfRule>
    <cfRule type="expression" dxfId="560" priority="699">
      <formula>SEARCH("столб",$O64)</formula>
    </cfRule>
  </conditionalFormatting>
  <conditionalFormatting sqref="O64:S78">
    <cfRule type="expression" dxfId="559" priority="695">
      <formula>SEARCH("закрытая",$O64)</formula>
    </cfRule>
  </conditionalFormatting>
  <conditionalFormatting sqref="O64:S78">
    <cfRule type="expression" dxfId="558" priority="691">
      <formula>AND(ISNUMBER(SEARCH("3 ф.",$O64)),ISNUMBER(SEARCH("полукос",$P64)))</formula>
    </cfRule>
    <cfRule type="expression" dxfId="557" priority="692">
      <formula>AND(ISNUMBER(SEARCH("3 ф.",$O64)),ISNUMBER(SEARCH("косвен",$P64)))</formula>
    </cfRule>
    <cfRule type="expression" dxfId="556" priority="693">
      <formula>AND(ISNUMBER(SEARCH("3 ф.",$O64)),ISNUMBER(SEARCH("прямой",$P64)))</formula>
    </cfRule>
    <cfRule type="expression" dxfId="555" priority="694">
      <formula>AND(ISNUMBER(SEARCH("1 ф.",$O64)),ISNUMBER(SEARCH("прямой",$P64)))</formula>
    </cfRule>
  </conditionalFormatting>
  <conditionalFormatting sqref="P87:P139">
    <cfRule type="containsText" dxfId="554" priority="620" operator="containsText" text="сталеалюм">
      <formula>NOT(ISERROR(SEARCH("сталеалюм",P87)))</formula>
    </cfRule>
    <cfRule type="containsText" dxfId="553" priority="621" operator="containsText" text="алюм">
      <formula>NOT(ISERROR(SEARCH("алюм",P87)))</formula>
    </cfRule>
  </conditionalFormatting>
  <conditionalFormatting sqref="O87:R139">
    <cfRule type="expression" dxfId="552" priority="617">
      <formula>SEARCH("дерев",$O87)</formula>
    </cfRule>
    <cfRule type="expression" dxfId="551" priority="618">
      <formula>SEARCH("железоб",$O87)</formula>
    </cfRule>
    <cfRule type="expression" dxfId="550" priority="619">
      <formula>SEARCH("металл",$O87)</formula>
    </cfRule>
  </conditionalFormatting>
  <conditionalFormatting sqref="P87:P139">
    <cfRule type="containsText" dxfId="549" priority="615" operator="containsText" text="бумага">
      <formula>NOT(ISERROR(SEARCH("бумага",P87)))</formula>
    </cfRule>
    <cfRule type="containsText" dxfId="548" priority="616" operator="containsText" text="Пластик">
      <formula>NOT(ISERROR(SEARCH("Пластик",P87)))</formula>
    </cfRule>
  </conditionalFormatting>
  <conditionalFormatting sqref="O87:R139">
    <cfRule type="expression" dxfId="547" priority="613">
      <formula>SEARCH("многожил",$O87)</formula>
    </cfRule>
    <cfRule type="expression" dxfId="546" priority="614">
      <formula>SEARCH("одножил",$O87)</formula>
    </cfRule>
  </conditionalFormatting>
  <conditionalFormatting sqref="S87:S139">
    <cfRule type="expression" dxfId="545" priority="610">
      <formula>SEARCH("дерев",$O87)</formula>
    </cfRule>
    <cfRule type="expression" dxfId="544" priority="611">
      <formula>SEARCH("железоб",$O87)</formula>
    </cfRule>
    <cfRule type="expression" dxfId="543" priority="612">
      <formula>SEARCH("металл",$O87)</formula>
    </cfRule>
  </conditionalFormatting>
  <conditionalFormatting sqref="S87:S139">
    <cfRule type="expression" dxfId="542" priority="608">
      <formula>SEARCH("многожил",$O87)</formula>
    </cfRule>
    <cfRule type="expression" dxfId="541" priority="609">
      <formula>SEARCH("одножил",$O87)</formula>
    </cfRule>
  </conditionalFormatting>
  <conditionalFormatting sqref="P87:P139">
    <cfRule type="containsText" dxfId="540" priority="606" operator="containsText" text="сталеалюм">
      <formula>NOT(ISERROR(SEARCH("сталеалюм",P87)))</formula>
    </cfRule>
    <cfRule type="containsText" dxfId="539" priority="607" operator="containsText" text="алюм">
      <formula>NOT(ISERROR(SEARCH("алюм",P87)))</formula>
    </cfRule>
  </conditionalFormatting>
  <conditionalFormatting sqref="O87:R139">
    <cfRule type="expression" dxfId="538" priority="603">
      <formula>SEARCH("дерев",$O87)</formula>
    </cfRule>
    <cfRule type="expression" dxfId="537" priority="604">
      <formula>SEARCH("железоб",$O87)</formula>
    </cfRule>
    <cfRule type="expression" dxfId="536" priority="605">
      <formula>SEARCH("металл",$O87)</formula>
    </cfRule>
  </conditionalFormatting>
  <conditionalFormatting sqref="P87:P139">
    <cfRule type="containsText" dxfId="535" priority="601" operator="containsText" text="бумага">
      <formula>NOT(ISERROR(SEARCH("бумага",P87)))</formula>
    </cfRule>
    <cfRule type="containsText" dxfId="534" priority="602" operator="containsText" text="Пластик">
      <formula>NOT(ISERROR(SEARCH("Пластик",P87)))</formula>
    </cfRule>
  </conditionalFormatting>
  <conditionalFormatting sqref="O87:R139">
    <cfRule type="expression" dxfId="533" priority="599">
      <formula>SEARCH("многожил",$O87)</formula>
    </cfRule>
    <cfRule type="expression" dxfId="532" priority="600">
      <formula>SEARCH("одножил",$O87)</formula>
    </cfRule>
  </conditionalFormatting>
  <conditionalFormatting sqref="S87:S139">
    <cfRule type="expression" dxfId="531" priority="596">
      <formula>SEARCH("дерев",$O87)</formula>
    </cfRule>
    <cfRule type="expression" dxfId="530" priority="597">
      <formula>SEARCH("железоб",$O87)</formula>
    </cfRule>
    <cfRule type="expression" dxfId="529" priority="598">
      <formula>SEARCH("металл",$O87)</formula>
    </cfRule>
  </conditionalFormatting>
  <conditionalFormatting sqref="S87:S139">
    <cfRule type="expression" dxfId="528" priority="594">
      <formula>SEARCH("многожил",$O87)</formula>
    </cfRule>
    <cfRule type="expression" dxfId="527" priority="595">
      <formula>SEARCH("одножил",$O87)</formula>
    </cfRule>
  </conditionalFormatting>
  <conditionalFormatting sqref="P87:P139">
    <cfRule type="containsText" dxfId="526" priority="592" operator="containsText" text="сталеалюм">
      <formula>NOT(ISERROR(SEARCH("сталеалюм",P87)))</formula>
    </cfRule>
    <cfRule type="containsText" dxfId="525" priority="593" operator="containsText" text="алюм">
      <formula>NOT(ISERROR(SEARCH("алюм",P87)))</formula>
    </cfRule>
  </conditionalFormatting>
  <conditionalFormatting sqref="O87:R139">
    <cfRule type="expression" dxfId="524" priority="589">
      <formula>SEARCH("дерев",$O87)</formula>
    </cfRule>
    <cfRule type="expression" dxfId="523" priority="590">
      <formula>SEARCH("железоб",$O87)</formula>
    </cfRule>
    <cfRule type="expression" dxfId="522" priority="591">
      <formula>SEARCH("металл",$O87)</formula>
    </cfRule>
  </conditionalFormatting>
  <conditionalFormatting sqref="P87:P139">
    <cfRule type="containsText" dxfId="521" priority="587" operator="containsText" text="бумага">
      <formula>NOT(ISERROR(SEARCH("бумага",P87)))</formula>
    </cfRule>
    <cfRule type="containsText" dxfId="520" priority="588" operator="containsText" text="Пластик">
      <formula>NOT(ISERROR(SEARCH("Пластик",P87)))</formula>
    </cfRule>
  </conditionalFormatting>
  <conditionalFormatting sqref="O87:R139">
    <cfRule type="expression" dxfId="519" priority="585">
      <formula>SEARCH("многожил",$O87)</formula>
    </cfRule>
    <cfRule type="expression" dxfId="518" priority="586">
      <formula>SEARCH("одножил",$O87)</formula>
    </cfRule>
  </conditionalFormatting>
  <conditionalFormatting sqref="S87:S139">
    <cfRule type="expression" dxfId="517" priority="582">
      <formula>SEARCH("дерев",$O87)</formula>
    </cfRule>
    <cfRule type="expression" dxfId="516" priority="583">
      <formula>SEARCH("железоб",$O87)</formula>
    </cfRule>
    <cfRule type="expression" dxfId="515" priority="584">
      <formula>SEARCH("металл",$O87)</formula>
    </cfRule>
  </conditionalFormatting>
  <conditionalFormatting sqref="S87:S139">
    <cfRule type="expression" dxfId="514" priority="580">
      <formula>SEARCH("многожил",$O87)</formula>
    </cfRule>
    <cfRule type="expression" dxfId="513" priority="581">
      <formula>SEARCH("одножил",$O87)</formula>
    </cfRule>
  </conditionalFormatting>
  <conditionalFormatting sqref="P87:P139">
    <cfRule type="containsText" dxfId="512" priority="578" operator="containsText" text="сталеалюм">
      <formula>NOT(ISERROR(SEARCH("сталеалюм",P87)))</formula>
    </cfRule>
    <cfRule type="containsText" dxfId="511" priority="579" operator="containsText" text="алюм">
      <formula>NOT(ISERROR(SEARCH("алюм",P87)))</formula>
    </cfRule>
  </conditionalFormatting>
  <conditionalFormatting sqref="O87:R139">
    <cfRule type="expression" dxfId="510" priority="575">
      <formula>SEARCH("дерев",$O87)</formula>
    </cfRule>
    <cfRule type="expression" dxfId="509" priority="576">
      <formula>SEARCH("железоб",$O87)</formula>
    </cfRule>
    <cfRule type="expression" dxfId="508" priority="577">
      <formula>SEARCH("металл",$O87)</formula>
    </cfRule>
  </conditionalFormatting>
  <conditionalFormatting sqref="P87:P139">
    <cfRule type="containsText" dxfId="507" priority="573" operator="containsText" text="бумага">
      <formula>NOT(ISERROR(SEARCH("бумага",P87)))</formula>
    </cfRule>
    <cfRule type="containsText" dxfId="506" priority="574" operator="containsText" text="Пластик">
      <formula>NOT(ISERROR(SEARCH("Пластик",P87)))</formula>
    </cfRule>
  </conditionalFormatting>
  <conditionalFormatting sqref="O87:R139">
    <cfRule type="expression" dxfId="505" priority="571">
      <formula>SEARCH("многожил",$O87)</formula>
    </cfRule>
    <cfRule type="expression" dxfId="504" priority="572">
      <formula>SEARCH("одножил",$O87)</formula>
    </cfRule>
  </conditionalFormatting>
  <conditionalFormatting sqref="S87:S139">
    <cfRule type="expression" dxfId="503" priority="568">
      <formula>SEARCH("дерев",$O87)</formula>
    </cfRule>
    <cfRule type="expression" dxfId="502" priority="569">
      <formula>SEARCH("железоб",$O87)</formula>
    </cfRule>
    <cfRule type="expression" dxfId="501" priority="570">
      <formula>SEARCH("металл",$O87)</formula>
    </cfRule>
  </conditionalFormatting>
  <conditionalFormatting sqref="S87:S139">
    <cfRule type="expression" dxfId="500" priority="566">
      <formula>SEARCH("многожил",$O87)</formula>
    </cfRule>
    <cfRule type="expression" dxfId="499" priority="567">
      <formula>SEARCH("одножил",$O87)</formula>
    </cfRule>
  </conditionalFormatting>
  <conditionalFormatting sqref="O87:S139">
    <cfRule type="expression" dxfId="498" priority="562">
      <formula>SEARCH("КРН",$O87)</formula>
    </cfRule>
    <cfRule type="expression" dxfId="497" priority="563">
      <formula>SEARCH("РП",$O87)</formula>
    </cfRule>
    <cfRule type="expression" dxfId="496" priority="564">
      <formula>SEARCH("ЛР",$O87)</formula>
    </cfRule>
    <cfRule type="expression" dxfId="495" priority="565">
      <formula>SEARCH("реклоузер",$O87)</formula>
    </cfRule>
  </conditionalFormatting>
  <conditionalFormatting sqref="O87:S139">
    <cfRule type="expression" dxfId="494" priority="558">
      <formula>SEARCH("встроенная",$O87)</formula>
    </cfRule>
    <cfRule type="expression" dxfId="493" priority="559">
      <formula>SEARCH("блочная",$O87)</formula>
    </cfRule>
    <cfRule type="expression" dxfId="492" priority="560">
      <formula>SEARCH("шкаф",$O87)</formula>
    </cfRule>
    <cfRule type="expression" dxfId="491" priority="561">
      <formula>SEARCH("столб",$O87)</formula>
    </cfRule>
  </conditionalFormatting>
  <conditionalFormatting sqref="O87:S139">
    <cfRule type="expression" dxfId="490" priority="557">
      <formula>SEARCH("закрытая",$O87)</formula>
    </cfRule>
  </conditionalFormatting>
  <conditionalFormatting sqref="O87:S139">
    <cfRule type="expression" dxfId="489" priority="553">
      <formula>AND(ISNUMBER(SEARCH("3 ф.",$O87)),ISNUMBER(SEARCH("полукос",$P87)))</formula>
    </cfRule>
    <cfRule type="expression" dxfId="488" priority="554">
      <formula>AND(ISNUMBER(SEARCH("3 ф.",$O87)),ISNUMBER(SEARCH("косвен",$P87)))</formula>
    </cfRule>
    <cfRule type="expression" dxfId="487" priority="555">
      <formula>AND(ISNUMBER(SEARCH("3 ф.",$O87)),ISNUMBER(SEARCH("прямой",$P87)))</formula>
    </cfRule>
    <cfRule type="expression" dxfId="486" priority="556">
      <formula>AND(ISNUMBER(SEARCH("1 ф.",$O87)),ISNUMBER(SEARCH("прямой",$P87)))</formula>
    </cfRule>
  </conditionalFormatting>
  <conditionalFormatting sqref="P200:P217">
    <cfRule type="containsText" dxfId="485" priority="344" operator="containsText" text="сталеалюм">
      <formula>NOT(ISERROR(SEARCH("сталеалюм",P200)))</formula>
    </cfRule>
    <cfRule type="containsText" dxfId="484" priority="345" operator="containsText" text="алюм">
      <formula>NOT(ISERROR(SEARCH("алюм",P200)))</formula>
    </cfRule>
  </conditionalFormatting>
  <conditionalFormatting sqref="P200:P217">
    <cfRule type="containsText" dxfId="483" priority="339" operator="containsText" text="бумага">
      <formula>NOT(ISERROR(SEARCH("бумага",P200)))</formula>
    </cfRule>
    <cfRule type="containsText" dxfId="482" priority="340" operator="containsText" text="Пластик">
      <formula>NOT(ISERROR(SEARCH("Пластик",P200)))</formula>
    </cfRule>
  </conditionalFormatting>
  <conditionalFormatting sqref="P200:P217">
    <cfRule type="containsText" dxfId="481" priority="330" operator="containsText" text="сталеалюм">
      <formula>NOT(ISERROR(SEARCH("сталеалюм",P200)))</formula>
    </cfRule>
    <cfRule type="containsText" dxfId="480" priority="331" operator="containsText" text="алюм">
      <formula>NOT(ISERROR(SEARCH("алюм",P200)))</formula>
    </cfRule>
  </conditionalFormatting>
  <conditionalFormatting sqref="P200:P217">
    <cfRule type="containsText" dxfId="479" priority="325" operator="containsText" text="бумага">
      <formula>NOT(ISERROR(SEARCH("бумага",P200)))</formula>
    </cfRule>
    <cfRule type="containsText" dxfId="478" priority="326" operator="containsText" text="Пластик">
      <formula>NOT(ISERROR(SEARCH("Пластик",P200)))</formula>
    </cfRule>
  </conditionalFormatting>
  <conditionalFormatting sqref="P200:P217">
    <cfRule type="containsText" dxfId="477" priority="316" operator="containsText" text="сталеалюм">
      <formula>NOT(ISERROR(SEARCH("сталеалюм",P200)))</formula>
    </cfRule>
    <cfRule type="containsText" dxfId="476" priority="317" operator="containsText" text="алюм">
      <formula>NOT(ISERROR(SEARCH("алюм",P200)))</formula>
    </cfRule>
  </conditionalFormatting>
  <conditionalFormatting sqref="P200:P217">
    <cfRule type="containsText" dxfId="475" priority="311" operator="containsText" text="бумага">
      <formula>NOT(ISERROR(SEARCH("бумага",P200)))</formula>
    </cfRule>
    <cfRule type="containsText" dxfId="474" priority="312" operator="containsText" text="Пластик">
      <formula>NOT(ISERROR(SEARCH("Пластик",P200)))</formula>
    </cfRule>
  </conditionalFormatting>
  <conditionalFormatting sqref="P200:P217">
    <cfRule type="containsText" dxfId="473" priority="302" operator="containsText" text="сталеалюм">
      <formula>NOT(ISERROR(SEARCH("сталеалюм",P200)))</formula>
    </cfRule>
    <cfRule type="containsText" dxfId="472" priority="303" operator="containsText" text="алюм">
      <formula>NOT(ISERROR(SEARCH("алюм",P200)))</formula>
    </cfRule>
  </conditionalFormatting>
  <conditionalFormatting sqref="P200:P217">
    <cfRule type="containsText" dxfId="471" priority="297" operator="containsText" text="бумага">
      <formula>NOT(ISERROR(SEARCH("бумага",P200)))</formula>
    </cfRule>
    <cfRule type="containsText" dxfId="470" priority="298" operator="containsText" text="Пластик">
      <formula>NOT(ISERROR(SEARCH("Пластик",P200)))</formula>
    </cfRule>
  </conditionalFormatting>
  <conditionalFormatting sqref="P86:P139">
    <cfRule type="containsText" dxfId="469" priority="482" operator="containsText" text="сталеалюм">
      <formula>NOT(ISERROR(SEARCH("сталеалюм",P86)))</formula>
    </cfRule>
    <cfRule type="containsText" dxfId="468" priority="483" operator="containsText" text="алюм">
      <formula>NOT(ISERROR(SEARCH("алюм",P86)))</formula>
    </cfRule>
  </conditionalFormatting>
  <conditionalFormatting sqref="O86:R139">
    <cfRule type="expression" dxfId="467" priority="479">
      <formula>SEARCH("дерев",$O86)</formula>
    </cfRule>
    <cfRule type="expression" dxfId="466" priority="480">
      <formula>SEARCH("железоб",$O86)</formula>
    </cfRule>
    <cfRule type="expression" dxfId="465" priority="481">
      <formula>SEARCH("металл",$O86)</formula>
    </cfRule>
  </conditionalFormatting>
  <conditionalFormatting sqref="P86:P139">
    <cfRule type="containsText" dxfId="464" priority="477" operator="containsText" text="бумага">
      <formula>NOT(ISERROR(SEARCH("бумага",P86)))</formula>
    </cfRule>
    <cfRule type="containsText" dxfId="463" priority="478" operator="containsText" text="Пластик">
      <formula>NOT(ISERROR(SEARCH("Пластик",P86)))</formula>
    </cfRule>
  </conditionalFormatting>
  <conditionalFormatting sqref="O86:R139">
    <cfRule type="expression" dxfId="462" priority="475">
      <formula>SEARCH("многожил",$O86)</formula>
    </cfRule>
    <cfRule type="expression" dxfId="461" priority="476">
      <formula>SEARCH("одножил",$O86)</formula>
    </cfRule>
  </conditionalFormatting>
  <conditionalFormatting sqref="S86:S139">
    <cfRule type="expression" dxfId="460" priority="472">
      <formula>SEARCH("дерев",$O86)</formula>
    </cfRule>
    <cfRule type="expression" dxfId="459" priority="473">
      <formula>SEARCH("железоб",$O86)</formula>
    </cfRule>
    <cfRule type="expression" dxfId="458" priority="474">
      <formula>SEARCH("металл",$O86)</formula>
    </cfRule>
  </conditionalFormatting>
  <conditionalFormatting sqref="S86:S139">
    <cfRule type="expression" dxfId="457" priority="470">
      <formula>SEARCH("многожил",$O86)</formula>
    </cfRule>
    <cfRule type="expression" dxfId="456" priority="471">
      <formula>SEARCH("одножил",$O86)</formula>
    </cfRule>
  </conditionalFormatting>
  <conditionalFormatting sqref="P86:P139">
    <cfRule type="containsText" dxfId="455" priority="468" operator="containsText" text="сталеалюм">
      <formula>NOT(ISERROR(SEARCH("сталеалюм",P86)))</formula>
    </cfRule>
    <cfRule type="containsText" dxfId="454" priority="469" operator="containsText" text="алюм">
      <formula>NOT(ISERROR(SEARCH("алюм",P86)))</formula>
    </cfRule>
  </conditionalFormatting>
  <conditionalFormatting sqref="O86:R139">
    <cfRule type="expression" dxfId="453" priority="465">
      <formula>SEARCH("дерев",$O86)</formula>
    </cfRule>
    <cfRule type="expression" dxfId="452" priority="466">
      <formula>SEARCH("железоб",$O86)</formula>
    </cfRule>
    <cfRule type="expression" dxfId="451" priority="467">
      <formula>SEARCH("металл",$O86)</formula>
    </cfRule>
  </conditionalFormatting>
  <conditionalFormatting sqref="P86:P139">
    <cfRule type="containsText" dxfId="450" priority="463" operator="containsText" text="бумага">
      <formula>NOT(ISERROR(SEARCH("бумага",P86)))</formula>
    </cfRule>
    <cfRule type="containsText" dxfId="449" priority="464" operator="containsText" text="Пластик">
      <formula>NOT(ISERROR(SEARCH("Пластик",P86)))</formula>
    </cfRule>
  </conditionalFormatting>
  <conditionalFormatting sqref="O86:R139">
    <cfRule type="expression" dxfId="448" priority="461">
      <formula>SEARCH("многожил",$O86)</formula>
    </cfRule>
    <cfRule type="expression" dxfId="447" priority="462">
      <formula>SEARCH("одножил",$O86)</formula>
    </cfRule>
  </conditionalFormatting>
  <conditionalFormatting sqref="S86:S139">
    <cfRule type="expression" dxfId="446" priority="458">
      <formula>SEARCH("дерев",$O86)</formula>
    </cfRule>
    <cfRule type="expression" dxfId="445" priority="459">
      <formula>SEARCH("железоб",$O86)</formula>
    </cfRule>
    <cfRule type="expression" dxfId="444" priority="460">
      <formula>SEARCH("металл",$O86)</formula>
    </cfRule>
  </conditionalFormatting>
  <conditionalFormatting sqref="S86:S139">
    <cfRule type="expression" dxfId="443" priority="456">
      <formula>SEARCH("многожил",$O86)</formula>
    </cfRule>
    <cfRule type="expression" dxfId="442" priority="457">
      <formula>SEARCH("одножил",$O86)</formula>
    </cfRule>
  </conditionalFormatting>
  <conditionalFormatting sqref="P86:P139">
    <cfRule type="containsText" dxfId="441" priority="454" operator="containsText" text="сталеалюм">
      <formula>NOT(ISERROR(SEARCH("сталеалюм",P86)))</formula>
    </cfRule>
    <cfRule type="containsText" dxfId="440" priority="455" operator="containsText" text="алюм">
      <formula>NOT(ISERROR(SEARCH("алюм",P86)))</formula>
    </cfRule>
  </conditionalFormatting>
  <conditionalFormatting sqref="O86:R139">
    <cfRule type="expression" dxfId="439" priority="451">
      <formula>SEARCH("дерев",$O86)</formula>
    </cfRule>
    <cfRule type="expression" dxfId="438" priority="452">
      <formula>SEARCH("железоб",$O86)</formula>
    </cfRule>
    <cfRule type="expression" dxfId="437" priority="453">
      <formula>SEARCH("металл",$O86)</formula>
    </cfRule>
  </conditionalFormatting>
  <conditionalFormatting sqref="P86:P139">
    <cfRule type="containsText" dxfId="436" priority="449" operator="containsText" text="бумага">
      <formula>NOT(ISERROR(SEARCH("бумага",P86)))</formula>
    </cfRule>
    <cfRule type="containsText" dxfId="435" priority="450" operator="containsText" text="Пластик">
      <formula>NOT(ISERROR(SEARCH("Пластик",P86)))</formula>
    </cfRule>
  </conditionalFormatting>
  <conditionalFormatting sqref="O86:R139">
    <cfRule type="expression" dxfId="434" priority="447">
      <formula>SEARCH("многожил",$O86)</formula>
    </cfRule>
    <cfRule type="expression" dxfId="433" priority="448">
      <formula>SEARCH("одножил",$O86)</formula>
    </cfRule>
  </conditionalFormatting>
  <conditionalFormatting sqref="S86:S139">
    <cfRule type="expression" dxfId="432" priority="444">
      <formula>SEARCH("дерев",$O86)</formula>
    </cfRule>
    <cfRule type="expression" dxfId="431" priority="445">
      <formula>SEARCH("железоб",$O86)</formula>
    </cfRule>
    <cfRule type="expression" dxfId="430" priority="446">
      <formula>SEARCH("металл",$O86)</formula>
    </cfRule>
  </conditionalFormatting>
  <conditionalFormatting sqref="S86:S139">
    <cfRule type="expression" dxfId="429" priority="442">
      <formula>SEARCH("многожил",$O86)</formula>
    </cfRule>
    <cfRule type="expression" dxfId="428" priority="443">
      <formula>SEARCH("одножил",$O86)</formula>
    </cfRule>
  </conditionalFormatting>
  <conditionalFormatting sqref="P86:P139">
    <cfRule type="containsText" dxfId="427" priority="440" operator="containsText" text="сталеалюм">
      <formula>NOT(ISERROR(SEARCH("сталеалюм",P86)))</formula>
    </cfRule>
    <cfRule type="containsText" dxfId="426" priority="441" operator="containsText" text="алюм">
      <formula>NOT(ISERROR(SEARCH("алюм",P86)))</formula>
    </cfRule>
  </conditionalFormatting>
  <conditionalFormatting sqref="O86:R139">
    <cfRule type="expression" dxfId="425" priority="437">
      <formula>SEARCH("дерев",$O86)</formula>
    </cfRule>
    <cfRule type="expression" dxfId="424" priority="438">
      <formula>SEARCH("железоб",$O86)</formula>
    </cfRule>
    <cfRule type="expression" dxfId="423" priority="439">
      <formula>SEARCH("металл",$O86)</formula>
    </cfRule>
  </conditionalFormatting>
  <conditionalFormatting sqref="P86:P139">
    <cfRule type="containsText" dxfId="422" priority="435" operator="containsText" text="бумага">
      <formula>NOT(ISERROR(SEARCH("бумага",P86)))</formula>
    </cfRule>
    <cfRule type="containsText" dxfId="421" priority="436" operator="containsText" text="Пластик">
      <formula>NOT(ISERROR(SEARCH("Пластик",P86)))</formula>
    </cfRule>
  </conditionalFormatting>
  <conditionalFormatting sqref="O86:R139">
    <cfRule type="expression" dxfId="420" priority="433">
      <formula>SEARCH("многожил",$O86)</formula>
    </cfRule>
    <cfRule type="expression" dxfId="419" priority="434">
      <formula>SEARCH("одножил",$O86)</formula>
    </cfRule>
  </conditionalFormatting>
  <conditionalFormatting sqref="S86:S139">
    <cfRule type="expression" dxfId="418" priority="430">
      <formula>SEARCH("дерев",$O86)</formula>
    </cfRule>
    <cfRule type="expression" dxfId="417" priority="431">
      <formula>SEARCH("железоб",$O86)</formula>
    </cfRule>
    <cfRule type="expression" dxfId="416" priority="432">
      <formula>SEARCH("металл",$O86)</formula>
    </cfRule>
  </conditionalFormatting>
  <conditionalFormatting sqref="S86:S139">
    <cfRule type="expression" dxfId="415" priority="428">
      <formula>SEARCH("многожил",$O86)</formula>
    </cfRule>
    <cfRule type="expression" dxfId="414" priority="429">
      <formula>SEARCH("одножил",$O86)</formula>
    </cfRule>
  </conditionalFormatting>
  <conditionalFormatting sqref="O86:S139">
    <cfRule type="expression" dxfId="413" priority="424">
      <formula>SEARCH("КРН",$O86)</formula>
    </cfRule>
    <cfRule type="expression" dxfId="412" priority="425">
      <formula>SEARCH("РП",$O86)</formula>
    </cfRule>
    <cfRule type="expression" dxfId="411" priority="426">
      <formula>SEARCH("ЛР",$O86)</formula>
    </cfRule>
    <cfRule type="expression" dxfId="410" priority="427">
      <formula>SEARCH("реклоузер",$O86)</formula>
    </cfRule>
  </conditionalFormatting>
  <conditionalFormatting sqref="O86:S139">
    <cfRule type="expression" dxfId="409" priority="420">
      <formula>SEARCH("встроенная",$O86)</formula>
    </cfRule>
    <cfRule type="expression" dxfId="408" priority="421">
      <formula>SEARCH("блочная",$O86)</formula>
    </cfRule>
    <cfRule type="expression" dxfId="407" priority="422">
      <formula>SEARCH("шкаф",$O86)</formula>
    </cfRule>
    <cfRule type="expression" dxfId="406" priority="423">
      <formula>SEARCH("столб",$O86)</formula>
    </cfRule>
  </conditionalFormatting>
  <conditionalFormatting sqref="O86:S139">
    <cfRule type="expression" dxfId="405" priority="419">
      <formula>SEARCH("закрытая",$O86)</formula>
    </cfRule>
  </conditionalFormatting>
  <conditionalFormatting sqref="O86:S139">
    <cfRule type="expression" dxfId="404" priority="415">
      <formula>AND(ISNUMBER(SEARCH("3 ф.",$O86)),ISNUMBER(SEARCH("полукос",$P86)))</formula>
    </cfRule>
    <cfRule type="expression" dxfId="403" priority="416">
      <formula>AND(ISNUMBER(SEARCH("3 ф.",$O86)),ISNUMBER(SEARCH("косвен",$P86)))</formula>
    </cfRule>
    <cfRule type="expression" dxfId="402" priority="417">
      <formula>AND(ISNUMBER(SEARCH("3 ф.",$O86)),ISNUMBER(SEARCH("прямой",$P86)))</formula>
    </cfRule>
    <cfRule type="expression" dxfId="401" priority="418">
      <formula>AND(ISNUMBER(SEARCH("1 ф.",$O86)),ISNUMBER(SEARCH("прямой",$P86)))</formula>
    </cfRule>
  </conditionalFormatting>
  <conditionalFormatting sqref="P147:P189">
    <cfRule type="containsText" dxfId="400" priority="413" operator="containsText" text="сталеалюм">
      <formula>NOT(ISERROR(SEARCH("сталеалюм",P147)))</formula>
    </cfRule>
    <cfRule type="containsText" dxfId="399" priority="414" operator="containsText" text="алюм">
      <formula>NOT(ISERROR(SEARCH("алюм",P147)))</formula>
    </cfRule>
  </conditionalFormatting>
  <conditionalFormatting sqref="O147:R189">
    <cfRule type="expression" dxfId="398" priority="410">
      <formula>SEARCH("дерев",$O147)</formula>
    </cfRule>
    <cfRule type="expression" dxfId="397" priority="411">
      <formula>SEARCH("железоб",$O147)</formula>
    </cfRule>
    <cfRule type="expression" dxfId="396" priority="412">
      <formula>SEARCH("металл",$O147)</formula>
    </cfRule>
  </conditionalFormatting>
  <conditionalFormatting sqref="P147:P189">
    <cfRule type="containsText" dxfId="395" priority="408" operator="containsText" text="бумага">
      <formula>NOT(ISERROR(SEARCH("бумага",P147)))</formula>
    </cfRule>
    <cfRule type="containsText" dxfId="394" priority="409" operator="containsText" text="Пластик">
      <formula>NOT(ISERROR(SEARCH("Пластик",P147)))</formula>
    </cfRule>
  </conditionalFormatting>
  <conditionalFormatting sqref="O147:R189">
    <cfRule type="expression" dxfId="393" priority="406">
      <formula>SEARCH("многожил",$O147)</formula>
    </cfRule>
    <cfRule type="expression" dxfId="392" priority="407">
      <formula>SEARCH("одножил",$O147)</formula>
    </cfRule>
  </conditionalFormatting>
  <conditionalFormatting sqref="S147:S189">
    <cfRule type="expression" dxfId="391" priority="403">
      <formula>SEARCH("дерев",$O147)</formula>
    </cfRule>
    <cfRule type="expression" dxfId="390" priority="404">
      <formula>SEARCH("железоб",$O147)</formula>
    </cfRule>
    <cfRule type="expression" dxfId="389" priority="405">
      <formula>SEARCH("металл",$O147)</formula>
    </cfRule>
  </conditionalFormatting>
  <conditionalFormatting sqref="S147:S189">
    <cfRule type="expression" dxfId="388" priority="401">
      <formula>SEARCH("многожил",$O147)</formula>
    </cfRule>
    <cfRule type="expression" dxfId="387" priority="402">
      <formula>SEARCH("одножил",$O147)</formula>
    </cfRule>
  </conditionalFormatting>
  <conditionalFormatting sqref="P147:P189">
    <cfRule type="containsText" dxfId="386" priority="399" operator="containsText" text="сталеалюм">
      <formula>NOT(ISERROR(SEARCH("сталеалюм",P147)))</formula>
    </cfRule>
    <cfRule type="containsText" dxfId="385" priority="400" operator="containsText" text="алюм">
      <formula>NOT(ISERROR(SEARCH("алюм",P147)))</formula>
    </cfRule>
  </conditionalFormatting>
  <conditionalFormatting sqref="O147:R189">
    <cfRule type="expression" dxfId="384" priority="396">
      <formula>SEARCH("дерев",$O147)</formula>
    </cfRule>
    <cfRule type="expression" dxfId="383" priority="397">
      <formula>SEARCH("железоб",$O147)</formula>
    </cfRule>
    <cfRule type="expression" dxfId="382" priority="398">
      <formula>SEARCH("металл",$O147)</formula>
    </cfRule>
  </conditionalFormatting>
  <conditionalFormatting sqref="P147:P189">
    <cfRule type="containsText" dxfId="381" priority="394" operator="containsText" text="бумага">
      <formula>NOT(ISERROR(SEARCH("бумага",P147)))</formula>
    </cfRule>
    <cfRule type="containsText" dxfId="380" priority="395" operator="containsText" text="Пластик">
      <formula>NOT(ISERROR(SEARCH("Пластик",P147)))</formula>
    </cfRule>
  </conditionalFormatting>
  <conditionalFormatting sqref="O147:R189">
    <cfRule type="expression" dxfId="379" priority="392">
      <formula>SEARCH("многожил",$O147)</formula>
    </cfRule>
    <cfRule type="expression" dxfId="378" priority="393">
      <formula>SEARCH("одножил",$O147)</formula>
    </cfRule>
  </conditionalFormatting>
  <conditionalFormatting sqref="S147:S189">
    <cfRule type="expression" dxfId="377" priority="389">
      <formula>SEARCH("дерев",$O147)</formula>
    </cfRule>
    <cfRule type="expression" dxfId="376" priority="390">
      <formula>SEARCH("железоб",$O147)</formula>
    </cfRule>
    <cfRule type="expression" dxfId="375" priority="391">
      <formula>SEARCH("металл",$O147)</formula>
    </cfRule>
  </conditionalFormatting>
  <conditionalFormatting sqref="S147:S189">
    <cfRule type="expression" dxfId="374" priority="387">
      <formula>SEARCH("многожил",$O147)</formula>
    </cfRule>
    <cfRule type="expression" dxfId="373" priority="388">
      <formula>SEARCH("одножил",$O147)</formula>
    </cfRule>
  </conditionalFormatting>
  <conditionalFormatting sqref="P147:P189">
    <cfRule type="containsText" dxfId="372" priority="385" operator="containsText" text="сталеалюм">
      <formula>NOT(ISERROR(SEARCH("сталеалюм",P147)))</formula>
    </cfRule>
    <cfRule type="containsText" dxfId="371" priority="386" operator="containsText" text="алюм">
      <formula>NOT(ISERROR(SEARCH("алюм",P147)))</formula>
    </cfRule>
  </conditionalFormatting>
  <conditionalFormatting sqref="O147:R189">
    <cfRule type="expression" dxfId="370" priority="382">
      <formula>SEARCH("дерев",$O147)</formula>
    </cfRule>
    <cfRule type="expression" dxfId="369" priority="383">
      <formula>SEARCH("железоб",$O147)</formula>
    </cfRule>
    <cfRule type="expression" dxfId="368" priority="384">
      <formula>SEARCH("металл",$O147)</formula>
    </cfRule>
  </conditionalFormatting>
  <conditionalFormatting sqref="P147:P189">
    <cfRule type="containsText" dxfId="367" priority="380" operator="containsText" text="бумага">
      <formula>NOT(ISERROR(SEARCH("бумага",P147)))</formula>
    </cfRule>
    <cfRule type="containsText" dxfId="366" priority="381" operator="containsText" text="Пластик">
      <formula>NOT(ISERROR(SEARCH("Пластик",P147)))</formula>
    </cfRule>
  </conditionalFormatting>
  <conditionalFormatting sqref="O147:R189">
    <cfRule type="expression" dxfId="365" priority="378">
      <formula>SEARCH("многожил",$O147)</formula>
    </cfRule>
    <cfRule type="expression" dxfId="364" priority="379">
      <formula>SEARCH("одножил",$O147)</formula>
    </cfRule>
  </conditionalFormatting>
  <conditionalFormatting sqref="S147:S189">
    <cfRule type="expression" dxfId="363" priority="375">
      <formula>SEARCH("дерев",$O147)</formula>
    </cfRule>
    <cfRule type="expression" dxfId="362" priority="376">
      <formula>SEARCH("железоб",$O147)</formula>
    </cfRule>
    <cfRule type="expression" dxfId="361" priority="377">
      <formula>SEARCH("металл",$O147)</formula>
    </cfRule>
  </conditionalFormatting>
  <conditionalFormatting sqref="S147:S189">
    <cfRule type="expression" dxfId="360" priority="373">
      <formula>SEARCH("многожил",$O147)</formula>
    </cfRule>
    <cfRule type="expression" dxfId="359" priority="374">
      <formula>SEARCH("одножил",$O147)</formula>
    </cfRule>
  </conditionalFormatting>
  <conditionalFormatting sqref="P147:P189">
    <cfRule type="containsText" dxfId="358" priority="371" operator="containsText" text="сталеалюм">
      <formula>NOT(ISERROR(SEARCH("сталеалюм",P147)))</formula>
    </cfRule>
    <cfRule type="containsText" dxfId="357" priority="372" operator="containsText" text="алюм">
      <formula>NOT(ISERROR(SEARCH("алюм",P147)))</formula>
    </cfRule>
  </conditionalFormatting>
  <conditionalFormatting sqref="O147:R189">
    <cfRule type="expression" dxfId="356" priority="368">
      <formula>SEARCH("дерев",$O147)</formula>
    </cfRule>
    <cfRule type="expression" dxfId="355" priority="369">
      <formula>SEARCH("железоб",$O147)</formula>
    </cfRule>
    <cfRule type="expression" dxfId="354" priority="370">
      <formula>SEARCH("металл",$O147)</formula>
    </cfRule>
  </conditionalFormatting>
  <conditionalFormatting sqref="P147:P189">
    <cfRule type="containsText" dxfId="353" priority="366" operator="containsText" text="бумага">
      <formula>NOT(ISERROR(SEARCH("бумага",P147)))</formula>
    </cfRule>
    <cfRule type="containsText" dxfId="352" priority="367" operator="containsText" text="Пластик">
      <formula>NOT(ISERROR(SEARCH("Пластик",P147)))</formula>
    </cfRule>
  </conditionalFormatting>
  <conditionalFormatting sqref="O147:R189">
    <cfRule type="expression" dxfId="351" priority="364">
      <formula>SEARCH("многожил",$O147)</formula>
    </cfRule>
    <cfRule type="expression" dxfId="350" priority="365">
      <formula>SEARCH("одножил",$O147)</formula>
    </cfRule>
  </conditionalFormatting>
  <conditionalFormatting sqref="S147:S189">
    <cfRule type="expression" dxfId="349" priority="361">
      <formula>SEARCH("дерев",$O147)</formula>
    </cfRule>
    <cfRule type="expression" dxfId="348" priority="362">
      <formula>SEARCH("железоб",$O147)</formula>
    </cfRule>
    <cfRule type="expression" dxfId="347" priority="363">
      <formula>SEARCH("металл",$O147)</formula>
    </cfRule>
  </conditionalFormatting>
  <conditionalFormatting sqref="S147:S189">
    <cfRule type="expression" dxfId="346" priority="359">
      <formula>SEARCH("многожил",$O147)</formula>
    </cfRule>
    <cfRule type="expression" dxfId="345" priority="360">
      <formula>SEARCH("одножил",$O147)</formula>
    </cfRule>
  </conditionalFormatting>
  <conditionalFormatting sqref="O147:S189">
    <cfRule type="expression" dxfId="344" priority="355">
      <formula>SEARCH("КРН",$O147)</formula>
    </cfRule>
    <cfRule type="expression" dxfId="343" priority="356">
      <formula>SEARCH("РП",$O147)</formula>
    </cfRule>
    <cfRule type="expression" dxfId="342" priority="357">
      <formula>SEARCH("ЛР",$O147)</formula>
    </cfRule>
    <cfRule type="expression" dxfId="341" priority="358">
      <formula>SEARCH("реклоузер",$O147)</formula>
    </cfRule>
  </conditionalFormatting>
  <conditionalFormatting sqref="O147:S189">
    <cfRule type="expression" dxfId="340" priority="351">
      <formula>SEARCH("встроенная",$O147)</formula>
    </cfRule>
    <cfRule type="expression" dxfId="339" priority="352">
      <formula>SEARCH("блочная",$O147)</formula>
    </cfRule>
    <cfRule type="expression" dxfId="338" priority="353">
      <formula>SEARCH("шкаф",$O147)</formula>
    </cfRule>
    <cfRule type="expression" dxfId="337" priority="354">
      <formula>SEARCH("столб",$O147)</formula>
    </cfRule>
  </conditionalFormatting>
  <conditionalFormatting sqref="O147:S189">
    <cfRule type="expression" dxfId="336" priority="350">
      <formula>SEARCH("закрытая",$O147)</formula>
    </cfRule>
  </conditionalFormatting>
  <conditionalFormatting sqref="O147:S189">
    <cfRule type="expression" dxfId="335" priority="346">
      <formula>AND(ISNUMBER(SEARCH("3 ф.",$O147)),ISNUMBER(SEARCH("полукос",$P147)))</formula>
    </cfRule>
    <cfRule type="expression" dxfId="334" priority="347">
      <formula>AND(ISNUMBER(SEARCH("3 ф.",$O147)),ISNUMBER(SEARCH("косвен",$P147)))</formula>
    </cfRule>
    <cfRule type="expression" dxfId="333" priority="348">
      <formula>AND(ISNUMBER(SEARCH("3 ф.",$O147)),ISNUMBER(SEARCH("прямой",$P147)))</formula>
    </cfRule>
    <cfRule type="expression" dxfId="332" priority="349">
      <formula>AND(ISNUMBER(SEARCH("1 ф.",$O147)),ISNUMBER(SEARCH("прямой",$P147)))</formula>
    </cfRule>
  </conditionalFormatting>
  <conditionalFormatting sqref="P225:P250">
    <cfRule type="containsText" dxfId="331" priority="275" operator="containsText" text="сталеалюм">
      <formula>NOT(ISERROR(SEARCH("сталеалюм",P225)))</formula>
    </cfRule>
    <cfRule type="containsText" dxfId="330" priority="276" operator="containsText" text="алюм">
      <formula>NOT(ISERROR(SEARCH("алюм",P225)))</formula>
    </cfRule>
  </conditionalFormatting>
  <conditionalFormatting sqref="P225:P250">
    <cfRule type="containsText" dxfId="329" priority="270" operator="containsText" text="бумага">
      <formula>NOT(ISERROR(SEARCH("бумага",P225)))</formula>
    </cfRule>
    <cfRule type="containsText" dxfId="328" priority="271" operator="containsText" text="Пластик">
      <formula>NOT(ISERROR(SEARCH("Пластик",P225)))</formula>
    </cfRule>
  </conditionalFormatting>
  <conditionalFormatting sqref="P225:P250">
    <cfRule type="containsText" dxfId="327" priority="261" operator="containsText" text="сталеалюм">
      <formula>NOT(ISERROR(SEARCH("сталеалюм",P225)))</formula>
    </cfRule>
    <cfRule type="containsText" dxfId="326" priority="262" operator="containsText" text="алюм">
      <formula>NOT(ISERROR(SEARCH("алюм",P225)))</formula>
    </cfRule>
  </conditionalFormatting>
  <conditionalFormatting sqref="P225:P250">
    <cfRule type="containsText" dxfId="325" priority="256" operator="containsText" text="бумага">
      <formula>NOT(ISERROR(SEARCH("бумага",P225)))</formula>
    </cfRule>
    <cfRule type="containsText" dxfId="324" priority="257" operator="containsText" text="Пластик">
      <formula>NOT(ISERROR(SEARCH("Пластик",P225)))</formula>
    </cfRule>
  </conditionalFormatting>
  <conditionalFormatting sqref="P225:P250">
    <cfRule type="containsText" dxfId="323" priority="247" operator="containsText" text="сталеалюм">
      <formula>NOT(ISERROR(SEARCH("сталеалюм",P225)))</formula>
    </cfRule>
    <cfRule type="containsText" dxfId="322" priority="248" operator="containsText" text="алюм">
      <formula>NOT(ISERROR(SEARCH("алюм",P225)))</formula>
    </cfRule>
  </conditionalFormatting>
  <conditionalFormatting sqref="P225:P250">
    <cfRule type="containsText" dxfId="321" priority="242" operator="containsText" text="бумага">
      <formula>NOT(ISERROR(SEARCH("бумага",P225)))</formula>
    </cfRule>
    <cfRule type="containsText" dxfId="320" priority="243" operator="containsText" text="Пластик">
      <formula>NOT(ISERROR(SEARCH("Пластик",P225)))</formula>
    </cfRule>
  </conditionalFormatting>
  <conditionalFormatting sqref="P225:P250">
    <cfRule type="containsText" dxfId="319" priority="233" operator="containsText" text="сталеалюм">
      <formula>NOT(ISERROR(SEARCH("сталеалюм",P225)))</formula>
    </cfRule>
    <cfRule type="containsText" dxfId="318" priority="234" operator="containsText" text="алюм">
      <formula>NOT(ISERROR(SEARCH("алюм",P225)))</formula>
    </cfRule>
  </conditionalFormatting>
  <conditionalFormatting sqref="P225:P250">
    <cfRule type="containsText" dxfId="317" priority="228" operator="containsText" text="бумага">
      <formula>NOT(ISERROR(SEARCH("бумага",P225)))</formula>
    </cfRule>
    <cfRule type="containsText" dxfId="316" priority="229" operator="containsText" text="Пластик">
      <formula>NOT(ISERROR(SEARCH("Пластик",P225)))</formula>
    </cfRule>
  </conditionalFormatting>
  <conditionalFormatting sqref="P258:P262">
    <cfRule type="containsText" dxfId="315" priority="206" operator="containsText" text="сталеалюм">
      <formula>NOT(ISERROR(SEARCH("сталеалюм",P258)))</formula>
    </cfRule>
    <cfRule type="containsText" dxfId="314" priority="207" operator="containsText" text="алюм">
      <formula>NOT(ISERROR(SEARCH("алюм",P258)))</formula>
    </cfRule>
  </conditionalFormatting>
  <conditionalFormatting sqref="O200:R217">
    <cfRule type="expression" dxfId="313" priority="341">
      <formula>SEARCH("дерев",$O200)</formula>
    </cfRule>
    <cfRule type="expression" dxfId="312" priority="342">
      <formula>SEARCH("железоб",$O200)</formula>
    </cfRule>
    <cfRule type="expression" dxfId="311" priority="343">
      <formula>SEARCH("металл",$O200)</formula>
    </cfRule>
  </conditionalFormatting>
  <conditionalFormatting sqref="P258:P262">
    <cfRule type="containsText" dxfId="310" priority="201" operator="containsText" text="бумага">
      <formula>NOT(ISERROR(SEARCH("бумага",P258)))</formula>
    </cfRule>
    <cfRule type="containsText" dxfId="309" priority="202" operator="containsText" text="Пластик">
      <formula>NOT(ISERROR(SEARCH("Пластик",P258)))</formula>
    </cfRule>
  </conditionalFormatting>
  <conditionalFormatting sqref="O200:R217">
    <cfRule type="expression" dxfId="308" priority="337">
      <formula>SEARCH("многожил",$O200)</formula>
    </cfRule>
    <cfRule type="expression" dxfId="307" priority="338">
      <formula>SEARCH("одножил",$O200)</formula>
    </cfRule>
  </conditionalFormatting>
  <conditionalFormatting sqref="S200:S217">
    <cfRule type="expression" dxfId="306" priority="334">
      <formula>SEARCH("дерев",$O200)</formula>
    </cfRule>
    <cfRule type="expression" dxfId="305" priority="335">
      <formula>SEARCH("железоб",$O200)</formula>
    </cfRule>
    <cfRule type="expression" dxfId="304" priority="336">
      <formula>SEARCH("металл",$O200)</formula>
    </cfRule>
  </conditionalFormatting>
  <conditionalFormatting sqref="S200:S217">
    <cfRule type="expression" dxfId="303" priority="332">
      <formula>SEARCH("многожил",$O200)</formula>
    </cfRule>
    <cfRule type="expression" dxfId="302" priority="333">
      <formula>SEARCH("одножил",$O200)</formula>
    </cfRule>
  </conditionalFormatting>
  <conditionalFormatting sqref="P258:P262">
    <cfRule type="containsText" dxfId="301" priority="192" operator="containsText" text="сталеалюм">
      <formula>NOT(ISERROR(SEARCH("сталеалюм",P258)))</formula>
    </cfRule>
    <cfRule type="containsText" dxfId="300" priority="193" operator="containsText" text="алюм">
      <formula>NOT(ISERROR(SEARCH("алюм",P258)))</formula>
    </cfRule>
  </conditionalFormatting>
  <conditionalFormatting sqref="O200:R217">
    <cfRule type="expression" dxfId="299" priority="327">
      <formula>SEARCH("дерев",$O200)</formula>
    </cfRule>
    <cfRule type="expression" dxfId="298" priority="328">
      <formula>SEARCH("железоб",$O200)</formula>
    </cfRule>
    <cfRule type="expression" dxfId="297" priority="329">
      <formula>SEARCH("металл",$O200)</formula>
    </cfRule>
  </conditionalFormatting>
  <conditionalFormatting sqref="P258:P262">
    <cfRule type="containsText" dxfId="296" priority="187" operator="containsText" text="бумага">
      <formula>NOT(ISERROR(SEARCH("бумага",P258)))</formula>
    </cfRule>
    <cfRule type="containsText" dxfId="295" priority="188" operator="containsText" text="Пластик">
      <formula>NOT(ISERROR(SEARCH("Пластик",P258)))</formula>
    </cfRule>
  </conditionalFormatting>
  <conditionalFormatting sqref="O200:R217">
    <cfRule type="expression" dxfId="294" priority="323">
      <formula>SEARCH("многожил",$O200)</formula>
    </cfRule>
    <cfRule type="expression" dxfId="293" priority="324">
      <formula>SEARCH("одножил",$O200)</formula>
    </cfRule>
  </conditionalFormatting>
  <conditionalFormatting sqref="S200:S217">
    <cfRule type="expression" dxfId="292" priority="320">
      <formula>SEARCH("дерев",$O200)</formula>
    </cfRule>
    <cfRule type="expression" dxfId="291" priority="321">
      <formula>SEARCH("железоб",$O200)</formula>
    </cfRule>
    <cfRule type="expression" dxfId="290" priority="322">
      <formula>SEARCH("металл",$O200)</formula>
    </cfRule>
  </conditionalFormatting>
  <conditionalFormatting sqref="S200:S217">
    <cfRule type="expression" dxfId="289" priority="318">
      <formula>SEARCH("многожил",$O200)</formula>
    </cfRule>
    <cfRule type="expression" dxfId="288" priority="319">
      <formula>SEARCH("одножил",$O200)</formula>
    </cfRule>
  </conditionalFormatting>
  <conditionalFormatting sqref="P258:P262">
    <cfRule type="containsText" dxfId="287" priority="178" operator="containsText" text="сталеалюм">
      <formula>NOT(ISERROR(SEARCH("сталеалюм",P258)))</formula>
    </cfRule>
    <cfRule type="containsText" dxfId="286" priority="179" operator="containsText" text="алюм">
      <formula>NOT(ISERROR(SEARCH("алюм",P258)))</formula>
    </cfRule>
  </conditionalFormatting>
  <conditionalFormatting sqref="O200:R217">
    <cfRule type="expression" dxfId="285" priority="313">
      <formula>SEARCH("дерев",$O200)</formula>
    </cfRule>
    <cfRule type="expression" dxfId="284" priority="314">
      <formula>SEARCH("железоб",$O200)</formula>
    </cfRule>
    <cfRule type="expression" dxfId="283" priority="315">
      <formula>SEARCH("металл",$O200)</formula>
    </cfRule>
  </conditionalFormatting>
  <conditionalFormatting sqref="P258:P262">
    <cfRule type="containsText" dxfId="282" priority="173" operator="containsText" text="бумага">
      <formula>NOT(ISERROR(SEARCH("бумага",P258)))</formula>
    </cfRule>
    <cfRule type="containsText" dxfId="281" priority="174" operator="containsText" text="Пластик">
      <formula>NOT(ISERROR(SEARCH("Пластик",P258)))</formula>
    </cfRule>
  </conditionalFormatting>
  <conditionalFormatting sqref="O200:R217">
    <cfRule type="expression" dxfId="280" priority="309">
      <formula>SEARCH("многожил",$O200)</formula>
    </cfRule>
    <cfRule type="expression" dxfId="279" priority="310">
      <formula>SEARCH("одножил",$O200)</formula>
    </cfRule>
  </conditionalFormatting>
  <conditionalFormatting sqref="S200:S217">
    <cfRule type="expression" dxfId="278" priority="306">
      <formula>SEARCH("дерев",$O200)</formula>
    </cfRule>
    <cfRule type="expression" dxfId="277" priority="307">
      <formula>SEARCH("железоб",$O200)</formula>
    </cfRule>
    <cfRule type="expression" dxfId="276" priority="308">
      <formula>SEARCH("металл",$O200)</formula>
    </cfRule>
  </conditionalFormatting>
  <conditionalFormatting sqref="S200:S217">
    <cfRule type="expression" dxfId="275" priority="304">
      <formula>SEARCH("многожил",$O200)</formula>
    </cfRule>
    <cfRule type="expression" dxfId="274" priority="305">
      <formula>SEARCH("одножил",$O200)</formula>
    </cfRule>
  </conditionalFormatting>
  <conditionalFormatting sqref="P258:P262">
    <cfRule type="containsText" dxfId="273" priority="164" operator="containsText" text="сталеалюм">
      <formula>NOT(ISERROR(SEARCH("сталеалюм",P258)))</formula>
    </cfRule>
    <cfRule type="containsText" dxfId="272" priority="165" operator="containsText" text="алюм">
      <formula>NOT(ISERROR(SEARCH("алюм",P258)))</formula>
    </cfRule>
  </conditionalFormatting>
  <conditionalFormatting sqref="O200:R217">
    <cfRule type="expression" dxfId="271" priority="299">
      <formula>SEARCH("дерев",$O200)</formula>
    </cfRule>
    <cfRule type="expression" dxfId="270" priority="300">
      <formula>SEARCH("железоб",$O200)</formula>
    </cfRule>
    <cfRule type="expression" dxfId="269" priority="301">
      <formula>SEARCH("металл",$O200)</formula>
    </cfRule>
  </conditionalFormatting>
  <conditionalFormatting sqref="P258:P262">
    <cfRule type="containsText" dxfId="268" priority="159" operator="containsText" text="бумага">
      <formula>NOT(ISERROR(SEARCH("бумага",P258)))</formula>
    </cfRule>
    <cfRule type="containsText" dxfId="267" priority="160" operator="containsText" text="Пластик">
      <formula>NOT(ISERROR(SEARCH("Пластик",P258)))</formula>
    </cfRule>
  </conditionalFormatting>
  <conditionalFormatting sqref="O200:R217">
    <cfRule type="expression" dxfId="266" priority="295">
      <formula>SEARCH("многожил",$O200)</formula>
    </cfRule>
    <cfRule type="expression" dxfId="265" priority="296">
      <formula>SEARCH("одножил",$O200)</formula>
    </cfRule>
  </conditionalFormatting>
  <conditionalFormatting sqref="S200:S217">
    <cfRule type="expression" dxfId="264" priority="292">
      <formula>SEARCH("дерев",$O200)</formula>
    </cfRule>
    <cfRule type="expression" dxfId="263" priority="293">
      <formula>SEARCH("железоб",$O200)</formula>
    </cfRule>
    <cfRule type="expression" dxfId="262" priority="294">
      <formula>SEARCH("металл",$O200)</formula>
    </cfRule>
  </conditionalFormatting>
  <conditionalFormatting sqref="S200:S217">
    <cfRule type="expression" dxfId="261" priority="290">
      <formula>SEARCH("многожил",$O200)</formula>
    </cfRule>
    <cfRule type="expression" dxfId="260" priority="291">
      <formula>SEARCH("одножил",$O200)</formula>
    </cfRule>
  </conditionalFormatting>
  <conditionalFormatting sqref="O200:S217">
    <cfRule type="expression" dxfId="259" priority="286">
      <formula>SEARCH("КРН",$O200)</formula>
    </cfRule>
    <cfRule type="expression" dxfId="258" priority="287">
      <formula>SEARCH("РП",$O200)</formula>
    </cfRule>
    <cfRule type="expression" dxfId="257" priority="288">
      <formula>SEARCH("ЛР",$O200)</formula>
    </cfRule>
    <cfRule type="expression" dxfId="256" priority="289">
      <formula>SEARCH("реклоузер",$O200)</formula>
    </cfRule>
  </conditionalFormatting>
  <conditionalFormatting sqref="O200:S217">
    <cfRule type="expression" dxfId="255" priority="282">
      <formula>SEARCH("встроенная",$O200)</formula>
    </cfRule>
    <cfRule type="expression" dxfId="254" priority="283">
      <formula>SEARCH("блочная",$O200)</formula>
    </cfRule>
    <cfRule type="expression" dxfId="253" priority="284">
      <formula>SEARCH("шкаф",$O200)</formula>
    </cfRule>
    <cfRule type="expression" dxfId="252" priority="285">
      <formula>SEARCH("столб",$O200)</formula>
    </cfRule>
  </conditionalFormatting>
  <conditionalFormatting sqref="O200:S217">
    <cfRule type="expression" dxfId="251" priority="281">
      <formula>SEARCH("закрытая",$O200)</formula>
    </cfRule>
  </conditionalFormatting>
  <conditionalFormatting sqref="O200:S217">
    <cfRule type="expression" dxfId="250" priority="277">
      <formula>AND(ISNUMBER(SEARCH("3 ф.",$O200)),ISNUMBER(SEARCH("полукос",$P200)))</formula>
    </cfRule>
    <cfRule type="expression" dxfId="249" priority="278">
      <formula>AND(ISNUMBER(SEARCH("3 ф.",$O200)),ISNUMBER(SEARCH("косвен",$P200)))</formula>
    </cfRule>
    <cfRule type="expression" dxfId="248" priority="279">
      <formula>AND(ISNUMBER(SEARCH("3 ф.",$O200)),ISNUMBER(SEARCH("прямой",$P200)))</formula>
    </cfRule>
    <cfRule type="expression" dxfId="247" priority="280">
      <formula>AND(ISNUMBER(SEARCH("1 ф.",$O200)),ISNUMBER(SEARCH("прямой",$P200)))</formula>
    </cfRule>
  </conditionalFormatting>
  <conditionalFormatting sqref="O225:R250">
    <cfRule type="expression" dxfId="246" priority="272">
      <formula>SEARCH("дерев",$O225)</formula>
    </cfRule>
    <cfRule type="expression" dxfId="245" priority="273">
      <formula>SEARCH("железоб",$O225)</formula>
    </cfRule>
    <cfRule type="expression" dxfId="244" priority="274">
      <formula>SEARCH("металл",$O225)</formula>
    </cfRule>
  </conditionalFormatting>
  <conditionalFormatting sqref="O225:R250">
    <cfRule type="expression" dxfId="243" priority="268">
      <formula>SEARCH("многожил",$O225)</formula>
    </cfRule>
    <cfRule type="expression" dxfId="242" priority="269">
      <formula>SEARCH("одножил",$O225)</formula>
    </cfRule>
  </conditionalFormatting>
  <conditionalFormatting sqref="S225:S250">
    <cfRule type="expression" dxfId="241" priority="265">
      <formula>SEARCH("дерев",$O225)</formula>
    </cfRule>
    <cfRule type="expression" dxfId="240" priority="266">
      <formula>SEARCH("железоб",$O225)</formula>
    </cfRule>
    <cfRule type="expression" dxfId="239" priority="267">
      <formula>SEARCH("металл",$O225)</formula>
    </cfRule>
  </conditionalFormatting>
  <conditionalFormatting sqref="S225:S250">
    <cfRule type="expression" dxfId="238" priority="263">
      <formula>SEARCH("многожил",$O225)</formula>
    </cfRule>
    <cfRule type="expression" dxfId="237" priority="264">
      <formula>SEARCH("одножил",$O225)</formula>
    </cfRule>
  </conditionalFormatting>
  <conditionalFormatting sqref="O225:R250">
    <cfRule type="expression" dxfId="236" priority="258">
      <formula>SEARCH("дерев",$O225)</formula>
    </cfRule>
    <cfRule type="expression" dxfId="235" priority="259">
      <formula>SEARCH("железоб",$O225)</formula>
    </cfRule>
    <cfRule type="expression" dxfId="234" priority="260">
      <formula>SEARCH("металл",$O225)</formula>
    </cfRule>
  </conditionalFormatting>
  <conditionalFormatting sqref="O225:R250">
    <cfRule type="expression" dxfId="233" priority="254">
      <formula>SEARCH("многожил",$O225)</formula>
    </cfRule>
    <cfRule type="expression" dxfId="232" priority="255">
      <formula>SEARCH("одножил",$O225)</formula>
    </cfRule>
  </conditionalFormatting>
  <conditionalFormatting sqref="S225:S250">
    <cfRule type="expression" dxfId="231" priority="251">
      <formula>SEARCH("дерев",$O225)</formula>
    </cfRule>
    <cfRule type="expression" dxfId="230" priority="252">
      <formula>SEARCH("железоб",$O225)</formula>
    </cfRule>
    <cfRule type="expression" dxfId="229" priority="253">
      <formula>SEARCH("металл",$O225)</formula>
    </cfRule>
  </conditionalFormatting>
  <conditionalFormatting sqref="S225:S250">
    <cfRule type="expression" dxfId="228" priority="249">
      <formula>SEARCH("многожил",$O225)</formula>
    </cfRule>
    <cfRule type="expression" dxfId="227" priority="250">
      <formula>SEARCH("одножил",$O225)</formula>
    </cfRule>
  </conditionalFormatting>
  <conditionalFormatting sqref="O225:R250">
    <cfRule type="expression" dxfId="226" priority="244">
      <formula>SEARCH("дерев",$O225)</formula>
    </cfRule>
    <cfRule type="expression" dxfId="225" priority="245">
      <formula>SEARCH("железоб",$O225)</formula>
    </cfRule>
    <cfRule type="expression" dxfId="224" priority="246">
      <formula>SEARCH("металл",$O225)</formula>
    </cfRule>
  </conditionalFormatting>
  <conditionalFormatting sqref="O225:R250">
    <cfRule type="expression" dxfId="223" priority="240">
      <formula>SEARCH("многожил",$O225)</formula>
    </cfRule>
    <cfRule type="expression" dxfId="222" priority="241">
      <formula>SEARCH("одножил",$O225)</formula>
    </cfRule>
  </conditionalFormatting>
  <conditionalFormatting sqref="S225:S250">
    <cfRule type="expression" dxfId="221" priority="237">
      <formula>SEARCH("дерев",$O225)</formula>
    </cfRule>
    <cfRule type="expression" dxfId="220" priority="238">
      <formula>SEARCH("железоб",$O225)</formula>
    </cfRule>
    <cfRule type="expression" dxfId="219" priority="239">
      <formula>SEARCH("металл",$O225)</formula>
    </cfRule>
  </conditionalFormatting>
  <conditionalFormatting sqref="S225:S250">
    <cfRule type="expression" dxfId="218" priority="235">
      <formula>SEARCH("многожил",$O225)</formula>
    </cfRule>
    <cfRule type="expression" dxfId="217" priority="236">
      <formula>SEARCH("одножил",$O225)</formula>
    </cfRule>
  </conditionalFormatting>
  <conditionalFormatting sqref="O225:R250">
    <cfRule type="expression" dxfId="216" priority="230">
      <formula>SEARCH("дерев",$O225)</formula>
    </cfRule>
    <cfRule type="expression" dxfId="215" priority="231">
      <formula>SEARCH("железоб",$O225)</formula>
    </cfRule>
    <cfRule type="expression" dxfId="214" priority="232">
      <formula>SEARCH("металл",$O225)</formula>
    </cfRule>
  </conditionalFormatting>
  <conditionalFormatting sqref="O225:R250">
    <cfRule type="expression" dxfId="213" priority="226">
      <formula>SEARCH("многожил",$O225)</formula>
    </cfRule>
    <cfRule type="expression" dxfId="212" priority="227">
      <formula>SEARCH("одножил",$O225)</formula>
    </cfRule>
  </conditionalFormatting>
  <conditionalFormatting sqref="S225:S250">
    <cfRule type="expression" dxfId="211" priority="223">
      <formula>SEARCH("дерев",$O225)</formula>
    </cfRule>
    <cfRule type="expression" dxfId="210" priority="224">
      <formula>SEARCH("железоб",$O225)</formula>
    </cfRule>
    <cfRule type="expression" dxfId="209" priority="225">
      <formula>SEARCH("металл",$O225)</formula>
    </cfRule>
  </conditionalFormatting>
  <conditionalFormatting sqref="S225:S250">
    <cfRule type="expression" dxfId="208" priority="221">
      <formula>SEARCH("многожил",$O225)</formula>
    </cfRule>
    <cfRule type="expression" dxfId="207" priority="222">
      <formula>SEARCH("одножил",$O225)</formula>
    </cfRule>
  </conditionalFormatting>
  <conditionalFormatting sqref="O225:S250">
    <cfRule type="expression" dxfId="206" priority="217">
      <formula>SEARCH("КРН",$O225)</formula>
    </cfRule>
    <cfRule type="expression" dxfId="205" priority="218">
      <formula>SEARCH("РП",$O225)</formula>
    </cfRule>
    <cfRule type="expression" dxfId="204" priority="219">
      <formula>SEARCH("ЛР",$O225)</formula>
    </cfRule>
    <cfRule type="expression" dxfId="203" priority="220">
      <formula>SEARCH("реклоузер",$O225)</formula>
    </cfRule>
  </conditionalFormatting>
  <conditionalFormatting sqref="O225:S250">
    <cfRule type="expression" dxfId="202" priority="213">
      <formula>SEARCH("встроенная",$O225)</formula>
    </cfRule>
    <cfRule type="expression" dxfId="201" priority="214">
      <formula>SEARCH("блочная",$O225)</formula>
    </cfRule>
    <cfRule type="expression" dxfId="200" priority="215">
      <formula>SEARCH("шкаф",$O225)</formula>
    </cfRule>
    <cfRule type="expression" dxfId="199" priority="216">
      <formula>SEARCH("столб",$O225)</formula>
    </cfRule>
  </conditionalFormatting>
  <conditionalFormatting sqref="O225:S250">
    <cfRule type="expression" dxfId="198" priority="212">
      <formula>SEARCH("закрытая",$O225)</formula>
    </cfRule>
  </conditionalFormatting>
  <conditionalFormatting sqref="O225:S250">
    <cfRule type="expression" dxfId="197" priority="208">
      <formula>AND(ISNUMBER(SEARCH("3 ф.",$O225)),ISNUMBER(SEARCH("полукос",$P225)))</formula>
    </cfRule>
    <cfRule type="expression" dxfId="196" priority="209">
      <formula>AND(ISNUMBER(SEARCH("3 ф.",$O225)),ISNUMBER(SEARCH("косвен",$P225)))</formula>
    </cfRule>
    <cfRule type="expression" dxfId="195" priority="210">
      <formula>AND(ISNUMBER(SEARCH("3 ф.",$O225)),ISNUMBER(SEARCH("прямой",$P225)))</formula>
    </cfRule>
    <cfRule type="expression" dxfId="194" priority="211">
      <formula>AND(ISNUMBER(SEARCH("1 ф.",$O225)),ISNUMBER(SEARCH("прямой",$P225)))</formula>
    </cfRule>
  </conditionalFormatting>
  <conditionalFormatting sqref="O258:R262">
    <cfRule type="expression" dxfId="193" priority="203">
      <formula>SEARCH("дерев",$O258)</formula>
    </cfRule>
    <cfRule type="expression" dxfId="192" priority="204">
      <formula>SEARCH("железоб",$O258)</formula>
    </cfRule>
    <cfRule type="expression" dxfId="191" priority="205">
      <formula>SEARCH("металл",$O258)</formula>
    </cfRule>
  </conditionalFormatting>
  <conditionalFormatting sqref="O258:R262">
    <cfRule type="expression" dxfId="190" priority="199">
      <formula>SEARCH("многожил",$O258)</formula>
    </cfRule>
    <cfRule type="expression" dxfId="189" priority="200">
      <formula>SEARCH("одножил",$O258)</formula>
    </cfRule>
  </conditionalFormatting>
  <conditionalFormatting sqref="S258:S262">
    <cfRule type="expression" dxfId="188" priority="196">
      <formula>SEARCH("дерев",$O258)</formula>
    </cfRule>
    <cfRule type="expression" dxfId="187" priority="197">
      <formula>SEARCH("железоб",$O258)</formula>
    </cfRule>
    <cfRule type="expression" dxfId="186" priority="198">
      <formula>SEARCH("металл",$O258)</formula>
    </cfRule>
  </conditionalFormatting>
  <conditionalFormatting sqref="S258:S262">
    <cfRule type="expression" dxfId="185" priority="194">
      <formula>SEARCH("многожил",$O258)</formula>
    </cfRule>
    <cfRule type="expression" dxfId="184" priority="195">
      <formula>SEARCH("одножил",$O258)</formula>
    </cfRule>
  </conditionalFormatting>
  <conditionalFormatting sqref="O258:R262">
    <cfRule type="expression" dxfId="183" priority="189">
      <formula>SEARCH("дерев",$O258)</formula>
    </cfRule>
    <cfRule type="expression" dxfId="182" priority="190">
      <formula>SEARCH("железоб",$O258)</formula>
    </cfRule>
    <cfRule type="expression" dxfId="181" priority="191">
      <formula>SEARCH("металл",$O258)</formula>
    </cfRule>
  </conditionalFormatting>
  <conditionalFormatting sqref="O258:R262">
    <cfRule type="expression" dxfId="180" priority="185">
      <formula>SEARCH("многожил",$O258)</formula>
    </cfRule>
    <cfRule type="expression" dxfId="179" priority="186">
      <formula>SEARCH("одножил",$O258)</formula>
    </cfRule>
  </conditionalFormatting>
  <conditionalFormatting sqref="S258:S262">
    <cfRule type="expression" dxfId="178" priority="182">
      <formula>SEARCH("дерев",$O258)</formula>
    </cfRule>
    <cfRule type="expression" dxfId="177" priority="183">
      <formula>SEARCH("железоб",$O258)</formula>
    </cfRule>
    <cfRule type="expression" dxfId="176" priority="184">
      <formula>SEARCH("металл",$O258)</formula>
    </cfRule>
  </conditionalFormatting>
  <conditionalFormatting sqref="S258:S262">
    <cfRule type="expression" dxfId="175" priority="180">
      <formula>SEARCH("многожил",$O258)</formula>
    </cfRule>
    <cfRule type="expression" dxfId="174" priority="181">
      <formula>SEARCH("одножил",$O258)</formula>
    </cfRule>
  </conditionalFormatting>
  <conditionalFormatting sqref="O258:R262">
    <cfRule type="expression" dxfId="173" priority="175">
      <formula>SEARCH("дерев",$O258)</formula>
    </cfRule>
    <cfRule type="expression" dxfId="172" priority="176">
      <formula>SEARCH("железоб",$O258)</formula>
    </cfRule>
    <cfRule type="expression" dxfId="171" priority="177">
      <formula>SEARCH("металл",$O258)</formula>
    </cfRule>
  </conditionalFormatting>
  <conditionalFormatting sqref="O258:R262">
    <cfRule type="expression" dxfId="170" priority="171">
      <formula>SEARCH("многожил",$O258)</formula>
    </cfRule>
    <cfRule type="expression" dxfId="169" priority="172">
      <formula>SEARCH("одножил",$O258)</formula>
    </cfRule>
  </conditionalFormatting>
  <conditionalFormatting sqref="S258:S262">
    <cfRule type="expression" dxfId="168" priority="168">
      <formula>SEARCH("дерев",$O258)</formula>
    </cfRule>
    <cfRule type="expression" dxfId="167" priority="169">
      <formula>SEARCH("железоб",$O258)</formula>
    </cfRule>
    <cfRule type="expression" dxfId="166" priority="170">
      <formula>SEARCH("металл",$O258)</formula>
    </cfRule>
  </conditionalFormatting>
  <conditionalFormatting sqref="S258:S262">
    <cfRule type="expression" dxfId="165" priority="166">
      <formula>SEARCH("многожил",$O258)</formula>
    </cfRule>
    <cfRule type="expression" dxfId="164" priority="167">
      <formula>SEARCH("одножил",$O258)</formula>
    </cfRule>
  </conditionalFormatting>
  <conditionalFormatting sqref="O258:R262">
    <cfRule type="expression" dxfId="163" priority="161">
      <formula>SEARCH("дерев",$O258)</formula>
    </cfRule>
    <cfRule type="expression" dxfId="162" priority="162">
      <formula>SEARCH("железоб",$O258)</formula>
    </cfRule>
    <cfRule type="expression" dxfId="161" priority="163">
      <formula>SEARCH("металл",$O258)</formula>
    </cfRule>
  </conditionalFormatting>
  <conditionalFormatting sqref="O258:R262">
    <cfRule type="expression" dxfId="160" priority="157">
      <formula>SEARCH("многожил",$O258)</formula>
    </cfRule>
    <cfRule type="expression" dxfId="159" priority="158">
      <formula>SEARCH("одножил",$O258)</formula>
    </cfRule>
  </conditionalFormatting>
  <conditionalFormatting sqref="S258:S262">
    <cfRule type="expression" dxfId="158" priority="154">
      <formula>SEARCH("дерев",$O258)</formula>
    </cfRule>
    <cfRule type="expression" dxfId="157" priority="155">
      <formula>SEARCH("железоб",$O258)</formula>
    </cfRule>
    <cfRule type="expression" dxfId="156" priority="156">
      <formula>SEARCH("металл",$O258)</formula>
    </cfRule>
  </conditionalFormatting>
  <conditionalFormatting sqref="S258:S262">
    <cfRule type="expression" dxfId="155" priority="152">
      <formula>SEARCH("многожил",$O258)</formula>
    </cfRule>
    <cfRule type="expression" dxfId="154" priority="153">
      <formula>SEARCH("одножил",$O258)</formula>
    </cfRule>
  </conditionalFormatting>
  <conditionalFormatting sqref="O258:S262">
    <cfRule type="expression" dxfId="153" priority="148">
      <formula>SEARCH("КРН",$O258)</formula>
    </cfRule>
    <cfRule type="expression" dxfId="152" priority="149">
      <formula>SEARCH("РП",$O258)</formula>
    </cfRule>
    <cfRule type="expression" dxfId="151" priority="150">
      <formula>SEARCH("ЛР",$O258)</formula>
    </cfRule>
    <cfRule type="expression" dxfId="150" priority="151">
      <formula>SEARCH("реклоузер",$O258)</formula>
    </cfRule>
  </conditionalFormatting>
  <conditionalFormatting sqref="O258:S262">
    <cfRule type="expression" dxfId="149" priority="144">
      <formula>SEARCH("встроенная",$O258)</formula>
    </cfRule>
    <cfRule type="expression" dxfId="148" priority="145">
      <formula>SEARCH("блочная",$O258)</formula>
    </cfRule>
    <cfRule type="expression" dxfId="147" priority="146">
      <formula>SEARCH("шкаф",$O258)</formula>
    </cfRule>
    <cfRule type="expression" dxfId="146" priority="147">
      <formula>SEARCH("столб",$O258)</formula>
    </cfRule>
  </conditionalFormatting>
  <conditionalFormatting sqref="O258:S262">
    <cfRule type="expression" dxfId="145" priority="143">
      <formula>SEARCH("закрытая",$O258)</formula>
    </cfRule>
  </conditionalFormatting>
  <conditionalFormatting sqref="O258:S262">
    <cfRule type="expression" dxfId="144" priority="139">
      <formula>AND(ISNUMBER(SEARCH("3 ф.",$O258)),ISNUMBER(SEARCH("полукос",$P258)))</formula>
    </cfRule>
    <cfRule type="expression" dxfId="143" priority="140">
      <formula>AND(ISNUMBER(SEARCH("3 ф.",$O258)),ISNUMBER(SEARCH("косвен",$P258)))</formula>
    </cfRule>
    <cfRule type="expression" dxfId="142" priority="141">
      <formula>AND(ISNUMBER(SEARCH("3 ф.",$O258)),ISNUMBER(SEARCH("прямой",$P258)))</formula>
    </cfRule>
    <cfRule type="expression" dxfId="141" priority="142">
      <formula>AND(ISNUMBER(SEARCH("1 ф.",$O258)),ISNUMBER(SEARCH("прямой",$P258)))</formula>
    </cfRule>
  </conditionalFormatting>
  <conditionalFormatting sqref="P269">
    <cfRule type="containsText" dxfId="140" priority="137" operator="containsText" text="сталеалюм">
      <formula>NOT(ISERROR(SEARCH("сталеалюм",P269)))</formula>
    </cfRule>
    <cfRule type="containsText" dxfId="139" priority="138" operator="containsText" text="алюм">
      <formula>NOT(ISERROR(SEARCH("алюм",P269)))</formula>
    </cfRule>
  </conditionalFormatting>
  <conditionalFormatting sqref="O269:R269">
    <cfRule type="expression" dxfId="138" priority="134">
      <formula>SEARCH("дерев",$K269)</formula>
    </cfRule>
    <cfRule type="expression" dxfId="137" priority="135">
      <formula>SEARCH("железоб",$K269)</formula>
    </cfRule>
    <cfRule type="expression" dxfId="136" priority="136">
      <formula>SEARCH("металл",$K269)</formula>
    </cfRule>
  </conditionalFormatting>
  <conditionalFormatting sqref="P269">
    <cfRule type="containsText" dxfId="135" priority="132" operator="containsText" text="бумага">
      <formula>NOT(ISERROR(SEARCH("бумага",P269)))</formula>
    </cfRule>
    <cfRule type="containsText" dxfId="134" priority="133" operator="containsText" text="Пластик">
      <formula>NOT(ISERROR(SEARCH("Пластик",P269)))</formula>
    </cfRule>
  </conditionalFormatting>
  <conditionalFormatting sqref="O269:R269">
    <cfRule type="expression" dxfId="133" priority="130">
      <formula>SEARCH("многожил",$K269)</formula>
    </cfRule>
    <cfRule type="expression" dxfId="132" priority="131">
      <formula>SEARCH("одножил",$K269)</formula>
    </cfRule>
  </conditionalFormatting>
  <conditionalFormatting sqref="S269">
    <cfRule type="expression" dxfId="131" priority="127">
      <formula>SEARCH("дерев",$K269)</formula>
    </cfRule>
    <cfRule type="expression" dxfId="130" priority="128">
      <formula>SEARCH("железоб",$K269)</formula>
    </cfRule>
    <cfRule type="expression" dxfId="129" priority="129">
      <formula>SEARCH("металл",$K269)</formula>
    </cfRule>
  </conditionalFormatting>
  <conditionalFormatting sqref="S269">
    <cfRule type="expression" dxfId="128" priority="125">
      <formula>SEARCH("многожил",$K269)</formula>
    </cfRule>
    <cfRule type="expression" dxfId="127" priority="126">
      <formula>SEARCH("одножил",$K269)</formula>
    </cfRule>
  </conditionalFormatting>
  <conditionalFormatting sqref="P269">
    <cfRule type="containsText" dxfId="126" priority="123" operator="containsText" text="сталеалюм">
      <formula>NOT(ISERROR(SEARCH("сталеалюм",P269)))</formula>
    </cfRule>
    <cfRule type="containsText" dxfId="125" priority="124" operator="containsText" text="алюм">
      <formula>NOT(ISERROR(SEARCH("алюм",P269)))</formula>
    </cfRule>
  </conditionalFormatting>
  <conditionalFormatting sqref="O269:R269">
    <cfRule type="expression" dxfId="124" priority="120">
      <formula>SEARCH("дерев",$K269)</formula>
    </cfRule>
    <cfRule type="expression" dxfId="123" priority="121">
      <formula>SEARCH("железоб",$K269)</formula>
    </cfRule>
    <cfRule type="expression" dxfId="122" priority="122">
      <formula>SEARCH("металл",$K269)</formula>
    </cfRule>
  </conditionalFormatting>
  <conditionalFormatting sqref="P269">
    <cfRule type="containsText" dxfId="121" priority="118" operator="containsText" text="бумага">
      <formula>NOT(ISERROR(SEARCH("бумага",P269)))</formula>
    </cfRule>
    <cfRule type="containsText" dxfId="120" priority="119" operator="containsText" text="Пластик">
      <formula>NOT(ISERROR(SEARCH("Пластик",P269)))</formula>
    </cfRule>
  </conditionalFormatting>
  <conditionalFormatting sqref="O269:R269">
    <cfRule type="expression" dxfId="119" priority="116">
      <formula>SEARCH("многожил",$K269)</formula>
    </cfRule>
    <cfRule type="expression" dxfId="118" priority="117">
      <formula>SEARCH("одножил",$K269)</formula>
    </cfRule>
  </conditionalFormatting>
  <conditionalFormatting sqref="S269">
    <cfRule type="expression" dxfId="117" priority="113">
      <formula>SEARCH("дерев",$K269)</formula>
    </cfRule>
    <cfRule type="expression" dxfId="116" priority="114">
      <formula>SEARCH("железоб",$K269)</formula>
    </cfRule>
    <cfRule type="expression" dxfId="115" priority="115">
      <formula>SEARCH("металл",$K269)</formula>
    </cfRule>
  </conditionalFormatting>
  <conditionalFormatting sqref="S269">
    <cfRule type="expression" dxfId="114" priority="111">
      <formula>SEARCH("многожил",$K269)</formula>
    </cfRule>
    <cfRule type="expression" dxfId="113" priority="112">
      <formula>SEARCH("одножил",$K269)</formula>
    </cfRule>
  </conditionalFormatting>
  <conditionalFormatting sqref="P269">
    <cfRule type="containsText" dxfId="112" priority="109" operator="containsText" text="сталеалюм">
      <formula>NOT(ISERROR(SEARCH("сталеалюм",P269)))</formula>
    </cfRule>
    <cfRule type="containsText" dxfId="111" priority="110" operator="containsText" text="алюм">
      <formula>NOT(ISERROR(SEARCH("алюм",P269)))</formula>
    </cfRule>
  </conditionalFormatting>
  <conditionalFormatting sqref="O269:R269">
    <cfRule type="expression" dxfId="110" priority="106">
      <formula>SEARCH("дерев",$K269)</formula>
    </cfRule>
    <cfRule type="expression" dxfId="109" priority="107">
      <formula>SEARCH("железоб",$K269)</formula>
    </cfRule>
    <cfRule type="expression" dxfId="108" priority="108">
      <formula>SEARCH("металл",$K269)</formula>
    </cfRule>
  </conditionalFormatting>
  <conditionalFormatting sqref="P269">
    <cfRule type="containsText" dxfId="107" priority="104" operator="containsText" text="бумага">
      <formula>NOT(ISERROR(SEARCH("бумага",P269)))</formula>
    </cfRule>
    <cfRule type="containsText" dxfId="106" priority="105" operator="containsText" text="Пластик">
      <formula>NOT(ISERROR(SEARCH("Пластик",P269)))</formula>
    </cfRule>
  </conditionalFormatting>
  <conditionalFormatting sqref="O269:R269">
    <cfRule type="expression" dxfId="105" priority="102">
      <formula>SEARCH("многожил",$K269)</formula>
    </cfRule>
    <cfRule type="expression" dxfId="104" priority="103">
      <formula>SEARCH("одножил",$K269)</formula>
    </cfRule>
  </conditionalFormatting>
  <conditionalFormatting sqref="S269">
    <cfRule type="expression" dxfId="103" priority="99">
      <formula>SEARCH("дерев",$K269)</formula>
    </cfRule>
    <cfRule type="expression" dxfId="102" priority="100">
      <formula>SEARCH("железоб",$K269)</formula>
    </cfRule>
    <cfRule type="expression" dxfId="101" priority="101">
      <formula>SEARCH("металл",$K269)</formula>
    </cfRule>
  </conditionalFormatting>
  <conditionalFormatting sqref="S269">
    <cfRule type="expression" dxfId="100" priority="97">
      <formula>SEARCH("многожил",$K269)</formula>
    </cfRule>
    <cfRule type="expression" dxfId="99" priority="98">
      <formula>SEARCH("одножил",$K269)</formula>
    </cfRule>
  </conditionalFormatting>
  <conditionalFormatting sqref="P269">
    <cfRule type="containsText" dxfId="98" priority="95" operator="containsText" text="сталеалюм">
      <formula>NOT(ISERROR(SEARCH("сталеалюм",P269)))</formula>
    </cfRule>
    <cfRule type="containsText" dxfId="97" priority="96" operator="containsText" text="алюм">
      <formula>NOT(ISERROR(SEARCH("алюм",P269)))</formula>
    </cfRule>
  </conditionalFormatting>
  <conditionalFormatting sqref="O269:R269">
    <cfRule type="expression" dxfId="96" priority="92">
      <formula>SEARCH("дерев",$K269)</formula>
    </cfRule>
    <cfRule type="expression" dxfId="95" priority="93">
      <formula>SEARCH("железоб",$K269)</formula>
    </cfRule>
    <cfRule type="expression" dxfId="94" priority="94">
      <formula>SEARCH("металл",$K269)</formula>
    </cfRule>
  </conditionalFormatting>
  <conditionalFormatting sqref="P269">
    <cfRule type="containsText" dxfId="93" priority="90" operator="containsText" text="бумага">
      <formula>NOT(ISERROR(SEARCH("бумага",P269)))</formula>
    </cfRule>
    <cfRule type="containsText" dxfId="92" priority="91" operator="containsText" text="Пластик">
      <formula>NOT(ISERROR(SEARCH("Пластик",P269)))</formula>
    </cfRule>
  </conditionalFormatting>
  <conditionalFormatting sqref="O269:R269">
    <cfRule type="expression" dxfId="91" priority="88">
      <formula>SEARCH("многожил",$K269)</formula>
    </cfRule>
    <cfRule type="expression" dxfId="90" priority="89">
      <formula>SEARCH("одножил",$K269)</formula>
    </cfRule>
  </conditionalFormatting>
  <conditionalFormatting sqref="S269">
    <cfRule type="expression" dxfId="89" priority="85">
      <formula>SEARCH("дерев",$K269)</formula>
    </cfRule>
    <cfRule type="expression" dxfId="88" priority="86">
      <formula>SEARCH("железоб",$K269)</formula>
    </cfRule>
    <cfRule type="expression" dxfId="87" priority="87">
      <formula>SEARCH("металл",$K269)</formula>
    </cfRule>
  </conditionalFormatting>
  <conditionalFormatting sqref="S269">
    <cfRule type="expression" dxfId="86" priority="83">
      <formula>SEARCH("многожил",$K269)</formula>
    </cfRule>
    <cfRule type="expression" dxfId="85" priority="84">
      <formula>SEARCH("одножил",$K269)</formula>
    </cfRule>
  </conditionalFormatting>
  <conditionalFormatting sqref="O269:S269">
    <cfRule type="expression" dxfId="84" priority="79">
      <formula>SEARCH("КРН",$K269)</formula>
    </cfRule>
    <cfRule type="expression" dxfId="83" priority="80">
      <formula>SEARCH("РП",$K269)</formula>
    </cfRule>
    <cfRule type="expression" dxfId="82" priority="81">
      <formula>SEARCH("ЛР",$K269)</formula>
    </cfRule>
    <cfRule type="expression" dxfId="81" priority="82">
      <formula>SEARCH("реклоузер",$K269)</formula>
    </cfRule>
  </conditionalFormatting>
  <conditionalFormatting sqref="O269:S269">
    <cfRule type="expression" dxfId="80" priority="75">
      <formula>SEARCH("встроенная",$K269)</formula>
    </cfRule>
    <cfRule type="expression" dxfId="79" priority="76">
      <formula>SEARCH("блочная",$K269)</formula>
    </cfRule>
    <cfRule type="expression" dxfId="78" priority="77">
      <formula>SEARCH("шкаф",$K269)</formula>
    </cfRule>
    <cfRule type="expression" dxfId="77" priority="78">
      <formula>SEARCH("столб",$K269)</formula>
    </cfRule>
  </conditionalFormatting>
  <conditionalFormatting sqref="O269:S269">
    <cfRule type="expression" dxfId="76" priority="74">
      <formula>SEARCH("закрытая",$K269)</formula>
    </cfRule>
  </conditionalFormatting>
  <conditionalFormatting sqref="O269:S269">
    <cfRule type="expression" dxfId="75" priority="70">
      <formula>AND(ISNUMBER(SEARCH("3 ф.",$K269)),ISNUMBER(SEARCH("полукос",$L269)))</formula>
    </cfRule>
    <cfRule type="expression" dxfId="74" priority="71">
      <formula>AND(ISNUMBER(SEARCH("3 ф.",$K269)),ISNUMBER(SEARCH("косвен",$L269)))</formula>
    </cfRule>
    <cfRule type="expression" dxfId="73" priority="72">
      <formula>AND(ISNUMBER(SEARCH("3 ф.",$K269)),ISNUMBER(SEARCH("прямой",$L269)))</formula>
    </cfRule>
    <cfRule type="expression" dxfId="72" priority="73">
      <formula>AND(ISNUMBER(SEARCH("1 ф.",$K269)),ISNUMBER(SEARCH("прямой",$L269)))</formula>
    </cfRule>
  </conditionalFormatting>
  <conditionalFormatting sqref="P270:P273">
    <cfRule type="containsText" dxfId="71" priority="68" operator="containsText" text="сталеалюм">
      <formula>NOT(ISERROR(SEARCH("сталеалюм",P270)))</formula>
    </cfRule>
    <cfRule type="containsText" dxfId="70" priority="69" operator="containsText" text="алюм">
      <formula>NOT(ISERROR(SEARCH("алюм",P270)))</formula>
    </cfRule>
  </conditionalFormatting>
  <conditionalFormatting sqref="P270:P273">
    <cfRule type="containsText" dxfId="69" priority="63" operator="containsText" text="бумага">
      <formula>NOT(ISERROR(SEARCH("бумага",P270)))</formula>
    </cfRule>
    <cfRule type="containsText" dxfId="68" priority="64" operator="containsText" text="Пластик">
      <formula>NOT(ISERROR(SEARCH("Пластик",P270)))</formula>
    </cfRule>
  </conditionalFormatting>
  <conditionalFormatting sqref="P270:P273">
    <cfRule type="containsText" dxfId="67" priority="54" operator="containsText" text="сталеалюм">
      <formula>NOT(ISERROR(SEARCH("сталеалюм",P270)))</formula>
    </cfRule>
    <cfRule type="containsText" dxfId="66" priority="55" operator="containsText" text="алюм">
      <formula>NOT(ISERROR(SEARCH("алюм",P270)))</formula>
    </cfRule>
  </conditionalFormatting>
  <conditionalFormatting sqref="P270:P273">
    <cfRule type="containsText" dxfId="65" priority="49" operator="containsText" text="бумага">
      <formula>NOT(ISERROR(SEARCH("бумага",P270)))</formula>
    </cfRule>
    <cfRule type="containsText" dxfId="64" priority="50" operator="containsText" text="Пластик">
      <formula>NOT(ISERROR(SEARCH("Пластик",P270)))</formula>
    </cfRule>
  </conditionalFormatting>
  <conditionalFormatting sqref="P270:P273">
    <cfRule type="containsText" dxfId="63" priority="40" operator="containsText" text="сталеалюм">
      <formula>NOT(ISERROR(SEARCH("сталеалюм",P270)))</formula>
    </cfRule>
    <cfRule type="containsText" dxfId="62" priority="41" operator="containsText" text="алюм">
      <formula>NOT(ISERROR(SEARCH("алюм",P270)))</formula>
    </cfRule>
  </conditionalFormatting>
  <conditionalFormatting sqref="P270:P273">
    <cfRule type="containsText" dxfId="61" priority="35" operator="containsText" text="бумага">
      <formula>NOT(ISERROR(SEARCH("бумага",P270)))</formula>
    </cfRule>
    <cfRule type="containsText" dxfId="60" priority="36" operator="containsText" text="Пластик">
      <formula>NOT(ISERROR(SEARCH("Пластик",P270)))</formula>
    </cfRule>
  </conditionalFormatting>
  <conditionalFormatting sqref="P270:P273">
    <cfRule type="containsText" dxfId="59" priority="26" operator="containsText" text="сталеалюм">
      <formula>NOT(ISERROR(SEARCH("сталеалюм",P270)))</formula>
    </cfRule>
    <cfRule type="containsText" dxfId="58" priority="27" operator="containsText" text="алюм">
      <formula>NOT(ISERROR(SEARCH("алюм",P270)))</formula>
    </cfRule>
  </conditionalFormatting>
  <conditionalFormatting sqref="P270:P273">
    <cfRule type="containsText" dxfId="57" priority="21" operator="containsText" text="бумага">
      <formula>NOT(ISERROR(SEARCH("бумага",P270)))</formula>
    </cfRule>
    <cfRule type="containsText" dxfId="56" priority="22" operator="containsText" text="Пластик">
      <formula>NOT(ISERROR(SEARCH("Пластик",P270)))</formula>
    </cfRule>
  </conditionalFormatting>
  <conditionalFormatting sqref="O270:R273">
    <cfRule type="expression" dxfId="55" priority="65">
      <formula>SEARCH("дерев",$O270)</formula>
    </cfRule>
    <cfRule type="expression" dxfId="54" priority="66">
      <formula>SEARCH("железоб",$O270)</formula>
    </cfRule>
    <cfRule type="expression" dxfId="53" priority="67">
      <formula>SEARCH("металл",$O270)</formula>
    </cfRule>
  </conditionalFormatting>
  <conditionalFormatting sqref="O270:R273">
    <cfRule type="expression" dxfId="52" priority="61">
      <formula>SEARCH("многожил",$O270)</formula>
    </cfRule>
    <cfRule type="expression" dxfId="51" priority="62">
      <formula>SEARCH("одножил",$O270)</formula>
    </cfRule>
  </conditionalFormatting>
  <conditionalFormatting sqref="S270:S273">
    <cfRule type="expression" dxfId="50" priority="58">
      <formula>SEARCH("дерев",$O270)</formula>
    </cfRule>
    <cfRule type="expression" dxfId="49" priority="59">
      <formula>SEARCH("железоб",$O270)</formula>
    </cfRule>
    <cfRule type="expression" dxfId="48" priority="60">
      <formula>SEARCH("металл",$O270)</formula>
    </cfRule>
  </conditionalFormatting>
  <conditionalFormatting sqref="S270:S273">
    <cfRule type="expression" dxfId="47" priority="56">
      <formula>SEARCH("многожил",$O270)</formula>
    </cfRule>
    <cfRule type="expression" dxfId="46" priority="57">
      <formula>SEARCH("одножил",$O270)</formula>
    </cfRule>
  </conditionalFormatting>
  <conditionalFormatting sqref="O270:R273">
    <cfRule type="expression" dxfId="45" priority="51">
      <formula>SEARCH("дерев",$O270)</formula>
    </cfRule>
    <cfRule type="expression" dxfId="44" priority="52">
      <formula>SEARCH("железоб",$O270)</formula>
    </cfRule>
    <cfRule type="expression" dxfId="43" priority="53">
      <formula>SEARCH("металл",$O270)</formula>
    </cfRule>
  </conditionalFormatting>
  <conditionalFormatting sqref="O270:R273">
    <cfRule type="expression" dxfId="42" priority="47">
      <formula>SEARCH("многожил",$O270)</formula>
    </cfRule>
    <cfRule type="expression" dxfId="41" priority="48">
      <formula>SEARCH("одножил",$O270)</formula>
    </cfRule>
  </conditionalFormatting>
  <conditionalFormatting sqref="S270:S273">
    <cfRule type="expression" dxfId="40" priority="44">
      <formula>SEARCH("дерев",$O270)</formula>
    </cfRule>
    <cfRule type="expression" dxfId="39" priority="45">
      <formula>SEARCH("железоб",$O270)</formula>
    </cfRule>
    <cfRule type="expression" dxfId="38" priority="46">
      <formula>SEARCH("металл",$O270)</formula>
    </cfRule>
  </conditionalFormatting>
  <conditionalFormatting sqref="S270:S273">
    <cfRule type="expression" dxfId="37" priority="42">
      <formula>SEARCH("многожил",$O270)</formula>
    </cfRule>
    <cfRule type="expression" dxfId="36" priority="43">
      <formula>SEARCH("одножил",$O270)</formula>
    </cfRule>
  </conditionalFormatting>
  <conditionalFormatting sqref="O270:R273">
    <cfRule type="expression" dxfId="35" priority="37">
      <formula>SEARCH("дерев",$O270)</formula>
    </cfRule>
    <cfRule type="expression" dxfId="34" priority="38">
      <formula>SEARCH("железоб",$O270)</formula>
    </cfRule>
    <cfRule type="expression" dxfId="33" priority="39">
      <formula>SEARCH("металл",$O270)</formula>
    </cfRule>
  </conditionalFormatting>
  <conditionalFormatting sqref="O270:R273">
    <cfRule type="expression" dxfId="32" priority="33">
      <formula>SEARCH("многожил",$O270)</formula>
    </cfRule>
    <cfRule type="expression" dxfId="31" priority="34">
      <formula>SEARCH("одножил",$O270)</formula>
    </cfRule>
  </conditionalFormatting>
  <conditionalFormatting sqref="S270:S273">
    <cfRule type="expression" dxfId="30" priority="30">
      <formula>SEARCH("дерев",$O270)</formula>
    </cfRule>
    <cfRule type="expression" dxfId="29" priority="31">
      <formula>SEARCH("железоб",$O270)</formula>
    </cfRule>
    <cfRule type="expression" dxfId="28" priority="32">
      <formula>SEARCH("металл",$O270)</formula>
    </cfRule>
  </conditionalFormatting>
  <conditionalFormatting sqref="S270:S273">
    <cfRule type="expression" dxfId="27" priority="28">
      <formula>SEARCH("многожил",$O270)</formula>
    </cfRule>
    <cfRule type="expression" dxfId="26" priority="29">
      <formula>SEARCH("одножил",$O270)</formula>
    </cfRule>
  </conditionalFormatting>
  <conditionalFormatting sqref="O270:R273">
    <cfRule type="expression" dxfId="25" priority="23">
      <formula>SEARCH("дерев",$O270)</formula>
    </cfRule>
    <cfRule type="expression" dxfId="24" priority="24">
      <formula>SEARCH("железоб",$O270)</formula>
    </cfRule>
    <cfRule type="expression" dxfId="23" priority="25">
      <formula>SEARCH("металл",$O270)</formula>
    </cfRule>
  </conditionalFormatting>
  <conditionalFormatting sqref="O270:R273">
    <cfRule type="expression" dxfId="22" priority="19">
      <formula>SEARCH("многожил",$O270)</formula>
    </cfRule>
    <cfRule type="expression" dxfId="21" priority="20">
      <formula>SEARCH("одножил",$O270)</formula>
    </cfRule>
  </conditionalFormatting>
  <conditionalFormatting sqref="S270:S273">
    <cfRule type="expression" dxfId="20" priority="16">
      <formula>SEARCH("дерев",$O270)</formula>
    </cfRule>
    <cfRule type="expression" dxfId="19" priority="17">
      <formula>SEARCH("железоб",$O270)</formula>
    </cfRule>
    <cfRule type="expression" dxfId="18" priority="18">
      <formula>SEARCH("металл",$O270)</formula>
    </cfRule>
  </conditionalFormatting>
  <conditionalFormatting sqref="S270:S273">
    <cfRule type="expression" dxfId="17" priority="14">
      <formula>SEARCH("многожил",$O270)</formula>
    </cfRule>
    <cfRule type="expression" dxfId="16" priority="15">
      <formula>SEARCH("одножил",$O270)</formula>
    </cfRule>
  </conditionalFormatting>
  <conditionalFormatting sqref="O270:S273">
    <cfRule type="expression" dxfId="15" priority="10">
      <formula>SEARCH("КРН",$O270)</formula>
    </cfRule>
    <cfRule type="expression" dxfId="14" priority="11">
      <formula>SEARCH("РП",$O270)</formula>
    </cfRule>
    <cfRule type="expression" dxfId="13" priority="12">
      <formula>SEARCH("ЛР",$O270)</formula>
    </cfRule>
    <cfRule type="expression" dxfId="12" priority="13">
      <formula>SEARCH("реклоузер",$O270)</formula>
    </cfRule>
  </conditionalFormatting>
  <conditionalFormatting sqref="O270:S273">
    <cfRule type="expression" dxfId="11" priority="6">
      <formula>SEARCH("встроенная",$O270)</formula>
    </cfRule>
    <cfRule type="expression" dxfId="10" priority="7">
      <formula>SEARCH("блочная",$O270)</formula>
    </cfRule>
    <cfRule type="expression" dxfId="9" priority="8">
      <formula>SEARCH("шкаф",$O270)</formula>
    </cfRule>
    <cfRule type="expression" dxfId="8" priority="9">
      <formula>SEARCH("столб",$O270)</formula>
    </cfRule>
  </conditionalFormatting>
  <conditionalFormatting sqref="O270:S273">
    <cfRule type="expression" dxfId="7" priority="5">
      <formula>SEARCH("закрытая",$O270)</formula>
    </cfRule>
  </conditionalFormatting>
  <conditionalFormatting sqref="O270:S273">
    <cfRule type="expression" dxfId="6" priority="1">
      <formula>AND(ISNUMBER(SEARCH("3 ф.",$O270)),ISNUMBER(SEARCH("полукос",$P270)))</formula>
    </cfRule>
    <cfRule type="expression" dxfId="5" priority="2">
      <formula>AND(ISNUMBER(SEARCH("3 ф.",$O270)),ISNUMBER(SEARCH("косвен",$P270)))</formula>
    </cfRule>
    <cfRule type="expression" dxfId="4" priority="3">
      <formula>AND(ISNUMBER(SEARCH("3 ф.",$O270)),ISNUMBER(SEARCH("прямой",$P270)))</formula>
    </cfRule>
    <cfRule type="expression" dxfId="3" priority="4">
      <formula>AND(ISNUMBER(SEARCH("1 ф.",$O270)),ISNUMBER(SEARCH("прямой",$P270)))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whole" allowBlank="1" showInputMessage="1" showErrorMessage="1" sqref="D14:E14">
      <formula1>999</formula1>
      <formula2>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1:E11">
      <formula1>2020</formula1>
      <formula2>2999</formula2>
    </dataValidation>
    <dataValidation type="list" allowBlank="1" showInputMessage="1" showErrorMessage="1" sqref="D12:E12">
      <formula1>"Однократно,Кратно количеству этапов"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0:E10">
      <formula1>$M$7:$M$8</formula1>
    </dataValidation>
  </dataValidations>
  <pageMargins left="0.7" right="0.7" top="0.75" bottom="0.75" header="0.3" footer="0.3"/>
  <pageSetup paperSize="9" scale="27" orientation="portrait" r:id="rId1"/>
  <drawing r:id="rId2"/>
  <legacyDrawing r:id="rId3"/>
  <controls>
    <mc:AlternateContent xmlns:mc="http://schemas.openxmlformats.org/markup-compatibility/2006">
      <mc:Choice Requires="x14">
        <control shapeId="11265" r:id="rId4" name="ComboBox1">
          <controlPr defaultSize="0" autoLine="0" r:id="rId5">
            <anchor moveWithCells="1">
              <from>
                <xdr:col>7</xdr:col>
                <xdr:colOff>476250</xdr:colOff>
                <xdr:row>0</xdr:row>
                <xdr:rowOff>381000</xdr:rowOff>
              </from>
              <to>
                <xdr:col>10</xdr:col>
                <xdr:colOff>1228725</xdr:colOff>
                <xdr:row>0</xdr:row>
                <xdr:rowOff>733425</xdr:rowOff>
              </to>
            </anchor>
          </controlPr>
        </control>
      </mc:Choice>
      <mc:Fallback>
        <control shapeId="11265" r:id="rId4" name="ComboBox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X23" sqref="X23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1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1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1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19" t="s">
        <v>329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1367" t="s">
        <v>98</v>
      </c>
      <c r="B5" s="1367"/>
      <c r="C5" s="1367"/>
      <c r="D5" s="1367"/>
      <c r="E5" s="1367"/>
      <c r="F5" s="1367"/>
      <c r="G5" s="1367"/>
      <c r="H5" s="1367"/>
      <c r="I5" s="1367"/>
      <c r="J5" s="1367"/>
      <c r="K5" s="1367"/>
      <c r="L5" s="1367"/>
      <c r="M5" s="1367"/>
      <c r="N5" s="1367"/>
      <c r="O5" s="1367"/>
      <c r="P5" s="1367"/>
      <c r="Q5" s="1367"/>
      <c r="R5" s="1367"/>
      <c r="S5" s="1367"/>
      <c r="T5" s="1367"/>
      <c r="U5" s="1367"/>
      <c r="V5" s="1368"/>
      <c r="W5" s="1368"/>
      <c r="X5" s="1368"/>
    </row>
    <row r="6" spans="1:24" ht="21" customHeight="1">
      <c r="A6" s="120"/>
      <c r="B6" s="120"/>
      <c r="C6" s="120"/>
      <c r="D6" s="120"/>
      <c r="E6" s="120"/>
      <c r="F6" s="120"/>
      <c r="G6" s="120"/>
      <c r="H6" s="4"/>
      <c r="I6" s="4"/>
      <c r="J6" s="4"/>
      <c r="K6" s="4"/>
      <c r="L6" s="4"/>
      <c r="M6" s="4"/>
      <c r="N6" s="1369" t="s">
        <v>353</v>
      </c>
      <c r="O6" s="1369"/>
      <c r="P6" s="1369"/>
      <c r="Q6" s="1369"/>
      <c r="R6" s="1369"/>
      <c r="S6" s="1370"/>
      <c r="T6" s="1370"/>
      <c r="U6" s="120"/>
    </row>
    <row r="7" spans="1:24" ht="21" customHeight="1">
      <c r="A7" s="1366" t="s">
        <v>99</v>
      </c>
      <c r="B7" s="1366"/>
      <c r="C7" s="1366"/>
      <c r="D7" s="1366"/>
      <c r="E7" s="4"/>
      <c r="F7" s="4"/>
      <c r="G7" s="4"/>
      <c r="H7" s="4"/>
      <c r="I7" s="4"/>
      <c r="J7" s="4"/>
      <c r="K7" s="4"/>
      <c r="L7" s="4"/>
      <c r="M7" s="4"/>
      <c r="N7" s="1354" t="str">
        <f>'Данные '!I5</f>
        <v>Комплекс объектов ООО ЭКО-ТРАНС СЕРВИС, строящихся на земельном участке, Московская область, г. Домодедово, микрорайон Центральный, владение "Эко-Транс Сервис" -2", стр.2 , кадастровый номер: 50:28:0010305:4</v>
      </c>
      <c r="O7" s="1354"/>
      <c r="P7" s="1354"/>
      <c r="Q7" s="1354"/>
      <c r="R7" s="1354"/>
      <c r="S7" s="1354"/>
      <c r="T7" s="1354"/>
      <c r="U7" s="1354"/>
    </row>
    <row r="8" spans="1:24" ht="6" customHeight="1">
      <c r="A8" s="1366"/>
      <c r="B8" s="1366"/>
      <c r="C8" s="1366"/>
      <c r="D8" s="1366"/>
      <c r="E8" s="4"/>
      <c r="F8" s="4"/>
      <c r="G8" s="4"/>
      <c r="H8" s="4"/>
      <c r="I8" s="4"/>
      <c r="J8" s="4"/>
      <c r="K8" s="4"/>
      <c r="L8" s="4"/>
      <c r="M8" s="4"/>
      <c r="N8" s="1354"/>
      <c r="O8" s="1354"/>
      <c r="P8" s="1354"/>
      <c r="Q8" s="1354"/>
      <c r="R8" s="1354"/>
      <c r="S8" s="1354"/>
      <c r="T8" s="1354"/>
      <c r="U8" s="1354"/>
    </row>
    <row r="9" spans="1:24" ht="24.75" customHeight="1">
      <c r="A9" s="1354" t="s">
        <v>100</v>
      </c>
      <c r="B9" s="1354"/>
      <c r="C9" s="1354"/>
      <c r="D9" s="1354"/>
      <c r="E9" s="1354"/>
      <c r="F9" s="1354"/>
      <c r="G9" s="1354"/>
      <c r="H9" s="1354"/>
      <c r="I9" s="1354"/>
      <c r="J9" s="1354"/>
      <c r="K9" s="1354"/>
      <c r="L9" s="1354"/>
      <c r="M9" s="1354"/>
      <c r="N9" s="1354"/>
      <c r="O9" s="1354"/>
      <c r="P9" s="1354"/>
      <c r="Q9" s="1" t="str">
        <f>'Данные '!I20</f>
        <v>МО</v>
      </c>
      <c r="R9" s="121"/>
      <c r="S9" s="121"/>
      <c r="T9" s="121"/>
      <c r="U9" s="121"/>
    </row>
    <row r="10" spans="1:24" ht="12.75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"/>
      <c r="R10" s="121"/>
      <c r="S10" s="121"/>
      <c r="T10" s="121"/>
      <c r="U10" s="121"/>
    </row>
    <row r="11" spans="1:24" ht="24" customHeight="1">
      <c r="A11" s="1355" t="s">
        <v>101</v>
      </c>
      <c r="B11" s="1356" t="s">
        <v>102</v>
      </c>
      <c r="C11" s="1356" t="s">
        <v>103</v>
      </c>
      <c r="D11" s="1356" t="s">
        <v>104</v>
      </c>
      <c r="E11" s="1356" t="s">
        <v>105</v>
      </c>
      <c r="F11" s="1357" t="s">
        <v>106</v>
      </c>
      <c r="G11" s="1358"/>
      <c r="H11" s="1358"/>
      <c r="I11" s="1358"/>
      <c r="J11" s="1358"/>
      <c r="K11" s="1358"/>
      <c r="L11" s="1358"/>
      <c r="M11" s="1359"/>
      <c r="N11" s="1364" t="s">
        <v>107</v>
      </c>
      <c r="O11" s="1364"/>
      <c r="P11" s="1364"/>
      <c r="Q11" s="1364"/>
      <c r="R11" s="1364"/>
      <c r="S11" s="1364"/>
      <c r="T11" s="1364"/>
      <c r="U11" s="1364"/>
      <c r="V11" s="1365"/>
      <c r="W11" s="1365"/>
      <c r="X11" s="1365"/>
    </row>
    <row r="12" spans="1:24" ht="29.25" customHeight="1">
      <c r="A12" s="1355"/>
      <c r="B12" s="1356"/>
      <c r="C12" s="1356"/>
      <c r="D12" s="1356"/>
      <c r="E12" s="1356"/>
      <c r="F12" s="1360" t="s">
        <v>108</v>
      </c>
      <c r="G12" s="1361"/>
      <c r="H12" s="1361"/>
      <c r="I12" s="1362"/>
      <c r="J12" s="1360" t="s">
        <v>109</v>
      </c>
      <c r="K12" s="1361"/>
      <c r="L12" s="1361"/>
      <c r="M12" s="1362"/>
      <c r="N12" s="1363" t="s">
        <v>806</v>
      </c>
      <c r="O12" s="1363"/>
      <c r="P12" s="1363"/>
      <c r="Q12" s="1363"/>
      <c r="R12" s="1363"/>
      <c r="S12" s="1363"/>
      <c r="T12" s="1363"/>
      <c r="U12" s="1363"/>
      <c r="V12" s="1363"/>
      <c r="W12" s="1363"/>
      <c r="X12" s="1363"/>
    </row>
    <row r="13" spans="1:24" ht="81.75" customHeight="1">
      <c r="A13" s="1355"/>
      <c r="B13" s="1356"/>
      <c r="C13" s="1356"/>
      <c r="D13" s="1356"/>
      <c r="E13" s="1356"/>
      <c r="F13" s="123" t="s">
        <v>110</v>
      </c>
      <c r="G13" s="123" t="s">
        <v>111</v>
      </c>
      <c r="H13" s="123" t="s">
        <v>112</v>
      </c>
      <c r="I13" s="123" t="s">
        <v>113</v>
      </c>
      <c r="J13" s="123" t="s">
        <v>114</v>
      </c>
      <c r="K13" s="123" t="s">
        <v>115</v>
      </c>
      <c r="L13" s="123" t="s">
        <v>116</v>
      </c>
      <c r="M13" s="124" t="s">
        <v>117</v>
      </c>
      <c r="N13" s="538" t="s">
        <v>110</v>
      </c>
      <c r="O13" s="538" t="s">
        <v>111</v>
      </c>
      <c r="P13" s="538" t="s">
        <v>112</v>
      </c>
      <c r="Q13" s="538" t="s">
        <v>807</v>
      </c>
      <c r="R13" s="538" t="s">
        <v>114</v>
      </c>
      <c r="S13" s="538" t="s">
        <v>808</v>
      </c>
      <c r="T13" s="538" t="s">
        <v>344</v>
      </c>
      <c r="U13" s="538" t="s">
        <v>345</v>
      </c>
      <c r="V13" s="538" t="s">
        <v>346</v>
      </c>
      <c r="W13" s="538" t="s">
        <v>116</v>
      </c>
      <c r="X13" s="539" t="s">
        <v>809</v>
      </c>
    </row>
    <row r="14" spans="1:24" ht="15.75">
      <c r="A14" s="125" t="s">
        <v>118</v>
      </c>
      <c r="B14" s="125" t="s">
        <v>119</v>
      </c>
      <c r="C14" s="125" t="s">
        <v>120</v>
      </c>
      <c r="D14" s="125" t="s">
        <v>121</v>
      </c>
      <c r="E14" s="125" t="s">
        <v>122</v>
      </c>
      <c r="F14" s="125" t="s">
        <v>123</v>
      </c>
      <c r="G14" s="125" t="s">
        <v>124</v>
      </c>
      <c r="H14" s="125" t="s">
        <v>125</v>
      </c>
      <c r="I14" s="125" t="s">
        <v>126</v>
      </c>
      <c r="J14" s="125" t="s">
        <v>127</v>
      </c>
      <c r="K14" s="125" t="s">
        <v>128</v>
      </c>
      <c r="L14" s="125" t="s">
        <v>129</v>
      </c>
      <c r="M14" s="125" t="s">
        <v>130</v>
      </c>
      <c r="N14" s="125" t="s">
        <v>131</v>
      </c>
      <c r="O14" s="125" t="s">
        <v>132</v>
      </c>
      <c r="P14" s="125" t="s">
        <v>133</v>
      </c>
      <c r="Q14" s="125" t="s">
        <v>134</v>
      </c>
      <c r="R14" s="125" t="s">
        <v>135</v>
      </c>
      <c r="S14" s="548" t="s">
        <v>136</v>
      </c>
      <c r="T14" s="548" t="s">
        <v>137</v>
      </c>
      <c r="U14" s="548" t="s">
        <v>138</v>
      </c>
      <c r="V14" s="548" t="s">
        <v>347</v>
      </c>
      <c r="W14" s="548" t="s">
        <v>348</v>
      </c>
      <c r="X14" s="548" t="s">
        <v>349</v>
      </c>
    </row>
    <row r="15" spans="1:24" s="126" customFormat="1" ht="42.75" customHeight="1">
      <c r="A15" s="540"/>
      <c r="B15" s="533"/>
      <c r="C15" s="533"/>
      <c r="D15" s="534"/>
      <c r="E15" s="533"/>
      <c r="F15" s="533"/>
      <c r="G15" s="533"/>
      <c r="H15" s="533"/>
      <c r="I15" s="533"/>
      <c r="J15" s="533"/>
      <c r="K15" s="533"/>
      <c r="L15" s="533"/>
      <c r="M15" s="533"/>
      <c r="N15" s="541"/>
      <c r="O15" s="542"/>
      <c r="P15" s="542"/>
      <c r="Q15" s="542"/>
      <c r="R15" s="542"/>
      <c r="S15" s="549"/>
      <c r="T15" s="543"/>
      <c r="U15" s="543"/>
      <c r="V15" s="560"/>
      <c r="W15" s="560"/>
      <c r="X15" s="560"/>
    </row>
    <row r="16" spans="1:24" s="126" customFormat="1" ht="42.75" customHeight="1">
      <c r="A16" s="544"/>
      <c r="B16" s="536"/>
      <c r="C16" s="536"/>
      <c r="D16" s="537"/>
      <c r="E16" s="536"/>
      <c r="F16" s="536"/>
      <c r="G16" s="536"/>
      <c r="H16" s="536"/>
      <c r="I16" s="536"/>
      <c r="J16" s="536"/>
      <c r="K16" s="536"/>
      <c r="L16" s="536"/>
      <c r="M16" s="536"/>
      <c r="N16" s="545"/>
      <c r="O16" s="546"/>
      <c r="P16" s="546"/>
      <c r="Q16" s="546"/>
      <c r="R16" s="546"/>
      <c r="S16" s="550"/>
      <c r="T16" s="543"/>
      <c r="U16" s="543"/>
      <c r="V16" s="560"/>
      <c r="W16" s="560"/>
      <c r="X16" s="560"/>
    </row>
    <row r="17" spans="1:25" s="126" customFormat="1" ht="42.75" customHeight="1">
      <c r="A17" s="544"/>
      <c r="B17" s="536"/>
      <c r="C17" s="536"/>
      <c r="D17" s="537"/>
      <c r="E17" s="536"/>
      <c r="F17" s="536"/>
      <c r="G17" s="536"/>
      <c r="H17" s="536"/>
      <c r="I17" s="536"/>
      <c r="J17" s="536"/>
      <c r="K17" s="536"/>
      <c r="L17" s="536"/>
      <c r="M17" s="536"/>
      <c r="N17" s="545"/>
      <c r="O17" s="546"/>
      <c r="P17" s="546"/>
      <c r="Q17" s="546"/>
      <c r="R17" s="546"/>
      <c r="S17" s="550"/>
      <c r="T17" s="543"/>
      <c r="U17" s="543"/>
      <c r="V17" s="560"/>
      <c r="W17" s="560"/>
      <c r="X17" s="560"/>
    </row>
    <row r="18" spans="1:25" s="126" customFormat="1" ht="42.75" customHeight="1">
      <c r="A18" s="544"/>
      <c r="B18" s="536"/>
      <c r="C18" s="536"/>
      <c r="D18" s="537"/>
      <c r="E18" s="536"/>
      <c r="F18" s="536"/>
      <c r="G18" s="536"/>
      <c r="H18" s="536"/>
      <c r="I18" s="536"/>
      <c r="J18" s="536"/>
      <c r="K18" s="536"/>
      <c r="L18" s="536"/>
      <c r="M18" s="536"/>
      <c r="N18" s="545"/>
      <c r="O18" s="546"/>
      <c r="P18" s="546"/>
      <c r="Q18" s="546"/>
      <c r="R18" s="546"/>
      <c r="S18" s="550"/>
      <c r="T18" s="543"/>
      <c r="U18" s="543"/>
      <c r="V18" s="560"/>
      <c r="W18" s="560"/>
      <c r="X18" s="560"/>
    </row>
    <row r="19" spans="1:25" s="126" customFormat="1" ht="42.75" customHeight="1">
      <c r="A19" s="544"/>
      <c r="B19" s="536"/>
      <c r="C19" s="536"/>
      <c r="D19" s="537"/>
      <c r="E19" s="536"/>
      <c r="F19" s="536"/>
      <c r="G19" s="536"/>
      <c r="H19" s="536"/>
      <c r="I19" s="536"/>
      <c r="J19" s="536"/>
      <c r="K19" s="536"/>
      <c r="L19" s="536"/>
      <c r="M19" s="536"/>
      <c r="N19" s="545"/>
      <c r="O19" s="546"/>
      <c r="P19" s="546"/>
      <c r="Q19" s="546"/>
      <c r="R19" s="546"/>
      <c r="S19" s="550"/>
      <c r="T19" s="543"/>
      <c r="U19" s="543"/>
      <c r="V19" s="560"/>
      <c r="W19" s="560"/>
      <c r="X19" s="560"/>
    </row>
    <row r="20" spans="1:25" s="126" customFormat="1" ht="42.75" customHeight="1">
      <c r="A20" s="544"/>
      <c r="B20" s="536"/>
      <c r="C20" s="536"/>
      <c r="D20" s="537"/>
      <c r="E20" s="536"/>
      <c r="F20" s="536"/>
      <c r="G20" s="536"/>
      <c r="H20" s="536"/>
      <c r="I20" s="536"/>
      <c r="J20" s="536"/>
      <c r="K20" s="536"/>
      <c r="L20" s="536"/>
      <c r="M20" s="536"/>
      <c r="N20" s="545"/>
      <c r="O20" s="546"/>
      <c r="P20" s="546"/>
      <c r="Q20" s="546"/>
      <c r="R20" s="546"/>
      <c r="S20" s="550"/>
      <c r="T20" s="543"/>
      <c r="U20" s="543"/>
      <c r="V20" s="560"/>
      <c r="W20" s="560"/>
      <c r="X20" s="560"/>
    </row>
    <row r="21" spans="1:25" s="126" customFormat="1" ht="42.75" customHeight="1">
      <c r="A21" s="544"/>
      <c r="B21" s="536"/>
      <c r="C21" s="536"/>
      <c r="D21" s="537"/>
      <c r="E21" s="536"/>
      <c r="F21" s="536"/>
      <c r="G21" s="536"/>
      <c r="H21" s="536"/>
      <c r="I21" s="536"/>
      <c r="J21" s="536"/>
      <c r="K21" s="536"/>
      <c r="L21" s="536"/>
      <c r="M21" s="536"/>
      <c r="N21" s="545"/>
      <c r="O21" s="546"/>
      <c r="P21" s="546"/>
      <c r="Q21" s="546"/>
      <c r="R21" s="546"/>
      <c r="S21" s="550"/>
      <c r="T21" s="543"/>
      <c r="U21" s="543"/>
      <c r="V21" s="560"/>
      <c r="W21" s="560"/>
      <c r="X21" s="560"/>
    </row>
    <row r="22" spans="1:25" ht="51" customHeight="1">
      <c r="A22" s="552"/>
      <c r="B22" s="127"/>
      <c r="C22" s="127"/>
      <c r="D22" s="128" t="s">
        <v>139</v>
      </c>
      <c r="E22" s="128" t="s">
        <v>139</v>
      </c>
      <c r="F22" s="127"/>
      <c r="G22" s="127"/>
      <c r="H22" s="127"/>
      <c r="I22" s="127"/>
      <c r="J22" s="127"/>
      <c r="K22" s="127"/>
      <c r="L22" s="127"/>
      <c r="M22" s="127"/>
      <c r="N22" s="127" t="s">
        <v>142</v>
      </c>
      <c r="O22" s="127" t="s">
        <v>140</v>
      </c>
      <c r="P22" s="127">
        <v>1</v>
      </c>
      <c r="Q22" s="127" t="s">
        <v>140</v>
      </c>
      <c r="R22" s="12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551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551">
        <v>1</v>
      </c>
      <c r="U22" s="547">
        <v>1</v>
      </c>
      <c r="V22" s="561">
        <v>1</v>
      </c>
      <c r="W22" s="561">
        <v>1</v>
      </c>
      <c r="X22" s="561">
        <f>S22*T22*U22*V22*W22</f>
        <v>0</v>
      </c>
      <c r="Y22" s="130">
        <f>SUM(Y15:Y21)</f>
        <v>0</v>
      </c>
    </row>
    <row r="23" spans="1:25" ht="51" customHeight="1">
      <c r="A23" s="553"/>
      <c r="B23" s="554"/>
      <c r="C23" s="555"/>
      <c r="D23" s="556" t="s">
        <v>141</v>
      </c>
      <c r="E23" s="557" t="s">
        <v>142</v>
      </c>
      <c r="F23" s="557" t="s">
        <v>142</v>
      </c>
      <c r="G23" s="557" t="s">
        <v>142</v>
      </c>
      <c r="H23" s="557" t="s">
        <v>142</v>
      </c>
      <c r="I23" s="557" t="s">
        <v>142</v>
      </c>
      <c r="J23" s="557" t="s">
        <v>142</v>
      </c>
      <c r="K23" s="557" t="s">
        <v>142</v>
      </c>
      <c r="L23" s="557" t="s">
        <v>142</v>
      </c>
      <c r="M23" s="558"/>
      <c r="N23" s="557" t="s">
        <v>142</v>
      </c>
      <c r="O23" s="557" t="s">
        <v>142</v>
      </c>
      <c r="P23" s="557" t="s">
        <v>142</v>
      </c>
      <c r="Q23" s="557" t="s">
        <v>142</v>
      </c>
      <c r="R23" s="557" t="s">
        <v>142</v>
      </c>
      <c r="S23" s="557" t="s">
        <v>142</v>
      </c>
      <c r="T23" s="557" t="s">
        <v>142</v>
      </c>
      <c r="U23" s="557" t="s">
        <v>142</v>
      </c>
      <c r="V23" s="557" t="s">
        <v>142</v>
      </c>
      <c r="W23" s="557" t="s">
        <v>142</v>
      </c>
      <c r="X23" s="559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2"/>
      <c r="B1" s="133"/>
      <c r="C1" s="134"/>
      <c r="D1" s="135"/>
      <c r="E1" s="136"/>
      <c r="F1" s="136"/>
      <c r="G1" s="137"/>
      <c r="H1" s="138"/>
    </row>
    <row r="2" spans="1:8" ht="29.25" customHeight="1">
      <c r="A2" s="1371" t="s">
        <v>143</v>
      </c>
      <c r="B2" s="1371"/>
      <c r="C2" s="1371"/>
      <c r="D2" s="1371"/>
      <c r="E2" s="1372"/>
      <c r="F2" s="1372"/>
      <c r="G2" s="1372"/>
      <c r="H2" s="1372"/>
    </row>
    <row r="3" spans="1:8" ht="63">
      <c r="A3" s="139" t="s">
        <v>101</v>
      </c>
      <c r="B3" s="140" t="s">
        <v>144</v>
      </c>
      <c r="C3" s="141" t="s">
        <v>106</v>
      </c>
      <c r="D3" s="131" t="s">
        <v>107</v>
      </c>
      <c r="E3" s="141" t="s">
        <v>106</v>
      </c>
      <c r="F3" s="131" t="s">
        <v>107</v>
      </c>
      <c r="G3" s="141" t="s">
        <v>106</v>
      </c>
      <c r="H3" s="131" t="s">
        <v>107</v>
      </c>
    </row>
    <row r="4" spans="1:8" ht="15.75">
      <c r="A4" s="142">
        <v>1</v>
      </c>
      <c r="B4" s="143">
        <v>2</v>
      </c>
      <c r="C4" s="142">
        <v>3</v>
      </c>
      <c r="D4" s="143">
        <v>4</v>
      </c>
      <c r="E4" s="142">
        <v>5</v>
      </c>
      <c r="F4" s="143">
        <v>6</v>
      </c>
      <c r="G4" s="142">
        <v>7</v>
      </c>
      <c r="H4" s="143">
        <v>8</v>
      </c>
    </row>
    <row r="5" spans="1:8" ht="74.25" customHeight="1">
      <c r="A5" s="144">
        <v>1</v>
      </c>
      <c r="B5" s="145" t="s">
        <v>145</v>
      </c>
      <c r="C5" s="146" t="s">
        <v>142</v>
      </c>
      <c r="D5" s="146" t="str">
        <f>'Ф20 '!U23</f>
        <v>нд</v>
      </c>
      <c r="E5" s="131" t="s">
        <v>142</v>
      </c>
      <c r="F5" s="131" t="s">
        <v>142</v>
      </c>
      <c r="G5" s="131" t="s">
        <v>142</v>
      </c>
      <c r="H5" s="131" t="s">
        <v>142</v>
      </c>
    </row>
    <row r="6" spans="1:8" ht="22.5" customHeight="1">
      <c r="A6" s="144">
        <v>2</v>
      </c>
      <c r="B6" s="145" t="s">
        <v>146</v>
      </c>
      <c r="C6" s="146" t="s">
        <v>142</v>
      </c>
      <c r="D6" s="146" t="e">
        <f>ROUND(D5*F6,2)</f>
        <v>#VALUE!</v>
      </c>
      <c r="E6" s="147">
        <v>0.18</v>
      </c>
      <c r="F6" s="147">
        <v>0.2</v>
      </c>
      <c r="G6" s="131" t="s">
        <v>142</v>
      </c>
      <c r="H6" s="131" t="s">
        <v>142</v>
      </c>
    </row>
    <row r="7" spans="1:8" ht="78.75">
      <c r="A7" s="144">
        <v>3</v>
      </c>
      <c r="B7" s="145" t="s">
        <v>147</v>
      </c>
      <c r="C7" s="146" t="s">
        <v>142</v>
      </c>
      <c r="D7" s="146" t="e">
        <f>D5+D6</f>
        <v>#VALUE!</v>
      </c>
      <c r="E7" s="131" t="s">
        <v>142</v>
      </c>
      <c r="F7" s="131" t="s">
        <v>142</v>
      </c>
      <c r="G7" s="131" t="s">
        <v>142</v>
      </c>
      <c r="H7" s="131" t="s">
        <v>142</v>
      </c>
    </row>
    <row r="8" spans="1:8" ht="47.25">
      <c r="A8" s="148">
        <v>4</v>
      </c>
      <c r="B8" s="149" t="s">
        <v>148</v>
      </c>
      <c r="C8" s="146" t="s">
        <v>142</v>
      </c>
      <c r="D8" s="150">
        <v>0</v>
      </c>
      <c r="E8" s="131" t="s">
        <v>142</v>
      </c>
      <c r="F8" s="131" t="s">
        <v>142</v>
      </c>
      <c r="G8" s="131" t="s">
        <v>142</v>
      </c>
      <c r="H8" s="131" t="s">
        <v>142</v>
      </c>
    </row>
    <row r="9" spans="1:8" ht="31.5">
      <c r="A9" s="148">
        <v>5</v>
      </c>
      <c r="B9" s="149" t="s">
        <v>149</v>
      </c>
      <c r="C9" s="146" t="s">
        <v>142</v>
      </c>
      <c r="D9" s="151" t="e">
        <f>D7-D8</f>
        <v>#VALUE!</v>
      </c>
      <c r="E9" s="131" t="s">
        <v>142</v>
      </c>
      <c r="F9" s="131" t="s">
        <v>142</v>
      </c>
      <c r="G9" s="131" t="s">
        <v>142</v>
      </c>
      <c r="H9" s="131" t="s">
        <v>142</v>
      </c>
    </row>
    <row r="10" spans="1:8" ht="47.25">
      <c r="A10" s="148">
        <v>6</v>
      </c>
      <c r="B10" s="149" t="s">
        <v>150</v>
      </c>
      <c r="C10" s="146" t="s">
        <v>142</v>
      </c>
      <c r="D10" s="151">
        <f>SUM(D11:D22)</f>
        <v>0</v>
      </c>
      <c r="E10" s="131" t="s">
        <v>142</v>
      </c>
      <c r="F10" s="131" t="s">
        <v>142</v>
      </c>
      <c r="G10" s="131" t="s">
        <v>142</v>
      </c>
      <c r="H10" s="131" t="s">
        <v>142</v>
      </c>
    </row>
    <row r="11" spans="1:8" ht="15.75">
      <c r="A11" s="148" t="s">
        <v>151</v>
      </c>
      <c r="B11" s="152" t="s">
        <v>152</v>
      </c>
      <c r="C11" s="146" t="s">
        <v>142</v>
      </c>
      <c r="D11" s="153">
        <v>0</v>
      </c>
      <c r="E11" s="154">
        <v>2015</v>
      </c>
      <c r="F11" s="154">
        <v>2018</v>
      </c>
      <c r="G11" s="155">
        <v>114.309722609321</v>
      </c>
      <c r="H11" s="156">
        <f>Дефляторы!G3</f>
        <v>105.2557</v>
      </c>
    </row>
    <row r="12" spans="1:8" ht="15.75">
      <c r="A12" s="148" t="s">
        <v>153</v>
      </c>
      <c r="B12" s="152" t="s">
        <v>154</v>
      </c>
      <c r="C12" s="146" t="s">
        <v>142</v>
      </c>
      <c r="D12" s="153">
        <v>0</v>
      </c>
      <c r="E12" s="154">
        <v>2016</v>
      </c>
      <c r="F12" s="154">
        <v>2019</v>
      </c>
      <c r="G12" s="157">
        <v>106.3005726762904</v>
      </c>
      <c r="H12" s="156">
        <f>Дефляторы!H3</f>
        <v>106.826398641827</v>
      </c>
    </row>
    <row r="13" spans="1:8" ht="15.75">
      <c r="A13" s="148" t="s">
        <v>155</v>
      </c>
      <c r="B13" s="152" t="s">
        <v>156</v>
      </c>
      <c r="C13" s="146" t="s">
        <v>142</v>
      </c>
      <c r="D13" s="153">
        <v>0</v>
      </c>
      <c r="E13" s="154">
        <v>2017</v>
      </c>
      <c r="F13" s="154">
        <v>2020</v>
      </c>
      <c r="G13" s="158">
        <v>103.69498560435535</v>
      </c>
      <c r="H13" s="156">
        <f>Дефляторы!I3</f>
        <v>105.56188522495653</v>
      </c>
    </row>
    <row r="14" spans="1:8" ht="15.75">
      <c r="A14" s="148" t="s">
        <v>157</v>
      </c>
      <c r="B14" s="152" t="s">
        <v>158</v>
      </c>
      <c r="C14" s="146" t="s">
        <v>142</v>
      </c>
      <c r="D14" s="153">
        <v>0</v>
      </c>
      <c r="E14" s="154">
        <v>2018</v>
      </c>
      <c r="F14" s="154">
        <v>2021</v>
      </c>
      <c r="G14" s="158">
        <f>H11</f>
        <v>105.2557</v>
      </c>
      <c r="H14" s="156">
        <f>Дефляторы!J3</f>
        <v>104.9354</v>
      </c>
    </row>
    <row r="15" spans="1:8" ht="15.75">
      <c r="A15" s="148" t="s">
        <v>159</v>
      </c>
      <c r="B15" s="152" t="s">
        <v>160</v>
      </c>
      <c r="C15" s="146" t="s">
        <v>142</v>
      </c>
      <c r="D15" s="153">
        <v>0</v>
      </c>
      <c r="E15" s="154">
        <v>2019</v>
      </c>
      <c r="F15" s="154">
        <v>2022</v>
      </c>
      <c r="G15" s="158">
        <f t="shared" ref="G15:G22" si="0">H12</f>
        <v>106.826398641827</v>
      </c>
      <c r="H15" s="156">
        <f>Дефляторы!K3</f>
        <v>114.63142733059361</v>
      </c>
    </row>
    <row r="16" spans="1:8" ht="15.75">
      <c r="A16" s="148" t="s">
        <v>161</v>
      </c>
      <c r="B16" s="152" t="s">
        <v>162</v>
      </c>
      <c r="C16" s="146" t="s">
        <v>142</v>
      </c>
      <c r="D16" s="153">
        <v>0</v>
      </c>
      <c r="E16" s="154">
        <v>2020</v>
      </c>
      <c r="F16" s="154">
        <v>2023</v>
      </c>
      <c r="G16" s="158">
        <f t="shared" si="0"/>
        <v>105.56188522495653</v>
      </c>
      <c r="H16" s="156">
        <f>Дефляторы!L3</f>
        <v>109.09646626082731</v>
      </c>
    </row>
    <row r="17" spans="1:8" ht="15.75">
      <c r="A17" s="148" t="s">
        <v>163</v>
      </c>
      <c r="B17" s="152" t="s">
        <v>164</v>
      </c>
      <c r="C17" s="146" t="s">
        <v>142</v>
      </c>
      <c r="D17" s="153">
        <v>0</v>
      </c>
      <c r="E17" s="154">
        <v>2021</v>
      </c>
      <c r="F17" s="154">
        <v>2024</v>
      </c>
      <c r="G17" s="158">
        <f t="shared" si="0"/>
        <v>104.9354</v>
      </c>
      <c r="H17" s="156">
        <f>Дефляторы!M3</f>
        <v>109.11350326220534</v>
      </c>
    </row>
    <row r="18" spans="1:8" ht="15.75">
      <c r="A18" s="148" t="s">
        <v>165</v>
      </c>
      <c r="B18" s="152" t="s">
        <v>166</v>
      </c>
      <c r="C18" s="146" t="s">
        <v>142</v>
      </c>
      <c r="D18" s="153">
        <v>0</v>
      </c>
      <c r="E18" s="154">
        <v>2022</v>
      </c>
      <c r="F18" s="154">
        <v>2025</v>
      </c>
      <c r="G18" s="158">
        <f t="shared" si="0"/>
        <v>114.63142733059361</v>
      </c>
      <c r="H18" s="156">
        <f>Дефляторы!N3</f>
        <v>107.81631706396419</v>
      </c>
    </row>
    <row r="19" spans="1:8" ht="15.75">
      <c r="A19" s="148" t="s">
        <v>167</v>
      </c>
      <c r="B19" s="152" t="s">
        <v>168</v>
      </c>
      <c r="C19" s="146" t="s">
        <v>142</v>
      </c>
      <c r="D19" s="153">
        <v>0</v>
      </c>
      <c r="E19" s="154">
        <v>2023</v>
      </c>
      <c r="F19" s="154">
        <v>2026</v>
      </c>
      <c r="G19" s="158">
        <f t="shared" si="0"/>
        <v>109.09646626082731</v>
      </c>
      <c r="H19" s="156">
        <f>Дефляторы!O3</f>
        <v>105.26289686896166</v>
      </c>
    </row>
    <row r="20" spans="1:8" ht="15.75">
      <c r="A20" s="148" t="s">
        <v>169</v>
      </c>
      <c r="B20" s="152" t="s">
        <v>170</v>
      </c>
      <c r="C20" s="146" t="s">
        <v>142</v>
      </c>
      <c r="D20" s="153">
        <v>0</v>
      </c>
      <c r="E20" s="154">
        <v>2024</v>
      </c>
      <c r="F20" s="154">
        <v>2027</v>
      </c>
      <c r="G20" s="158">
        <f t="shared" si="0"/>
        <v>109.11350326220534</v>
      </c>
      <c r="H20" s="156">
        <f>Дефляторы!P3</f>
        <v>104.42089798933949</v>
      </c>
    </row>
    <row r="21" spans="1:8" ht="15.75">
      <c r="A21" s="148" t="s">
        <v>171</v>
      </c>
      <c r="B21" s="152" t="s">
        <v>172</v>
      </c>
      <c r="C21" s="146" t="s">
        <v>142</v>
      </c>
      <c r="D21" s="153">
        <v>0</v>
      </c>
      <c r="E21" s="154">
        <v>2025</v>
      </c>
      <c r="F21" s="154">
        <v>2028</v>
      </c>
      <c r="G21" s="158">
        <f t="shared" si="0"/>
        <v>107.81631706396419</v>
      </c>
      <c r="H21" s="156">
        <f>Дефляторы!Q3</f>
        <v>104.42089798933949</v>
      </c>
    </row>
    <row r="22" spans="1:8" ht="15.75">
      <c r="A22" s="148" t="s">
        <v>173</v>
      </c>
      <c r="B22" s="152" t="s">
        <v>174</v>
      </c>
      <c r="C22" s="146" t="s">
        <v>142</v>
      </c>
      <c r="D22" s="153">
        <v>0</v>
      </c>
      <c r="E22" s="154">
        <v>2026</v>
      </c>
      <c r="F22" s="154">
        <v>2029</v>
      </c>
      <c r="G22" s="158">
        <f t="shared" si="0"/>
        <v>105.26289686896166</v>
      </c>
      <c r="H22" s="156">
        <f>Дефляторы!R3</f>
        <v>104.42089798933949</v>
      </c>
    </row>
    <row r="23" spans="1:8" ht="31.5">
      <c r="A23" s="148">
        <v>8</v>
      </c>
      <c r="B23" s="159" t="s">
        <v>175</v>
      </c>
      <c r="C23" s="146" t="s">
        <v>142</v>
      </c>
      <c r="D23" s="151" t="s">
        <v>142</v>
      </c>
      <c r="E23" s="131" t="s">
        <v>142</v>
      </c>
      <c r="F23" s="131" t="s">
        <v>142</v>
      </c>
      <c r="G23" s="131" t="s">
        <v>142</v>
      </c>
      <c r="H23" s="131" t="s">
        <v>142</v>
      </c>
    </row>
    <row r="24" spans="1:8" ht="78.75">
      <c r="A24" s="148" t="s">
        <v>126</v>
      </c>
      <c r="B24" s="159" t="s">
        <v>176</v>
      </c>
      <c r="C24" s="146" t="s">
        <v>142</v>
      </c>
      <c r="D24" s="150">
        <f>C27</f>
        <v>0</v>
      </c>
      <c r="E24" s="131" t="s">
        <v>142</v>
      </c>
      <c r="F24" s="131" t="s">
        <v>142</v>
      </c>
      <c r="G24" s="131" t="s">
        <v>142</v>
      </c>
      <c r="H24" s="131" t="s">
        <v>142</v>
      </c>
    </row>
    <row r="25" spans="1:8" ht="110.25">
      <c r="A25" s="148" t="s">
        <v>127</v>
      </c>
      <c r="B25" s="159" t="s">
        <v>177</v>
      </c>
      <c r="C25" s="146" t="s">
        <v>142</v>
      </c>
      <c r="D25" s="160" t="s">
        <v>142</v>
      </c>
      <c r="E25" s="131" t="s">
        <v>142</v>
      </c>
      <c r="F25" s="131" t="s">
        <v>142</v>
      </c>
      <c r="G25" s="131" t="s">
        <v>142</v>
      </c>
      <c r="H25" s="13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5"/>
  <sheetViews>
    <sheetView view="pageBreakPreview" zoomScale="70" zoomScaleNormal="50" zoomScaleSheetLayoutView="70" workbookViewId="0">
      <selection activeCell="D2" sqref="D2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1379" t="s">
        <v>178</v>
      </c>
      <c r="B1" s="1380"/>
      <c r="C1" s="1380"/>
      <c r="D1" s="1380"/>
      <c r="E1" s="1380"/>
      <c r="F1" s="1380"/>
      <c r="G1" s="1380"/>
      <c r="H1" s="1380"/>
      <c r="I1" s="1380"/>
      <c r="J1" s="1380"/>
      <c r="K1" s="1380"/>
      <c r="L1" s="1380"/>
      <c r="M1" s="1380"/>
      <c r="N1" s="1380"/>
    </row>
    <row r="2" spans="1:19" ht="23.25" customHeight="1">
      <c r="A2" s="1384" t="s">
        <v>331</v>
      </c>
      <c r="B2" s="1384"/>
      <c r="C2" s="1384"/>
      <c r="D2" s="451">
        <f>'Данные '!E15</f>
        <v>2026</v>
      </c>
      <c r="E2" s="452"/>
      <c r="F2" s="450"/>
      <c r="G2" s="450"/>
      <c r="H2" s="450"/>
      <c r="I2" s="450"/>
      <c r="J2" s="450"/>
      <c r="K2" s="450"/>
      <c r="L2" s="453"/>
      <c r="M2" s="453"/>
      <c r="N2" s="453"/>
      <c r="O2" s="453"/>
      <c r="P2" s="453"/>
      <c r="Q2" s="449"/>
      <c r="R2" s="449"/>
      <c r="S2" s="449"/>
    </row>
    <row r="3" spans="1:19" ht="42" customHeight="1">
      <c r="A3" s="1381" t="s">
        <v>2</v>
      </c>
      <c r="B3" s="1382"/>
      <c r="C3" s="1382"/>
      <c r="D3" s="1382"/>
      <c r="E3" s="1382"/>
      <c r="F3" s="1382"/>
      <c r="G3" s="1382"/>
      <c r="H3" s="1382"/>
      <c r="I3" s="1382"/>
      <c r="J3" s="1382"/>
      <c r="K3" s="1382"/>
      <c r="L3" s="1382"/>
      <c r="M3" s="1382"/>
      <c r="N3" s="1383"/>
    </row>
    <row r="4" spans="1:19" ht="6.75" customHeight="1"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9" ht="20.100000000000001" customHeight="1">
      <c r="A5" s="1376" t="s">
        <v>179</v>
      </c>
      <c r="B5" s="1377"/>
      <c r="C5" s="1377"/>
      <c r="D5" s="1377"/>
      <c r="E5" s="1377"/>
      <c r="F5" s="1378"/>
      <c r="G5" s="162">
        <f>'Прогнозная стоимость РСС ИП '!J20*1000</f>
        <v>1343904368.0733511</v>
      </c>
      <c r="H5" s="161"/>
      <c r="I5" s="161"/>
      <c r="J5" s="161"/>
      <c r="K5" s="161"/>
      <c r="L5" s="161"/>
      <c r="M5" s="161"/>
      <c r="N5" s="161"/>
    </row>
    <row r="6" spans="1:19" ht="20.100000000000001" customHeight="1">
      <c r="A6" s="1376" t="s">
        <v>180</v>
      </c>
      <c r="B6" s="1377"/>
      <c r="C6" s="1377"/>
      <c r="D6" s="1377"/>
      <c r="E6" s="1377"/>
      <c r="F6" s="1378"/>
      <c r="G6" s="162">
        <f>'Прогнозная стоимость РСС ИП '!J22*1000</f>
        <v>1612685241.6880214</v>
      </c>
      <c r="H6" s="163"/>
      <c r="J6" s="164"/>
      <c r="K6" s="161"/>
      <c r="L6" s="161"/>
      <c r="M6" s="161"/>
      <c r="N6" s="161"/>
    </row>
    <row r="7" spans="1:19" ht="6" customHeight="1">
      <c r="A7" s="165"/>
      <c r="B7" s="165"/>
      <c r="C7" s="166"/>
      <c r="D7" s="167"/>
      <c r="E7" s="168"/>
      <c r="F7" s="168"/>
      <c r="G7" s="169"/>
      <c r="H7" s="163"/>
      <c r="I7" s="163"/>
      <c r="J7" s="163"/>
      <c r="K7" s="161"/>
      <c r="L7" s="161"/>
      <c r="M7" s="161"/>
      <c r="N7" s="161"/>
    </row>
    <row r="8" spans="1:19" ht="20.100000000000001" customHeight="1">
      <c r="A8" s="1373" t="s">
        <v>181</v>
      </c>
      <c r="B8" s="1374"/>
      <c r="C8" s="1374"/>
      <c r="D8" s="1374"/>
      <c r="E8" s="1374"/>
      <c r="F8" s="1375"/>
      <c r="G8" s="170">
        <f>G9/1.2</f>
        <v>0</v>
      </c>
      <c r="H8" s="163"/>
      <c r="I8" s="163"/>
      <c r="J8" s="163"/>
      <c r="K8" s="161"/>
      <c r="L8" s="161"/>
      <c r="M8" s="161"/>
      <c r="N8" s="161"/>
    </row>
    <row r="9" spans="1:19" ht="20.100000000000001" customHeight="1">
      <c r="A9" s="1373" t="s">
        <v>182</v>
      </c>
      <c r="B9" s="1374"/>
      <c r="C9" s="1374"/>
      <c r="D9" s="1374"/>
      <c r="E9" s="1374"/>
      <c r="F9" s="1375"/>
      <c r="G9" s="170">
        <f>'Ф20 '!X23*1.2*1000</f>
        <v>0</v>
      </c>
      <c r="H9" s="163"/>
      <c r="I9" s="163"/>
      <c r="J9" s="163"/>
      <c r="K9" s="161"/>
      <c r="L9" s="161"/>
      <c r="M9" s="161"/>
      <c r="N9" s="161"/>
    </row>
    <row r="10" spans="1:19" ht="20.100000000000001" customHeight="1">
      <c r="A10" s="1386" t="s">
        <v>183</v>
      </c>
      <c r="B10" s="1387"/>
      <c r="C10" s="1387"/>
      <c r="D10" s="1387"/>
      <c r="E10" s="1387"/>
      <c r="F10" s="1388"/>
      <c r="G10" s="171">
        <f>G11/1.2</f>
        <v>0</v>
      </c>
      <c r="H10" s="163"/>
      <c r="I10" s="1389" t="s">
        <v>184</v>
      </c>
      <c r="J10" s="1389"/>
      <c r="K10" s="172">
        <f>ROUND(K11/1.2,0)</f>
        <v>1214517</v>
      </c>
      <c r="L10" s="173" t="s">
        <v>185</v>
      </c>
      <c r="M10" s="173" t="s">
        <v>186</v>
      </c>
      <c r="N10" s="173" t="s">
        <v>26</v>
      </c>
    </row>
    <row r="11" spans="1:19" ht="20.100000000000001" customHeight="1">
      <c r="A11" s="1386" t="s">
        <v>187</v>
      </c>
      <c r="B11" s="1387"/>
      <c r="C11" s="1387"/>
      <c r="D11" s="1387"/>
      <c r="E11" s="1387"/>
      <c r="F11" s="1388"/>
      <c r="G11" s="171">
        <f>$B$20+($G$9-$B$20)*(C20/($K$20-$B$20)*(100+C21)/200
+D20/($K$20-$B$20)*(100+D21)/200*C21/100
+E20/($K$20-$B$20)*(100+E21)/200*D21/100*C21/100
+F20/($K$20-$B$20)*(100+F21)/200*E21/100*D21/100*C21/100
+G20/($K$20-$B$20)*(100+G21)/200*F21/100*E21/100*D21/100*C21/100
+H20/($K$20-$B$20)*(100+H21)/200*G21/100*F21/100*E21/100*D21/100*C21/100
+I20/($K$20-$B$20)*(100+I21)/200*H21/100*G21/100*F21/100*E21/100*D21/100*C21/100
+J20/($K$20-$B$20)*(100+J21)/200*I21/100*H21/100*G21/100*F21/100*E21/100*D21/100*C21/100)</f>
        <v>0</v>
      </c>
      <c r="H11" s="163"/>
      <c r="I11" s="1389" t="s">
        <v>188</v>
      </c>
      <c r="J11" s="1389"/>
      <c r="K11" s="172">
        <f>ROUND(SUM('ССР позиции '!Y3:Y8)*1.2,0)</f>
        <v>1457420</v>
      </c>
      <c r="L11" s="174">
        <f>'ССР '!AQ13</f>
        <v>0.76119914735337546</v>
      </c>
      <c r="M11" s="174">
        <f>'ССР '!AR13</f>
        <v>9.5127010370955247E-3</v>
      </c>
      <c r="N11" s="174">
        <f>'ССР '!AS13</f>
        <v>0.22928815160952912</v>
      </c>
    </row>
    <row r="12" spans="1:19" ht="30" customHeight="1">
      <c r="A12" s="1390" t="s">
        <v>189</v>
      </c>
      <c r="B12" s="1391"/>
      <c r="C12" s="1391"/>
      <c r="D12" s="1391"/>
      <c r="E12" s="1391"/>
      <c r="F12" s="1392"/>
      <c r="G12" s="175">
        <f>G11-G6</f>
        <v>-1612685241.6880214</v>
      </c>
      <c r="H12" s="163"/>
      <c r="I12" s="1393" t="str">
        <f>IF(K11=K12,"","несоответствие")</f>
        <v/>
      </c>
      <c r="J12" s="1394"/>
      <c r="K12" s="176">
        <f>ROUND('Прогнозная стоимость РСС ИП '!C18*1.2*1000,0)</f>
        <v>1457420</v>
      </c>
      <c r="L12" s="161"/>
      <c r="M12" s="161"/>
      <c r="N12" s="161"/>
    </row>
    <row r="13" spans="1:19" ht="15" customHeight="1">
      <c r="A13" s="177"/>
      <c r="B13" s="177"/>
      <c r="C13" s="178"/>
      <c r="D13" s="38"/>
      <c r="E13" s="179"/>
      <c r="F13" s="168"/>
      <c r="G13" s="165"/>
      <c r="H13" s="163"/>
      <c r="I13" s="163"/>
      <c r="J13" s="163"/>
      <c r="K13" s="161"/>
      <c r="L13" s="161"/>
      <c r="M13" s="161"/>
      <c r="N13" s="161"/>
    </row>
    <row r="14" spans="1:19" s="651" customFormat="1" ht="18" customHeight="1">
      <c r="A14" s="1395" t="s">
        <v>865</v>
      </c>
      <c r="B14" s="1395"/>
      <c r="C14" s="1395"/>
      <c r="D14" s="1395"/>
      <c r="E14" s="1395"/>
      <c r="F14" s="1395"/>
      <c r="G14" s="652">
        <f>Калькулятор!D41</f>
        <v>15354.18</v>
      </c>
      <c r="H14" s="653"/>
      <c r="I14" s="163"/>
      <c r="J14" s="163"/>
      <c r="K14" s="161"/>
      <c r="L14" s="161"/>
      <c r="M14" s="161"/>
      <c r="N14" s="161"/>
    </row>
    <row r="15" spans="1:19" s="651" customFormat="1" ht="18" customHeight="1">
      <c r="A15" s="1395" t="s">
        <v>866</v>
      </c>
      <c r="B15" s="1395"/>
      <c r="C15" s="1395"/>
      <c r="D15" s="1395"/>
      <c r="E15" s="1395"/>
      <c r="F15" s="1395"/>
      <c r="G15" s="652">
        <f>G14*1.2</f>
        <v>18425.016</v>
      </c>
      <c r="H15" s="653"/>
      <c r="I15" s="163"/>
      <c r="J15" s="163"/>
      <c r="K15" s="161"/>
      <c r="L15" s="161"/>
      <c r="M15" s="161"/>
      <c r="N15" s="161"/>
    </row>
    <row r="16" spans="1:19" s="651" customFormat="1" ht="18" customHeight="1">
      <c r="A16" s="1396" t="s">
        <v>867</v>
      </c>
      <c r="B16" s="1396"/>
      <c r="C16" s="1396"/>
      <c r="D16" s="1396"/>
      <c r="E16" s="1396"/>
      <c r="F16" s="1396"/>
      <c r="G16" s="654">
        <f>IF(G6&gt;0,G15-G6,0)</f>
        <v>-1612666816.6720214</v>
      </c>
      <c r="H16" s="655">
        <f>100%-G5/G14</f>
        <v>-87525.938467137355</v>
      </c>
      <c r="I16" s="163"/>
      <c r="J16" s="163"/>
      <c r="K16" s="161"/>
      <c r="L16" s="161"/>
      <c r="M16" s="161"/>
      <c r="N16" s="161"/>
    </row>
    <row r="17" spans="1:14" s="449" customFormat="1" ht="15" customHeight="1">
      <c r="A17" s="177"/>
      <c r="B17" s="177"/>
      <c r="C17" s="178"/>
      <c r="D17" s="38"/>
      <c r="E17" s="179"/>
      <c r="F17" s="168"/>
      <c r="G17" s="165"/>
      <c r="H17" s="163"/>
      <c r="I17" s="163"/>
      <c r="J17" s="163"/>
      <c r="K17" s="161"/>
      <c r="L17" s="161"/>
      <c r="M17" s="161"/>
      <c r="N17" s="161"/>
    </row>
    <row r="18" spans="1:14" ht="15" customHeight="1">
      <c r="A18" s="1385"/>
      <c r="B18" s="1385"/>
      <c r="C18" s="1385"/>
      <c r="D18" s="1385"/>
      <c r="E18" s="1385"/>
      <c r="F18" s="1385"/>
      <c r="G18" s="1385"/>
      <c r="H18" s="1385"/>
      <c r="I18" s="1385"/>
      <c r="J18" s="1385"/>
      <c r="K18" s="1385"/>
      <c r="L18" s="1385"/>
      <c r="M18" s="1385"/>
      <c r="N18" s="1385"/>
    </row>
    <row r="19" spans="1:14" ht="31.5" customHeight="1">
      <c r="A19" s="181" t="s">
        <v>191</v>
      </c>
      <c r="B19" s="182" t="s">
        <v>325</v>
      </c>
      <c r="C19" s="183">
        <v>2023</v>
      </c>
      <c r="D19" s="183">
        <v>2024</v>
      </c>
      <c r="E19" s="183">
        <v>2025</v>
      </c>
      <c r="F19" s="183">
        <v>2026</v>
      </c>
      <c r="G19" s="183">
        <v>2027</v>
      </c>
      <c r="H19" s="183">
        <v>2028</v>
      </c>
      <c r="I19" s="183">
        <v>2029</v>
      </c>
      <c r="J19" s="183">
        <v>2030</v>
      </c>
      <c r="K19" s="184" t="s">
        <v>190</v>
      </c>
    </row>
    <row r="20" spans="1:14" ht="31.5" customHeight="1">
      <c r="A20" s="185" t="s">
        <v>192</v>
      </c>
      <c r="B20" s="186">
        <v>0</v>
      </c>
      <c r="C20" s="187">
        <f>IF(C19=$D$2,100,0)</f>
        <v>0</v>
      </c>
      <c r="D20" s="187">
        <f t="shared" ref="D20:J20" si="0">IF(D19=$D$2,100,0)</f>
        <v>0</v>
      </c>
      <c r="E20" s="187">
        <f t="shared" si="0"/>
        <v>0</v>
      </c>
      <c r="F20" s="187">
        <f t="shared" si="0"/>
        <v>100</v>
      </c>
      <c r="G20" s="187">
        <f t="shared" si="0"/>
        <v>0</v>
      </c>
      <c r="H20" s="187">
        <f t="shared" si="0"/>
        <v>0</v>
      </c>
      <c r="I20" s="187">
        <f t="shared" si="0"/>
        <v>0</v>
      </c>
      <c r="J20" s="187">
        <f t="shared" si="0"/>
        <v>0</v>
      </c>
      <c r="K20" s="188">
        <f>SUM(C20:J20)+B20</f>
        <v>100</v>
      </c>
    </row>
    <row r="21" spans="1:14" ht="31.5" customHeight="1">
      <c r="A21" s="189" t="s">
        <v>193</v>
      </c>
      <c r="B21" s="180"/>
      <c r="C21" s="190">
        <f>Дефляторы!L3</f>
        <v>109.09646626082731</v>
      </c>
      <c r="D21" s="190">
        <f>Дефляторы!M3</f>
        <v>109.11350326220534</v>
      </c>
      <c r="E21" s="190">
        <f>Дефляторы!N3</f>
        <v>107.81631706396419</v>
      </c>
      <c r="F21" s="190">
        <f>Дефляторы!O3</f>
        <v>105.26289686896166</v>
      </c>
      <c r="G21" s="190">
        <f>Дефляторы!P3</f>
        <v>104.42089798933949</v>
      </c>
      <c r="H21" s="190">
        <f>Дефляторы!Q3</f>
        <v>104.42089798933949</v>
      </c>
      <c r="I21" s="190">
        <f>Дефляторы!R3</f>
        <v>104.42089798933949</v>
      </c>
      <c r="J21" s="190">
        <f>Дефляторы!S3</f>
        <v>104.42089798933949</v>
      </c>
      <c r="K21" s="191" t="s">
        <v>194</v>
      </c>
    </row>
    <row r="22" spans="1:14" ht="15.75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</row>
    <row r="23" spans="1:14" ht="15.75">
      <c r="A23" s="161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</row>
    <row r="27" spans="1:14" ht="15.75">
      <c r="A27" s="161"/>
    </row>
    <row r="29" spans="1:14" ht="15.75" customHeight="1">
      <c r="A29" s="161"/>
    </row>
    <row r="30" spans="1:14" ht="15.75" customHeight="1">
      <c r="A30" s="192"/>
    </row>
    <row r="31" spans="1:14" ht="15.75" customHeight="1"/>
    <row r="32" spans="1:14" ht="32.25" customHeight="1"/>
    <row r="33" ht="27.75" customHeight="1"/>
    <row r="35" ht="41.25" customHeight="1"/>
  </sheetData>
  <mergeCells count="17">
    <mergeCell ref="A18:N18"/>
    <mergeCell ref="A9:F9"/>
    <mergeCell ref="A10:F10"/>
    <mergeCell ref="I10:J10"/>
    <mergeCell ref="A11:F11"/>
    <mergeCell ref="I11:J11"/>
    <mergeCell ref="A12:F12"/>
    <mergeCell ref="I12:J12"/>
    <mergeCell ref="A14:F14"/>
    <mergeCell ref="A15:F15"/>
    <mergeCell ref="A16:F16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R8" sqref="R8"/>
    </sheetView>
  </sheetViews>
  <sheetFormatPr defaultRowHeight="15" outlineLevelCol="1"/>
  <cols>
    <col min="1" max="2" width="9.140625" style="193"/>
    <col min="3" max="4" width="9.140625" style="194"/>
    <col min="5" max="5" width="13.42578125" style="193" customWidth="1"/>
    <col min="6" max="6" width="35.5703125" style="193" customWidth="1"/>
    <col min="7" max="7" width="17.140625" style="193" hidden="1" customWidth="1" outlineLevel="1"/>
    <col min="8" max="8" width="14.140625" style="193" hidden="1" customWidth="1" outlineLevel="1"/>
    <col min="9" max="9" width="15.28515625" style="193" hidden="1" customWidth="1" outlineLevel="1"/>
    <col min="10" max="10" width="15.140625" style="193" hidden="1" customWidth="1" outlineLevel="1"/>
    <col min="11" max="11" width="13" style="193" hidden="1" customWidth="1" outlineLevel="1"/>
    <col min="12" max="12" width="14.140625" style="193" hidden="1" customWidth="1" outlineLevel="1"/>
    <col min="13" max="13" width="14" style="193" hidden="1" customWidth="1" outlineLevel="1"/>
    <col min="14" max="14" width="12.85546875" style="193" hidden="1" customWidth="1" outlineLevel="1"/>
    <col min="15" max="15" width="16.7109375" style="193" customWidth="1" collapsed="1"/>
    <col min="16" max="21" width="16.7109375" style="193" customWidth="1"/>
    <col min="22" max="22" width="14.140625" style="193" bestFit="1" customWidth="1"/>
    <col min="23" max="23" width="3.42578125" style="193" customWidth="1"/>
    <col min="24" max="24" width="14.7109375" style="193" hidden="1" customWidth="1" outlineLevel="1"/>
    <col min="25" max="25" width="16.42578125" style="193" customWidth="1" collapsed="1"/>
    <col min="26" max="26" width="18.28515625" style="193" customWidth="1"/>
    <col min="27" max="16384" width="9.140625" style="193"/>
  </cols>
  <sheetData>
    <row r="1" spans="1:26">
      <c r="G1" s="1397" t="s">
        <v>195</v>
      </c>
      <c r="H1" s="1397"/>
      <c r="I1" s="1397"/>
      <c r="J1" s="1397"/>
      <c r="K1" s="1397"/>
      <c r="L1" s="1397"/>
      <c r="M1" s="1397"/>
      <c r="N1" s="1397"/>
      <c r="O1" s="1398" t="s">
        <v>803</v>
      </c>
      <c r="P1" s="1398"/>
      <c r="Q1" s="1398"/>
      <c r="R1" s="1398"/>
      <c r="S1" s="1398"/>
      <c r="T1" s="1398"/>
      <c r="U1" s="1398"/>
      <c r="V1" s="1398"/>
      <c r="X1" s="195" t="s">
        <v>196</v>
      </c>
      <c r="Y1" s="196"/>
    </row>
    <row r="2" spans="1:26" ht="60">
      <c r="A2" s="197" t="s">
        <v>197</v>
      </c>
      <c r="B2" s="198" t="s">
        <v>198</v>
      </c>
      <c r="C2" s="199" t="s">
        <v>199</v>
      </c>
      <c r="D2" s="199" t="s">
        <v>200</v>
      </c>
      <c r="E2" s="199" t="s">
        <v>201</v>
      </c>
      <c r="F2" s="199" t="s">
        <v>202</v>
      </c>
      <c r="G2" s="200" t="s">
        <v>203</v>
      </c>
      <c r="H2" s="200" t="s">
        <v>204</v>
      </c>
      <c r="I2" s="200" t="s">
        <v>205</v>
      </c>
      <c r="J2" s="201" t="s">
        <v>206</v>
      </c>
      <c r="K2" s="201" t="s">
        <v>207</v>
      </c>
      <c r="L2" s="201" t="s">
        <v>36</v>
      </c>
      <c r="M2" s="201" t="s">
        <v>208</v>
      </c>
      <c r="N2" s="201" t="s">
        <v>209</v>
      </c>
      <c r="O2" s="202" t="s">
        <v>210</v>
      </c>
      <c r="P2" s="203" t="s">
        <v>204</v>
      </c>
      <c r="Q2" s="203" t="s">
        <v>205</v>
      </c>
      <c r="R2" s="202" t="s">
        <v>206</v>
      </c>
      <c r="S2" s="202" t="s">
        <v>207</v>
      </c>
      <c r="T2" s="202" t="s">
        <v>36</v>
      </c>
      <c r="U2" s="202" t="s">
        <v>208</v>
      </c>
      <c r="V2" s="202" t="s">
        <v>209</v>
      </c>
      <c r="X2" s="204" t="s">
        <v>211</v>
      </c>
      <c r="Y2" s="204" t="s">
        <v>212</v>
      </c>
    </row>
    <row r="3" spans="1:26">
      <c r="A3" s="205" t="s">
        <v>213</v>
      </c>
      <c r="B3" s="206"/>
      <c r="C3" s="207">
        <v>2</v>
      </c>
      <c r="D3" s="207">
        <f t="shared" ref="D3:D9" si="0">IF(A3=A2,D2+1,1)</f>
        <v>1</v>
      </c>
      <c r="E3" s="205" t="s">
        <v>214</v>
      </c>
      <c r="F3" s="205" t="s">
        <v>215</v>
      </c>
      <c r="G3" s="208" t="s">
        <v>194</v>
      </c>
      <c r="H3" s="208" t="s">
        <v>194</v>
      </c>
      <c r="I3" s="208" t="s">
        <v>194</v>
      </c>
      <c r="J3" s="208" t="s">
        <v>194</v>
      </c>
      <c r="K3" s="208" t="s">
        <v>194</v>
      </c>
      <c r="L3" s="208" t="s">
        <v>194</v>
      </c>
      <c r="M3" s="208" t="s">
        <v>194</v>
      </c>
      <c r="N3" s="208" t="s">
        <v>194</v>
      </c>
      <c r="O3" s="208">
        <f>ROUND('Прогнозная стоимость РСС ИП '!C11*1000,2)</f>
        <v>897815.92</v>
      </c>
      <c r="P3" s="208">
        <v>0</v>
      </c>
      <c r="Q3" s="208">
        <f>ROUND('Прогнозная стоимость РСС ИП '!C12*1000,2)</f>
        <v>11220</v>
      </c>
      <c r="R3" s="208">
        <v>0</v>
      </c>
      <c r="S3" s="208">
        <v>0</v>
      </c>
      <c r="T3" s="208">
        <v>0</v>
      </c>
      <c r="U3" s="208">
        <v>0</v>
      </c>
      <c r="V3" s="208">
        <v>0</v>
      </c>
      <c r="X3" s="209">
        <f t="shared" ref="X3:X9" si="1">SUM(G3:N3)</f>
        <v>0</v>
      </c>
      <c r="Y3" s="209">
        <f t="shared" ref="Y3:Y9" si="2">SUM(O3:V3)</f>
        <v>909035.92</v>
      </c>
    </row>
    <row r="4" spans="1:26">
      <c r="A4" s="205" t="s">
        <v>213</v>
      </c>
      <c r="B4" s="206"/>
      <c r="C4" s="207">
        <v>9</v>
      </c>
      <c r="D4" s="207">
        <f t="shared" si="0"/>
        <v>2</v>
      </c>
      <c r="E4" s="205" t="s">
        <v>214</v>
      </c>
      <c r="F4" s="205" t="s">
        <v>216</v>
      </c>
      <c r="G4" s="208" t="s">
        <v>194</v>
      </c>
      <c r="H4" s="208" t="s">
        <v>194</v>
      </c>
      <c r="I4" s="208" t="s">
        <v>194</v>
      </c>
      <c r="J4" s="208" t="s">
        <v>194</v>
      </c>
      <c r="K4" s="208" t="s">
        <v>194</v>
      </c>
      <c r="L4" s="208" t="s">
        <v>194</v>
      </c>
      <c r="M4" s="208" t="s">
        <v>194</v>
      </c>
      <c r="N4" s="208" t="s">
        <v>194</v>
      </c>
      <c r="O4" s="208">
        <v>0</v>
      </c>
      <c r="P4" s="208">
        <v>0</v>
      </c>
      <c r="Q4" s="208">
        <v>0</v>
      </c>
      <c r="R4" s="208">
        <f>ROUND('Прогнозная стоимость РСС ИП '!C17*1000,2)</f>
        <v>28779.11</v>
      </c>
      <c r="S4" s="208">
        <f>ROUND('Прогнозная стоимость РСС ИП '!C13*1000,2)</f>
        <v>6111.03</v>
      </c>
      <c r="T4" s="208">
        <v>0</v>
      </c>
      <c r="U4" s="208">
        <v>0</v>
      </c>
      <c r="V4" s="208">
        <v>0</v>
      </c>
      <c r="X4" s="209">
        <f t="shared" si="1"/>
        <v>0</v>
      </c>
      <c r="Y4" s="209">
        <f t="shared" si="2"/>
        <v>34890.14</v>
      </c>
    </row>
    <row r="5" spans="1:26">
      <c r="A5" s="205" t="s">
        <v>213</v>
      </c>
      <c r="B5" s="206"/>
      <c r="C5" s="207">
        <v>10</v>
      </c>
      <c r="D5" s="207">
        <f t="shared" si="0"/>
        <v>3</v>
      </c>
      <c r="E5" s="205" t="s">
        <v>214</v>
      </c>
      <c r="F5" s="205" t="s">
        <v>217</v>
      </c>
      <c r="G5" s="208" t="s">
        <v>194</v>
      </c>
      <c r="H5" s="208" t="s">
        <v>194</v>
      </c>
      <c r="I5" s="208" t="s">
        <v>194</v>
      </c>
      <c r="J5" s="208" t="s">
        <v>194</v>
      </c>
      <c r="K5" s="208" t="s">
        <v>194</v>
      </c>
      <c r="L5" s="208" t="s">
        <v>194</v>
      </c>
      <c r="M5" s="208" t="s">
        <v>194</v>
      </c>
      <c r="N5" s="208" t="s">
        <v>194</v>
      </c>
      <c r="O5" s="208">
        <v>0</v>
      </c>
      <c r="P5" s="208">
        <v>0</v>
      </c>
      <c r="Q5" s="208">
        <v>0</v>
      </c>
      <c r="R5" s="208">
        <v>0</v>
      </c>
      <c r="S5" s="208">
        <v>0</v>
      </c>
      <c r="T5" s="208">
        <f>ROUND('Прогнозная стоимость РСС ИП '!C14*1000,2)</f>
        <v>43838.69</v>
      </c>
      <c r="U5" s="208">
        <v>0</v>
      </c>
      <c r="V5" s="208">
        <v>0</v>
      </c>
      <c r="X5" s="209">
        <f t="shared" si="1"/>
        <v>0</v>
      </c>
      <c r="Y5" s="209">
        <f t="shared" si="2"/>
        <v>43838.69</v>
      </c>
    </row>
    <row r="6" spans="1:26">
      <c r="A6" s="205" t="s">
        <v>213</v>
      </c>
      <c r="B6" s="206"/>
      <c r="C6" s="207">
        <v>10</v>
      </c>
      <c r="D6" s="207">
        <f t="shared" si="0"/>
        <v>4</v>
      </c>
      <c r="E6" s="205" t="s">
        <v>214</v>
      </c>
      <c r="F6" s="210" t="s">
        <v>33</v>
      </c>
      <c r="G6" s="208" t="s">
        <v>194</v>
      </c>
      <c r="H6" s="208" t="s">
        <v>194</v>
      </c>
      <c r="I6" s="208" t="s">
        <v>194</v>
      </c>
      <c r="J6" s="208" t="s">
        <v>194</v>
      </c>
      <c r="K6" s="208" t="s">
        <v>194</v>
      </c>
      <c r="L6" s="208" t="s">
        <v>194</v>
      </c>
      <c r="M6" s="208" t="s">
        <v>194</v>
      </c>
      <c r="N6" s="208" t="s">
        <v>194</v>
      </c>
      <c r="O6" s="208">
        <v>0</v>
      </c>
      <c r="P6" s="208">
        <v>0</v>
      </c>
      <c r="Q6" s="208">
        <v>0</v>
      </c>
      <c r="R6" s="208">
        <f>ROUND('Прогнозная стоимость РСС ИП '!C15*1000,2)</f>
        <v>20202.259999999998</v>
      </c>
      <c r="S6" s="208">
        <v>0</v>
      </c>
      <c r="T6" s="208">
        <v>0</v>
      </c>
      <c r="U6" s="208">
        <v>0</v>
      </c>
      <c r="V6" s="208">
        <v>0</v>
      </c>
      <c r="X6" s="209"/>
      <c r="Y6" s="209">
        <f t="shared" si="2"/>
        <v>20202.259999999998</v>
      </c>
    </row>
    <row r="7" spans="1:26">
      <c r="A7" s="205" t="s">
        <v>213</v>
      </c>
      <c r="B7" s="206"/>
      <c r="C7" s="207">
        <v>12</v>
      </c>
      <c r="D7" s="207">
        <f>IF(A7=A6,D6+1,1)</f>
        <v>5</v>
      </c>
      <c r="E7" s="205" t="s">
        <v>214</v>
      </c>
      <c r="F7" s="205" t="s">
        <v>8</v>
      </c>
      <c r="G7" s="208" t="s">
        <v>194</v>
      </c>
      <c r="H7" s="208" t="s">
        <v>194</v>
      </c>
      <c r="I7" s="208" t="s">
        <v>194</v>
      </c>
      <c r="J7" s="208" t="s">
        <v>194</v>
      </c>
      <c r="K7" s="208" t="s">
        <v>194</v>
      </c>
      <c r="L7" s="208" t="s">
        <v>194</v>
      </c>
      <c r="M7" s="208" t="s">
        <v>194</v>
      </c>
      <c r="N7" s="208" t="s">
        <v>194</v>
      </c>
      <c r="O7" s="208">
        <v>0</v>
      </c>
      <c r="P7" s="208">
        <v>0</v>
      </c>
      <c r="Q7" s="208">
        <v>0</v>
      </c>
      <c r="R7" s="208">
        <v>0</v>
      </c>
      <c r="S7" s="208">
        <v>0</v>
      </c>
      <c r="T7" s="208">
        <v>0</v>
      </c>
      <c r="U7" s="208">
        <f>ROUND('Прогнозная стоимость РСС ИП '!C10*1000,2)</f>
        <v>171508.72</v>
      </c>
      <c r="V7" s="208">
        <v>0</v>
      </c>
      <c r="X7" s="209">
        <f t="shared" si="1"/>
        <v>0</v>
      </c>
      <c r="Y7" s="209">
        <f t="shared" si="2"/>
        <v>171508.72</v>
      </c>
    </row>
    <row r="8" spans="1:26">
      <c r="A8" s="205" t="s">
        <v>213</v>
      </c>
      <c r="B8" s="206"/>
      <c r="C8" s="207">
        <v>13</v>
      </c>
      <c r="D8" s="207">
        <f t="shared" si="0"/>
        <v>6</v>
      </c>
      <c r="E8" s="205" t="s">
        <v>214</v>
      </c>
      <c r="F8" s="205" t="s">
        <v>218</v>
      </c>
      <c r="G8" s="208" t="s">
        <v>194</v>
      </c>
      <c r="H8" s="208" t="s">
        <v>194</v>
      </c>
      <c r="I8" s="211" t="s">
        <v>194</v>
      </c>
      <c r="J8" s="208" t="s">
        <v>194</v>
      </c>
      <c r="K8" s="208" t="s">
        <v>194</v>
      </c>
      <c r="L8" s="208" t="s">
        <v>194</v>
      </c>
      <c r="M8" s="208" t="s">
        <v>194</v>
      </c>
      <c r="N8" s="208" t="s">
        <v>194</v>
      </c>
      <c r="O8" s="208">
        <v>0</v>
      </c>
      <c r="P8" s="208">
        <v>0</v>
      </c>
      <c r="Q8" s="208">
        <v>0</v>
      </c>
      <c r="R8" s="208">
        <f>ROUND('Прогнозная стоимость РСС ИП '!C16*1000,2)</f>
        <v>35040.76</v>
      </c>
      <c r="S8" s="208">
        <v>0</v>
      </c>
      <c r="T8" s="208">
        <v>0</v>
      </c>
      <c r="U8" s="208">
        <v>0</v>
      </c>
      <c r="V8" s="208">
        <v>0</v>
      </c>
      <c r="X8" s="209">
        <f t="shared" si="1"/>
        <v>0</v>
      </c>
      <c r="Y8" s="209">
        <f t="shared" si="2"/>
        <v>35040.76</v>
      </c>
      <c r="Z8" s="212"/>
    </row>
    <row r="9" spans="1:26" ht="30">
      <c r="A9" s="205" t="s">
        <v>213</v>
      </c>
      <c r="B9" s="206"/>
      <c r="C9" s="207">
        <v>14</v>
      </c>
      <c r="D9" s="207">
        <f t="shared" si="0"/>
        <v>7</v>
      </c>
      <c r="E9" s="205" t="s">
        <v>219</v>
      </c>
      <c r="F9" s="213" t="s">
        <v>220</v>
      </c>
      <c r="G9" s="214" t="s">
        <v>194</v>
      </c>
      <c r="H9" s="214" t="s">
        <v>194</v>
      </c>
      <c r="I9" s="214" t="s">
        <v>194</v>
      </c>
      <c r="J9" s="214" t="s">
        <v>194</v>
      </c>
      <c r="K9" s="214" t="s">
        <v>194</v>
      </c>
      <c r="L9" s="214" t="s">
        <v>194</v>
      </c>
      <c r="M9" s="214" t="s">
        <v>194</v>
      </c>
      <c r="N9" s="214" t="s">
        <v>194</v>
      </c>
      <c r="O9" s="214">
        <f t="shared" ref="O9:V9" si="3">ROUND(SUMIFS(O$3:O$300001,$A$3:$A$300001,$A9,$C$3:$C$300001,"&lt;&gt;14")*0.2,2)</f>
        <v>179563.18</v>
      </c>
      <c r="P9" s="214">
        <f t="shared" si="3"/>
        <v>0</v>
      </c>
      <c r="Q9" s="214">
        <f t="shared" si="3"/>
        <v>2244</v>
      </c>
      <c r="R9" s="214">
        <f t="shared" si="3"/>
        <v>16804.43</v>
      </c>
      <c r="S9" s="214">
        <f t="shared" si="3"/>
        <v>1222.21</v>
      </c>
      <c r="T9" s="214">
        <f t="shared" si="3"/>
        <v>8767.74</v>
      </c>
      <c r="U9" s="214">
        <f t="shared" si="3"/>
        <v>34301.74</v>
      </c>
      <c r="V9" s="214">
        <f t="shared" si="3"/>
        <v>0</v>
      </c>
      <c r="W9"/>
      <c r="X9" s="209">
        <f t="shared" si="1"/>
        <v>0</v>
      </c>
      <c r="Y9" s="209">
        <f t="shared" si="2"/>
        <v>242903.29999999996</v>
      </c>
    </row>
    <row r="10" spans="1:26">
      <c r="Q10" s="212"/>
    </row>
    <row r="11" spans="1:26">
      <c r="Y11" s="210" t="s">
        <v>221</v>
      </c>
      <c r="Z11" s="215">
        <f>Y3+Y4+Y5+Y6+Y7+Y8</f>
        <v>1214516.49</v>
      </c>
    </row>
    <row r="12" spans="1:26">
      <c r="Y12" s="210" t="s">
        <v>222</v>
      </c>
      <c r="Z12" s="215">
        <f>Z11+Y9</f>
        <v>1457419.79</v>
      </c>
    </row>
    <row r="13" spans="1:26">
      <c r="O13" s="212"/>
      <c r="P13" s="212"/>
      <c r="Q13" s="212"/>
      <c r="R13" s="212"/>
      <c r="S13" s="212"/>
      <c r="T13" s="212"/>
      <c r="U13" s="212"/>
    </row>
    <row r="14" spans="1:26">
      <c r="O14" s="212"/>
      <c r="P14" s="212"/>
      <c r="Q14" s="212"/>
      <c r="R14" s="212"/>
      <c r="S14" s="212"/>
      <c r="T14" s="212"/>
      <c r="U14" s="21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F19" sqref="F19"/>
    </sheetView>
  </sheetViews>
  <sheetFormatPr defaultRowHeight="12.75"/>
  <cols>
    <col min="1" max="1" width="7" style="242" customWidth="1"/>
    <col min="2" max="2" width="38.140625" style="221" customWidth="1"/>
    <col min="3" max="3" width="50.5703125" style="221" customWidth="1"/>
    <col min="4" max="6" width="20.42578125" style="221" customWidth="1"/>
    <col min="7" max="7" width="20.42578125" style="316" customWidth="1"/>
    <col min="8" max="8" width="9.140625" style="221"/>
    <col min="9" max="9" width="18.28515625" style="221" customWidth="1"/>
    <col min="10" max="10" width="10.140625" style="221" bestFit="1" customWidth="1"/>
    <col min="11" max="255" width="9.140625" style="221"/>
    <col min="256" max="256" width="7" style="221" customWidth="1"/>
    <col min="257" max="257" width="32.42578125" style="221" customWidth="1"/>
    <col min="258" max="258" width="50.5703125" style="221" customWidth="1"/>
    <col min="259" max="259" width="13.85546875" style="221" customWidth="1"/>
    <col min="260" max="260" width="13.28515625" style="221" customWidth="1"/>
    <col min="261" max="261" width="12.42578125" style="221" customWidth="1"/>
    <col min="262" max="262" width="14" style="221" customWidth="1"/>
    <col min="263" max="263" width="15.7109375" style="221" customWidth="1"/>
    <col min="264" max="264" width="9.140625" style="221"/>
    <col min="265" max="265" width="18.28515625" style="221" customWidth="1"/>
    <col min="266" max="266" width="10.140625" style="221" bestFit="1" customWidth="1"/>
    <col min="267" max="511" width="9.140625" style="221"/>
    <col min="512" max="512" width="7" style="221" customWidth="1"/>
    <col min="513" max="513" width="32.42578125" style="221" customWidth="1"/>
    <col min="514" max="514" width="50.5703125" style="221" customWidth="1"/>
    <col min="515" max="515" width="13.85546875" style="221" customWidth="1"/>
    <col min="516" max="516" width="13.28515625" style="221" customWidth="1"/>
    <col min="517" max="517" width="12.42578125" style="221" customWidth="1"/>
    <col min="518" max="518" width="14" style="221" customWidth="1"/>
    <col min="519" max="519" width="15.7109375" style="221" customWidth="1"/>
    <col min="520" max="520" width="9.140625" style="221"/>
    <col min="521" max="521" width="18.28515625" style="221" customWidth="1"/>
    <col min="522" max="522" width="10.140625" style="221" bestFit="1" customWidth="1"/>
    <col min="523" max="767" width="9.140625" style="221"/>
    <col min="768" max="768" width="7" style="221" customWidth="1"/>
    <col min="769" max="769" width="32.42578125" style="221" customWidth="1"/>
    <col min="770" max="770" width="50.5703125" style="221" customWidth="1"/>
    <col min="771" max="771" width="13.85546875" style="221" customWidth="1"/>
    <col min="772" max="772" width="13.28515625" style="221" customWidth="1"/>
    <col min="773" max="773" width="12.42578125" style="221" customWidth="1"/>
    <col min="774" max="774" width="14" style="221" customWidth="1"/>
    <col min="775" max="775" width="15.7109375" style="221" customWidth="1"/>
    <col min="776" max="776" width="9.140625" style="221"/>
    <col min="777" max="777" width="18.28515625" style="221" customWidth="1"/>
    <col min="778" max="778" width="10.140625" style="221" bestFit="1" customWidth="1"/>
    <col min="779" max="1023" width="9.140625" style="221"/>
    <col min="1024" max="1024" width="7" style="221" customWidth="1"/>
    <col min="1025" max="1025" width="32.42578125" style="221" customWidth="1"/>
    <col min="1026" max="1026" width="50.5703125" style="221" customWidth="1"/>
    <col min="1027" max="1027" width="13.85546875" style="221" customWidth="1"/>
    <col min="1028" max="1028" width="13.28515625" style="221" customWidth="1"/>
    <col min="1029" max="1029" width="12.42578125" style="221" customWidth="1"/>
    <col min="1030" max="1030" width="14" style="221" customWidth="1"/>
    <col min="1031" max="1031" width="15.7109375" style="221" customWidth="1"/>
    <col min="1032" max="1032" width="9.140625" style="221"/>
    <col min="1033" max="1033" width="18.28515625" style="221" customWidth="1"/>
    <col min="1034" max="1034" width="10.140625" style="221" bestFit="1" customWidth="1"/>
    <col min="1035" max="1279" width="9.140625" style="221"/>
    <col min="1280" max="1280" width="7" style="221" customWidth="1"/>
    <col min="1281" max="1281" width="32.42578125" style="221" customWidth="1"/>
    <col min="1282" max="1282" width="50.5703125" style="221" customWidth="1"/>
    <col min="1283" max="1283" width="13.85546875" style="221" customWidth="1"/>
    <col min="1284" max="1284" width="13.28515625" style="221" customWidth="1"/>
    <col min="1285" max="1285" width="12.42578125" style="221" customWidth="1"/>
    <col min="1286" max="1286" width="14" style="221" customWidth="1"/>
    <col min="1287" max="1287" width="15.7109375" style="221" customWidth="1"/>
    <col min="1288" max="1288" width="9.140625" style="221"/>
    <col min="1289" max="1289" width="18.28515625" style="221" customWidth="1"/>
    <col min="1290" max="1290" width="10.140625" style="221" bestFit="1" customWidth="1"/>
    <col min="1291" max="1535" width="9.140625" style="221"/>
    <col min="1536" max="1536" width="7" style="221" customWidth="1"/>
    <col min="1537" max="1537" width="32.42578125" style="221" customWidth="1"/>
    <col min="1538" max="1538" width="50.5703125" style="221" customWidth="1"/>
    <col min="1539" max="1539" width="13.85546875" style="221" customWidth="1"/>
    <col min="1540" max="1540" width="13.28515625" style="221" customWidth="1"/>
    <col min="1541" max="1541" width="12.42578125" style="221" customWidth="1"/>
    <col min="1542" max="1542" width="14" style="221" customWidth="1"/>
    <col min="1543" max="1543" width="15.7109375" style="221" customWidth="1"/>
    <col min="1544" max="1544" width="9.140625" style="221"/>
    <col min="1545" max="1545" width="18.28515625" style="221" customWidth="1"/>
    <col min="1546" max="1546" width="10.140625" style="221" bestFit="1" customWidth="1"/>
    <col min="1547" max="1791" width="9.140625" style="221"/>
    <col min="1792" max="1792" width="7" style="221" customWidth="1"/>
    <col min="1793" max="1793" width="32.42578125" style="221" customWidth="1"/>
    <col min="1794" max="1794" width="50.5703125" style="221" customWidth="1"/>
    <col min="1795" max="1795" width="13.85546875" style="221" customWidth="1"/>
    <col min="1796" max="1796" width="13.28515625" style="221" customWidth="1"/>
    <col min="1797" max="1797" width="12.42578125" style="221" customWidth="1"/>
    <col min="1798" max="1798" width="14" style="221" customWidth="1"/>
    <col min="1799" max="1799" width="15.7109375" style="221" customWidth="1"/>
    <col min="1800" max="1800" width="9.140625" style="221"/>
    <col min="1801" max="1801" width="18.28515625" style="221" customWidth="1"/>
    <col min="1802" max="1802" width="10.140625" style="221" bestFit="1" customWidth="1"/>
    <col min="1803" max="2047" width="9.140625" style="221"/>
    <col min="2048" max="2048" width="7" style="221" customWidth="1"/>
    <col min="2049" max="2049" width="32.42578125" style="221" customWidth="1"/>
    <col min="2050" max="2050" width="50.5703125" style="221" customWidth="1"/>
    <col min="2051" max="2051" width="13.85546875" style="221" customWidth="1"/>
    <col min="2052" max="2052" width="13.28515625" style="221" customWidth="1"/>
    <col min="2053" max="2053" width="12.42578125" style="221" customWidth="1"/>
    <col min="2054" max="2054" width="14" style="221" customWidth="1"/>
    <col min="2055" max="2055" width="15.7109375" style="221" customWidth="1"/>
    <col min="2056" max="2056" width="9.140625" style="221"/>
    <col min="2057" max="2057" width="18.28515625" style="221" customWidth="1"/>
    <col min="2058" max="2058" width="10.140625" style="221" bestFit="1" customWidth="1"/>
    <col min="2059" max="2303" width="9.140625" style="221"/>
    <col min="2304" max="2304" width="7" style="221" customWidth="1"/>
    <col min="2305" max="2305" width="32.42578125" style="221" customWidth="1"/>
    <col min="2306" max="2306" width="50.5703125" style="221" customWidth="1"/>
    <col min="2307" max="2307" width="13.85546875" style="221" customWidth="1"/>
    <col min="2308" max="2308" width="13.28515625" style="221" customWidth="1"/>
    <col min="2309" max="2309" width="12.42578125" style="221" customWidth="1"/>
    <col min="2310" max="2310" width="14" style="221" customWidth="1"/>
    <col min="2311" max="2311" width="15.7109375" style="221" customWidth="1"/>
    <col min="2312" max="2312" width="9.140625" style="221"/>
    <col min="2313" max="2313" width="18.28515625" style="221" customWidth="1"/>
    <col min="2314" max="2314" width="10.140625" style="221" bestFit="1" customWidth="1"/>
    <col min="2315" max="2559" width="9.140625" style="221"/>
    <col min="2560" max="2560" width="7" style="221" customWidth="1"/>
    <col min="2561" max="2561" width="32.42578125" style="221" customWidth="1"/>
    <col min="2562" max="2562" width="50.5703125" style="221" customWidth="1"/>
    <col min="2563" max="2563" width="13.85546875" style="221" customWidth="1"/>
    <col min="2564" max="2564" width="13.28515625" style="221" customWidth="1"/>
    <col min="2565" max="2565" width="12.42578125" style="221" customWidth="1"/>
    <col min="2566" max="2566" width="14" style="221" customWidth="1"/>
    <col min="2567" max="2567" width="15.7109375" style="221" customWidth="1"/>
    <col min="2568" max="2568" width="9.140625" style="221"/>
    <col min="2569" max="2569" width="18.28515625" style="221" customWidth="1"/>
    <col min="2570" max="2570" width="10.140625" style="221" bestFit="1" customWidth="1"/>
    <col min="2571" max="2815" width="9.140625" style="221"/>
    <col min="2816" max="2816" width="7" style="221" customWidth="1"/>
    <col min="2817" max="2817" width="32.42578125" style="221" customWidth="1"/>
    <col min="2818" max="2818" width="50.5703125" style="221" customWidth="1"/>
    <col min="2819" max="2819" width="13.85546875" style="221" customWidth="1"/>
    <col min="2820" max="2820" width="13.28515625" style="221" customWidth="1"/>
    <col min="2821" max="2821" width="12.42578125" style="221" customWidth="1"/>
    <col min="2822" max="2822" width="14" style="221" customWidth="1"/>
    <col min="2823" max="2823" width="15.7109375" style="221" customWidth="1"/>
    <col min="2824" max="2824" width="9.140625" style="221"/>
    <col min="2825" max="2825" width="18.28515625" style="221" customWidth="1"/>
    <col min="2826" max="2826" width="10.140625" style="221" bestFit="1" customWidth="1"/>
    <col min="2827" max="3071" width="9.140625" style="221"/>
    <col min="3072" max="3072" width="7" style="221" customWidth="1"/>
    <col min="3073" max="3073" width="32.42578125" style="221" customWidth="1"/>
    <col min="3074" max="3074" width="50.5703125" style="221" customWidth="1"/>
    <col min="3075" max="3075" width="13.85546875" style="221" customWidth="1"/>
    <col min="3076" max="3076" width="13.28515625" style="221" customWidth="1"/>
    <col min="3077" max="3077" width="12.42578125" style="221" customWidth="1"/>
    <col min="3078" max="3078" width="14" style="221" customWidth="1"/>
    <col min="3079" max="3079" width="15.7109375" style="221" customWidth="1"/>
    <col min="3080" max="3080" width="9.140625" style="221"/>
    <col min="3081" max="3081" width="18.28515625" style="221" customWidth="1"/>
    <col min="3082" max="3082" width="10.140625" style="221" bestFit="1" customWidth="1"/>
    <col min="3083" max="3327" width="9.140625" style="221"/>
    <col min="3328" max="3328" width="7" style="221" customWidth="1"/>
    <col min="3329" max="3329" width="32.42578125" style="221" customWidth="1"/>
    <col min="3330" max="3330" width="50.5703125" style="221" customWidth="1"/>
    <col min="3331" max="3331" width="13.85546875" style="221" customWidth="1"/>
    <col min="3332" max="3332" width="13.28515625" style="221" customWidth="1"/>
    <col min="3333" max="3333" width="12.42578125" style="221" customWidth="1"/>
    <col min="3334" max="3334" width="14" style="221" customWidth="1"/>
    <col min="3335" max="3335" width="15.7109375" style="221" customWidth="1"/>
    <col min="3336" max="3336" width="9.140625" style="221"/>
    <col min="3337" max="3337" width="18.28515625" style="221" customWidth="1"/>
    <col min="3338" max="3338" width="10.140625" style="221" bestFit="1" customWidth="1"/>
    <col min="3339" max="3583" width="9.140625" style="221"/>
    <col min="3584" max="3584" width="7" style="221" customWidth="1"/>
    <col min="3585" max="3585" width="32.42578125" style="221" customWidth="1"/>
    <col min="3586" max="3586" width="50.5703125" style="221" customWidth="1"/>
    <col min="3587" max="3587" width="13.85546875" style="221" customWidth="1"/>
    <col min="3588" max="3588" width="13.28515625" style="221" customWidth="1"/>
    <col min="3589" max="3589" width="12.42578125" style="221" customWidth="1"/>
    <col min="3590" max="3590" width="14" style="221" customWidth="1"/>
    <col min="3591" max="3591" width="15.7109375" style="221" customWidth="1"/>
    <col min="3592" max="3592" width="9.140625" style="221"/>
    <col min="3593" max="3593" width="18.28515625" style="221" customWidth="1"/>
    <col min="3594" max="3594" width="10.140625" style="221" bestFit="1" customWidth="1"/>
    <col min="3595" max="3839" width="9.140625" style="221"/>
    <col min="3840" max="3840" width="7" style="221" customWidth="1"/>
    <col min="3841" max="3841" width="32.42578125" style="221" customWidth="1"/>
    <col min="3842" max="3842" width="50.5703125" style="221" customWidth="1"/>
    <col min="3843" max="3843" width="13.85546875" style="221" customWidth="1"/>
    <col min="3844" max="3844" width="13.28515625" style="221" customWidth="1"/>
    <col min="3845" max="3845" width="12.42578125" style="221" customWidth="1"/>
    <col min="3846" max="3846" width="14" style="221" customWidth="1"/>
    <col min="3847" max="3847" width="15.7109375" style="221" customWidth="1"/>
    <col min="3848" max="3848" width="9.140625" style="221"/>
    <col min="3849" max="3849" width="18.28515625" style="221" customWidth="1"/>
    <col min="3850" max="3850" width="10.140625" style="221" bestFit="1" customWidth="1"/>
    <col min="3851" max="4095" width="9.140625" style="221"/>
    <col min="4096" max="4096" width="7" style="221" customWidth="1"/>
    <col min="4097" max="4097" width="32.42578125" style="221" customWidth="1"/>
    <col min="4098" max="4098" width="50.5703125" style="221" customWidth="1"/>
    <col min="4099" max="4099" width="13.85546875" style="221" customWidth="1"/>
    <col min="4100" max="4100" width="13.28515625" style="221" customWidth="1"/>
    <col min="4101" max="4101" width="12.42578125" style="221" customWidth="1"/>
    <col min="4102" max="4102" width="14" style="221" customWidth="1"/>
    <col min="4103" max="4103" width="15.7109375" style="221" customWidth="1"/>
    <col min="4104" max="4104" width="9.140625" style="221"/>
    <col min="4105" max="4105" width="18.28515625" style="221" customWidth="1"/>
    <col min="4106" max="4106" width="10.140625" style="221" bestFit="1" customWidth="1"/>
    <col min="4107" max="4351" width="9.140625" style="221"/>
    <col min="4352" max="4352" width="7" style="221" customWidth="1"/>
    <col min="4353" max="4353" width="32.42578125" style="221" customWidth="1"/>
    <col min="4354" max="4354" width="50.5703125" style="221" customWidth="1"/>
    <col min="4355" max="4355" width="13.85546875" style="221" customWidth="1"/>
    <col min="4356" max="4356" width="13.28515625" style="221" customWidth="1"/>
    <col min="4357" max="4357" width="12.42578125" style="221" customWidth="1"/>
    <col min="4358" max="4358" width="14" style="221" customWidth="1"/>
    <col min="4359" max="4359" width="15.7109375" style="221" customWidth="1"/>
    <col min="4360" max="4360" width="9.140625" style="221"/>
    <col min="4361" max="4361" width="18.28515625" style="221" customWidth="1"/>
    <col min="4362" max="4362" width="10.140625" style="221" bestFit="1" customWidth="1"/>
    <col min="4363" max="4607" width="9.140625" style="221"/>
    <col min="4608" max="4608" width="7" style="221" customWidth="1"/>
    <col min="4609" max="4609" width="32.42578125" style="221" customWidth="1"/>
    <col min="4610" max="4610" width="50.5703125" style="221" customWidth="1"/>
    <col min="4611" max="4611" width="13.85546875" style="221" customWidth="1"/>
    <col min="4612" max="4612" width="13.28515625" style="221" customWidth="1"/>
    <col min="4613" max="4613" width="12.42578125" style="221" customWidth="1"/>
    <col min="4614" max="4614" width="14" style="221" customWidth="1"/>
    <col min="4615" max="4615" width="15.7109375" style="221" customWidth="1"/>
    <col min="4616" max="4616" width="9.140625" style="221"/>
    <col min="4617" max="4617" width="18.28515625" style="221" customWidth="1"/>
    <col min="4618" max="4618" width="10.140625" style="221" bestFit="1" customWidth="1"/>
    <col min="4619" max="4863" width="9.140625" style="221"/>
    <col min="4864" max="4864" width="7" style="221" customWidth="1"/>
    <col min="4865" max="4865" width="32.42578125" style="221" customWidth="1"/>
    <col min="4866" max="4866" width="50.5703125" style="221" customWidth="1"/>
    <col min="4867" max="4867" width="13.85546875" style="221" customWidth="1"/>
    <col min="4868" max="4868" width="13.28515625" style="221" customWidth="1"/>
    <col min="4869" max="4869" width="12.42578125" style="221" customWidth="1"/>
    <col min="4870" max="4870" width="14" style="221" customWidth="1"/>
    <col min="4871" max="4871" width="15.7109375" style="221" customWidth="1"/>
    <col min="4872" max="4872" width="9.140625" style="221"/>
    <col min="4873" max="4873" width="18.28515625" style="221" customWidth="1"/>
    <col min="4874" max="4874" width="10.140625" style="221" bestFit="1" customWidth="1"/>
    <col min="4875" max="5119" width="9.140625" style="221"/>
    <col min="5120" max="5120" width="7" style="221" customWidth="1"/>
    <col min="5121" max="5121" width="32.42578125" style="221" customWidth="1"/>
    <col min="5122" max="5122" width="50.5703125" style="221" customWidth="1"/>
    <col min="5123" max="5123" width="13.85546875" style="221" customWidth="1"/>
    <col min="5124" max="5124" width="13.28515625" style="221" customWidth="1"/>
    <col min="5125" max="5125" width="12.42578125" style="221" customWidth="1"/>
    <col min="5126" max="5126" width="14" style="221" customWidth="1"/>
    <col min="5127" max="5127" width="15.7109375" style="221" customWidth="1"/>
    <col min="5128" max="5128" width="9.140625" style="221"/>
    <col min="5129" max="5129" width="18.28515625" style="221" customWidth="1"/>
    <col min="5130" max="5130" width="10.140625" style="221" bestFit="1" customWidth="1"/>
    <col min="5131" max="5375" width="9.140625" style="221"/>
    <col min="5376" max="5376" width="7" style="221" customWidth="1"/>
    <col min="5377" max="5377" width="32.42578125" style="221" customWidth="1"/>
    <col min="5378" max="5378" width="50.5703125" style="221" customWidth="1"/>
    <col min="5379" max="5379" width="13.85546875" style="221" customWidth="1"/>
    <col min="5380" max="5380" width="13.28515625" style="221" customWidth="1"/>
    <col min="5381" max="5381" width="12.42578125" style="221" customWidth="1"/>
    <col min="5382" max="5382" width="14" style="221" customWidth="1"/>
    <col min="5383" max="5383" width="15.7109375" style="221" customWidth="1"/>
    <col min="5384" max="5384" width="9.140625" style="221"/>
    <col min="5385" max="5385" width="18.28515625" style="221" customWidth="1"/>
    <col min="5386" max="5386" width="10.140625" style="221" bestFit="1" customWidth="1"/>
    <col min="5387" max="5631" width="9.140625" style="221"/>
    <col min="5632" max="5632" width="7" style="221" customWidth="1"/>
    <col min="5633" max="5633" width="32.42578125" style="221" customWidth="1"/>
    <col min="5634" max="5634" width="50.5703125" style="221" customWidth="1"/>
    <col min="5635" max="5635" width="13.85546875" style="221" customWidth="1"/>
    <col min="5636" max="5636" width="13.28515625" style="221" customWidth="1"/>
    <col min="5637" max="5637" width="12.42578125" style="221" customWidth="1"/>
    <col min="5638" max="5638" width="14" style="221" customWidth="1"/>
    <col min="5639" max="5639" width="15.7109375" style="221" customWidth="1"/>
    <col min="5640" max="5640" width="9.140625" style="221"/>
    <col min="5641" max="5641" width="18.28515625" style="221" customWidth="1"/>
    <col min="5642" max="5642" width="10.140625" style="221" bestFit="1" customWidth="1"/>
    <col min="5643" max="5887" width="9.140625" style="221"/>
    <col min="5888" max="5888" width="7" style="221" customWidth="1"/>
    <col min="5889" max="5889" width="32.42578125" style="221" customWidth="1"/>
    <col min="5890" max="5890" width="50.5703125" style="221" customWidth="1"/>
    <col min="5891" max="5891" width="13.85546875" style="221" customWidth="1"/>
    <col min="5892" max="5892" width="13.28515625" style="221" customWidth="1"/>
    <col min="5893" max="5893" width="12.42578125" style="221" customWidth="1"/>
    <col min="5894" max="5894" width="14" style="221" customWidth="1"/>
    <col min="5895" max="5895" width="15.7109375" style="221" customWidth="1"/>
    <col min="5896" max="5896" width="9.140625" style="221"/>
    <col min="5897" max="5897" width="18.28515625" style="221" customWidth="1"/>
    <col min="5898" max="5898" width="10.140625" style="221" bestFit="1" customWidth="1"/>
    <col min="5899" max="6143" width="9.140625" style="221"/>
    <col min="6144" max="6144" width="7" style="221" customWidth="1"/>
    <col min="6145" max="6145" width="32.42578125" style="221" customWidth="1"/>
    <col min="6146" max="6146" width="50.5703125" style="221" customWidth="1"/>
    <col min="6147" max="6147" width="13.85546875" style="221" customWidth="1"/>
    <col min="6148" max="6148" width="13.28515625" style="221" customWidth="1"/>
    <col min="6149" max="6149" width="12.42578125" style="221" customWidth="1"/>
    <col min="6150" max="6150" width="14" style="221" customWidth="1"/>
    <col min="6151" max="6151" width="15.7109375" style="221" customWidth="1"/>
    <col min="6152" max="6152" width="9.140625" style="221"/>
    <col min="6153" max="6153" width="18.28515625" style="221" customWidth="1"/>
    <col min="6154" max="6154" width="10.140625" style="221" bestFit="1" customWidth="1"/>
    <col min="6155" max="6399" width="9.140625" style="221"/>
    <col min="6400" max="6400" width="7" style="221" customWidth="1"/>
    <col min="6401" max="6401" width="32.42578125" style="221" customWidth="1"/>
    <col min="6402" max="6402" width="50.5703125" style="221" customWidth="1"/>
    <col min="6403" max="6403" width="13.85546875" style="221" customWidth="1"/>
    <col min="6404" max="6404" width="13.28515625" style="221" customWidth="1"/>
    <col min="6405" max="6405" width="12.42578125" style="221" customWidth="1"/>
    <col min="6406" max="6406" width="14" style="221" customWidth="1"/>
    <col min="6407" max="6407" width="15.7109375" style="221" customWidth="1"/>
    <col min="6408" max="6408" width="9.140625" style="221"/>
    <col min="6409" max="6409" width="18.28515625" style="221" customWidth="1"/>
    <col min="6410" max="6410" width="10.140625" style="221" bestFit="1" customWidth="1"/>
    <col min="6411" max="6655" width="9.140625" style="221"/>
    <col min="6656" max="6656" width="7" style="221" customWidth="1"/>
    <col min="6657" max="6657" width="32.42578125" style="221" customWidth="1"/>
    <col min="6658" max="6658" width="50.5703125" style="221" customWidth="1"/>
    <col min="6659" max="6659" width="13.85546875" style="221" customWidth="1"/>
    <col min="6660" max="6660" width="13.28515625" style="221" customWidth="1"/>
    <col min="6661" max="6661" width="12.42578125" style="221" customWidth="1"/>
    <col min="6662" max="6662" width="14" style="221" customWidth="1"/>
    <col min="6663" max="6663" width="15.7109375" style="221" customWidth="1"/>
    <col min="6664" max="6664" width="9.140625" style="221"/>
    <col min="6665" max="6665" width="18.28515625" style="221" customWidth="1"/>
    <col min="6666" max="6666" width="10.140625" style="221" bestFit="1" customWidth="1"/>
    <col min="6667" max="6911" width="9.140625" style="221"/>
    <col min="6912" max="6912" width="7" style="221" customWidth="1"/>
    <col min="6913" max="6913" width="32.42578125" style="221" customWidth="1"/>
    <col min="6914" max="6914" width="50.5703125" style="221" customWidth="1"/>
    <col min="6915" max="6915" width="13.85546875" style="221" customWidth="1"/>
    <col min="6916" max="6916" width="13.28515625" style="221" customWidth="1"/>
    <col min="6917" max="6917" width="12.42578125" style="221" customWidth="1"/>
    <col min="6918" max="6918" width="14" style="221" customWidth="1"/>
    <col min="6919" max="6919" width="15.7109375" style="221" customWidth="1"/>
    <col min="6920" max="6920" width="9.140625" style="221"/>
    <col min="6921" max="6921" width="18.28515625" style="221" customWidth="1"/>
    <col min="6922" max="6922" width="10.140625" style="221" bestFit="1" customWidth="1"/>
    <col min="6923" max="7167" width="9.140625" style="221"/>
    <col min="7168" max="7168" width="7" style="221" customWidth="1"/>
    <col min="7169" max="7169" width="32.42578125" style="221" customWidth="1"/>
    <col min="7170" max="7170" width="50.5703125" style="221" customWidth="1"/>
    <col min="7171" max="7171" width="13.85546875" style="221" customWidth="1"/>
    <col min="7172" max="7172" width="13.28515625" style="221" customWidth="1"/>
    <col min="7173" max="7173" width="12.42578125" style="221" customWidth="1"/>
    <col min="7174" max="7174" width="14" style="221" customWidth="1"/>
    <col min="7175" max="7175" width="15.7109375" style="221" customWidth="1"/>
    <col min="7176" max="7176" width="9.140625" style="221"/>
    <col min="7177" max="7177" width="18.28515625" style="221" customWidth="1"/>
    <col min="7178" max="7178" width="10.140625" style="221" bestFit="1" customWidth="1"/>
    <col min="7179" max="7423" width="9.140625" style="221"/>
    <col min="7424" max="7424" width="7" style="221" customWidth="1"/>
    <col min="7425" max="7425" width="32.42578125" style="221" customWidth="1"/>
    <col min="7426" max="7426" width="50.5703125" style="221" customWidth="1"/>
    <col min="7427" max="7427" width="13.85546875" style="221" customWidth="1"/>
    <col min="7428" max="7428" width="13.28515625" style="221" customWidth="1"/>
    <col min="7429" max="7429" width="12.42578125" style="221" customWidth="1"/>
    <col min="7430" max="7430" width="14" style="221" customWidth="1"/>
    <col min="7431" max="7431" width="15.7109375" style="221" customWidth="1"/>
    <col min="7432" max="7432" width="9.140625" style="221"/>
    <col min="7433" max="7433" width="18.28515625" style="221" customWidth="1"/>
    <col min="7434" max="7434" width="10.140625" style="221" bestFit="1" customWidth="1"/>
    <col min="7435" max="7679" width="9.140625" style="221"/>
    <col min="7680" max="7680" width="7" style="221" customWidth="1"/>
    <col min="7681" max="7681" width="32.42578125" style="221" customWidth="1"/>
    <col min="7682" max="7682" width="50.5703125" style="221" customWidth="1"/>
    <col min="7683" max="7683" width="13.85546875" style="221" customWidth="1"/>
    <col min="7684" max="7684" width="13.28515625" style="221" customWidth="1"/>
    <col min="7685" max="7685" width="12.42578125" style="221" customWidth="1"/>
    <col min="7686" max="7686" width="14" style="221" customWidth="1"/>
    <col min="7687" max="7687" width="15.7109375" style="221" customWidth="1"/>
    <col min="7688" max="7688" width="9.140625" style="221"/>
    <col min="7689" max="7689" width="18.28515625" style="221" customWidth="1"/>
    <col min="7690" max="7690" width="10.140625" style="221" bestFit="1" customWidth="1"/>
    <col min="7691" max="7935" width="9.140625" style="221"/>
    <col min="7936" max="7936" width="7" style="221" customWidth="1"/>
    <col min="7937" max="7937" width="32.42578125" style="221" customWidth="1"/>
    <col min="7938" max="7938" width="50.5703125" style="221" customWidth="1"/>
    <col min="7939" max="7939" width="13.85546875" style="221" customWidth="1"/>
    <col min="7940" max="7940" width="13.28515625" style="221" customWidth="1"/>
    <col min="7941" max="7941" width="12.42578125" style="221" customWidth="1"/>
    <col min="7942" max="7942" width="14" style="221" customWidth="1"/>
    <col min="7943" max="7943" width="15.7109375" style="221" customWidth="1"/>
    <col min="7944" max="7944" width="9.140625" style="221"/>
    <col min="7945" max="7945" width="18.28515625" style="221" customWidth="1"/>
    <col min="7946" max="7946" width="10.140625" style="221" bestFit="1" customWidth="1"/>
    <col min="7947" max="8191" width="9.140625" style="221"/>
    <col min="8192" max="8192" width="7" style="221" customWidth="1"/>
    <col min="8193" max="8193" width="32.42578125" style="221" customWidth="1"/>
    <col min="8194" max="8194" width="50.5703125" style="221" customWidth="1"/>
    <col min="8195" max="8195" width="13.85546875" style="221" customWidth="1"/>
    <col min="8196" max="8196" width="13.28515625" style="221" customWidth="1"/>
    <col min="8197" max="8197" width="12.42578125" style="221" customWidth="1"/>
    <col min="8198" max="8198" width="14" style="221" customWidth="1"/>
    <col min="8199" max="8199" width="15.7109375" style="221" customWidth="1"/>
    <col min="8200" max="8200" width="9.140625" style="221"/>
    <col min="8201" max="8201" width="18.28515625" style="221" customWidth="1"/>
    <col min="8202" max="8202" width="10.140625" style="221" bestFit="1" customWidth="1"/>
    <col min="8203" max="8447" width="9.140625" style="221"/>
    <col min="8448" max="8448" width="7" style="221" customWidth="1"/>
    <col min="8449" max="8449" width="32.42578125" style="221" customWidth="1"/>
    <col min="8450" max="8450" width="50.5703125" style="221" customWidth="1"/>
    <col min="8451" max="8451" width="13.85546875" style="221" customWidth="1"/>
    <col min="8452" max="8452" width="13.28515625" style="221" customWidth="1"/>
    <col min="8453" max="8453" width="12.42578125" style="221" customWidth="1"/>
    <col min="8454" max="8454" width="14" style="221" customWidth="1"/>
    <col min="8455" max="8455" width="15.7109375" style="221" customWidth="1"/>
    <col min="8456" max="8456" width="9.140625" style="221"/>
    <col min="8457" max="8457" width="18.28515625" style="221" customWidth="1"/>
    <col min="8458" max="8458" width="10.140625" style="221" bestFit="1" customWidth="1"/>
    <col min="8459" max="8703" width="9.140625" style="221"/>
    <col min="8704" max="8704" width="7" style="221" customWidth="1"/>
    <col min="8705" max="8705" width="32.42578125" style="221" customWidth="1"/>
    <col min="8706" max="8706" width="50.5703125" style="221" customWidth="1"/>
    <col min="8707" max="8707" width="13.85546875" style="221" customWidth="1"/>
    <col min="8708" max="8708" width="13.28515625" style="221" customWidth="1"/>
    <col min="8709" max="8709" width="12.42578125" style="221" customWidth="1"/>
    <col min="8710" max="8710" width="14" style="221" customWidth="1"/>
    <col min="8711" max="8711" width="15.7109375" style="221" customWidth="1"/>
    <col min="8712" max="8712" width="9.140625" style="221"/>
    <col min="8713" max="8713" width="18.28515625" style="221" customWidth="1"/>
    <col min="8714" max="8714" width="10.140625" style="221" bestFit="1" customWidth="1"/>
    <col min="8715" max="8959" width="9.140625" style="221"/>
    <col min="8960" max="8960" width="7" style="221" customWidth="1"/>
    <col min="8961" max="8961" width="32.42578125" style="221" customWidth="1"/>
    <col min="8962" max="8962" width="50.5703125" style="221" customWidth="1"/>
    <col min="8963" max="8963" width="13.85546875" style="221" customWidth="1"/>
    <col min="8964" max="8964" width="13.28515625" style="221" customWidth="1"/>
    <col min="8965" max="8965" width="12.42578125" style="221" customWidth="1"/>
    <col min="8966" max="8966" width="14" style="221" customWidth="1"/>
    <col min="8967" max="8967" width="15.7109375" style="221" customWidth="1"/>
    <col min="8968" max="8968" width="9.140625" style="221"/>
    <col min="8969" max="8969" width="18.28515625" style="221" customWidth="1"/>
    <col min="8970" max="8970" width="10.140625" style="221" bestFit="1" customWidth="1"/>
    <col min="8971" max="9215" width="9.140625" style="221"/>
    <col min="9216" max="9216" width="7" style="221" customWidth="1"/>
    <col min="9217" max="9217" width="32.42578125" style="221" customWidth="1"/>
    <col min="9218" max="9218" width="50.5703125" style="221" customWidth="1"/>
    <col min="9219" max="9219" width="13.85546875" style="221" customWidth="1"/>
    <col min="9220" max="9220" width="13.28515625" style="221" customWidth="1"/>
    <col min="9221" max="9221" width="12.42578125" style="221" customWidth="1"/>
    <col min="9222" max="9222" width="14" style="221" customWidth="1"/>
    <col min="9223" max="9223" width="15.7109375" style="221" customWidth="1"/>
    <col min="9224" max="9224" width="9.140625" style="221"/>
    <col min="9225" max="9225" width="18.28515625" style="221" customWidth="1"/>
    <col min="9226" max="9226" width="10.140625" style="221" bestFit="1" customWidth="1"/>
    <col min="9227" max="9471" width="9.140625" style="221"/>
    <col min="9472" max="9472" width="7" style="221" customWidth="1"/>
    <col min="9473" max="9473" width="32.42578125" style="221" customWidth="1"/>
    <col min="9474" max="9474" width="50.5703125" style="221" customWidth="1"/>
    <col min="9475" max="9475" width="13.85546875" style="221" customWidth="1"/>
    <col min="9476" max="9476" width="13.28515625" style="221" customWidth="1"/>
    <col min="9477" max="9477" width="12.42578125" style="221" customWidth="1"/>
    <col min="9478" max="9478" width="14" style="221" customWidth="1"/>
    <col min="9479" max="9479" width="15.7109375" style="221" customWidth="1"/>
    <col min="9480" max="9480" width="9.140625" style="221"/>
    <col min="9481" max="9481" width="18.28515625" style="221" customWidth="1"/>
    <col min="9482" max="9482" width="10.140625" style="221" bestFit="1" customWidth="1"/>
    <col min="9483" max="9727" width="9.140625" style="221"/>
    <col min="9728" max="9728" width="7" style="221" customWidth="1"/>
    <col min="9729" max="9729" width="32.42578125" style="221" customWidth="1"/>
    <col min="9730" max="9730" width="50.5703125" style="221" customWidth="1"/>
    <col min="9731" max="9731" width="13.85546875" style="221" customWidth="1"/>
    <col min="9732" max="9732" width="13.28515625" style="221" customWidth="1"/>
    <col min="9733" max="9733" width="12.42578125" style="221" customWidth="1"/>
    <col min="9734" max="9734" width="14" style="221" customWidth="1"/>
    <col min="9735" max="9735" width="15.7109375" style="221" customWidth="1"/>
    <col min="9736" max="9736" width="9.140625" style="221"/>
    <col min="9737" max="9737" width="18.28515625" style="221" customWidth="1"/>
    <col min="9738" max="9738" width="10.140625" style="221" bestFit="1" customWidth="1"/>
    <col min="9739" max="9983" width="9.140625" style="221"/>
    <col min="9984" max="9984" width="7" style="221" customWidth="1"/>
    <col min="9985" max="9985" width="32.42578125" style="221" customWidth="1"/>
    <col min="9986" max="9986" width="50.5703125" style="221" customWidth="1"/>
    <col min="9987" max="9987" width="13.85546875" style="221" customWidth="1"/>
    <col min="9988" max="9988" width="13.28515625" style="221" customWidth="1"/>
    <col min="9989" max="9989" width="12.42578125" style="221" customWidth="1"/>
    <col min="9990" max="9990" width="14" style="221" customWidth="1"/>
    <col min="9991" max="9991" width="15.7109375" style="221" customWidth="1"/>
    <col min="9992" max="9992" width="9.140625" style="221"/>
    <col min="9993" max="9993" width="18.28515625" style="221" customWidth="1"/>
    <col min="9994" max="9994" width="10.140625" style="221" bestFit="1" customWidth="1"/>
    <col min="9995" max="10239" width="9.140625" style="221"/>
    <col min="10240" max="10240" width="7" style="221" customWidth="1"/>
    <col min="10241" max="10241" width="32.42578125" style="221" customWidth="1"/>
    <col min="10242" max="10242" width="50.5703125" style="221" customWidth="1"/>
    <col min="10243" max="10243" width="13.85546875" style="221" customWidth="1"/>
    <col min="10244" max="10244" width="13.28515625" style="221" customWidth="1"/>
    <col min="10245" max="10245" width="12.42578125" style="221" customWidth="1"/>
    <col min="10246" max="10246" width="14" style="221" customWidth="1"/>
    <col min="10247" max="10247" width="15.7109375" style="221" customWidth="1"/>
    <col min="10248" max="10248" width="9.140625" style="221"/>
    <col min="10249" max="10249" width="18.28515625" style="221" customWidth="1"/>
    <col min="10250" max="10250" width="10.140625" style="221" bestFit="1" customWidth="1"/>
    <col min="10251" max="10495" width="9.140625" style="221"/>
    <col min="10496" max="10496" width="7" style="221" customWidth="1"/>
    <col min="10497" max="10497" width="32.42578125" style="221" customWidth="1"/>
    <col min="10498" max="10498" width="50.5703125" style="221" customWidth="1"/>
    <col min="10499" max="10499" width="13.85546875" style="221" customWidth="1"/>
    <col min="10500" max="10500" width="13.28515625" style="221" customWidth="1"/>
    <col min="10501" max="10501" width="12.42578125" style="221" customWidth="1"/>
    <col min="10502" max="10502" width="14" style="221" customWidth="1"/>
    <col min="10503" max="10503" width="15.7109375" style="221" customWidth="1"/>
    <col min="10504" max="10504" width="9.140625" style="221"/>
    <col min="10505" max="10505" width="18.28515625" style="221" customWidth="1"/>
    <col min="10506" max="10506" width="10.140625" style="221" bestFit="1" customWidth="1"/>
    <col min="10507" max="10751" width="9.140625" style="221"/>
    <col min="10752" max="10752" width="7" style="221" customWidth="1"/>
    <col min="10753" max="10753" width="32.42578125" style="221" customWidth="1"/>
    <col min="10754" max="10754" width="50.5703125" style="221" customWidth="1"/>
    <col min="10755" max="10755" width="13.85546875" style="221" customWidth="1"/>
    <col min="10756" max="10756" width="13.28515625" style="221" customWidth="1"/>
    <col min="10757" max="10757" width="12.42578125" style="221" customWidth="1"/>
    <col min="10758" max="10758" width="14" style="221" customWidth="1"/>
    <col min="10759" max="10759" width="15.7109375" style="221" customWidth="1"/>
    <col min="10760" max="10760" width="9.140625" style="221"/>
    <col min="10761" max="10761" width="18.28515625" style="221" customWidth="1"/>
    <col min="10762" max="10762" width="10.140625" style="221" bestFit="1" customWidth="1"/>
    <col min="10763" max="11007" width="9.140625" style="221"/>
    <col min="11008" max="11008" width="7" style="221" customWidth="1"/>
    <col min="11009" max="11009" width="32.42578125" style="221" customWidth="1"/>
    <col min="11010" max="11010" width="50.5703125" style="221" customWidth="1"/>
    <col min="11011" max="11011" width="13.85546875" style="221" customWidth="1"/>
    <col min="11012" max="11012" width="13.28515625" style="221" customWidth="1"/>
    <col min="11013" max="11013" width="12.42578125" style="221" customWidth="1"/>
    <col min="11014" max="11014" width="14" style="221" customWidth="1"/>
    <col min="11015" max="11015" width="15.7109375" style="221" customWidth="1"/>
    <col min="11016" max="11016" width="9.140625" style="221"/>
    <col min="11017" max="11017" width="18.28515625" style="221" customWidth="1"/>
    <col min="11018" max="11018" width="10.140625" style="221" bestFit="1" customWidth="1"/>
    <col min="11019" max="11263" width="9.140625" style="221"/>
    <col min="11264" max="11264" width="7" style="221" customWidth="1"/>
    <col min="11265" max="11265" width="32.42578125" style="221" customWidth="1"/>
    <col min="11266" max="11266" width="50.5703125" style="221" customWidth="1"/>
    <col min="11267" max="11267" width="13.85546875" style="221" customWidth="1"/>
    <col min="11268" max="11268" width="13.28515625" style="221" customWidth="1"/>
    <col min="11269" max="11269" width="12.42578125" style="221" customWidth="1"/>
    <col min="11270" max="11270" width="14" style="221" customWidth="1"/>
    <col min="11271" max="11271" width="15.7109375" style="221" customWidth="1"/>
    <col min="11272" max="11272" width="9.140625" style="221"/>
    <col min="11273" max="11273" width="18.28515625" style="221" customWidth="1"/>
    <col min="11274" max="11274" width="10.140625" style="221" bestFit="1" customWidth="1"/>
    <col min="11275" max="11519" width="9.140625" style="221"/>
    <col min="11520" max="11520" width="7" style="221" customWidth="1"/>
    <col min="11521" max="11521" width="32.42578125" style="221" customWidth="1"/>
    <col min="11522" max="11522" width="50.5703125" style="221" customWidth="1"/>
    <col min="11523" max="11523" width="13.85546875" style="221" customWidth="1"/>
    <col min="11524" max="11524" width="13.28515625" style="221" customWidth="1"/>
    <col min="11525" max="11525" width="12.42578125" style="221" customWidth="1"/>
    <col min="11526" max="11526" width="14" style="221" customWidth="1"/>
    <col min="11527" max="11527" width="15.7109375" style="221" customWidth="1"/>
    <col min="11528" max="11528" width="9.140625" style="221"/>
    <col min="11529" max="11529" width="18.28515625" style="221" customWidth="1"/>
    <col min="11530" max="11530" width="10.140625" style="221" bestFit="1" customWidth="1"/>
    <col min="11531" max="11775" width="9.140625" style="221"/>
    <col min="11776" max="11776" width="7" style="221" customWidth="1"/>
    <col min="11777" max="11777" width="32.42578125" style="221" customWidth="1"/>
    <col min="11778" max="11778" width="50.5703125" style="221" customWidth="1"/>
    <col min="11779" max="11779" width="13.85546875" style="221" customWidth="1"/>
    <col min="11780" max="11780" width="13.28515625" style="221" customWidth="1"/>
    <col min="11781" max="11781" width="12.42578125" style="221" customWidth="1"/>
    <col min="11782" max="11782" width="14" style="221" customWidth="1"/>
    <col min="11783" max="11783" width="15.7109375" style="221" customWidth="1"/>
    <col min="11784" max="11784" width="9.140625" style="221"/>
    <col min="11785" max="11785" width="18.28515625" style="221" customWidth="1"/>
    <col min="11786" max="11786" width="10.140625" style="221" bestFit="1" customWidth="1"/>
    <col min="11787" max="12031" width="9.140625" style="221"/>
    <col min="12032" max="12032" width="7" style="221" customWidth="1"/>
    <col min="12033" max="12033" width="32.42578125" style="221" customWidth="1"/>
    <col min="12034" max="12034" width="50.5703125" style="221" customWidth="1"/>
    <col min="12035" max="12035" width="13.85546875" style="221" customWidth="1"/>
    <col min="12036" max="12036" width="13.28515625" style="221" customWidth="1"/>
    <col min="12037" max="12037" width="12.42578125" style="221" customWidth="1"/>
    <col min="12038" max="12038" width="14" style="221" customWidth="1"/>
    <col min="12039" max="12039" width="15.7109375" style="221" customWidth="1"/>
    <col min="12040" max="12040" width="9.140625" style="221"/>
    <col min="12041" max="12041" width="18.28515625" style="221" customWidth="1"/>
    <col min="12042" max="12042" width="10.140625" style="221" bestFit="1" customWidth="1"/>
    <col min="12043" max="12287" width="9.140625" style="221"/>
    <col min="12288" max="12288" width="7" style="221" customWidth="1"/>
    <col min="12289" max="12289" width="32.42578125" style="221" customWidth="1"/>
    <col min="12290" max="12290" width="50.5703125" style="221" customWidth="1"/>
    <col min="12291" max="12291" width="13.85546875" style="221" customWidth="1"/>
    <col min="12292" max="12292" width="13.28515625" style="221" customWidth="1"/>
    <col min="12293" max="12293" width="12.42578125" style="221" customWidth="1"/>
    <col min="12294" max="12294" width="14" style="221" customWidth="1"/>
    <col min="12295" max="12295" width="15.7109375" style="221" customWidth="1"/>
    <col min="12296" max="12296" width="9.140625" style="221"/>
    <col min="12297" max="12297" width="18.28515625" style="221" customWidth="1"/>
    <col min="12298" max="12298" width="10.140625" style="221" bestFit="1" customWidth="1"/>
    <col min="12299" max="12543" width="9.140625" style="221"/>
    <col min="12544" max="12544" width="7" style="221" customWidth="1"/>
    <col min="12545" max="12545" width="32.42578125" style="221" customWidth="1"/>
    <col min="12546" max="12546" width="50.5703125" style="221" customWidth="1"/>
    <col min="12547" max="12547" width="13.85546875" style="221" customWidth="1"/>
    <col min="12548" max="12548" width="13.28515625" style="221" customWidth="1"/>
    <col min="12549" max="12549" width="12.42578125" style="221" customWidth="1"/>
    <col min="12550" max="12550" width="14" style="221" customWidth="1"/>
    <col min="12551" max="12551" width="15.7109375" style="221" customWidth="1"/>
    <col min="12552" max="12552" width="9.140625" style="221"/>
    <col min="12553" max="12553" width="18.28515625" style="221" customWidth="1"/>
    <col min="12554" max="12554" width="10.140625" style="221" bestFit="1" customWidth="1"/>
    <col min="12555" max="12799" width="9.140625" style="221"/>
    <col min="12800" max="12800" width="7" style="221" customWidth="1"/>
    <col min="12801" max="12801" width="32.42578125" style="221" customWidth="1"/>
    <col min="12802" max="12802" width="50.5703125" style="221" customWidth="1"/>
    <col min="12803" max="12803" width="13.85546875" style="221" customWidth="1"/>
    <col min="12804" max="12804" width="13.28515625" style="221" customWidth="1"/>
    <col min="12805" max="12805" width="12.42578125" style="221" customWidth="1"/>
    <col min="12806" max="12806" width="14" style="221" customWidth="1"/>
    <col min="12807" max="12807" width="15.7109375" style="221" customWidth="1"/>
    <col min="12808" max="12808" width="9.140625" style="221"/>
    <col min="12809" max="12809" width="18.28515625" style="221" customWidth="1"/>
    <col min="12810" max="12810" width="10.140625" style="221" bestFit="1" customWidth="1"/>
    <col min="12811" max="13055" width="9.140625" style="221"/>
    <col min="13056" max="13056" width="7" style="221" customWidth="1"/>
    <col min="13057" max="13057" width="32.42578125" style="221" customWidth="1"/>
    <col min="13058" max="13058" width="50.5703125" style="221" customWidth="1"/>
    <col min="13059" max="13059" width="13.85546875" style="221" customWidth="1"/>
    <col min="13060" max="13060" width="13.28515625" style="221" customWidth="1"/>
    <col min="13061" max="13061" width="12.42578125" style="221" customWidth="1"/>
    <col min="13062" max="13062" width="14" style="221" customWidth="1"/>
    <col min="13063" max="13063" width="15.7109375" style="221" customWidth="1"/>
    <col min="13064" max="13064" width="9.140625" style="221"/>
    <col min="13065" max="13065" width="18.28515625" style="221" customWidth="1"/>
    <col min="13066" max="13066" width="10.140625" style="221" bestFit="1" customWidth="1"/>
    <col min="13067" max="13311" width="9.140625" style="221"/>
    <col min="13312" max="13312" width="7" style="221" customWidth="1"/>
    <col min="13313" max="13313" width="32.42578125" style="221" customWidth="1"/>
    <col min="13314" max="13314" width="50.5703125" style="221" customWidth="1"/>
    <col min="13315" max="13315" width="13.85546875" style="221" customWidth="1"/>
    <col min="13316" max="13316" width="13.28515625" style="221" customWidth="1"/>
    <col min="13317" max="13317" width="12.42578125" style="221" customWidth="1"/>
    <col min="13318" max="13318" width="14" style="221" customWidth="1"/>
    <col min="13319" max="13319" width="15.7109375" style="221" customWidth="1"/>
    <col min="13320" max="13320" width="9.140625" style="221"/>
    <col min="13321" max="13321" width="18.28515625" style="221" customWidth="1"/>
    <col min="13322" max="13322" width="10.140625" style="221" bestFit="1" customWidth="1"/>
    <col min="13323" max="13567" width="9.140625" style="221"/>
    <col min="13568" max="13568" width="7" style="221" customWidth="1"/>
    <col min="13569" max="13569" width="32.42578125" style="221" customWidth="1"/>
    <col min="13570" max="13570" width="50.5703125" style="221" customWidth="1"/>
    <col min="13571" max="13571" width="13.85546875" style="221" customWidth="1"/>
    <col min="13572" max="13572" width="13.28515625" style="221" customWidth="1"/>
    <col min="13573" max="13573" width="12.42578125" style="221" customWidth="1"/>
    <col min="13574" max="13574" width="14" style="221" customWidth="1"/>
    <col min="13575" max="13575" width="15.7109375" style="221" customWidth="1"/>
    <col min="13576" max="13576" width="9.140625" style="221"/>
    <col min="13577" max="13577" width="18.28515625" style="221" customWidth="1"/>
    <col min="13578" max="13578" width="10.140625" style="221" bestFit="1" customWidth="1"/>
    <col min="13579" max="13823" width="9.140625" style="221"/>
    <col min="13824" max="13824" width="7" style="221" customWidth="1"/>
    <col min="13825" max="13825" width="32.42578125" style="221" customWidth="1"/>
    <col min="13826" max="13826" width="50.5703125" style="221" customWidth="1"/>
    <col min="13827" max="13827" width="13.85546875" style="221" customWidth="1"/>
    <col min="13828" max="13828" width="13.28515625" style="221" customWidth="1"/>
    <col min="13829" max="13829" width="12.42578125" style="221" customWidth="1"/>
    <col min="13830" max="13830" width="14" style="221" customWidth="1"/>
    <col min="13831" max="13831" width="15.7109375" style="221" customWidth="1"/>
    <col min="13832" max="13832" width="9.140625" style="221"/>
    <col min="13833" max="13833" width="18.28515625" style="221" customWidth="1"/>
    <col min="13834" max="13834" width="10.140625" style="221" bestFit="1" customWidth="1"/>
    <col min="13835" max="14079" width="9.140625" style="221"/>
    <col min="14080" max="14080" width="7" style="221" customWidth="1"/>
    <col min="14081" max="14081" width="32.42578125" style="221" customWidth="1"/>
    <col min="14082" max="14082" width="50.5703125" style="221" customWidth="1"/>
    <col min="14083" max="14083" width="13.85546875" style="221" customWidth="1"/>
    <col min="14084" max="14084" width="13.28515625" style="221" customWidth="1"/>
    <col min="14085" max="14085" width="12.42578125" style="221" customWidth="1"/>
    <col min="14086" max="14086" width="14" style="221" customWidth="1"/>
    <col min="14087" max="14087" width="15.7109375" style="221" customWidth="1"/>
    <col min="14088" max="14088" width="9.140625" style="221"/>
    <col min="14089" max="14089" width="18.28515625" style="221" customWidth="1"/>
    <col min="14090" max="14090" width="10.140625" style="221" bestFit="1" customWidth="1"/>
    <col min="14091" max="14335" width="9.140625" style="221"/>
    <col min="14336" max="14336" width="7" style="221" customWidth="1"/>
    <col min="14337" max="14337" width="32.42578125" style="221" customWidth="1"/>
    <col min="14338" max="14338" width="50.5703125" style="221" customWidth="1"/>
    <col min="14339" max="14339" width="13.85546875" style="221" customWidth="1"/>
    <col min="14340" max="14340" width="13.28515625" style="221" customWidth="1"/>
    <col min="14341" max="14341" width="12.42578125" style="221" customWidth="1"/>
    <col min="14342" max="14342" width="14" style="221" customWidth="1"/>
    <col min="14343" max="14343" width="15.7109375" style="221" customWidth="1"/>
    <col min="14344" max="14344" width="9.140625" style="221"/>
    <col min="14345" max="14345" width="18.28515625" style="221" customWidth="1"/>
    <col min="14346" max="14346" width="10.140625" style="221" bestFit="1" customWidth="1"/>
    <col min="14347" max="14591" width="9.140625" style="221"/>
    <col min="14592" max="14592" width="7" style="221" customWidth="1"/>
    <col min="14593" max="14593" width="32.42578125" style="221" customWidth="1"/>
    <col min="14594" max="14594" width="50.5703125" style="221" customWidth="1"/>
    <col min="14595" max="14595" width="13.85546875" style="221" customWidth="1"/>
    <col min="14596" max="14596" width="13.28515625" style="221" customWidth="1"/>
    <col min="14597" max="14597" width="12.42578125" style="221" customWidth="1"/>
    <col min="14598" max="14598" width="14" style="221" customWidth="1"/>
    <col min="14599" max="14599" width="15.7109375" style="221" customWidth="1"/>
    <col min="14600" max="14600" width="9.140625" style="221"/>
    <col min="14601" max="14601" width="18.28515625" style="221" customWidth="1"/>
    <col min="14602" max="14602" width="10.140625" style="221" bestFit="1" customWidth="1"/>
    <col min="14603" max="14847" width="9.140625" style="221"/>
    <col min="14848" max="14848" width="7" style="221" customWidth="1"/>
    <col min="14849" max="14849" width="32.42578125" style="221" customWidth="1"/>
    <col min="14850" max="14850" width="50.5703125" style="221" customWidth="1"/>
    <col min="14851" max="14851" width="13.85546875" style="221" customWidth="1"/>
    <col min="14852" max="14852" width="13.28515625" style="221" customWidth="1"/>
    <col min="14853" max="14853" width="12.42578125" style="221" customWidth="1"/>
    <col min="14854" max="14854" width="14" style="221" customWidth="1"/>
    <col min="14855" max="14855" width="15.7109375" style="221" customWidth="1"/>
    <col min="14856" max="14856" width="9.140625" style="221"/>
    <col min="14857" max="14857" width="18.28515625" style="221" customWidth="1"/>
    <col min="14858" max="14858" width="10.140625" style="221" bestFit="1" customWidth="1"/>
    <col min="14859" max="15103" width="9.140625" style="221"/>
    <col min="15104" max="15104" width="7" style="221" customWidth="1"/>
    <col min="15105" max="15105" width="32.42578125" style="221" customWidth="1"/>
    <col min="15106" max="15106" width="50.5703125" style="221" customWidth="1"/>
    <col min="15107" max="15107" width="13.85546875" style="221" customWidth="1"/>
    <col min="15108" max="15108" width="13.28515625" style="221" customWidth="1"/>
    <col min="15109" max="15109" width="12.42578125" style="221" customWidth="1"/>
    <col min="15110" max="15110" width="14" style="221" customWidth="1"/>
    <col min="15111" max="15111" width="15.7109375" style="221" customWidth="1"/>
    <col min="15112" max="15112" width="9.140625" style="221"/>
    <col min="15113" max="15113" width="18.28515625" style="221" customWidth="1"/>
    <col min="15114" max="15114" width="10.140625" style="221" bestFit="1" customWidth="1"/>
    <col min="15115" max="15359" width="9.140625" style="221"/>
    <col min="15360" max="15360" width="7" style="221" customWidth="1"/>
    <col min="15361" max="15361" width="32.42578125" style="221" customWidth="1"/>
    <col min="15362" max="15362" width="50.5703125" style="221" customWidth="1"/>
    <col min="15363" max="15363" width="13.85546875" style="221" customWidth="1"/>
    <col min="15364" max="15364" width="13.28515625" style="221" customWidth="1"/>
    <col min="15365" max="15365" width="12.42578125" style="221" customWidth="1"/>
    <col min="15366" max="15366" width="14" style="221" customWidth="1"/>
    <col min="15367" max="15367" width="15.7109375" style="221" customWidth="1"/>
    <col min="15368" max="15368" width="9.140625" style="221"/>
    <col min="15369" max="15369" width="18.28515625" style="221" customWidth="1"/>
    <col min="15370" max="15370" width="10.140625" style="221" bestFit="1" customWidth="1"/>
    <col min="15371" max="15615" width="9.140625" style="221"/>
    <col min="15616" max="15616" width="7" style="221" customWidth="1"/>
    <col min="15617" max="15617" width="32.42578125" style="221" customWidth="1"/>
    <col min="15618" max="15618" width="50.5703125" style="221" customWidth="1"/>
    <col min="15619" max="15619" width="13.85546875" style="221" customWidth="1"/>
    <col min="15620" max="15620" width="13.28515625" style="221" customWidth="1"/>
    <col min="15621" max="15621" width="12.42578125" style="221" customWidth="1"/>
    <col min="15622" max="15622" width="14" style="221" customWidth="1"/>
    <col min="15623" max="15623" width="15.7109375" style="221" customWidth="1"/>
    <col min="15624" max="15624" width="9.140625" style="221"/>
    <col min="15625" max="15625" width="18.28515625" style="221" customWidth="1"/>
    <col min="15626" max="15626" width="10.140625" style="221" bestFit="1" customWidth="1"/>
    <col min="15627" max="15871" width="9.140625" style="221"/>
    <col min="15872" max="15872" width="7" style="221" customWidth="1"/>
    <col min="15873" max="15873" width="32.42578125" style="221" customWidth="1"/>
    <col min="15874" max="15874" width="50.5703125" style="221" customWidth="1"/>
    <col min="15875" max="15875" width="13.85546875" style="221" customWidth="1"/>
    <col min="15876" max="15876" width="13.28515625" style="221" customWidth="1"/>
    <col min="15877" max="15877" width="12.42578125" style="221" customWidth="1"/>
    <col min="15878" max="15878" width="14" style="221" customWidth="1"/>
    <col min="15879" max="15879" width="15.7109375" style="221" customWidth="1"/>
    <col min="15880" max="15880" width="9.140625" style="221"/>
    <col min="15881" max="15881" width="18.28515625" style="221" customWidth="1"/>
    <col min="15882" max="15882" width="10.140625" style="221" bestFit="1" customWidth="1"/>
    <col min="15883" max="16127" width="9.140625" style="221"/>
    <col min="16128" max="16128" width="7" style="221" customWidth="1"/>
    <col min="16129" max="16129" width="32.42578125" style="221" customWidth="1"/>
    <col min="16130" max="16130" width="50.5703125" style="221" customWidth="1"/>
    <col min="16131" max="16131" width="13.85546875" style="221" customWidth="1"/>
    <col min="16132" max="16132" width="13.28515625" style="221" customWidth="1"/>
    <col min="16133" max="16133" width="12.42578125" style="221" customWidth="1"/>
    <col min="16134" max="16134" width="14" style="221" customWidth="1"/>
    <col min="16135" max="16135" width="15.7109375" style="221" customWidth="1"/>
    <col min="16136" max="16136" width="9.140625" style="221"/>
    <col min="16137" max="16137" width="18.28515625" style="221" customWidth="1"/>
    <col min="16138" max="16138" width="10.140625" style="221" bestFit="1" customWidth="1"/>
    <col min="16139" max="16384" width="9.140625" style="221"/>
  </cols>
  <sheetData>
    <row r="1" spans="1:45" ht="20.25" customHeight="1">
      <c r="A1" s="216" t="s">
        <v>223</v>
      </c>
      <c r="B1" s="216"/>
      <c r="C1" s="217"/>
      <c r="D1" s="218">
        <f>G28</f>
        <v>1457.4164900000001</v>
      </c>
      <c r="E1" s="219" t="s">
        <v>224</v>
      </c>
      <c r="F1" s="217"/>
      <c r="G1" s="220"/>
    </row>
    <row r="2" spans="1:45" ht="15">
      <c r="A2" s="222"/>
      <c r="B2" s="223"/>
      <c r="C2" s="223"/>
      <c r="D2" s="223"/>
      <c r="E2" s="223"/>
      <c r="F2" s="223"/>
      <c r="G2" s="224"/>
    </row>
    <row r="3" spans="1:45" ht="15.75">
      <c r="A3" s="1402" t="s">
        <v>225</v>
      </c>
      <c r="B3" s="1402"/>
      <c r="C3" s="1402"/>
      <c r="D3" s="1402"/>
      <c r="E3" s="1402"/>
      <c r="F3" s="1402"/>
      <c r="G3" s="1402"/>
    </row>
    <row r="4" spans="1:45" ht="9.75" customHeight="1">
      <c r="A4" s="222"/>
      <c r="B4" s="223"/>
      <c r="C4" s="225"/>
      <c r="D4" s="226"/>
      <c r="E4" s="223"/>
      <c r="F4" s="223"/>
      <c r="G4" s="227"/>
    </row>
    <row r="5" spans="1:45" ht="31.9" customHeight="1">
      <c r="A5" s="1403" t="str">
        <f>'Данные '!D5</f>
        <v>Расчет сметной стоимости инвестиционного проекта по титулу:</v>
      </c>
      <c r="B5" s="1403"/>
      <c r="C5" s="1403"/>
      <c r="D5" s="1403"/>
      <c r="E5" s="1403"/>
      <c r="F5" s="1403"/>
      <c r="G5" s="1403"/>
    </row>
    <row r="6" spans="1:45" ht="8.25" customHeight="1">
      <c r="A6" s="222"/>
      <c r="B6" s="228"/>
      <c r="C6" s="229"/>
      <c r="D6" s="229"/>
      <c r="E6" s="229"/>
      <c r="F6" s="229"/>
      <c r="G6" s="230"/>
    </row>
    <row r="7" spans="1:45" s="235" customFormat="1" ht="15.75" thickBot="1">
      <c r="A7" s="1404" t="s">
        <v>804</v>
      </c>
      <c r="B7" s="1405"/>
      <c r="C7" s="1405"/>
      <c r="D7" s="231"/>
      <c r="E7" s="232"/>
      <c r="F7" s="233"/>
      <c r="G7" s="234"/>
    </row>
    <row r="8" spans="1:45" ht="16.5" customHeight="1">
      <c r="A8" s="1406" t="s">
        <v>101</v>
      </c>
      <c r="B8" s="1408" t="s">
        <v>17</v>
      </c>
      <c r="C8" s="1410" t="s">
        <v>226</v>
      </c>
      <c r="D8" s="1412" t="s">
        <v>227</v>
      </c>
      <c r="E8" s="1413"/>
      <c r="F8" s="1413"/>
      <c r="G8" s="1414"/>
    </row>
    <row r="9" spans="1:45" ht="62.25" customHeight="1">
      <c r="A9" s="1407"/>
      <c r="B9" s="1409"/>
      <c r="C9" s="1411"/>
      <c r="D9" s="236" t="s">
        <v>228</v>
      </c>
      <c r="E9" s="236" t="s">
        <v>229</v>
      </c>
      <c r="F9" s="236" t="s">
        <v>230</v>
      </c>
      <c r="G9" s="237" t="s">
        <v>231</v>
      </c>
    </row>
    <row r="10" spans="1:45" s="242" customFormat="1" ht="15.75" thickBot="1">
      <c r="A10" s="238">
        <v>1</v>
      </c>
      <c r="B10" s="239">
        <v>2</v>
      </c>
      <c r="C10" s="239">
        <v>3</v>
      </c>
      <c r="D10" s="240">
        <v>4</v>
      </c>
      <c r="E10" s="240">
        <v>6</v>
      </c>
      <c r="F10" s="240">
        <v>7</v>
      </c>
      <c r="G10" s="241">
        <v>8</v>
      </c>
    </row>
    <row r="11" spans="1:45" s="248" customFormat="1" ht="20.100000000000001" customHeight="1">
      <c r="A11" s="243"/>
      <c r="B11" s="244"/>
      <c r="C11" s="245" t="s">
        <v>232</v>
      </c>
      <c r="D11" s="246"/>
      <c r="E11" s="246"/>
      <c r="F11" s="246"/>
      <c r="G11" s="247"/>
    </row>
    <row r="12" spans="1:45" ht="63.75" customHeight="1">
      <c r="A12" s="249">
        <v>1</v>
      </c>
      <c r="B12" s="250" t="s">
        <v>233</v>
      </c>
      <c r="C12" s="251" t="str">
        <f>A5</f>
        <v>Расчет сметной стоимости инвестиционного проекта по титулу:</v>
      </c>
      <c r="D12" s="252">
        <f>'ССР позиции '!O3/1000</f>
        <v>897.81592000000001</v>
      </c>
      <c r="E12" s="252">
        <f>'ССР позиции '!Q3/1000</f>
        <v>11.22</v>
      </c>
      <c r="F12" s="253">
        <f>'ССР позиции '!R4/1000</f>
        <v>28.779109999999999</v>
      </c>
      <c r="G12" s="254">
        <f>SUM(D12:F12)</f>
        <v>937.81502999999998</v>
      </c>
    </row>
    <row r="13" spans="1:45" s="248" customFormat="1" ht="20.100000000000001" customHeight="1">
      <c r="A13" s="255"/>
      <c r="B13" s="256"/>
      <c r="C13" s="257" t="s">
        <v>234</v>
      </c>
      <c r="D13" s="258">
        <f>D12</f>
        <v>897.81592000000001</v>
      </c>
      <c r="E13" s="258">
        <f>E12</f>
        <v>11.22</v>
      </c>
      <c r="F13" s="258">
        <f>F12</f>
        <v>28.779109999999999</v>
      </c>
      <c r="G13" s="259">
        <f>SUM(D13:F13)</f>
        <v>937.81502999999998</v>
      </c>
      <c r="AQ13" s="260">
        <f>D26/G26</f>
        <v>0.76119914735337546</v>
      </c>
      <c r="AR13" s="260">
        <f>E26/G26</f>
        <v>9.5127010370955247E-3</v>
      </c>
      <c r="AS13" s="260">
        <f>F26/G26</f>
        <v>0.22928815160952912</v>
      </c>
    </row>
    <row r="14" spans="1:45" ht="20.100000000000001" customHeight="1">
      <c r="A14" s="261"/>
      <c r="B14" s="262"/>
      <c r="C14" s="263" t="s">
        <v>235</v>
      </c>
      <c r="D14" s="264"/>
      <c r="E14" s="265"/>
      <c r="F14" s="264"/>
      <c r="G14" s="266"/>
    </row>
    <row r="15" spans="1:45" ht="20.100000000000001" customHeight="1">
      <c r="A15" s="249">
        <v>2</v>
      </c>
      <c r="B15" s="250" t="s">
        <v>233</v>
      </c>
      <c r="C15" s="251" t="s">
        <v>50</v>
      </c>
      <c r="D15" s="253"/>
      <c r="E15" s="267"/>
      <c r="F15" s="253">
        <f>'ССР позиции '!S4/1000</f>
        <v>6.1110299999999995</v>
      </c>
      <c r="G15" s="254">
        <f>SUM(D15:F15)</f>
        <v>6.1110299999999995</v>
      </c>
    </row>
    <row r="16" spans="1:45" s="248" customFormat="1" ht="20.100000000000001" customHeight="1">
      <c r="A16" s="255"/>
      <c r="B16" s="256"/>
      <c r="C16" s="257" t="s">
        <v>236</v>
      </c>
      <c r="D16" s="268"/>
      <c r="E16" s="258"/>
      <c r="F16" s="268">
        <f>SUM(F14:F15)</f>
        <v>6.1110299999999995</v>
      </c>
      <c r="G16" s="259">
        <f>SUM(D16:F16)</f>
        <v>6.1110299999999995</v>
      </c>
    </row>
    <row r="17" spans="1:21" s="248" customFormat="1" ht="20.100000000000001" customHeight="1">
      <c r="A17" s="255"/>
      <c r="B17" s="256"/>
      <c r="C17" s="257" t="s">
        <v>237</v>
      </c>
      <c r="D17" s="258">
        <f>D16+D13</f>
        <v>897.81592000000001</v>
      </c>
      <c r="E17" s="258">
        <f>E16+E13</f>
        <v>11.22</v>
      </c>
      <c r="F17" s="258">
        <f>F16+F13</f>
        <v>34.890140000000002</v>
      </c>
      <c r="G17" s="259">
        <f>SUM(D17:F17)</f>
        <v>943.92606000000001</v>
      </c>
    </row>
    <row r="18" spans="1:21" ht="31.5" customHeight="1">
      <c r="A18" s="261"/>
      <c r="B18" s="269"/>
      <c r="C18" s="263" t="s">
        <v>238</v>
      </c>
      <c r="D18" s="270"/>
      <c r="E18" s="271"/>
      <c r="F18" s="271"/>
      <c r="G18" s="272"/>
    </row>
    <row r="19" spans="1:21" ht="30.75" customHeight="1">
      <c r="A19" s="273">
        <v>3</v>
      </c>
      <c r="B19" s="250" t="s">
        <v>233</v>
      </c>
      <c r="C19" s="274" t="s">
        <v>239</v>
      </c>
      <c r="D19" s="275"/>
      <c r="E19" s="275"/>
      <c r="F19" s="275">
        <f>('ССР позиции '!R6+'ССР позиции '!T5)/1000</f>
        <v>64.040949999999995</v>
      </c>
      <c r="G19" s="276">
        <f t="shared" ref="G19:G27" si="0">SUM(D19:F19)</f>
        <v>64.040949999999995</v>
      </c>
    </row>
    <row r="20" spans="1:21" s="248" customFormat="1" ht="20.100000000000001" customHeight="1">
      <c r="A20" s="255"/>
      <c r="B20" s="256"/>
      <c r="C20" s="257" t="s">
        <v>240</v>
      </c>
      <c r="D20" s="258"/>
      <c r="E20" s="258"/>
      <c r="F20" s="258">
        <f>SUM(F19:F19)</f>
        <v>64.040949999999995</v>
      </c>
      <c r="G20" s="277">
        <f t="shared" si="0"/>
        <v>64.040949999999995</v>
      </c>
    </row>
    <row r="21" spans="1:21" ht="228.75" customHeight="1">
      <c r="A21" s="249"/>
      <c r="B21" s="278"/>
      <c r="C21" s="279" t="s">
        <v>241</v>
      </c>
      <c r="D21" s="280"/>
      <c r="E21" s="253"/>
      <c r="F21" s="253"/>
      <c r="G21" s="254"/>
    </row>
    <row r="22" spans="1:21" ht="20.25" customHeight="1">
      <c r="A22" s="261">
        <v>4</v>
      </c>
      <c r="B22" s="262" t="s">
        <v>233</v>
      </c>
      <c r="C22" s="281" t="s">
        <v>242</v>
      </c>
      <c r="D22" s="264"/>
      <c r="E22" s="264"/>
      <c r="F22" s="264">
        <f>'ССР позиции '!U7/1000</f>
        <v>171.50872000000001</v>
      </c>
      <c r="G22" s="266">
        <f>SUM(D22:F22)</f>
        <v>171.50872000000001</v>
      </c>
    </row>
    <row r="23" spans="1:21" s="248" customFormat="1" ht="20.100000000000001" customHeight="1">
      <c r="A23" s="255"/>
      <c r="B23" s="256"/>
      <c r="C23" s="257" t="s">
        <v>243</v>
      </c>
      <c r="D23" s="258"/>
      <c r="E23" s="258"/>
      <c r="F23" s="258">
        <f>SUM(F22:F22)</f>
        <v>171.50872000000001</v>
      </c>
      <c r="G23" s="277">
        <f>SUM(D23:F23)</f>
        <v>171.50872000000001</v>
      </c>
    </row>
    <row r="24" spans="1:21" s="248" customFormat="1" ht="20.100000000000001" customHeight="1">
      <c r="A24" s="255"/>
      <c r="B24" s="256"/>
      <c r="C24" s="282" t="s">
        <v>244</v>
      </c>
      <c r="D24" s="258">
        <f>D17+D20+D23</f>
        <v>897.81592000000001</v>
      </c>
      <c r="E24" s="258">
        <f>E17+E20+E23</f>
        <v>11.22</v>
      </c>
      <c r="F24" s="258">
        <f>F17+F20+F23</f>
        <v>270.43981000000002</v>
      </c>
      <c r="G24" s="258">
        <f>G17+G20+G23</f>
        <v>1179.4757299999999</v>
      </c>
    </row>
    <row r="25" spans="1:21" ht="32.25" customHeight="1" thickBot="1">
      <c r="A25" s="283">
        <v>5</v>
      </c>
      <c r="B25" s="284" t="s">
        <v>233</v>
      </c>
      <c r="C25" s="285" t="s">
        <v>245</v>
      </c>
      <c r="D25" s="286">
        <f>G25*(D24/G24)</f>
        <v>26.672996634614265</v>
      </c>
      <c r="E25" s="286">
        <f>G25*(E24/G24)</f>
        <v>0.33333227399261539</v>
      </c>
      <c r="F25" s="286">
        <f>G25*F24/G24</f>
        <v>8.0344310913931238</v>
      </c>
      <c r="G25" s="287">
        <f>('ССР позиции '!O8+'ССР позиции '!Q8+'ССР позиции '!R8+'ССР позиции '!S8+'ССР позиции '!T8+'ССР позиции '!U8)/1000</f>
        <v>35.040759999999999</v>
      </c>
      <c r="I25" s="288"/>
      <c r="J25" s="288"/>
      <c r="K25" s="288"/>
      <c r="L25" s="288"/>
      <c r="M25" s="288"/>
    </row>
    <row r="26" spans="1:21" s="248" customFormat="1" ht="20.100000000000001" customHeight="1">
      <c r="A26" s="289"/>
      <c r="B26" s="290"/>
      <c r="C26" s="291" t="s">
        <v>221</v>
      </c>
      <c r="D26" s="292">
        <f>D24+D25</f>
        <v>924.48891663461427</v>
      </c>
      <c r="E26" s="293">
        <f>E24+E25</f>
        <v>11.553332273992616</v>
      </c>
      <c r="F26" s="292">
        <f>F24+F25</f>
        <v>278.47424109139314</v>
      </c>
      <c r="G26" s="294">
        <f t="shared" si="0"/>
        <v>1214.51649</v>
      </c>
    </row>
    <row r="27" spans="1:21" s="248" customFormat="1" ht="20.100000000000001" customHeight="1">
      <c r="A27" s="295">
        <v>6</v>
      </c>
      <c r="B27" s="296" t="s">
        <v>246</v>
      </c>
      <c r="C27" s="297" t="s">
        <v>219</v>
      </c>
      <c r="D27" s="258">
        <f>ROUND(D26*0.2,2)</f>
        <v>184.9</v>
      </c>
      <c r="E27" s="258">
        <f>ROUND(E26*0.2,2)</f>
        <v>2.31</v>
      </c>
      <c r="F27" s="258">
        <f>ROUND(F26*0.2,2)</f>
        <v>55.69</v>
      </c>
      <c r="G27" s="298">
        <f t="shared" si="0"/>
        <v>242.9</v>
      </c>
    </row>
    <row r="28" spans="1:21" s="248" customFormat="1" ht="20.100000000000001" customHeight="1" thickBot="1">
      <c r="A28" s="299"/>
      <c r="B28" s="300"/>
      <c r="C28" s="301" t="s">
        <v>247</v>
      </c>
      <c r="D28" s="302"/>
      <c r="E28" s="302"/>
      <c r="F28" s="302"/>
      <c r="G28" s="303">
        <f>G27+G26</f>
        <v>1457.4164900000001</v>
      </c>
    </row>
    <row r="29" spans="1:21" ht="27.75" hidden="1" customHeight="1">
      <c r="A29" s="304"/>
      <c r="B29" s="305"/>
      <c r="C29" s="306"/>
      <c r="D29" s="307"/>
      <c r="E29" s="307"/>
      <c r="F29" s="307"/>
      <c r="G29" s="308"/>
    </row>
    <row r="30" spans="1:21" ht="30" hidden="1" customHeight="1">
      <c r="A30" s="304"/>
      <c r="B30" s="305"/>
      <c r="C30" s="306"/>
      <c r="D30" s="307"/>
      <c r="E30" s="307"/>
      <c r="F30" s="307"/>
      <c r="G30" s="308"/>
    </row>
    <row r="31" spans="1:21" ht="16.5" customHeight="1">
      <c r="A31" s="219"/>
      <c r="B31" s="217"/>
      <c r="C31" s="217"/>
      <c r="D31" s="309"/>
      <c r="E31" s="309"/>
      <c r="F31" s="309"/>
      <c r="G31" s="310"/>
    </row>
    <row r="32" spans="1:21" customFormat="1" ht="60" customHeight="1">
      <c r="A32" s="311"/>
      <c r="B32" s="1399" t="s">
        <v>248</v>
      </c>
      <c r="C32" s="1399"/>
      <c r="D32" s="1399"/>
      <c r="E32" s="312"/>
      <c r="F32" s="312"/>
      <c r="G32" s="312"/>
      <c r="M32" s="313"/>
      <c r="N32" s="313"/>
      <c r="O32" s="313"/>
      <c r="P32" s="313"/>
      <c r="S32" s="314"/>
      <c r="T32" s="315"/>
      <c r="U32" s="315"/>
    </row>
    <row r="33" spans="1:21" customFormat="1" ht="19.5" customHeight="1">
      <c r="A33" s="311"/>
      <c r="B33" s="314"/>
      <c r="C33" s="1400" t="s">
        <v>249</v>
      </c>
      <c r="D33" s="1400"/>
      <c r="E33" s="312"/>
      <c r="F33" s="312"/>
      <c r="G33" s="312"/>
      <c r="M33" s="313"/>
      <c r="N33" s="313"/>
      <c r="O33" s="313"/>
      <c r="P33" s="313"/>
      <c r="S33" s="314"/>
      <c r="T33" s="315"/>
      <c r="U33" s="315"/>
    </row>
    <row r="34" spans="1:21" customFormat="1" ht="65.25" customHeight="1">
      <c r="A34" s="311"/>
      <c r="B34" s="1399" t="s">
        <v>250</v>
      </c>
      <c r="C34" s="1399"/>
      <c r="D34" s="1399"/>
      <c r="E34" s="312"/>
      <c r="F34" s="312"/>
      <c r="G34" s="312"/>
      <c r="S34" s="314"/>
      <c r="T34" s="315"/>
      <c r="U34" s="315"/>
    </row>
    <row r="35" spans="1:21" customFormat="1" ht="15.75">
      <c r="A35" s="312"/>
      <c r="B35" s="314"/>
      <c r="C35" s="1401" t="s">
        <v>249</v>
      </c>
      <c r="D35" s="1401"/>
      <c r="E35" s="312"/>
      <c r="F35" s="312"/>
      <c r="G35" s="31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N3" sqref="N3"/>
    </sheetView>
  </sheetViews>
  <sheetFormatPr defaultColWidth="17.42578125" defaultRowHeight="15.75" outlineLevelRow="1"/>
  <cols>
    <col min="1" max="1" width="38.140625" style="83" customWidth="1"/>
    <col min="2" max="2" width="39" style="78" customWidth="1"/>
    <col min="3" max="3" width="21.85546875" style="83" customWidth="1"/>
    <col min="4" max="4" width="12.85546875" style="83" customWidth="1"/>
    <col min="5" max="8" width="10.7109375" style="83" customWidth="1"/>
    <col min="9" max="9" width="12.5703125" style="83" customWidth="1"/>
    <col min="10" max="10" width="10.7109375" style="83" customWidth="1"/>
    <col min="11" max="11" width="13.140625" style="83" customWidth="1"/>
    <col min="12" max="12" width="10.7109375" style="83" customWidth="1"/>
    <col min="13" max="13" width="11.42578125" style="83" customWidth="1"/>
    <col min="14" max="14" width="9.7109375" style="83" customWidth="1"/>
    <col min="15" max="15" width="10.28515625" style="83" customWidth="1"/>
    <col min="16" max="16" width="10.7109375" style="83" customWidth="1"/>
    <col min="17" max="17" width="10.140625" style="83" customWidth="1"/>
    <col min="18" max="18" width="9.7109375" style="83" customWidth="1"/>
    <col min="19" max="19" width="9.85546875" style="83" customWidth="1"/>
    <col min="20" max="22" width="8.85546875" style="82" customWidth="1"/>
    <col min="23" max="23" width="10.5703125" style="82" customWidth="1"/>
    <col min="24" max="24" width="10" style="82" customWidth="1"/>
    <col min="25" max="25" width="11.28515625" style="83" customWidth="1"/>
    <col min="26" max="16384" width="17.42578125" style="83"/>
  </cols>
  <sheetData>
    <row r="1" spans="1:25" ht="33.75" customHeight="1">
      <c r="A1" s="77" t="s">
        <v>55</v>
      </c>
      <c r="C1" s="79"/>
      <c r="D1" s="79"/>
      <c r="E1" s="79"/>
      <c r="F1" s="80"/>
      <c r="G1" s="81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25" s="88" customFormat="1" ht="93" customHeight="1">
      <c r="A2" s="84" t="s">
        <v>56</v>
      </c>
      <c r="B2" s="85" t="s">
        <v>57</v>
      </c>
      <c r="C2" s="85" t="s">
        <v>58</v>
      </c>
      <c r="D2" s="86" t="s">
        <v>59</v>
      </c>
      <c r="E2" s="86" t="s">
        <v>60</v>
      </c>
      <c r="F2" s="86" t="s">
        <v>61</v>
      </c>
      <c r="G2" s="86" t="s">
        <v>62</v>
      </c>
      <c r="H2" s="86" t="s">
        <v>63</v>
      </c>
      <c r="I2" s="86" t="s">
        <v>64</v>
      </c>
      <c r="J2" s="86" t="s">
        <v>65</v>
      </c>
      <c r="K2" s="86" t="s">
        <v>66</v>
      </c>
      <c r="L2" s="86" t="s">
        <v>67</v>
      </c>
      <c r="M2" s="86" t="s">
        <v>68</v>
      </c>
      <c r="N2" s="86" t="s">
        <v>69</v>
      </c>
      <c r="O2" s="86" t="s">
        <v>70</v>
      </c>
      <c r="P2" s="86" t="s">
        <v>71</v>
      </c>
      <c r="Q2" s="86" t="s">
        <v>72</v>
      </c>
      <c r="R2" s="86" t="s">
        <v>73</v>
      </c>
      <c r="S2" s="86" t="s">
        <v>74</v>
      </c>
      <c r="T2" s="87">
        <v>2031</v>
      </c>
      <c r="U2" s="87">
        <v>2032</v>
      </c>
      <c r="V2" s="87">
        <v>2033</v>
      </c>
      <c r="W2" s="87">
        <v>2034</v>
      </c>
      <c r="X2" s="87">
        <v>2035</v>
      </c>
      <c r="Y2" s="87">
        <v>2036</v>
      </c>
    </row>
    <row r="3" spans="1:25" s="89" customFormat="1" ht="81" customHeight="1">
      <c r="A3" s="1415" t="s">
        <v>75</v>
      </c>
      <c r="B3" s="1415" t="s">
        <v>322</v>
      </c>
      <c r="C3" s="1415" t="s">
        <v>324</v>
      </c>
      <c r="D3" s="377">
        <v>114.30972260932106</v>
      </c>
      <c r="E3" s="378">
        <v>106.3005726762904</v>
      </c>
      <c r="F3" s="379">
        <v>103.69498560435535</v>
      </c>
      <c r="G3" s="380">
        <v>105.2557</v>
      </c>
      <c r="H3" s="380">
        <v>106.826398641827</v>
      </c>
      <c r="I3" s="381">
        <v>105.56188522495653</v>
      </c>
      <c r="J3" s="354">
        <v>104.9354</v>
      </c>
      <c r="K3" s="382">
        <v>114.63142733059361</v>
      </c>
      <c r="L3" s="425">
        <v>109.09646626082731</v>
      </c>
      <c r="M3" s="426">
        <v>109.11350326220534</v>
      </c>
      <c r="N3" s="426">
        <v>107.81631706396419</v>
      </c>
      <c r="O3" s="426">
        <v>105.26289686896166</v>
      </c>
      <c r="P3" s="427">
        <v>104.42089798933949</v>
      </c>
      <c r="Q3" s="383">
        <v>104.42089798933949</v>
      </c>
      <c r="R3" s="383">
        <v>104.42089798933949</v>
      </c>
      <c r="S3" s="383">
        <v>104.42089798933949</v>
      </c>
      <c r="T3" s="383">
        <v>104.42089798933949</v>
      </c>
      <c r="U3" s="383">
        <v>104.42089798933949</v>
      </c>
      <c r="V3" s="383">
        <v>104.42089798933949</v>
      </c>
      <c r="W3" s="383">
        <v>104.42089798933949</v>
      </c>
      <c r="X3" s="383">
        <v>104.42089798933949</v>
      </c>
      <c r="Y3" s="383">
        <v>104.42089798933949</v>
      </c>
    </row>
    <row r="4" spans="1:25" s="90" customFormat="1" ht="164.25" customHeight="1">
      <c r="A4" s="1415"/>
      <c r="B4" s="1415"/>
      <c r="C4" s="1416"/>
      <c r="D4" s="384">
        <v>105</v>
      </c>
      <c r="E4" s="385">
        <v>105.28</v>
      </c>
      <c r="F4" s="385">
        <v>106</v>
      </c>
      <c r="G4" s="386">
        <v>105.1</v>
      </c>
      <c r="H4" s="386">
        <v>107</v>
      </c>
      <c r="I4" s="386">
        <v>107.1</v>
      </c>
      <c r="J4" s="386">
        <v>106.9</v>
      </c>
      <c r="K4" s="386">
        <v>106.5</v>
      </c>
      <c r="L4" s="386">
        <v>106.7</v>
      </c>
      <c r="M4" s="386">
        <v>106.8</v>
      </c>
      <c r="N4" s="387">
        <v>104.59423080876481</v>
      </c>
      <c r="O4" s="387">
        <v>104.60841788467178</v>
      </c>
      <c r="P4" s="387">
        <v>104.60498238005394</v>
      </c>
      <c r="Q4" s="387">
        <v>104.61543786962289</v>
      </c>
      <c r="R4" s="387">
        <v>104.60146939774303</v>
      </c>
      <c r="S4" s="387">
        <v>104.65545624062253</v>
      </c>
      <c r="T4" s="387">
        <v>104.51334550401226</v>
      </c>
      <c r="U4" s="387">
        <v>104.48145091589475</v>
      </c>
      <c r="V4" s="387">
        <v>104.36301700416995</v>
      </c>
      <c r="W4" s="387">
        <v>104.2258269089634</v>
      </c>
      <c r="X4" s="387">
        <v>104.10743463259816</v>
      </c>
      <c r="Y4" s="387">
        <v>104.05223722631891</v>
      </c>
    </row>
    <row r="5" spans="1:25" s="90" customFormat="1" ht="38.25" customHeight="1">
      <c r="A5" s="419"/>
      <c r="B5" s="419"/>
      <c r="C5" s="419"/>
      <c r="D5" s="420"/>
      <c r="E5" s="421"/>
      <c r="F5" s="421"/>
      <c r="G5" s="422"/>
      <c r="H5" s="422"/>
      <c r="I5" s="422"/>
      <c r="J5" s="422"/>
      <c r="K5" s="422"/>
      <c r="L5" s="423"/>
      <c r="M5" s="423"/>
      <c r="N5" s="423">
        <f>'Прогнозная стоимость РСС ИП '!D9</f>
        <v>1.039081585319821</v>
      </c>
      <c r="O5" s="423">
        <f>'Прогнозная стоимость РСС ИП '!E9</f>
        <v>1.1065344785145874</v>
      </c>
      <c r="P5" s="423">
        <f>'Прогнозная стоимость РСС ИП '!F9</f>
        <v>1.1599922999352297</v>
      </c>
      <c r="Q5" s="423">
        <f>'Прогнозная стоимость РСС ИП '!G9</f>
        <v>1.211274376199559</v>
      </c>
      <c r="R5" s="423">
        <f>'Прогнозная стоимость РСС ИП '!H9</f>
        <v>1.2648235807423498</v>
      </c>
      <c r="S5" s="423">
        <f>'Прогнозная стоимость РСС ИП '!I9</f>
        <v>1.32074014099208</v>
      </c>
      <c r="T5" s="423"/>
      <c r="U5" s="423"/>
      <c r="V5" s="423"/>
      <c r="W5" s="423"/>
      <c r="X5" s="423"/>
      <c r="Y5" s="423"/>
    </row>
    <row r="6" spans="1:25" s="389" customFormat="1" ht="8.25" customHeight="1">
      <c r="A6" s="388"/>
      <c r="B6" s="358"/>
      <c r="C6" s="359"/>
      <c r="D6" s="360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76"/>
      <c r="U6" s="376"/>
      <c r="V6" s="359"/>
      <c r="W6" s="359"/>
    </row>
    <row r="7" spans="1:25" s="389" customFormat="1" ht="8.25" customHeight="1">
      <c r="A7" s="388"/>
      <c r="B7" s="358"/>
      <c r="C7" s="359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76"/>
      <c r="U7" s="376"/>
      <c r="V7" s="359"/>
      <c r="W7" s="359"/>
    </row>
    <row r="8" spans="1:25" s="389" customFormat="1" ht="8.25" customHeight="1">
      <c r="A8" s="388"/>
      <c r="B8" s="358"/>
      <c r="C8" s="359"/>
      <c r="D8" s="362"/>
      <c r="E8" s="363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76"/>
      <c r="U8" s="376"/>
      <c r="V8" s="359"/>
      <c r="W8" s="359"/>
    </row>
    <row r="9" spans="1:25" s="389" customFormat="1" ht="10.5" customHeight="1">
      <c r="A9" s="388"/>
      <c r="B9" s="358"/>
      <c r="C9" s="359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59"/>
      <c r="U9" s="359"/>
      <c r="V9" s="359"/>
      <c r="W9" s="359"/>
    </row>
    <row r="10" spans="1:25" s="365" customFormat="1" ht="103.5" customHeight="1">
      <c r="A10" s="390"/>
      <c r="B10" s="1421" t="s">
        <v>326</v>
      </c>
      <c r="C10" s="1186"/>
      <c r="D10" s="1186"/>
      <c r="E10" s="1186"/>
      <c r="F10" s="1186"/>
      <c r="G10" s="1186"/>
      <c r="H10" s="1186"/>
      <c r="I10" s="1186"/>
      <c r="J10" s="1186"/>
      <c r="K10" s="432"/>
      <c r="L10" s="432"/>
      <c r="M10" s="432"/>
      <c r="N10" s="364"/>
      <c r="O10" s="364"/>
      <c r="P10" s="364"/>
    </row>
    <row r="11" spans="1:25" s="365" customFormat="1" ht="6" customHeight="1" thickBot="1">
      <c r="A11" s="390"/>
      <c r="B11" s="366"/>
    </row>
    <row r="12" spans="1:25">
      <c r="A12" s="92"/>
      <c r="B12" s="352"/>
      <c r="C12" s="355">
        <v>2023</v>
      </c>
      <c r="D12" s="355">
        <v>2024</v>
      </c>
      <c r="E12" s="355">
        <v>2025</v>
      </c>
      <c r="F12" s="367">
        <v>2026</v>
      </c>
      <c r="G12" s="367">
        <v>2027</v>
      </c>
      <c r="H12" s="357">
        <v>2028</v>
      </c>
      <c r="I12" s="356">
        <v>2029</v>
      </c>
      <c r="J12" s="356">
        <v>2030</v>
      </c>
      <c r="K12" s="364"/>
      <c r="L12" s="364"/>
      <c r="M12" s="364"/>
      <c r="N12" s="364"/>
      <c r="O12" s="364"/>
      <c r="P12" s="364"/>
      <c r="Q12" s="82"/>
      <c r="R12" s="82"/>
      <c r="S12" s="82"/>
    </row>
    <row r="13" spans="1:25" ht="16.5" thickBot="1">
      <c r="A13" s="92"/>
      <c r="B13" s="353"/>
      <c r="C13" s="368" t="s">
        <v>327</v>
      </c>
      <c r="D13" s="369" t="s">
        <v>319</v>
      </c>
      <c r="E13" s="428" t="s">
        <v>320</v>
      </c>
      <c r="F13" s="430"/>
      <c r="G13" s="430"/>
      <c r="H13" s="429" t="s">
        <v>321</v>
      </c>
      <c r="I13" s="430"/>
      <c r="J13" s="431"/>
      <c r="K13" s="93"/>
      <c r="L13" s="93"/>
      <c r="M13" s="93"/>
      <c r="N13" s="93"/>
      <c r="O13" s="82"/>
      <c r="P13" s="82"/>
      <c r="Q13" s="82"/>
      <c r="R13" s="82"/>
      <c r="S13" s="82"/>
    </row>
    <row r="14" spans="1:25" ht="21" hidden="1" customHeight="1" outlineLevel="1">
      <c r="A14" s="92"/>
      <c r="B14" s="370"/>
      <c r="C14" s="82"/>
      <c r="D14" s="1417"/>
      <c r="E14" s="1417"/>
      <c r="F14" s="1417"/>
      <c r="G14" s="1417"/>
      <c r="H14" s="1417"/>
      <c r="I14" s="1417"/>
      <c r="J14" s="1418"/>
      <c r="K14" s="82"/>
      <c r="L14" s="82"/>
      <c r="M14" s="82"/>
      <c r="N14" s="82"/>
      <c r="O14" s="82"/>
      <c r="P14" s="82"/>
      <c r="Q14" s="82"/>
      <c r="R14" s="82"/>
      <c r="S14" s="82"/>
    </row>
    <row r="15" spans="1:25" ht="15.75" hidden="1" customHeight="1" outlineLevel="1">
      <c r="A15" s="92"/>
      <c r="B15" s="370"/>
      <c r="C15" s="82"/>
      <c r="D15" s="82"/>
      <c r="E15" s="82"/>
      <c r="F15" s="82"/>
      <c r="G15" s="82"/>
      <c r="H15" s="82"/>
      <c r="I15" s="82"/>
      <c r="J15" s="371"/>
      <c r="K15" s="82"/>
      <c r="L15" s="82"/>
      <c r="M15" s="82"/>
      <c r="N15" s="82"/>
      <c r="O15" s="82"/>
      <c r="P15" s="82"/>
      <c r="Q15" s="82"/>
      <c r="R15" s="82"/>
      <c r="S15" s="82"/>
    </row>
    <row r="16" spans="1:25" ht="15.75" hidden="1" customHeight="1" outlineLevel="1">
      <c r="A16" s="92"/>
      <c r="B16" s="370"/>
      <c r="C16" s="82"/>
      <c r="D16" s="82"/>
      <c r="E16" s="82"/>
      <c r="F16" s="82"/>
      <c r="G16" s="82"/>
      <c r="H16" s="82"/>
      <c r="I16" s="82"/>
      <c r="J16" s="371"/>
      <c r="K16" s="82"/>
      <c r="L16" s="82"/>
      <c r="M16" s="82"/>
      <c r="N16" s="82"/>
      <c r="O16" s="82"/>
      <c r="P16" s="82"/>
      <c r="Q16" s="82"/>
      <c r="R16" s="82"/>
      <c r="S16" s="82"/>
    </row>
    <row r="17" spans="1:24" ht="15.75" hidden="1" customHeight="1" outlineLevel="1">
      <c r="A17" s="92"/>
      <c r="B17" s="370"/>
      <c r="C17" s="82"/>
      <c r="D17" s="94"/>
      <c r="E17" s="94"/>
      <c r="F17" s="95"/>
      <c r="G17" s="95"/>
      <c r="H17" s="95"/>
      <c r="I17" s="95"/>
      <c r="J17" s="372"/>
      <c r="K17" s="82"/>
      <c r="L17" s="82"/>
      <c r="M17" s="82"/>
      <c r="N17" s="82"/>
      <c r="O17" s="82"/>
      <c r="P17" s="82"/>
      <c r="Q17" s="82"/>
      <c r="R17" s="82"/>
      <c r="S17" s="82"/>
      <c r="T17" s="83"/>
      <c r="U17" s="83"/>
      <c r="V17" s="83"/>
      <c r="W17" s="83"/>
      <c r="X17" s="83"/>
    </row>
    <row r="18" spans="1:24" ht="15.75" hidden="1" customHeight="1" outlineLevel="1">
      <c r="A18" s="92"/>
      <c r="B18" s="370"/>
      <c r="C18" s="82"/>
      <c r="D18" s="82"/>
      <c r="E18" s="82"/>
      <c r="F18" s="82"/>
      <c r="G18" s="82"/>
      <c r="H18" s="82"/>
      <c r="I18" s="82"/>
      <c r="J18" s="371"/>
      <c r="K18" s="82"/>
      <c r="L18" s="82"/>
      <c r="M18" s="82"/>
      <c r="N18" s="82"/>
      <c r="O18" s="82"/>
      <c r="P18" s="82"/>
      <c r="Q18" s="82"/>
      <c r="R18" s="82"/>
      <c r="S18" s="82"/>
      <c r="T18" s="83"/>
      <c r="U18" s="83"/>
      <c r="V18" s="83"/>
      <c r="W18" s="83"/>
      <c r="X18" s="83"/>
    </row>
    <row r="19" spans="1:24" ht="15.75" hidden="1" customHeight="1" outlineLevel="1">
      <c r="A19" s="92"/>
      <c r="B19" s="370"/>
      <c r="C19" s="82"/>
      <c r="D19" s="96"/>
      <c r="E19" s="82"/>
      <c r="F19" s="82"/>
      <c r="G19" s="82"/>
      <c r="H19" s="82"/>
      <c r="I19" s="82"/>
      <c r="J19" s="371"/>
      <c r="K19" s="82"/>
      <c r="L19" s="82"/>
      <c r="M19" s="82"/>
      <c r="N19" s="82"/>
      <c r="O19" s="82"/>
      <c r="P19" s="82"/>
      <c r="Q19" s="82"/>
      <c r="R19" s="82"/>
      <c r="S19" s="82"/>
      <c r="T19" s="83"/>
      <c r="U19" s="83"/>
      <c r="V19" s="83"/>
      <c r="W19" s="83"/>
      <c r="X19" s="83"/>
    </row>
    <row r="20" spans="1:24" ht="15.75" hidden="1" customHeight="1" outlineLevel="1">
      <c r="A20" s="92"/>
      <c r="B20" s="370"/>
      <c r="C20" s="82"/>
      <c r="D20" s="82"/>
      <c r="E20" s="82"/>
      <c r="F20" s="82"/>
      <c r="G20" s="82"/>
      <c r="H20" s="82"/>
      <c r="I20" s="82"/>
      <c r="J20" s="371"/>
      <c r="K20" s="82"/>
      <c r="L20" s="82"/>
      <c r="M20" s="82"/>
      <c r="N20" s="82"/>
      <c r="O20" s="82"/>
      <c r="P20" s="82"/>
      <c r="Q20" s="82"/>
      <c r="R20" s="82"/>
      <c r="S20" s="82"/>
      <c r="T20" s="83"/>
      <c r="U20" s="83"/>
      <c r="V20" s="83"/>
      <c r="W20" s="83"/>
      <c r="X20" s="83"/>
    </row>
    <row r="21" spans="1:24" ht="15.75" hidden="1" customHeight="1" outlineLevel="1">
      <c r="A21" s="82"/>
      <c r="B21" s="373"/>
      <c r="C21" s="82"/>
      <c r="D21" s="82"/>
      <c r="E21" s="82"/>
      <c r="F21" s="82"/>
      <c r="G21" s="82"/>
      <c r="H21" s="82"/>
      <c r="I21" s="82"/>
      <c r="J21" s="371"/>
      <c r="K21" s="82"/>
      <c r="L21" s="82"/>
      <c r="M21" s="82"/>
      <c r="N21" s="82"/>
      <c r="O21" s="82"/>
      <c r="P21" s="82"/>
      <c r="Q21" s="82"/>
      <c r="R21" s="82"/>
      <c r="S21" s="82"/>
      <c r="T21" s="83"/>
      <c r="U21" s="83"/>
      <c r="V21" s="83"/>
      <c r="W21" s="83"/>
      <c r="X21" s="83"/>
    </row>
    <row r="22" spans="1:24" ht="15.75" hidden="1" customHeight="1" outlineLevel="1">
      <c r="A22" s="82"/>
      <c r="B22" s="373"/>
      <c r="C22" s="82"/>
      <c r="D22" s="82"/>
      <c r="E22" s="82"/>
      <c r="F22" s="82"/>
      <c r="G22" s="82"/>
      <c r="H22" s="82"/>
      <c r="I22" s="82"/>
      <c r="J22" s="371"/>
      <c r="K22" s="82"/>
      <c r="L22" s="82"/>
      <c r="M22" s="82"/>
      <c r="N22" s="82"/>
      <c r="O22" s="82"/>
      <c r="P22" s="82"/>
      <c r="Q22" s="82"/>
      <c r="R22" s="82"/>
      <c r="S22" s="82"/>
      <c r="T22" s="83"/>
      <c r="U22" s="83"/>
      <c r="V22" s="83"/>
      <c r="W22" s="83"/>
      <c r="X22" s="83"/>
    </row>
    <row r="23" spans="1:24" ht="15.75" hidden="1" customHeight="1" outlineLevel="1">
      <c r="A23" s="82"/>
      <c r="B23" s="373"/>
      <c r="C23" s="82"/>
      <c r="D23" s="82"/>
      <c r="E23" s="82"/>
      <c r="F23" s="82"/>
      <c r="G23" s="82"/>
      <c r="H23" s="82"/>
      <c r="I23" s="82"/>
      <c r="J23" s="371"/>
      <c r="K23" s="82"/>
      <c r="L23" s="82"/>
      <c r="M23" s="82"/>
      <c r="N23" s="82"/>
      <c r="O23" s="82"/>
      <c r="P23" s="82"/>
      <c r="Q23" s="82"/>
      <c r="R23" s="82"/>
      <c r="S23" s="82"/>
      <c r="T23" s="83"/>
      <c r="U23" s="83"/>
      <c r="V23" s="83"/>
      <c r="W23" s="83"/>
      <c r="X23" s="83"/>
    </row>
    <row r="24" spans="1:24" ht="15.75" hidden="1" customHeight="1" outlineLevel="1">
      <c r="A24" s="82"/>
      <c r="B24" s="373"/>
      <c r="C24" s="82"/>
      <c r="D24" s="82"/>
      <c r="E24" s="82"/>
      <c r="F24" s="82"/>
      <c r="G24" s="82"/>
      <c r="H24" s="82"/>
      <c r="I24" s="82"/>
      <c r="J24" s="371"/>
      <c r="K24" s="82"/>
      <c r="L24" s="82"/>
      <c r="M24" s="82"/>
      <c r="N24" s="82"/>
      <c r="O24" s="82"/>
      <c r="P24" s="82"/>
      <c r="Q24" s="82"/>
      <c r="R24" s="82"/>
      <c r="S24" s="82"/>
      <c r="T24" s="83"/>
      <c r="U24" s="83"/>
      <c r="V24" s="83"/>
      <c r="W24" s="83"/>
      <c r="X24" s="83"/>
    </row>
    <row r="25" spans="1:24" ht="15.75" hidden="1" customHeight="1" outlineLevel="1">
      <c r="A25" s="82"/>
      <c r="B25" s="373"/>
      <c r="C25" s="82"/>
      <c r="D25" s="82"/>
      <c r="E25" s="82"/>
      <c r="F25" s="82"/>
      <c r="G25" s="82"/>
      <c r="H25" s="82"/>
      <c r="I25" s="82"/>
      <c r="J25" s="371"/>
      <c r="K25" s="82"/>
      <c r="L25" s="82"/>
      <c r="M25" s="82"/>
      <c r="N25" s="82"/>
      <c r="O25" s="82"/>
      <c r="P25" s="82"/>
      <c r="Q25" s="82"/>
      <c r="R25" s="82"/>
      <c r="S25" s="82"/>
      <c r="T25" s="83"/>
      <c r="U25" s="83"/>
      <c r="V25" s="83"/>
      <c r="W25" s="83"/>
      <c r="X25" s="83"/>
    </row>
    <row r="26" spans="1:24" ht="15.75" hidden="1" customHeight="1" outlineLevel="1">
      <c r="A26" s="82"/>
      <c r="B26" s="373"/>
      <c r="C26" s="82"/>
      <c r="D26" s="82"/>
      <c r="E26" s="82"/>
      <c r="F26" s="82"/>
      <c r="G26" s="82"/>
      <c r="H26" s="82"/>
      <c r="I26" s="82"/>
      <c r="J26" s="371"/>
      <c r="K26" s="82"/>
      <c r="L26" s="82"/>
      <c r="M26" s="82"/>
      <c r="N26" s="82"/>
      <c r="O26" s="82"/>
      <c r="P26" s="82"/>
      <c r="Q26" s="82"/>
      <c r="R26" s="82"/>
      <c r="S26" s="82"/>
      <c r="T26" s="83"/>
      <c r="U26" s="83"/>
      <c r="V26" s="83"/>
      <c r="W26" s="83"/>
      <c r="X26" s="83"/>
    </row>
    <row r="27" spans="1:24" ht="15.75" hidden="1" customHeight="1" outlineLevel="1">
      <c r="B27" s="373"/>
      <c r="C27" s="82"/>
      <c r="D27" s="82"/>
      <c r="E27" s="82"/>
      <c r="F27" s="82"/>
      <c r="G27" s="82"/>
      <c r="H27" s="82"/>
      <c r="I27" s="82"/>
      <c r="J27" s="371"/>
      <c r="T27" s="83"/>
      <c r="U27" s="83"/>
      <c r="V27" s="83"/>
      <c r="W27" s="83"/>
      <c r="X27" s="83"/>
    </row>
    <row r="28" spans="1:24" ht="15.75" hidden="1" customHeight="1" outlineLevel="1">
      <c r="B28" s="373"/>
      <c r="C28" s="82"/>
      <c r="D28" s="82"/>
      <c r="E28" s="82"/>
      <c r="F28" s="82"/>
      <c r="G28" s="82"/>
      <c r="H28" s="82"/>
      <c r="I28" s="82"/>
      <c r="J28" s="371"/>
      <c r="T28" s="83"/>
      <c r="U28" s="83"/>
      <c r="V28" s="83"/>
      <c r="W28" s="83"/>
      <c r="X28" s="83"/>
    </row>
    <row r="29" spans="1:24" ht="15.75" hidden="1" customHeight="1" outlineLevel="1">
      <c r="B29" s="373"/>
      <c r="C29" s="82"/>
      <c r="D29" s="82"/>
      <c r="E29" s="82"/>
      <c r="F29" s="82"/>
      <c r="G29" s="82"/>
      <c r="H29" s="82"/>
      <c r="I29" s="82"/>
      <c r="J29" s="371"/>
      <c r="T29" s="83"/>
      <c r="U29" s="83"/>
      <c r="V29" s="83"/>
      <c r="W29" s="83"/>
      <c r="X29" s="83"/>
    </row>
    <row r="30" spans="1:24" ht="15.75" hidden="1" customHeight="1" outlineLevel="1">
      <c r="B30" s="373"/>
      <c r="C30" s="82"/>
      <c r="D30" s="82"/>
      <c r="E30" s="82"/>
      <c r="F30" s="82"/>
      <c r="G30" s="82"/>
      <c r="H30" s="82"/>
      <c r="I30" s="82"/>
      <c r="J30" s="371"/>
      <c r="T30" s="83"/>
      <c r="U30" s="83"/>
      <c r="V30" s="83"/>
      <c r="W30" s="83"/>
      <c r="X30" s="83"/>
    </row>
    <row r="31" spans="1:24" ht="15.75" hidden="1" customHeight="1" outlineLevel="1">
      <c r="B31" s="373"/>
      <c r="C31" s="82"/>
      <c r="D31" s="82"/>
      <c r="E31" s="82"/>
      <c r="F31" s="82"/>
      <c r="G31" s="82"/>
      <c r="H31" s="82"/>
      <c r="I31" s="82"/>
      <c r="J31" s="371"/>
      <c r="T31" s="83"/>
      <c r="U31" s="83"/>
      <c r="V31" s="83"/>
      <c r="W31" s="83"/>
      <c r="X31" s="83"/>
    </row>
    <row r="32" spans="1:24" ht="15.75" hidden="1" customHeight="1" outlineLevel="1">
      <c r="B32" s="373"/>
      <c r="C32" s="82"/>
      <c r="D32" s="82"/>
      <c r="E32" s="82"/>
      <c r="F32" s="82"/>
      <c r="G32" s="82"/>
      <c r="H32" s="82"/>
      <c r="I32" s="82"/>
      <c r="J32" s="371"/>
      <c r="T32" s="83"/>
      <c r="U32" s="83"/>
      <c r="V32" s="83"/>
      <c r="W32" s="83"/>
      <c r="X32" s="83"/>
    </row>
    <row r="33" spans="2:24" ht="15.75" hidden="1" customHeight="1" outlineLevel="1">
      <c r="B33" s="374"/>
      <c r="C33" s="82"/>
      <c r="D33" s="82"/>
      <c r="E33" s="82"/>
      <c r="F33" s="82"/>
      <c r="G33" s="82"/>
      <c r="H33" s="82"/>
      <c r="I33" s="82"/>
      <c r="J33" s="371"/>
      <c r="T33" s="83"/>
      <c r="U33" s="83"/>
      <c r="V33" s="83"/>
      <c r="W33" s="83"/>
      <c r="X33" s="83"/>
    </row>
    <row r="34" spans="2:24" ht="15.75" hidden="1" customHeight="1" outlineLevel="1">
      <c r="B34" s="374"/>
      <c r="C34" s="82"/>
      <c r="D34" s="82"/>
      <c r="E34" s="82"/>
      <c r="F34" s="82"/>
      <c r="G34" s="82"/>
      <c r="H34" s="82"/>
      <c r="I34" s="82"/>
      <c r="J34" s="371"/>
      <c r="T34" s="83"/>
      <c r="U34" s="83"/>
      <c r="V34" s="83"/>
      <c r="W34" s="83"/>
      <c r="X34" s="83"/>
    </row>
    <row r="35" spans="2:24" ht="15.75" hidden="1" customHeight="1" outlineLevel="1">
      <c r="B35" s="374"/>
      <c r="C35" s="82"/>
      <c r="D35" s="82"/>
      <c r="E35" s="82"/>
      <c r="F35" s="82"/>
      <c r="G35" s="82"/>
      <c r="H35" s="82"/>
      <c r="I35" s="82"/>
      <c r="J35" s="371"/>
      <c r="T35" s="83"/>
      <c r="U35" s="83"/>
      <c r="V35" s="83"/>
      <c r="W35" s="83"/>
      <c r="X35" s="83"/>
    </row>
    <row r="36" spans="2:24" ht="15.75" hidden="1" customHeight="1" outlineLevel="1">
      <c r="B36" s="374"/>
      <c r="C36" s="82"/>
      <c r="D36" s="82"/>
      <c r="E36" s="82"/>
      <c r="F36" s="82"/>
      <c r="G36" s="82"/>
      <c r="H36" s="82"/>
      <c r="I36" s="82"/>
      <c r="J36" s="371"/>
      <c r="T36" s="83"/>
      <c r="U36" s="83"/>
      <c r="V36" s="83"/>
      <c r="W36" s="83"/>
      <c r="X36" s="83"/>
    </row>
    <row r="37" spans="2:24" ht="15.75" hidden="1" customHeight="1" outlineLevel="1">
      <c r="B37" s="374"/>
      <c r="C37" s="82"/>
      <c r="D37" s="82"/>
      <c r="E37" s="82"/>
      <c r="F37" s="82"/>
      <c r="G37" s="82"/>
      <c r="H37" s="82"/>
      <c r="I37" s="82"/>
      <c r="J37" s="371"/>
      <c r="T37" s="83"/>
      <c r="U37" s="83"/>
      <c r="V37" s="83"/>
      <c r="W37" s="83"/>
      <c r="X37" s="83"/>
    </row>
    <row r="38" spans="2:24" ht="15.75" hidden="1" customHeight="1" outlineLevel="1">
      <c r="B38" s="374"/>
      <c r="C38" s="82"/>
      <c r="D38" s="82"/>
      <c r="E38" s="82"/>
      <c r="F38" s="82"/>
      <c r="G38" s="82"/>
      <c r="H38" s="82"/>
      <c r="I38" s="82"/>
      <c r="J38" s="371"/>
      <c r="T38" s="83"/>
      <c r="U38" s="83"/>
      <c r="V38" s="83"/>
      <c r="W38" s="83"/>
      <c r="X38" s="83"/>
    </row>
    <row r="39" spans="2:24" ht="15.75" hidden="1" customHeight="1" outlineLevel="1">
      <c r="B39" s="374"/>
      <c r="C39" s="82"/>
      <c r="D39" s="82"/>
      <c r="E39" s="82"/>
      <c r="F39" s="82"/>
      <c r="G39" s="82"/>
      <c r="H39" s="82"/>
      <c r="I39" s="82"/>
      <c r="J39" s="371"/>
      <c r="T39" s="83"/>
      <c r="U39" s="83"/>
      <c r="V39" s="83"/>
      <c r="W39" s="83"/>
      <c r="X39" s="83"/>
    </row>
    <row r="40" spans="2:24" ht="15.75" hidden="1" customHeight="1" outlineLevel="1">
      <c r="B40" s="374"/>
      <c r="C40" s="82"/>
      <c r="D40" s="82"/>
      <c r="E40" s="82"/>
      <c r="F40" s="82"/>
      <c r="G40" s="82"/>
      <c r="H40" s="82"/>
      <c r="I40" s="82"/>
      <c r="J40" s="371"/>
      <c r="T40" s="83"/>
      <c r="U40" s="83"/>
      <c r="V40" s="83"/>
      <c r="W40" s="83"/>
      <c r="X40" s="83"/>
    </row>
    <row r="41" spans="2:24" ht="15.75" hidden="1" customHeight="1" outlineLevel="1">
      <c r="B41" s="374"/>
      <c r="C41" s="82"/>
      <c r="D41" s="82"/>
      <c r="E41" s="82"/>
      <c r="F41" s="82"/>
      <c r="G41" s="82"/>
      <c r="H41" s="82"/>
      <c r="I41" s="82"/>
      <c r="J41" s="371"/>
      <c r="T41" s="83"/>
      <c r="U41" s="83"/>
      <c r="V41" s="83"/>
      <c r="W41" s="83"/>
      <c r="X41" s="83"/>
    </row>
    <row r="42" spans="2:24" ht="15.75" hidden="1" customHeight="1" outlineLevel="1">
      <c r="B42" s="374"/>
      <c r="C42" s="82"/>
      <c r="D42" s="82"/>
      <c r="E42" s="82"/>
      <c r="F42" s="82"/>
      <c r="G42" s="82"/>
      <c r="H42" s="82"/>
      <c r="I42" s="82"/>
      <c r="J42" s="371"/>
      <c r="T42" s="83"/>
      <c r="U42" s="83"/>
      <c r="V42" s="83"/>
      <c r="W42" s="83"/>
      <c r="X42" s="83"/>
    </row>
    <row r="43" spans="2:24" ht="15.75" hidden="1" customHeight="1" outlineLevel="1">
      <c r="B43" s="374"/>
      <c r="C43" s="82"/>
      <c r="D43" s="82"/>
      <c r="E43" s="82"/>
      <c r="F43" s="82"/>
      <c r="G43" s="82"/>
      <c r="H43" s="82"/>
      <c r="I43" s="82"/>
      <c r="J43" s="371"/>
      <c r="T43" s="83"/>
      <c r="U43" s="83"/>
      <c r="V43" s="83"/>
      <c r="W43" s="83"/>
      <c r="X43" s="83"/>
    </row>
    <row r="44" spans="2:24" ht="15.75" hidden="1" customHeight="1" outlineLevel="1">
      <c r="B44" s="374"/>
      <c r="C44" s="82"/>
      <c r="D44" s="82"/>
      <c r="E44" s="82"/>
      <c r="F44" s="82"/>
      <c r="G44" s="82"/>
      <c r="H44" s="82"/>
      <c r="I44" s="82"/>
      <c r="J44" s="371"/>
      <c r="T44" s="83"/>
      <c r="U44" s="83"/>
      <c r="V44" s="83"/>
      <c r="W44" s="83"/>
      <c r="X44" s="83"/>
    </row>
    <row r="45" spans="2:24" ht="15.75" hidden="1" customHeight="1" outlineLevel="1">
      <c r="B45" s="374"/>
      <c r="C45" s="82"/>
      <c r="D45" s="82"/>
      <c r="E45" s="82"/>
      <c r="F45" s="82"/>
      <c r="G45" s="82"/>
      <c r="H45" s="82"/>
      <c r="I45" s="82"/>
      <c r="J45" s="371"/>
      <c r="T45" s="83"/>
      <c r="U45" s="83"/>
      <c r="V45" s="83"/>
      <c r="W45" s="83"/>
      <c r="X45" s="83"/>
    </row>
    <row r="46" spans="2:24" ht="15.75" hidden="1" customHeight="1" outlineLevel="1">
      <c r="B46" s="374"/>
      <c r="C46" s="82"/>
      <c r="D46" s="82"/>
      <c r="E46" s="82"/>
      <c r="F46" s="82"/>
      <c r="G46" s="82"/>
      <c r="H46" s="82"/>
      <c r="I46" s="82"/>
      <c r="J46" s="371"/>
      <c r="T46" s="83"/>
      <c r="U46" s="83"/>
      <c r="V46" s="83"/>
      <c r="W46" s="83"/>
      <c r="X46" s="83"/>
    </row>
    <row r="47" spans="2:24" ht="15.75" hidden="1" customHeight="1" outlineLevel="1">
      <c r="B47" s="374"/>
      <c r="C47" s="82"/>
      <c r="D47" s="82"/>
      <c r="E47" s="82"/>
      <c r="F47" s="82"/>
      <c r="G47" s="82"/>
      <c r="H47" s="82"/>
      <c r="I47" s="82"/>
      <c r="J47" s="371"/>
      <c r="T47" s="83"/>
      <c r="U47" s="83"/>
      <c r="V47" s="83"/>
      <c r="W47" s="83"/>
      <c r="X47" s="83"/>
    </row>
    <row r="48" spans="2:24" ht="15.75" hidden="1" customHeight="1" outlineLevel="1">
      <c r="B48" s="374"/>
      <c r="C48" s="82"/>
      <c r="D48" s="82"/>
      <c r="E48" s="82"/>
      <c r="F48" s="82"/>
      <c r="G48" s="82"/>
      <c r="H48" s="82"/>
      <c r="I48" s="82"/>
      <c r="J48" s="371"/>
      <c r="T48" s="83"/>
      <c r="U48" s="83"/>
      <c r="V48" s="83"/>
      <c r="W48" s="83"/>
      <c r="X48" s="83"/>
    </row>
    <row r="49" spans="2:24" ht="15.75" hidden="1" customHeight="1" outlineLevel="1">
      <c r="B49" s="374"/>
      <c r="C49" s="82"/>
      <c r="D49" s="82"/>
      <c r="E49" s="82"/>
      <c r="F49" s="82"/>
      <c r="G49" s="82"/>
      <c r="H49" s="82"/>
      <c r="I49" s="82"/>
      <c r="J49" s="371"/>
      <c r="T49" s="83"/>
      <c r="U49" s="83"/>
      <c r="V49" s="83"/>
      <c r="W49" s="83"/>
      <c r="X49" s="83"/>
    </row>
    <row r="50" spans="2:24" ht="15.75" hidden="1" customHeight="1" outlineLevel="1">
      <c r="B50" s="374"/>
      <c r="C50" s="82"/>
      <c r="D50" s="82"/>
      <c r="E50" s="82"/>
      <c r="F50" s="82"/>
      <c r="G50" s="82"/>
      <c r="H50" s="82"/>
      <c r="I50" s="82"/>
      <c r="J50" s="371"/>
      <c r="T50" s="83"/>
      <c r="U50" s="83"/>
      <c r="V50" s="83"/>
      <c r="W50" s="83"/>
      <c r="X50" s="83"/>
    </row>
    <row r="51" spans="2:24" ht="15.75" hidden="1" customHeight="1" outlineLevel="1">
      <c r="B51" s="374"/>
      <c r="C51" s="82"/>
      <c r="D51" s="82"/>
      <c r="E51" s="82"/>
      <c r="F51" s="82"/>
      <c r="G51" s="82"/>
      <c r="H51" s="82"/>
      <c r="I51" s="82"/>
      <c r="J51" s="371"/>
      <c r="T51" s="83"/>
      <c r="U51" s="83"/>
      <c r="V51" s="83"/>
      <c r="W51" s="83"/>
      <c r="X51" s="83"/>
    </row>
    <row r="52" spans="2:24" ht="15.75" hidden="1" customHeight="1" outlineLevel="1">
      <c r="B52" s="374"/>
      <c r="C52" s="82"/>
      <c r="D52" s="82"/>
      <c r="E52" s="82"/>
      <c r="F52" s="82"/>
      <c r="G52" s="82"/>
      <c r="H52" s="82"/>
      <c r="I52" s="82"/>
      <c r="J52" s="371"/>
      <c r="T52" s="83"/>
      <c r="U52" s="83"/>
      <c r="V52" s="83"/>
      <c r="W52" s="83"/>
      <c r="X52" s="83"/>
    </row>
    <row r="53" spans="2:24" ht="15.75" hidden="1" customHeight="1" outlineLevel="1">
      <c r="B53" s="374"/>
      <c r="C53" s="82"/>
      <c r="D53" s="82"/>
      <c r="E53" s="82"/>
      <c r="F53" s="82"/>
      <c r="G53" s="82"/>
      <c r="H53" s="82"/>
      <c r="I53" s="82"/>
      <c r="J53" s="371"/>
      <c r="T53" s="83"/>
      <c r="U53" s="83"/>
      <c r="V53" s="83"/>
      <c r="W53" s="83"/>
      <c r="X53" s="83"/>
    </row>
    <row r="54" spans="2:24" ht="15.75" hidden="1" customHeight="1" outlineLevel="1">
      <c r="B54" s="374"/>
      <c r="C54" s="82"/>
      <c r="D54" s="82"/>
      <c r="E54" s="82"/>
      <c r="F54" s="82"/>
      <c r="G54" s="82"/>
      <c r="H54" s="82"/>
      <c r="I54" s="82"/>
      <c r="J54" s="371"/>
      <c r="T54" s="83"/>
      <c r="U54" s="83"/>
      <c r="V54" s="83"/>
      <c r="W54" s="83"/>
      <c r="X54" s="83"/>
    </row>
    <row r="55" spans="2:24" ht="15.75" hidden="1" customHeight="1" outlineLevel="1">
      <c r="B55" s="374"/>
      <c r="C55" s="82"/>
      <c r="D55" s="82"/>
      <c r="E55" s="82"/>
      <c r="F55" s="82"/>
      <c r="G55" s="82"/>
      <c r="H55" s="82"/>
      <c r="I55" s="82"/>
      <c r="J55" s="371"/>
      <c r="T55" s="83"/>
      <c r="U55" s="83"/>
      <c r="V55" s="83"/>
      <c r="W55" s="83"/>
      <c r="X55" s="83"/>
    </row>
    <row r="56" spans="2:24" ht="15.75" hidden="1" customHeight="1" outlineLevel="1">
      <c r="B56" s="374"/>
      <c r="C56" s="82"/>
      <c r="D56" s="82"/>
      <c r="E56" s="82"/>
      <c r="F56" s="82"/>
      <c r="G56" s="82"/>
      <c r="H56" s="82"/>
      <c r="I56" s="82"/>
      <c r="J56" s="371"/>
      <c r="T56" s="83"/>
      <c r="U56" s="83"/>
      <c r="V56" s="83"/>
      <c r="W56" s="83"/>
      <c r="X56" s="83"/>
    </row>
    <row r="57" spans="2:24" ht="15.75" hidden="1" customHeight="1" outlineLevel="1">
      <c r="B57" s="374"/>
      <c r="C57" s="82"/>
      <c r="D57" s="82"/>
      <c r="E57" s="82"/>
      <c r="F57" s="82"/>
      <c r="G57" s="82"/>
      <c r="H57" s="82"/>
      <c r="I57" s="82"/>
      <c r="J57" s="371"/>
      <c r="T57" s="83"/>
      <c r="U57" s="83"/>
      <c r="V57" s="83"/>
      <c r="W57" s="83"/>
      <c r="X57" s="83"/>
    </row>
    <row r="58" spans="2:24" ht="15.75" hidden="1" customHeight="1" outlineLevel="1">
      <c r="B58" s="374"/>
      <c r="C58" s="82"/>
      <c r="D58" s="82"/>
      <c r="E58" s="82"/>
      <c r="F58" s="82"/>
      <c r="G58" s="82"/>
      <c r="H58" s="82"/>
      <c r="I58" s="82"/>
      <c r="J58" s="371"/>
      <c r="T58" s="83"/>
      <c r="U58" s="83"/>
      <c r="V58" s="83"/>
      <c r="W58" s="83"/>
      <c r="X58" s="83"/>
    </row>
    <row r="59" spans="2:24" ht="15.75" hidden="1" customHeight="1" outlineLevel="1">
      <c r="B59" s="374"/>
      <c r="C59" s="82"/>
      <c r="D59" s="82"/>
      <c r="E59" s="82"/>
      <c r="F59" s="82"/>
      <c r="G59" s="82"/>
      <c r="H59" s="82"/>
      <c r="I59" s="82"/>
      <c r="J59" s="371"/>
      <c r="T59" s="83"/>
      <c r="U59" s="83"/>
      <c r="V59" s="83"/>
      <c r="W59" s="83"/>
      <c r="X59" s="83"/>
    </row>
    <row r="60" spans="2:24" ht="15.75" hidden="1" customHeight="1" outlineLevel="1">
      <c r="B60" s="374"/>
      <c r="C60" s="82"/>
      <c r="D60" s="82"/>
      <c r="E60" s="82"/>
      <c r="F60" s="82"/>
      <c r="G60" s="82"/>
      <c r="H60" s="82"/>
      <c r="I60" s="82"/>
      <c r="J60" s="371"/>
      <c r="T60" s="83"/>
      <c r="U60" s="83"/>
      <c r="V60" s="83"/>
      <c r="W60" s="83"/>
      <c r="X60" s="83"/>
    </row>
    <row r="61" spans="2:24" ht="15.75" hidden="1" customHeight="1" outlineLevel="1">
      <c r="B61" s="374"/>
      <c r="C61" s="82"/>
      <c r="D61" s="82"/>
      <c r="E61" s="82"/>
      <c r="F61" s="82"/>
      <c r="G61" s="82"/>
      <c r="H61" s="82"/>
      <c r="I61" s="82"/>
      <c r="J61" s="371"/>
      <c r="T61" s="83"/>
      <c r="U61" s="83"/>
      <c r="V61" s="83"/>
      <c r="W61" s="83"/>
      <c r="X61" s="83"/>
    </row>
    <row r="62" spans="2:24" ht="15.75" hidden="1" customHeight="1" outlineLevel="1">
      <c r="B62" s="374"/>
      <c r="C62" s="82"/>
      <c r="D62" s="82"/>
      <c r="E62" s="82"/>
      <c r="F62" s="82"/>
      <c r="G62" s="82"/>
      <c r="H62" s="82"/>
      <c r="I62" s="82"/>
      <c r="J62" s="371"/>
      <c r="T62" s="83"/>
      <c r="U62" s="83"/>
      <c r="V62" s="83"/>
      <c r="W62" s="83"/>
      <c r="X62" s="83"/>
    </row>
    <row r="63" spans="2:24" ht="15.75" hidden="1" customHeight="1" outlineLevel="1">
      <c r="B63" s="374"/>
      <c r="C63" s="82"/>
      <c r="D63" s="82"/>
      <c r="E63" s="82"/>
      <c r="F63" s="82"/>
      <c r="G63" s="82"/>
      <c r="H63" s="82"/>
      <c r="I63" s="82"/>
      <c r="J63" s="371"/>
      <c r="T63" s="83"/>
      <c r="U63" s="83"/>
      <c r="V63" s="83"/>
      <c r="W63" s="83"/>
      <c r="X63" s="83"/>
    </row>
    <row r="64" spans="2:24" ht="15.75" hidden="1" customHeight="1" outlineLevel="1">
      <c r="B64" s="374"/>
      <c r="C64" s="82"/>
      <c r="D64" s="82"/>
      <c r="E64" s="82"/>
      <c r="F64" s="82"/>
      <c r="G64" s="82"/>
      <c r="H64" s="82"/>
      <c r="I64" s="82"/>
      <c r="J64" s="371"/>
      <c r="T64" s="83"/>
      <c r="U64" s="83"/>
      <c r="V64" s="83"/>
      <c r="W64" s="83"/>
      <c r="X64" s="83"/>
    </row>
    <row r="65" spans="2:24" ht="15.75" hidden="1" customHeight="1" outlineLevel="1">
      <c r="B65" s="374"/>
      <c r="C65" s="82"/>
      <c r="D65" s="82"/>
      <c r="E65" s="82"/>
      <c r="F65" s="82"/>
      <c r="G65" s="82"/>
      <c r="H65" s="82"/>
      <c r="I65" s="82"/>
      <c r="J65" s="371"/>
      <c r="T65" s="83"/>
      <c r="U65" s="83"/>
      <c r="V65" s="83"/>
      <c r="W65" s="83"/>
      <c r="X65" s="83"/>
    </row>
    <row r="66" spans="2:24" ht="15.75" hidden="1" customHeight="1" outlineLevel="1">
      <c r="B66" s="374"/>
      <c r="C66" s="82"/>
      <c r="D66" s="82"/>
      <c r="E66" s="82"/>
      <c r="F66" s="82"/>
      <c r="G66" s="82"/>
      <c r="H66" s="82"/>
      <c r="I66" s="82"/>
      <c r="J66" s="371"/>
      <c r="T66" s="83"/>
      <c r="U66" s="83"/>
      <c r="V66" s="83"/>
      <c r="W66" s="83"/>
      <c r="X66" s="83"/>
    </row>
    <row r="67" spans="2:24" ht="15.75" hidden="1" customHeight="1" outlineLevel="1">
      <c r="B67" s="374"/>
      <c r="C67" s="82"/>
      <c r="D67" s="82"/>
      <c r="E67" s="82"/>
      <c r="F67" s="82"/>
      <c r="G67" s="82"/>
      <c r="H67" s="82"/>
      <c r="I67" s="82"/>
      <c r="J67" s="371"/>
      <c r="T67" s="83"/>
      <c r="U67" s="83"/>
      <c r="V67" s="83"/>
      <c r="W67" s="83"/>
      <c r="X67" s="83"/>
    </row>
    <row r="68" spans="2:24" ht="15.75" hidden="1" customHeight="1" outlineLevel="1">
      <c r="B68" s="374"/>
      <c r="C68" s="82"/>
      <c r="D68" s="82"/>
      <c r="E68" s="82"/>
      <c r="F68" s="82"/>
      <c r="G68" s="82"/>
      <c r="H68" s="82"/>
      <c r="I68" s="82"/>
      <c r="J68" s="371"/>
      <c r="T68" s="83"/>
      <c r="U68" s="83"/>
      <c r="V68" s="83"/>
      <c r="W68" s="83"/>
      <c r="X68" s="83"/>
    </row>
    <row r="69" spans="2:24" ht="15.75" hidden="1" customHeight="1" outlineLevel="1">
      <c r="B69" s="374"/>
      <c r="C69" s="82"/>
      <c r="D69" s="82"/>
      <c r="E69" s="82"/>
      <c r="F69" s="82"/>
      <c r="G69" s="82"/>
      <c r="H69" s="82"/>
      <c r="I69" s="82"/>
      <c r="J69" s="371"/>
      <c r="T69" s="83"/>
      <c r="U69" s="83"/>
      <c r="V69" s="83"/>
      <c r="W69" s="83"/>
      <c r="X69" s="83"/>
    </row>
    <row r="70" spans="2:24" ht="15.75" hidden="1" customHeight="1" outlineLevel="1">
      <c r="B70" s="374"/>
      <c r="C70" s="82"/>
      <c r="D70" s="82"/>
      <c r="E70" s="82"/>
      <c r="F70" s="82"/>
      <c r="G70" s="82"/>
      <c r="H70" s="82"/>
      <c r="I70" s="82"/>
      <c r="J70" s="371"/>
      <c r="T70" s="83"/>
      <c r="U70" s="83"/>
      <c r="V70" s="83"/>
      <c r="W70" s="83"/>
      <c r="X70" s="83"/>
    </row>
    <row r="71" spans="2:24" ht="15.75" hidden="1" customHeight="1" outlineLevel="1">
      <c r="B71" s="374"/>
      <c r="C71" s="82"/>
      <c r="D71" s="82"/>
      <c r="E71" s="82"/>
      <c r="F71" s="82"/>
      <c r="G71" s="82"/>
      <c r="H71" s="82"/>
      <c r="I71" s="82"/>
      <c r="J71" s="371"/>
      <c r="T71" s="83"/>
      <c r="U71" s="83"/>
      <c r="V71" s="83"/>
      <c r="W71" s="83"/>
      <c r="X71" s="83"/>
    </row>
    <row r="72" spans="2:24" ht="15.75" hidden="1" customHeight="1" outlineLevel="1">
      <c r="B72" s="374"/>
      <c r="C72" s="82"/>
      <c r="D72" s="82"/>
      <c r="E72" s="82"/>
      <c r="F72" s="82"/>
      <c r="G72" s="82"/>
      <c r="H72" s="82"/>
      <c r="I72" s="82"/>
      <c r="J72" s="371"/>
      <c r="T72" s="83"/>
      <c r="U72" s="83"/>
      <c r="V72" s="83"/>
      <c r="W72" s="83"/>
      <c r="X72" s="83"/>
    </row>
    <row r="73" spans="2:24" ht="15.75" hidden="1" customHeight="1" outlineLevel="1">
      <c r="B73" s="374"/>
      <c r="C73" s="82"/>
      <c r="D73" s="82"/>
      <c r="E73" s="82"/>
      <c r="F73" s="82"/>
      <c r="G73" s="82"/>
      <c r="H73" s="82"/>
      <c r="I73" s="82"/>
      <c r="J73" s="371"/>
      <c r="T73" s="83"/>
      <c r="U73" s="83"/>
      <c r="V73" s="83"/>
      <c r="W73" s="83"/>
      <c r="X73" s="83"/>
    </row>
    <row r="74" spans="2:24" ht="15.75" hidden="1" customHeight="1" outlineLevel="1">
      <c r="B74" s="374"/>
      <c r="C74" s="82"/>
      <c r="D74" s="82"/>
      <c r="E74" s="82"/>
      <c r="F74" s="82"/>
      <c r="G74" s="82"/>
      <c r="H74" s="82"/>
      <c r="I74" s="82"/>
      <c r="J74" s="371"/>
      <c r="T74" s="83"/>
      <c r="U74" s="83"/>
      <c r="V74" s="83"/>
      <c r="W74" s="83"/>
      <c r="X74" s="83"/>
    </row>
    <row r="75" spans="2:24" ht="15.75" hidden="1" customHeight="1" outlineLevel="1">
      <c r="B75" s="374"/>
      <c r="C75" s="82"/>
      <c r="D75" s="82"/>
      <c r="E75" s="82"/>
      <c r="F75" s="82"/>
      <c r="G75" s="82"/>
      <c r="H75" s="82"/>
      <c r="I75" s="82"/>
      <c r="J75" s="371"/>
      <c r="T75" s="83"/>
      <c r="U75" s="83"/>
      <c r="V75" s="83"/>
      <c r="W75" s="83"/>
      <c r="X75" s="83"/>
    </row>
    <row r="76" spans="2:24" ht="15.75" hidden="1" customHeight="1" outlineLevel="1">
      <c r="B76" s="374"/>
      <c r="C76" s="82"/>
      <c r="D76" s="82"/>
      <c r="E76" s="82"/>
      <c r="F76" s="82"/>
      <c r="G76" s="82"/>
      <c r="H76" s="82"/>
      <c r="I76" s="82"/>
      <c r="J76" s="371"/>
      <c r="T76" s="83"/>
      <c r="U76" s="83"/>
      <c r="V76" s="83"/>
      <c r="W76" s="83"/>
      <c r="X76" s="83"/>
    </row>
    <row r="77" spans="2:24" ht="15.75" hidden="1" customHeight="1" outlineLevel="1">
      <c r="B77" s="374"/>
      <c r="C77" s="82"/>
      <c r="D77" s="82"/>
      <c r="E77" s="82"/>
      <c r="F77" s="82"/>
      <c r="G77" s="82"/>
      <c r="H77" s="82"/>
      <c r="I77" s="82"/>
      <c r="J77" s="371"/>
      <c r="T77" s="83"/>
      <c r="U77" s="83"/>
      <c r="V77" s="83"/>
      <c r="W77" s="83"/>
      <c r="X77" s="83"/>
    </row>
    <row r="78" spans="2:24" ht="15.75" hidden="1" customHeight="1" outlineLevel="1">
      <c r="B78" s="374"/>
      <c r="C78" s="82"/>
      <c r="D78" s="82"/>
      <c r="E78" s="82"/>
      <c r="F78" s="82"/>
      <c r="G78" s="82"/>
      <c r="H78" s="82"/>
      <c r="I78" s="82"/>
      <c r="J78" s="371"/>
      <c r="T78" s="83"/>
      <c r="U78" s="83"/>
      <c r="V78" s="83"/>
      <c r="W78" s="83"/>
      <c r="X78" s="83"/>
    </row>
    <row r="79" spans="2:24" ht="15.75" hidden="1" customHeight="1" outlineLevel="1">
      <c r="B79" s="374"/>
      <c r="C79" s="82"/>
      <c r="D79" s="82"/>
      <c r="E79" s="82"/>
      <c r="F79" s="82"/>
      <c r="G79" s="82"/>
      <c r="H79" s="82"/>
      <c r="I79" s="82"/>
      <c r="J79" s="371"/>
      <c r="T79" s="83"/>
      <c r="U79" s="83"/>
      <c r="V79" s="83"/>
      <c r="W79" s="83"/>
      <c r="X79" s="83"/>
    </row>
    <row r="80" spans="2:24" ht="15.75" hidden="1" customHeight="1" outlineLevel="1">
      <c r="B80" s="374"/>
      <c r="C80" s="82"/>
      <c r="D80" s="82"/>
      <c r="E80" s="82"/>
      <c r="F80" s="82"/>
      <c r="G80" s="82"/>
      <c r="H80" s="82"/>
      <c r="I80" s="82"/>
      <c r="J80" s="371"/>
      <c r="T80" s="83"/>
      <c r="U80" s="83"/>
      <c r="V80" s="83"/>
      <c r="W80" s="83"/>
      <c r="X80" s="83"/>
    </row>
    <row r="81" spans="2:24" ht="15.75" hidden="1" customHeight="1" outlineLevel="1">
      <c r="B81" s="373"/>
      <c r="C81" s="82"/>
      <c r="D81" s="82"/>
      <c r="E81" s="82"/>
      <c r="F81" s="82"/>
      <c r="G81" s="82"/>
      <c r="H81" s="82"/>
      <c r="I81" s="82"/>
      <c r="J81" s="371"/>
      <c r="T81" s="83"/>
      <c r="U81" s="83"/>
      <c r="V81" s="83"/>
      <c r="W81" s="83"/>
      <c r="X81" s="83"/>
    </row>
    <row r="82" spans="2:24" ht="15.75" hidden="1" customHeight="1" outlineLevel="1">
      <c r="B82" s="373"/>
      <c r="C82" s="82"/>
      <c r="D82" s="82"/>
      <c r="E82" s="82"/>
      <c r="F82" s="82"/>
      <c r="G82" s="82"/>
      <c r="H82" s="82"/>
      <c r="I82" s="82"/>
      <c r="J82" s="371"/>
      <c r="T82" s="83"/>
      <c r="U82" s="83"/>
      <c r="V82" s="83"/>
      <c r="W82" s="83"/>
      <c r="X82" s="83"/>
    </row>
    <row r="83" spans="2:24" ht="15.75" hidden="1" customHeight="1" outlineLevel="1">
      <c r="B83" s="373"/>
      <c r="C83" s="82"/>
      <c r="D83" s="82"/>
      <c r="E83" s="82"/>
      <c r="F83" s="82"/>
      <c r="G83" s="82"/>
      <c r="H83" s="82"/>
      <c r="I83" s="82"/>
      <c r="J83" s="371"/>
      <c r="T83" s="83"/>
      <c r="U83" s="83"/>
      <c r="V83" s="83"/>
      <c r="W83" s="83"/>
      <c r="X83" s="83"/>
    </row>
    <row r="84" spans="2:24" ht="15.75" hidden="1" customHeight="1" outlineLevel="1">
      <c r="B84" s="373"/>
      <c r="C84" s="82"/>
      <c r="D84" s="82"/>
      <c r="E84" s="82"/>
      <c r="F84" s="82"/>
      <c r="G84" s="82"/>
      <c r="H84" s="82"/>
      <c r="I84" s="82"/>
      <c r="J84" s="371"/>
      <c r="T84" s="83"/>
      <c r="U84" s="83"/>
      <c r="V84" s="83"/>
      <c r="W84" s="83"/>
      <c r="X84" s="83"/>
    </row>
    <row r="85" spans="2:24" ht="15.75" hidden="1" customHeight="1" outlineLevel="1">
      <c r="B85" s="373"/>
      <c r="C85" s="82"/>
      <c r="D85" s="82"/>
      <c r="E85" s="82"/>
      <c r="F85" s="82"/>
      <c r="G85" s="82"/>
      <c r="H85" s="82"/>
      <c r="I85" s="82"/>
      <c r="J85" s="371"/>
      <c r="T85" s="83"/>
      <c r="U85" s="83"/>
      <c r="V85" s="83"/>
      <c r="W85" s="83"/>
      <c r="X85" s="83"/>
    </row>
    <row r="86" spans="2:24" ht="15.75" hidden="1" customHeight="1" outlineLevel="1">
      <c r="B86" s="373"/>
      <c r="C86" s="82"/>
      <c r="D86" s="82"/>
      <c r="E86" s="82"/>
      <c r="F86" s="82"/>
      <c r="G86" s="82"/>
      <c r="H86" s="82"/>
      <c r="I86" s="82"/>
      <c r="J86" s="371"/>
      <c r="T86" s="83"/>
      <c r="U86" s="83"/>
      <c r="V86" s="83"/>
      <c r="W86" s="83"/>
      <c r="X86" s="83"/>
    </row>
    <row r="87" spans="2:24" ht="15.75" hidden="1" customHeight="1" outlineLevel="1">
      <c r="B87" s="373"/>
      <c r="C87" s="82"/>
      <c r="D87" s="82"/>
      <c r="E87" s="82"/>
      <c r="F87" s="82"/>
      <c r="G87" s="82"/>
      <c r="H87" s="82"/>
      <c r="I87" s="82"/>
      <c r="J87" s="371"/>
      <c r="T87" s="83"/>
      <c r="U87" s="83"/>
      <c r="V87" s="83"/>
      <c r="W87" s="83"/>
      <c r="X87" s="83"/>
    </row>
    <row r="88" spans="2:24" ht="15.75" hidden="1" customHeight="1" outlineLevel="1">
      <c r="B88" s="373"/>
      <c r="C88" s="82"/>
      <c r="D88" s="82"/>
      <c r="E88" s="82"/>
      <c r="F88" s="82"/>
      <c r="G88" s="82"/>
      <c r="H88" s="82"/>
      <c r="I88" s="82"/>
      <c r="J88" s="371"/>
      <c r="T88" s="83"/>
      <c r="U88" s="83"/>
      <c r="V88" s="83"/>
      <c r="W88" s="83"/>
      <c r="X88" s="83"/>
    </row>
    <row r="89" spans="2:24" ht="15.75" hidden="1" customHeight="1" outlineLevel="1">
      <c r="B89" s="373"/>
      <c r="C89" s="82"/>
      <c r="D89" s="82"/>
      <c r="E89" s="82"/>
      <c r="F89" s="82"/>
      <c r="G89" s="82"/>
      <c r="H89" s="82"/>
      <c r="I89" s="82"/>
      <c r="J89" s="371"/>
      <c r="T89" s="83"/>
      <c r="U89" s="83"/>
      <c r="V89" s="83"/>
      <c r="W89" s="83"/>
      <c r="X89" s="83"/>
    </row>
    <row r="90" spans="2:24" collapsed="1">
      <c r="B90" s="438" t="s">
        <v>76</v>
      </c>
      <c r="C90" s="440"/>
      <c r="D90" s="440"/>
      <c r="E90" s="440"/>
      <c r="F90" s="441"/>
      <c r="G90" s="442"/>
      <c r="H90" s="444"/>
      <c r="I90" s="440"/>
      <c r="J90" s="442"/>
      <c r="T90" s="83"/>
      <c r="U90" s="83"/>
      <c r="V90" s="83"/>
      <c r="W90" s="83"/>
      <c r="X90" s="83"/>
    </row>
    <row r="91" spans="2:24">
      <c r="B91" s="433" t="s">
        <v>323</v>
      </c>
      <c r="C91" s="439">
        <v>106.443170374801</v>
      </c>
      <c r="D91" s="439">
        <v>107.44175599659982</v>
      </c>
      <c r="E91" s="439">
        <v>106.10243664622135</v>
      </c>
      <c r="F91" s="434">
        <v>105.28083740075751</v>
      </c>
      <c r="G91" s="443">
        <v>104.50898015708006</v>
      </c>
      <c r="H91" s="445"/>
      <c r="I91" s="439"/>
      <c r="J91" s="443"/>
      <c r="T91" s="83"/>
      <c r="U91" s="83"/>
      <c r="V91" s="83"/>
      <c r="W91" s="83"/>
      <c r="X91" s="83"/>
    </row>
    <row r="92" spans="2:24">
      <c r="B92" s="435" t="s">
        <v>77</v>
      </c>
      <c r="C92" s="436">
        <v>106.32</v>
      </c>
      <c r="D92" s="436">
        <v>107.31042093098554</v>
      </c>
      <c r="E92" s="436">
        <v>105.05015009592707</v>
      </c>
      <c r="F92" s="436">
        <v>104.23036783235442</v>
      </c>
      <c r="G92" s="437">
        <v>104.04591173085474</v>
      </c>
      <c r="H92" s="446">
        <v>104.04591173085474</v>
      </c>
      <c r="I92" s="447">
        <v>104.04591173085474</v>
      </c>
      <c r="J92" s="448">
        <v>104.04591173085474</v>
      </c>
      <c r="T92" s="83"/>
      <c r="U92" s="83"/>
      <c r="V92" s="83"/>
      <c r="W92" s="83"/>
      <c r="X92" s="83"/>
    </row>
    <row r="93" spans="2:24" ht="19.5" hidden="1" customHeight="1">
      <c r="B93" s="394" t="s">
        <v>307</v>
      </c>
      <c r="C93" s="395"/>
      <c r="D93" s="395"/>
      <c r="E93" s="395"/>
      <c r="F93" s="395"/>
      <c r="G93" s="400"/>
      <c r="H93" s="397"/>
      <c r="I93" s="395"/>
      <c r="J93" s="396"/>
      <c r="T93" s="83"/>
      <c r="U93" s="83"/>
      <c r="V93" s="83"/>
      <c r="W93" s="83"/>
      <c r="X93" s="83"/>
    </row>
    <row r="94" spans="2:24" ht="16.5" hidden="1" customHeight="1">
      <c r="B94" s="398" t="s">
        <v>308</v>
      </c>
      <c r="C94" s="391">
        <v>115.36594166382986</v>
      </c>
      <c r="D94" s="391">
        <v>104.54114793286647</v>
      </c>
      <c r="E94" s="391">
        <v>107.96520019883977</v>
      </c>
      <c r="F94" s="391">
        <v>104.18078119897186</v>
      </c>
      <c r="G94" s="401">
        <v>104.12625381321557</v>
      </c>
      <c r="H94" s="402"/>
      <c r="I94" s="391"/>
      <c r="J94" s="401"/>
      <c r="T94" s="83"/>
      <c r="U94" s="83"/>
      <c r="V94" s="83"/>
      <c r="W94" s="83"/>
      <c r="X94" s="83"/>
    </row>
    <row r="95" spans="2:24" ht="16.5" hidden="1" customHeight="1">
      <c r="B95" s="399" t="s">
        <v>309</v>
      </c>
      <c r="C95" s="392">
        <v>115.07488312725178</v>
      </c>
      <c r="D95" s="392">
        <v>104.23280646705398</v>
      </c>
      <c r="E95" s="392">
        <v>107.71943069234713</v>
      </c>
      <c r="F95" s="392">
        <v>103.91187043539315</v>
      </c>
      <c r="G95" s="375">
        <v>103.91377229244958</v>
      </c>
      <c r="H95" s="403"/>
      <c r="I95" s="392"/>
      <c r="J95" s="375"/>
      <c r="T95" s="83"/>
      <c r="U95" s="83"/>
      <c r="V95" s="83"/>
      <c r="W95" s="83"/>
      <c r="X95" s="83"/>
    </row>
    <row r="96" spans="2:24" ht="16.5" hidden="1" customHeight="1">
      <c r="B96" s="398" t="s">
        <v>310</v>
      </c>
      <c r="C96" s="391">
        <v>108.20854738222756</v>
      </c>
      <c r="D96" s="391">
        <v>111.02015960903</v>
      </c>
      <c r="E96" s="391">
        <v>105.71132028494048</v>
      </c>
      <c r="F96" s="391">
        <v>104.93717342324236</v>
      </c>
      <c r="G96" s="401">
        <v>104.55684275836509</v>
      </c>
      <c r="H96" s="402"/>
      <c r="I96" s="391"/>
      <c r="J96" s="401"/>
      <c r="T96" s="83"/>
      <c r="U96" s="83"/>
      <c r="V96" s="83"/>
      <c r="W96" s="83"/>
      <c r="X96" s="83"/>
    </row>
    <row r="97" spans="2:24" ht="17.25" hidden="1" customHeight="1" thickBot="1">
      <c r="B97" s="404" t="s">
        <v>311</v>
      </c>
      <c r="C97" s="405">
        <v>110.06035241241143</v>
      </c>
      <c r="D97" s="405">
        <v>110.30341096791267</v>
      </c>
      <c r="E97" s="405">
        <v>105.6999998250503</v>
      </c>
      <c r="F97" s="405">
        <v>104.84617425872787</v>
      </c>
      <c r="G97" s="406">
        <v>104.26780048616257</v>
      </c>
      <c r="H97" s="407"/>
      <c r="I97" s="405"/>
      <c r="J97" s="406"/>
      <c r="T97" s="83"/>
      <c r="U97" s="83"/>
      <c r="V97" s="83"/>
      <c r="W97" s="83"/>
      <c r="X97" s="83"/>
    </row>
    <row r="98" spans="2:24" ht="15.75" hidden="1" customHeight="1">
      <c r="B98" s="408" t="s">
        <v>312</v>
      </c>
      <c r="C98" s="351"/>
      <c r="D98" s="351"/>
      <c r="E98" s="351"/>
      <c r="F98" s="351"/>
      <c r="G98" s="351"/>
      <c r="H98" s="409"/>
      <c r="I98" s="410"/>
      <c r="J98" s="410"/>
      <c r="T98" s="83"/>
      <c r="U98" s="83"/>
      <c r="V98" s="83"/>
      <c r="W98" s="83"/>
      <c r="X98" s="83"/>
    </row>
    <row r="99" spans="2:24" ht="15.75" hidden="1" customHeight="1">
      <c r="B99" s="408" t="s">
        <v>313</v>
      </c>
      <c r="C99" s="411"/>
      <c r="D99" s="411"/>
      <c r="E99" s="411"/>
      <c r="F99" s="411"/>
      <c r="G99" s="411"/>
      <c r="H99" s="412"/>
      <c r="I99" s="410"/>
      <c r="J99" s="410"/>
      <c r="T99" s="83"/>
      <c r="U99" s="83"/>
      <c r="V99" s="83"/>
      <c r="W99" s="83"/>
      <c r="X99" s="83"/>
    </row>
    <row r="100" spans="2:24" ht="15.75" hidden="1" customHeight="1">
      <c r="B100" s="1419" t="s">
        <v>314</v>
      </c>
      <c r="C100" s="1420"/>
      <c r="D100" s="1420"/>
      <c r="E100" s="1420"/>
      <c r="F100" s="1420"/>
      <c r="G100" s="1420"/>
      <c r="H100" s="413"/>
      <c r="I100" s="410"/>
      <c r="J100" s="410"/>
      <c r="T100" s="83"/>
      <c r="U100" s="83"/>
      <c r="V100" s="83"/>
      <c r="W100" s="83"/>
      <c r="X100" s="83"/>
    </row>
    <row r="101" spans="2:24" ht="15.75" hidden="1" customHeight="1">
      <c r="B101" s="414" t="s">
        <v>315</v>
      </c>
      <c r="C101" s="415"/>
      <c r="D101" s="415"/>
      <c r="E101" s="415"/>
      <c r="F101" s="415"/>
      <c r="G101" s="415"/>
      <c r="H101" s="409"/>
      <c r="I101" s="91"/>
      <c r="J101" s="91"/>
      <c r="T101" s="83"/>
      <c r="U101" s="83"/>
      <c r="V101" s="83"/>
      <c r="W101" s="83"/>
      <c r="X101" s="83"/>
    </row>
    <row r="102" spans="2:24" ht="15.75" hidden="1" customHeight="1">
      <c r="B102" s="414" t="s">
        <v>316</v>
      </c>
      <c r="C102" s="415"/>
      <c r="D102" s="415"/>
      <c r="E102" s="415"/>
      <c r="F102" s="415"/>
      <c r="G102" s="415"/>
      <c r="H102" s="91"/>
      <c r="I102" s="91"/>
      <c r="J102" s="91"/>
      <c r="T102" s="83"/>
      <c r="U102" s="83"/>
      <c r="V102" s="83"/>
      <c r="W102" s="83"/>
      <c r="X102" s="83"/>
    </row>
    <row r="103" spans="2:24" ht="15.75" hidden="1" customHeight="1">
      <c r="B103" s="414" t="s">
        <v>317</v>
      </c>
      <c r="C103" s="416"/>
      <c r="D103" s="416"/>
      <c r="E103" s="416"/>
      <c r="F103" s="416"/>
      <c r="G103" s="416"/>
      <c r="H103" s="82"/>
      <c r="I103" s="82"/>
      <c r="J103" s="82"/>
      <c r="T103" s="83"/>
      <c r="U103" s="83"/>
      <c r="V103" s="83"/>
      <c r="W103" s="83"/>
      <c r="X103" s="83"/>
    </row>
    <row r="104" spans="2:24" ht="15.75" hidden="1" customHeight="1">
      <c r="B104" s="414" t="s">
        <v>318</v>
      </c>
      <c r="C104" s="411"/>
      <c r="D104" s="411"/>
      <c r="E104" s="411"/>
      <c r="F104" s="411"/>
      <c r="G104" s="411"/>
      <c r="H104" s="82"/>
      <c r="I104" s="91"/>
      <c r="J104" s="91"/>
      <c r="T104" s="83"/>
      <c r="U104" s="83"/>
      <c r="V104" s="83"/>
      <c r="W104" s="83"/>
      <c r="X104" s="83"/>
    </row>
    <row r="105" spans="2:24">
      <c r="B105" s="414"/>
      <c r="C105" s="411"/>
      <c r="D105" s="411"/>
      <c r="E105" s="411"/>
      <c r="F105" s="411"/>
      <c r="G105" s="411"/>
      <c r="H105" s="82"/>
      <c r="I105" s="91"/>
      <c r="J105" s="91"/>
      <c r="T105" s="83"/>
      <c r="U105" s="83"/>
      <c r="V105" s="83"/>
      <c r="W105" s="83"/>
      <c r="X105" s="83"/>
    </row>
    <row r="106" spans="2:24">
      <c r="B106" s="393" t="s">
        <v>76</v>
      </c>
      <c r="C106" s="393">
        <f>C12</f>
        <v>2023</v>
      </c>
      <c r="D106" s="393">
        <f t="shared" ref="D106:J106" si="0">D12</f>
        <v>2024</v>
      </c>
      <c r="E106" s="393">
        <f t="shared" si="0"/>
        <v>2025</v>
      </c>
      <c r="F106" s="393">
        <f t="shared" si="0"/>
        <v>2026</v>
      </c>
      <c r="G106" s="393">
        <f t="shared" si="0"/>
        <v>2027</v>
      </c>
      <c r="H106" s="393">
        <f t="shared" si="0"/>
        <v>2028</v>
      </c>
      <c r="I106" s="393">
        <f t="shared" si="0"/>
        <v>2029</v>
      </c>
      <c r="J106" s="393">
        <f t="shared" si="0"/>
        <v>2030</v>
      </c>
      <c r="T106" s="83"/>
      <c r="U106" s="83"/>
      <c r="V106" s="83"/>
      <c r="W106" s="83"/>
      <c r="X106" s="83"/>
    </row>
    <row r="107" spans="2:24" ht="18.75">
      <c r="B107" s="417" t="s">
        <v>77</v>
      </c>
      <c r="C107" s="418">
        <f>ROUND(C92,1)/100</f>
        <v>1.0629999999999999</v>
      </c>
      <c r="D107" s="418">
        <f t="shared" ref="D107:J107" si="1">ROUND(D92,1)/100</f>
        <v>1.073</v>
      </c>
      <c r="E107" s="418">
        <f t="shared" si="1"/>
        <v>1.0509999999999999</v>
      </c>
      <c r="F107" s="418">
        <f t="shared" si="1"/>
        <v>1.042</v>
      </c>
      <c r="G107" s="418">
        <f t="shared" si="1"/>
        <v>1.04</v>
      </c>
      <c r="H107" s="418">
        <f t="shared" si="1"/>
        <v>1.04</v>
      </c>
      <c r="I107" s="418">
        <f t="shared" si="1"/>
        <v>1.04</v>
      </c>
      <c r="J107" s="418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15" sqref="C15:F16"/>
    </sheetView>
  </sheetViews>
  <sheetFormatPr defaultRowHeight="15"/>
  <cols>
    <col min="2" max="2" width="10.140625" bestFit="1" customWidth="1"/>
  </cols>
  <sheetData>
    <row r="1" spans="1:13" s="454" customFormat="1" ht="28.5" customHeight="1">
      <c r="A1" s="454" t="s">
        <v>342</v>
      </c>
    </row>
    <row r="2" spans="1:13" s="454" customFormat="1" thickBot="1"/>
    <row r="3" spans="1:13" s="454" customFormat="1">
      <c r="B3" s="455">
        <v>1</v>
      </c>
      <c r="C3" s="1422" t="s">
        <v>332</v>
      </c>
      <c r="D3" s="1423"/>
      <c r="E3" s="1423"/>
      <c r="F3" s="1424"/>
      <c r="G3" s="456"/>
      <c r="H3" s="456"/>
      <c r="I3" s="456"/>
      <c r="J3" s="456"/>
      <c r="K3" s="456"/>
      <c r="L3" s="456"/>
      <c r="M3" s="456"/>
    </row>
    <row r="4" spans="1:13" s="454" customFormat="1" ht="15.75" thickBot="1">
      <c r="B4" s="457">
        <v>11</v>
      </c>
      <c r="C4" s="1425"/>
      <c r="D4" s="1425"/>
      <c r="E4" s="1425"/>
      <c r="F4" s="1426"/>
      <c r="G4" s="456"/>
      <c r="H4" s="456"/>
      <c r="I4" s="456"/>
      <c r="J4" s="456"/>
      <c r="K4" s="456"/>
      <c r="L4" s="456"/>
      <c r="M4" s="456"/>
    </row>
    <row r="5" spans="1:13" s="454" customFormat="1">
      <c r="B5" s="458">
        <v>2</v>
      </c>
      <c r="C5" s="1433" t="s">
        <v>333</v>
      </c>
      <c r="D5" s="1434"/>
      <c r="E5" s="1434"/>
      <c r="F5" s="1435"/>
      <c r="G5" s="456"/>
      <c r="H5" s="456"/>
      <c r="I5" s="456"/>
      <c r="J5" s="456"/>
      <c r="K5" s="456"/>
      <c r="L5" s="456"/>
      <c r="M5" s="456"/>
    </row>
    <row r="6" spans="1:13" s="454" customFormat="1" ht="15.75" thickBot="1">
      <c r="B6" s="459">
        <v>22</v>
      </c>
      <c r="C6" s="1436"/>
      <c r="D6" s="1436"/>
      <c r="E6" s="1436"/>
      <c r="F6" s="1437"/>
      <c r="G6" s="456"/>
      <c r="H6" s="456"/>
      <c r="I6" s="456"/>
      <c r="J6" s="456"/>
      <c r="K6" s="456"/>
      <c r="L6" s="456"/>
      <c r="M6" s="456"/>
    </row>
    <row r="7" spans="1:13" s="454" customFormat="1">
      <c r="B7" s="455">
        <v>3</v>
      </c>
      <c r="C7" s="1422" t="s">
        <v>334</v>
      </c>
      <c r="D7" s="1423"/>
      <c r="E7" s="1423"/>
      <c r="F7" s="1424"/>
      <c r="G7" s="456"/>
      <c r="H7" s="456"/>
      <c r="I7" s="456"/>
      <c r="J7" s="456"/>
      <c r="K7" s="456"/>
      <c r="L7" s="456"/>
      <c r="M7" s="456"/>
    </row>
    <row r="8" spans="1:13" s="454" customFormat="1" ht="15.75" thickBot="1">
      <c r="B8" s="457">
        <v>33</v>
      </c>
      <c r="C8" s="1425"/>
      <c r="D8" s="1425"/>
      <c r="E8" s="1425"/>
      <c r="F8" s="1426"/>
      <c r="G8" s="456"/>
      <c r="H8" s="456"/>
      <c r="I8" s="456"/>
      <c r="J8" s="456"/>
      <c r="K8" s="456"/>
      <c r="L8" s="456"/>
      <c r="M8" s="456"/>
    </row>
    <row r="9" spans="1:13" s="454" customFormat="1">
      <c r="B9" s="458">
        <v>4</v>
      </c>
      <c r="C9" s="1433" t="s">
        <v>335</v>
      </c>
      <c r="D9" s="1434"/>
      <c r="E9" s="1434"/>
      <c r="F9" s="1435"/>
      <c r="G9" s="456"/>
      <c r="H9" s="456"/>
      <c r="I9" s="456"/>
      <c r="J9" s="456"/>
      <c r="K9" s="456"/>
      <c r="L9" s="456"/>
      <c r="M9" s="456"/>
    </row>
    <row r="10" spans="1:13" s="454" customFormat="1" ht="15.75" thickBot="1">
      <c r="B10" s="459">
        <v>44</v>
      </c>
      <c r="C10" s="1436"/>
      <c r="D10" s="1436"/>
      <c r="E10" s="1436"/>
      <c r="F10" s="1437"/>
      <c r="G10" s="456"/>
      <c r="H10" s="456"/>
      <c r="I10" s="456"/>
      <c r="J10" s="456"/>
      <c r="K10" s="456"/>
      <c r="L10" s="456"/>
      <c r="M10" s="456"/>
    </row>
    <row r="11" spans="1:13" s="454" customFormat="1">
      <c r="B11" s="455">
        <v>5</v>
      </c>
      <c r="C11" s="1422" t="s">
        <v>343</v>
      </c>
      <c r="D11" s="1423"/>
      <c r="E11" s="1423"/>
      <c r="F11" s="1424"/>
      <c r="G11" s="456"/>
      <c r="H11" s="460"/>
      <c r="I11" s="460"/>
      <c r="J11" s="460"/>
      <c r="K11" s="456"/>
      <c r="L11" s="456"/>
      <c r="M11" s="456"/>
    </row>
    <row r="12" spans="1:13" s="454" customFormat="1" ht="15.75" thickBot="1">
      <c r="B12" s="457">
        <v>55</v>
      </c>
      <c r="C12" s="1425"/>
      <c r="D12" s="1425"/>
      <c r="E12" s="1425"/>
      <c r="F12" s="1426"/>
      <c r="G12" s="456"/>
      <c r="H12" s="460"/>
      <c r="I12" s="460"/>
      <c r="J12" s="460"/>
      <c r="K12" s="456"/>
      <c r="L12" s="456"/>
      <c r="M12" s="456"/>
    </row>
    <row r="13" spans="1:13" s="454" customFormat="1">
      <c r="B13" s="458">
        <v>6</v>
      </c>
      <c r="C13" s="1438" t="s">
        <v>336</v>
      </c>
      <c r="D13" s="1439"/>
      <c r="E13" s="1439"/>
      <c r="F13" s="1440"/>
      <c r="G13" s="456"/>
      <c r="H13" s="456"/>
      <c r="I13" s="456"/>
      <c r="J13" s="456"/>
      <c r="K13" s="456"/>
      <c r="L13" s="456"/>
      <c r="M13" s="456"/>
    </row>
    <row r="14" spans="1:13" s="454" customFormat="1">
      <c r="B14" s="461">
        <v>66</v>
      </c>
      <c r="C14" s="1430"/>
      <c r="D14" s="1431"/>
      <c r="E14" s="1431"/>
      <c r="F14" s="1432"/>
      <c r="G14" s="456"/>
      <c r="H14" s="456"/>
      <c r="I14" s="456"/>
      <c r="J14" s="456"/>
      <c r="K14" s="456"/>
      <c r="L14" s="456"/>
      <c r="M14" s="456"/>
    </row>
    <row r="15" spans="1:13" s="454" customFormat="1">
      <c r="B15" s="461">
        <v>7</v>
      </c>
      <c r="C15" s="1427" t="s">
        <v>337</v>
      </c>
      <c r="D15" s="1428"/>
      <c r="E15" s="1428"/>
      <c r="F15" s="1429"/>
      <c r="G15" s="456"/>
      <c r="H15" s="456"/>
      <c r="I15" s="456"/>
      <c r="J15" s="456"/>
      <c r="K15" s="456"/>
      <c r="L15" s="456"/>
      <c r="M15" s="456"/>
    </row>
    <row r="16" spans="1:13" s="454" customFormat="1">
      <c r="B16" s="461">
        <v>77</v>
      </c>
      <c r="C16" s="1430"/>
      <c r="D16" s="1431"/>
      <c r="E16" s="1431"/>
      <c r="F16" s="1432"/>
      <c r="G16" s="456"/>
    </row>
    <row r="17" spans="2:13" s="454" customFormat="1">
      <c r="B17" s="461">
        <v>8</v>
      </c>
      <c r="C17" s="1427" t="s">
        <v>338</v>
      </c>
      <c r="D17" s="1428"/>
      <c r="E17" s="1428"/>
      <c r="F17" s="1429"/>
      <c r="G17" s="456"/>
      <c r="H17" s="456"/>
      <c r="I17" s="456"/>
      <c r="J17" s="456"/>
      <c r="K17" s="456"/>
      <c r="L17" s="456"/>
      <c r="M17" s="456"/>
    </row>
    <row r="18" spans="2:13" s="454" customFormat="1">
      <c r="B18" s="461">
        <v>88</v>
      </c>
      <c r="C18" s="1430"/>
      <c r="D18" s="1431"/>
      <c r="E18" s="1431"/>
      <c r="F18" s="1432"/>
      <c r="G18" s="456"/>
      <c r="H18" s="456"/>
      <c r="I18" s="456"/>
      <c r="J18" s="456"/>
      <c r="K18" s="456"/>
      <c r="L18" s="456"/>
      <c r="M18" s="456"/>
    </row>
    <row r="19" spans="2:13" s="454" customFormat="1">
      <c r="B19" s="461">
        <v>9</v>
      </c>
      <c r="C19" s="1427" t="s">
        <v>339</v>
      </c>
      <c r="D19" s="1428"/>
      <c r="E19" s="1428"/>
      <c r="F19" s="1429"/>
      <c r="G19" s="456"/>
      <c r="H19" s="456"/>
      <c r="I19" s="456"/>
      <c r="J19" s="456"/>
      <c r="K19" s="456"/>
      <c r="L19" s="456"/>
      <c r="M19" s="456"/>
    </row>
    <row r="20" spans="2:13" s="454" customFormat="1" ht="15.75" thickBot="1">
      <c r="B20" s="459">
        <v>99</v>
      </c>
      <c r="C20" s="1430"/>
      <c r="D20" s="1431"/>
      <c r="E20" s="1431"/>
      <c r="F20" s="1432"/>
      <c r="G20" s="456"/>
      <c r="H20" s="456"/>
      <c r="I20" s="456"/>
      <c r="J20" s="456"/>
      <c r="K20" s="456"/>
      <c r="L20" s="456"/>
      <c r="M20" s="456"/>
    </row>
    <row r="21" spans="2:13" s="454" customFormat="1">
      <c r="B21" s="455">
        <v>10</v>
      </c>
      <c r="C21" s="1422" t="s">
        <v>340</v>
      </c>
      <c r="D21" s="1423"/>
      <c r="E21" s="1423"/>
      <c r="F21" s="1424"/>
      <c r="G21" s="456"/>
      <c r="H21" s="456"/>
      <c r="I21" s="456"/>
      <c r="J21" s="456"/>
      <c r="K21" s="456"/>
      <c r="L21" s="456"/>
      <c r="M21" s="456"/>
    </row>
    <row r="22" spans="2:13" s="454" customFormat="1" ht="15.75" thickBot="1">
      <c r="B22" s="457">
        <v>1010</v>
      </c>
      <c r="C22" s="1425"/>
      <c r="D22" s="1425"/>
      <c r="E22" s="1425"/>
      <c r="F22" s="1426"/>
      <c r="G22" s="456"/>
      <c r="H22" s="456"/>
      <c r="I22" s="456"/>
      <c r="J22" s="456"/>
      <c r="K22" s="456"/>
      <c r="L22" s="456"/>
      <c r="M22" s="456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1442" t="s">
        <v>251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</row>
    <row r="2" spans="1:12">
      <c r="A2" s="1443"/>
      <c r="B2" s="1443"/>
      <c r="C2" s="1443"/>
      <c r="D2" s="1443"/>
      <c r="E2" s="1443"/>
      <c r="F2" s="1443"/>
      <c r="G2" s="1443"/>
      <c r="H2" s="1443"/>
      <c r="I2" s="1443"/>
      <c r="J2" s="1443"/>
      <c r="K2" s="1443"/>
      <c r="L2" s="1443"/>
    </row>
    <row r="3" spans="1:12" s="319" customFormat="1" ht="30.75" customHeight="1">
      <c r="A3" s="317"/>
      <c r="B3" s="318"/>
      <c r="C3" s="318"/>
      <c r="D3" s="318"/>
      <c r="E3" s="318"/>
      <c r="F3" s="318"/>
      <c r="G3" s="318"/>
      <c r="H3" s="318"/>
      <c r="I3" s="318"/>
      <c r="J3" s="1444" t="s">
        <v>252</v>
      </c>
      <c r="K3" s="1444"/>
      <c r="L3" s="1444"/>
    </row>
    <row r="4" spans="1:12" s="319" customFormat="1" ht="32.25" customHeight="1">
      <c r="A4" s="317"/>
      <c r="B4" s="318"/>
      <c r="C4" s="318"/>
      <c r="D4" s="318"/>
      <c r="E4" s="318"/>
      <c r="F4" s="318"/>
      <c r="G4" s="318"/>
      <c r="H4" s="318"/>
      <c r="I4" s="318"/>
      <c r="J4" s="1444" t="s">
        <v>253</v>
      </c>
      <c r="K4" s="1444"/>
      <c r="L4" s="1444"/>
    </row>
    <row r="5" spans="1:12" s="319" customFormat="1" ht="35.25" customHeight="1">
      <c r="A5" s="317"/>
      <c r="B5" s="318"/>
      <c r="C5" s="318"/>
      <c r="D5" s="318"/>
      <c r="E5" s="318"/>
      <c r="F5" s="318"/>
      <c r="G5" s="318"/>
      <c r="H5" s="318"/>
      <c r="I5" s="318"/>
      <c r="J5" s="1444" t="s">
        <v>254</v>
      </c>
      <c r="K5" s="1444"/>
      <c r="L5" s="1444"/>
    </row>
    <row r="6" spans="1:12" s="319" customFormat="1" ht="10.5" customHeight="1">
      <c r="A6" s="1441"/>
      <c r="B6" s="1441"/>
      <c r="C6" s="1441"/>
      <c r="D6" s="1441"/>
      <c r="E6" s="1441"/>
      <c r="F6" s="1441"/>
      <c r="G6" s="1441"/>
      <c r="H6" s="1441"/>
      <c r="I6" s="1441"/>
      <c r="J6" s="1441"/>
      <c r="K6" s="1441"/>
      <c r="L6" s="1441"/>
    </row>
    <row r="7" spans="1:12" s="319" customFormat="1" ht="48" customHeight="1">
      <c r="A7" s="1445" t="s">
        <v>255</v>
      </c>
      <c r="B7" s="1445"/>
      <c r="C7" s="1445"/>
      <c r="D7" s="1445"/>
      <c r="E7" s="1445"/>
      <c r="F7" s="1445"/>
      <c r="G7" s="1445"/>
      <c r="H7" s="1445"/>
      <c r="I7" s="1445"/>
      <c r="J7" s="1445"/>
      <c r="K7" s="1445"/>
      <c r="L7" s="1445"/>
    </row>
    <row r="8" spans="1:12" s="319" customFormat="1" ht="81" customHeight="1">
      <c r="A8" s="1446" t="s">
        <v>256</v>
      </c>
      <c r="B8" s="1446"/>
      <c r="C8" s="1446"/>
      <c r="D8" s="1446"/>
      <c r="E8" s="1446"/>
      <c r="F8" s="1446"/>
      <c r="G8" s="1446"/>
      <c r="H8" s="1446"/>
      <c r="I8" s="1446"/>
      <c r="J8" s="1446"/>
      <c r="K8" s="1446"/>
      <c r="L8" s="1446"/>
    </row>
    <row r="9" spans="1:12" s="319" customFormat="1" ht="45" customHeight="1">
      <c r="A9" s="1447" t="s">
        <v>257</v>
      </c>
      <c r="B9" s="1448"/>
      <c r="C9" s="1451" t="s">
        <v>185</v>
      </c>
      <c r="D9" s="1451" t="s">
        <v>186</v>
      </c>
      <c r="E9" s="1451" t="s">
        <v>50</v>
      </c>
      <c r="F9" s="1451" t="s">
        <v>8</v>
      </c>
      <c r="G9" s="1451" t="s">
        <v>26</v>
      </c>
      <c r="H9" s="1451" t="s">
        <v>258</v>
      </c>
      <c r="I9" s="1451"/>
      <c r="J9" s="1451"/>
      <c r="K9" s="1451"/>
      <c r="L9" s="320" t="s">
        <v>259</v>
      </c>
    </row>
    <row r="10" spans="1:12" s="319" customFormat="1" ht="55.5" customHeight="1">
      <c r="A10" s="1449"/>
      <c r="B10" s="1450"/>
      <c r="C10" s="1451"/>
      <c r="D10" s="1451"/>
      <c r="E10" s="1451"/>
      <c r="F10" s="1451"/>
      <c r="G10" s="1451"/>
      <c r="H10" s="321" t="s">
        <v>260</v>
      </c>
      <c r="I10" s="321" t="s">
        <v>34</v>
      </c>
      <c r="J10" s="322" t="s">
        <v>261</v>
      </c>
      <c r="K10" s="321" t="s">
        <v>262</v>
      </c>
      <c r="L10" s="320" t="s">
        <v>263</v>
      </c>
    </row>
    <row r="11" spans="1:12" s="319" customFormat="1" ht="40.5" customHeight="1">
      <c r="A11" s="1455" t="s">
        <v>264</v>
      </c>
      <c r="B11" s="1456"/>
      <c r="C11" s="323">
        <f>'Данные '!E15</f>
        <v>2026</v>
      </c>
      <c r="D11" s="323"/>
      <c r="E11" s="323"/>
      <c r="F11" s="323"/>
      <c r="G11" s="323"/>
      <c r="H11" s="323"/>
      <c r="I11" s="323"/>
      <c r="J11" s="323"/>
      <c r="K11" s="323"/>
      <c r="L11" s="323"/>
    </row>
    <row r="12" spans="1:12" s="319" customFormat="1" ht="57" customHeight="1">
      <c r="A12" s="1455" t="s">
        <v>265</v>
      </c>
      <c r="B12" s="1456"/>
      <c r="C12" s="324">
        <f>'Прогнозная стоимость РСС ИП '!J18/'Прогнозная стоимость РСС ИП '!C18</f>
        <v>1106.5344785145874</v>
      </c>
      <c r="D12" s="323"/>
      <c r="E12" s="323"/>
      <c r="F12" s="323"/>
      <c r="G12" s="323"/>
      <c r="H12" s="323"/>
      <c r="I12" s="323"/>
      <c r="J12" s="323"/>
      <c r="K12" s="323"/>
      <c r="L12" s="323"/>
    </row>
    <row r="13" spans="1:12" s="326" customFormat="1" ht="63" hidden="1" customHeight="1">
      <c r="A13" s="1457" t="s">
        <v>266</v>
      </c>
      <c r="B13" s="1458"/>
      <c r="C13" s="325">
        <v>0.7</v>
      </c>
      <c r="D13" s="325"/>
      <c r="E13" s="325"/>
      <c r="F13" s="325"/>
      <c r="G13" s="325"/>
      <c r="H13" s="325"/>
      <c r="I13" s="325"/>
      <c r="J13" s="325"/>
      <c r="K13" s="325"/>
      <c r="L13" s="325"/>
    </row>
    <row r="14" spans="1:12" s="319" customFormat="1" ht="81" customHeight="1">
      <c r="A14" s="1459" t="s">
        <v>267</v>
      </c>
      <c r="B14" s="1459"/>
      <c r="C14" s="324">
        <f>'Прогнозная стоимость РСС ИП '!J11*1.2</f>
        <v>1192157.1250071535</v>
      </c>
      <c r="D14" s="324">
        <f>'Прогнозная стоимость РСС ИП '!J12*1.2</f>
        <v>14898.380218720406</v>
      </c>
      <c r="E14" s="324">
        <f>'Прогнозная стоимость РСС ИП '!J13*1.2</f>
        <v>8114.4758174016515</v>
      </c>
      <c r="F14" s="324">
        <f>'Прогнозная стоимость РСС ИП '!J10*1.2</f>
        <v>227736.372392419</v>
      </c>
      <c r="G14" s="324">
        <f>H14+I14+J14+K14</f>
        <v>169778.88825232672</v>
      </c>
      <c r="H14" s="324">
        <f>('Прогнозная стоимость РСС ИП '!J14+'Прогнозная стоимость РСС ИП '!J15)*1.2</f>
        <v>85036.225065294071</v>
      </c>
      <c r="I14" s="324">
        <f>'Прогнозная стоимость РСС ИП '!J16*1.2</f>
        <v>46528.564724027143</v>
      </c>
      <c r="J14" s="324">
        <v>0</v>
      </c>
      <c r="K14" s="324">
        <f>'Прогнозная стоимость РСС ИП '!J17*1.2</f>
        <v>38214.09846300551</v>
      </c>
      <c r="L14" s="324">
        <f>C14+D14+E14+F14+G14</f>
        <v>1612685.2416880212</v>
      </c>
    </row>
    <row r="15" spans="1:12" s="319" customFormat="1" ht="20.25" customHeight="1">
      <c r="A15" s="327"/>
      <c r="B15" s="327"/>
      <c r="C15" s="328"/>
      <c r="D15" s="328"/>
      <c r="E15" s="328"/>
      <c r="F15" s="328"/>
      <c r="G15" s="328"/>
      <c r="H15" s="328"/>
      <c r="I15" s="328"/>
      <c r="J15" s="328"/>
      <c r="K15" s="328"/>
      <c r="L15" s="328"/>
    </row>
    <row r="16" spans="1:12" s="319" customFormat="1" ht="12" customHeight="1">
      <c r="A16" s="327"/>
      <c r="B16" s="327"/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 s="319" customFormat="1" ht="51" customHeight="1">
      <c r="A17" s="1460" t="s">
        <v>268</v>
      </c>
      <c r="B17" s="1460"/>
      <c r="C17" s="329" t="s">
        <v>269</v>
      </c>
      <c r="D17" s="1461" t="s">
        <v>270</v>
      </c>
      <c r="F17" s="1462"/>
      <c r="G17" s="1462"/>
      <c r="H17" s="327"/>
      <c r="I17" s="327"/>
      <c r="J17" s="1459" t="s">
        <v>271</v>
      </c>
      <c r="K17" s="1459"/>
      <c r="L17" s="330" t="s">
        <v>11</v>
      </c>
    </row>
    <row r="18" spans="1:12" s="319" customFormat="1" ht="55.5" customHeight="1">
      <c r="A18" s="1460" t="s">
        <v>272</v>
      </c>
      <c r="B18" s="1460"/>
      <c r="C18" s="329" t="s">
        <v>273</v>
      </c>
      <c r="D18" s="1461"/>
      <c r="F18" s="1462"/>
      <c r="G18" s="1462"/>
      <c r="H18" s="327"/>
      <c r="I18" s="327"/>
      <c r="J18" s="1463"/>
      <c r="K18" s="1463"/>
      <c r="L18" s="331"/>
    </row>
    <row r="19" spans="1:12" s="319" customFormat="1" ht="43.5" customHeight="1">
      <c r="A19" s="1452" t="s">
        <v>274</v>
      </c>
      <c r="B19" s="1453"/>
      <c r="C19" s="332" t="s">
        <v>275</v>
      </c>
      <c r="D19" s="333"/>
      <c r="F19" s="327"/>
      <c r="G19" s="327"/>
      <c r="H19" s="327"/>
      <c r="I19" s="327"/>
      <c r="J19" s="1454"/>
      <c r="K19" s="1454"/>
      <c r="L19" s="334"/>
    </row>
    <row r="20" spans="1:12" s="319" customFormat="1" ht="37.5">
      <c r="A20" s="1451" t="s">
        <v>276</v>
      </c>
      <c r="B20" s="1451" t="s">
        <v>56</v>
      </c>
      <c r="C20" s="1451" t="s">
        <v>185</v>
      </c>
      <c r="D20" s="1451" t="s">
        <v>186</v>
      </c>
      <c r="E20" s="1451" t="s">
        <v>50</v>
      </c>
      <c r="F20" s="1451" t="s">
        <v>8</v>
      </c>
      <c r="G20" s="1451" t="s">
        <v>26</v>
      </c>
      <c r="H20" s="1451" t="s">
        <v>277</v>
      </c>
      <c r="I20" s="1451"/>
      <c r="J20" s="1451"/>
      <c r="K20" s="1451"/>
      <c r="L20" s="320" t="s">
        <v>259</v>
      </c>
    </row>
    <row r="21" spans="1:12" s="319" customFormat="1" ht="63.75">
      <c r="A21" s="1451"/>
      <c r="B21" s="1451"/>
      <c r="C21" s="1451"/>
      <c r="D21" s="1451"/>
      <c r="E21" s="1451"/>
      <c r="F21" s="1451"/>
      <c r="G21" s="1451"/>
      <c r="H21" s="321" t="s">
        <v>260</v>
      </c>
      <c r="I21" s="321" t="s">
        <v>34</v>
      </c>
      <c r="J21" s="322" t="s">
        <v>261</v>
      </c>
      <c r="K21" s="321" t="s">
        <v>262</v>
      </c>
      <c r="L21" s="320" t="s">
        <v>263</v>
      </c>
    </row>
    <row r="22" spans="1:12" s="319" customFormat="1" ht="75" customHeight="1">
      <c r="A22" s="335">
        <v>1</v>
      </c>
      <c r="B22" s="336" t="s">
        <v>278</v>
      </c>
      <c r="C22" s="337">
        <f>'Прогнозная стоимость РСС ИП '!C11*1.2</f>
        <v>1077.3791040000001</v>
      </c>
      <c r="D22" s="337">
        <f>'Прогнозная стоимость РСС ИП '!C12*1.2</f>
        <v>13.464</v>
      </c>
      <c r="E22" s="337">
        <f>'Прогнозная стоимость РСС ИП '!C13*1.2</f>
        <v>7.3332336000000007</v>
      </c>
      <c r="F22" s="337">
        <f>'Прогнозная стоимость РСС ИП '!C10*1.2</f>
        <v>205.81046213592231</v>
      </c>
      <c r="G22" s="338">
        <f>SUM(H22:K22)</f>
        <v>153.43298518834951</v>
      </c>
      <c r="H22" s="337">
        <f>('Прогнозная стоимость РСС ИП '!C14+'Прогнозная стоимость РСС ИП '!C15)*1.2</f>
        <v>76.84914181747574</v>
      </c>
      <c r="I22" s="337">
        <f>'Прогнозная стоимость РСС ИП '!C16*1.2</f>
        <v>42.048906407766992</v>
      </c>
      <c r="J22" s="337">
        <v>0</v>
      </c>
      <c r="K22" s="337">
        <f>'Прогнозная стоимость РСС ИП '!C17*1.2</f>
        <v>34.53493696310678</v>
      </c>
      <c r="L22" s="339">
        <f>C22+D22+E22+F22+G22</f>
        <v>1457.4197849242719</v>
      </c>
    </row>
    <row r="23" spans="1:12" s="326" customFormat="1" ht="75" hidden="1">
      <c r="A23" s="325">
        <v>2</v>
      </c>
      <c r="B23" s="340" t="s">
        <v>279</v>
      </c>
      <c r="C23" s="341" t="e">
        <v>#REF!</v>
      </c>
      <c r="D23" s="341" t="e">
        <v>#REF!</v>
      </c>
      <c r="E23" s="341" t="e">
        <v>#REF!</v>
      </c>
      <c r="F23" s="341" t="e">
        <v>#REF!</v>
      </c>
      <c r="G23" s="341" t="e">
        <v>#REF!</v>
      </c>
      <c r="H23" s="341"/>
      <c r="I23" s="341"/>
      <c r="J23" s="341"/>
      <c r="K23" s="341"/>
      <c r="L23" s="342"/>
    </row>
    <row r="24" spans="1:12" s="326" customFormat="1" ht="56.25" hidden="1">
      <c r="A24" s="325">
        <v>3</v>
      </c>
      <c r="B24" s="343" t="s">
        <v>280</v>
      </c>
      <c r="C24" s="344" t="e">
        <f>C22*C23</f>
        <v>#REF!</v>
      </c>
      <c r="D24" s="344" t="e">
        <f>D22*D23</f>
        <v>#REF!</v>
      </c>
      <c r="E24" s="344" t="e">
        <f>E22*E23</f>
        <v>#REF!</v>
      </c>
      <c r="F24" s="344" t="e">
        <f>F22*F23</f>
        <v>#REF!</v>
      </c>
      <c r="G24" s="344" t="e">
        <f>SUM(H24:K24)</f>
        <v>#REF!</v>
      </c>
      <c r="H24" s="344" t="e">
        <f>H22*G23</f>
        <v>#REF!</v>
      </c>
      <c r="I24" s="344" t="e">
        <f>I22*G23</f>
        <v>#REF!</v>
      </c>
      <c r="J24" s="344" t="e">
        <f>J22*G23</f>
        <v>#REF!</v>
      </c>
      <c r="K24" s="344" t="e">
        <f>K22*G23</f>
        <v>#REF!</v>
      </c>
      <c r="L24" s="345" t="e">
        <f>C24+D24+E24+F24+G24</f>
        <v>#REF!</v>
      </c>
    </row>
    <row r="25" spans="1:12" s="319" customFormat="1" ht="56.25">
      <c r="A25" s="1464">
        <v>2</v>
      </c>
      <c r="B25" s="346" t="s">
        <v>281</v>
      </c>
      <c r="C25" s="324"/>
      <c r="D25" s="324"/>
      <c r="E25" s="324"/>
      <c r="F25" s="324"/>
      <c r="G25" s="324"/>
      <c r="H25" s="324"/>
      <c r="I25" s="324"/>
      <c r="J25" s="324"/>
      <c r="K25" s="324"/>
      <c r="L25" s="324"/>
    </row>
    <row r="26" spans="1:12" s="319" customFormat="1" ht="18.75">
      <c r="A26" s="1465"/>
      <c r="B26" s="346" t="s">
        <v>282</v>
      </c>
      <c r="C26" s="347">
        <f>Дефляторы!J3/100</f>
        <v>1.0493540000000001</v>
      </c>
      <c r="D26" s="347">
        <f t="shared" ref="D26:L31" si="0">C26</f>
        <v>1.0493540000000001</v>
      </c>
      <c r="E26" s="347">
        <f t="shared" si="0"/>
        <v>1.0493540000000001</v>
      </c>
      <c r="F26" s="347">
        <f t="shared" si="0"/>
        <v>1.0493540000000001</v>
      </c>
      <c r="G26" s="347">
        <f t="shared" si="0"/>
        <v>1.0493540000000001</v>
      </c>
      <c r="H26" s="347">
        <f t="shared" si="0"/>
        <v>1.0493540000000001</v>
      </c>
      <c r="I26" s="347">
        <f t="shared" si="0"/>
        <v>1.0493540000000001</v>
      </c>
      <c r="J26" s="347">
        <f t="shared" si="0"/>
        <v>1.0493540000000001</v>
      </c>
      <c r="K26" s="347">
        <f t="shared" si="0"/>
        <v>1.0493540000000001</v>
      </c>
      <c r="L26" s="347">
        <f t="shared" si="0"/>
        <v>1.0493540000000001</v>
      </c>
    </row>
    <row r="27" spans="1:12" s="319" customFormat="1" ht="18.75">
      <c r="A27" s="1465"/>
      <c r="B27" s="346" t="s">
        <v>283</v>
      </c>
      <c r="C27" s="347">
        <f>Дефляторы!K3/100</f>
        <v>1.1463142733059362</v>
      </c>
      <c r="D27" s="347">
        <f t="shared" si="0"/>
        <v>1.1463142733059362</v>
      </c>
      <c r="E27" s="347">
        <f t="shared" si="0"/>
        <v>1.1463142733059362</v>
      </c>
      <c r="F27" s="347">
        <f t="shared" si="0"/>
        <v>1.1463142733059362</v>
      </c>
      <c r="G27" s="347">
        <f t="shared" si="0"/>
        <v>1.1463142733059362</v>
      </c>
      <c r="H27" s="347">
        <f t="shared" si="0"/>
        <v>1.1463142733059362</v>
      </c>
      <c r="I27" s="347">
        <f t="shared" si="0"/>
        <v>1.1463142733059362</v>
      </c>
      <c r="J27" s="347">
        <f t="shared" si="0"/>
        <v>1.1463142733059362</v>
      </c>
      <c r="K27" s="347">
        <f t="shared" si="0"/>
        <v>1.1463142733059362</v>
      </c>
      <c r="L27" s="347">
        <f t="shared" si="0"/>
        <v>1.1463142733059362</v>
      </c>
    </row>
    <row r="28" spans="1:12" s="319" customFormat="1" ht="18.75">
      <c r="A28" s="1465"/>
      <c r="B28" s="346" t="s">
        <v>284</v>
      </c>
      <c r="C28" s="347">
        <f>Дефляторы!L3/100</f>
        <v>1.0909646626082732</v>
      </c>
      <c r="D28" s="347">
        <f t="shared" si="0"/>
        <v>1.0909646626082732</v>
      </c>
      <c r="E28" s="347">
        <f t="shared" si="0"/>
        <v>1.0909646626082732</v>
      </c>
      <c r="F28" s="347">
        <f t="shared" si="0"/>
        <v>1.0909646626082732</v>
      </c>
      <c r="G28" s="347">
        <f t="shared" si="0"/>
        <v>1.0909646626082732</v>
      </c>
      <c r="H28" s="347">
        <f t="shared" si="0"/>
        <v>1.0909646626082732</v>
      </c>
      <c r="I28" s="347">
        <f t="shared" si="0"/>
        <v>1.0909646626082732</v>
      </c>
      <c r="J28" s="347">
        <f t="shared" si="0"/>
        <v>1.0909646626082732</v>
      </c>
      <c r="K28" s="347">
        <f t="shared" si="0"/>
        <v>1.0909646626082732</v>
      </c>
      <c r="L28" s="347">
        <f t="shared" si="0"/>
        <v>1.0909646626082732</v>
      </c>
    </row>
    <row r="29" spans="1:12" s="319" customFormat="1" ht="18.75">
      <c r="A29" s="1465"/>
      <c r="B29" s="346" t="s">
        <v>285</v>
      </c>
      <c r="C29" s="347">
        <f>Дефляторы!M3/100</f>
        <v>1.0911350326220535</v>
      </c>
      <c r="D29" s="347">
        <f t="shared" si="0"/>
        <v>1.0911350326220535</v>
      </c>
      <c r="E29" s="347">
        <f t="shared" si="0"/>
        <v>1.0911350326220535</v>
      </c>
      <c r="F29" s="347">
        <f t="shared" si="0"/>
        <v>1.0911350326220535</v>
      </c>
      <c r="G29" s="347">
        <f t="shared" si="0"/>
        <v>1.0911350326220535</v>
      </c>
      <c r="H29" s="347">
        <f t="shared" si="0"/>
        <v>1.0911350326220535</v>
      </c>
      <c r="I29" s="347">
        <f t="shared" si="0"/>
        <v>1.0911350326220535</v>
      </c>
      <c r="J29" s="347">
        <f t="shared" si="0"/>
        <v>1.0911350326220535</v>
      </c>
      <c r="K29" s="347">
        <f t="shared" si="0"/>
        <v>1.0911350326220535</v>
      </c>
      <c r="L29" s="347">
        <f t="shared" si="0"/>
        <v>1.0911350326220535</v>
      </c>
    </row>
    <row r="30" spans="1:12" s="319" customFormat="1" ht="18.75">
      <c r="A30" s="1465"/>
      <c r="B30" s="346" t="s">
        <v>286</v>
      </c>
      <c r="C30" s="347">
        <f>Дефляторы!N3/100</f>
        <v>1.078163170639642</v>
      </c>
      <c r="D30" s="347">
        <f t="shared" si="0"/>
        <v>1.078163170639642</v>
      </c>
      <c r="E30" s="347">
        <f t="shared" si="0"/>
        <v>1.078163170639642</v>
      </c>
      <c r="F30" s="347">
        <f t="shared" si="0"/>
        <v>1.078163170639642</v>
      </c>
      <c r="G30" s="347">
        <f t="shared" si="0"/>
        <v>1.078163170639642</v>
      </c>
      <c r="H30" s="347">
        <f t="shared" si="0"/>
        <v>1.078163170639642</v>
      </c>
      <c r="I30" s="347">
        <f t="shared" si="0"/>
        <v>1.078163170639642</v>
      </c>
      <c r="J30" s="347">
        <f t="shared" si="0"/>
        <v>1.078163170639642</v>
      </c>
      <c r="K30" s="347">
        <f t="shared" si="0"/>
        <v>1.078163170639642</v>
      </c>
      <c r="L30" s="347">
        <f t="shared" si="0"/>
        <v>1.078163170639642</v>
      </c>
    </row>
    <row r="31" spans="1:12" s="319" customFormat="1" ht="18.75">
      <c r="A31" s="1466"/>
      <c r="B31" s="346" t="s">
        <v>287</v>
      </c>
      <c r="C31" s="347">
        <f>Дефляторы!O3/100</f>
        <v>1.0526289686896166</v>
      </c>
      <c r="D31" s="347">
        <f>C31</f>
        <v>1.0526289686896166</v>
      </c>
      <c r="E31" s="347">
        <f t="shared" si="0"/>
        <v>1.0526289686896166</v>
      </c>
      <c r="F31" s="347">
        <f t="shared" si="0"/>
        <v>1.0526289686896166</v>
      </c>
      <c r="G31" s="347">
        <f t="shared" si="0"/>
        <v>1.0526289686896166</v>
      </c>
      <c r="H31" s="347">
        <f t="shared" si="0"/>
        <v>1.0526289686896166</v>
      </c>
      <c r="I31" s="347">
        <f t="shared" si="0"/>
        <v>1.0526289686896166</v>
      </c>
      <c r="J31" s="347">
        <f t="shared" si="0"/>
        <v>1.0526289686896166</v>
      </c>
      <c r="K31" s="347">
        <f t="shared" si="0"/>
        <v>1.0526289686896166</v>
      </c>
      <c r="L31" s="347">
        <f t="shared" si="0"/>
        <v>1.0526289686896166</v>
      </c>
    </row>
    <row r="32" spans="1:12" s="319" customFormat="1" ht="18.75">
      <c r="A32" s="1466"/>
      <c r="B32" s="346" t="s">
        <v>288</v>
      </c>
      <c r="C32" s="347">
        <f>Дефляторы!P3/100</f>
        <v>1.0442089798933949</v>
      </c>
      <c r="D32" s="347">
        <f t="shared" ref="D32:L35" si="1">C32</f>
        <v>1.0442089798933949</v>
      </c>
      <c r="E32" s="347">
        <f t="shared" si="1"/>
        <v>1.0442089798933949</v>
      </c>
      <c r="F32" s="347">
        <f t="shared" si="1"/>
        <v>1.0442089798933949</v>
      </c>
      <c r="G32" s="347">
        <f t="shared" si="1"/>
        <v>1.0442089798933949</v>
      </c>
      <c r="H32" s="347">
        <f t="shared" si="1"/>
        <v>1.0442089798933949</v>
      </c>
      <c r="I32" s="347">
        <f t="shared" si="1"/>
        <v>1.0442089798933949</v>
      </c>
      <c r="J32" s="347">
        <f t="shared" si="1"/>
        <v>1.0442089798933949</v>
      </c>
      <c r="K32" s="347">
        <f t="shared" si="1"/>
        <v>1.0442089798933949</v>
      </c>
      <c r="L32" s="347">
        <f t="shared" si="1"/>
        <v>1.0442089798933949</v>
      </c>
    </row>
    <row r="33" spans="1:12" s="319" customFormat="1" ht="18.75">
      <c r="A33" s="1466"/>
      <c r="B33" s="346" t="s">
        <v>289</v>
      </c>
      <c r="C33" s="347">
        <f>Дефляторы!Q3/100</f>
        <v>1.0442089798933949</v>
      </c>
      <c r="D33" s="347">
        <f t="shared" si="1"/>
        <v>1.0442089798933949</v>
      </c>
      <c r="E33" s="347">
        <f t="shared" si="1"/>
        <v>1.0442089798933949</v>
      </c>
      <c r="F33" s="347">
        <f t="shared" si="1"/>
        <v>1.0442089798933949</v>
      </c>
      <c r="G33" s="347">
        <f t="shared" si="1"/>
        <v>1.0442089798933949</v>
      </c>
      <c r="H33" s="347">
        <f t="shared" si="1"/>
        <v>1.0442089798933949</v>
      </c>
      <c r="I33" s="347">
        <f t="shared" si="1"/>
        <v>1.0442089798933949</v>
      </c>
      <c r="J33" s="347">
        <f t="shared" si="1"/>
        <v>1.0442089798933949</v>
      </c>
      <c r="K33" s="347">
        <f t="shared" si="1"/>
        <v>1.0442089798933949</v>
      </c>
      <c r="L33" s="347">
        <f t="shared" si="1"/>
        <v>1.0442089798933949</v>
      </c>
    </row>
    <row r="34" spans="1:12" s="319" customFormat="1" ht="18.75">
      <c r="A34" s="1466"/>
      <c r="B34" s="346" t="s">
        <v>290</v>
      </c>
      <c r="C34" s="347">
        <f>Дефляторы!R3/100</f>
        <v>1.0442089798933949</v>
      </c>
      <c r="D34" s="347">
        <f t="shared" si="1"/>
        <v>1.0442089798933949</v>
      </c>
      <c r="E34" s="347">
        <f t="shared" si="1"/>
        <v>1.0442089798933949</v>
      </c>
      <c r="F34" s="347">
        <f t="shared" si="1"/>
        <v>1.0442089798933949</v>
      </c>
      <c r="G34" s="347">
        <f t="shared" si="1"/>
        <v>1.0442089798933949</v>
      </c>
      <c r="H34" s="347">
        <f t="shared" si="1"/>
        <v>1.0442089798933949</v>
      </c>
      <c r="I34" s="347">
        <f t="shared" si="1"/>
        <v>1.0442089798933949</v>
      </c>
      <c r="J34" s="347">
        <f t="shared" si="1"/>
        <v>1.0442089798933949</v>
      </c>
      <c r="K34" s="347">
        <f t="shared" si="1"/>
        <v>1.0442089798933949</v>
      </c>
      <c r="L34" s="347">
        <f t="shared" si="1"/>
        <v>1.0442089798933949</v>
      </c>
    </row>
    <row r="35" spans="1:12" s="319" customFormat="1" ht="18.75">
      <c r="A35" s="1235"/>
      <c r="B35" s="346" t="s">
        <v>291</v>
      </c>
      <c r="C35" s="347">
        <f>Дефляторы!S3/100</f>
        <v>1.0442089798933949</v>
      </c>
      <c r="D35" s="347">
        <f t="shared" si="1"/>
        <v>1.0442089798933949</v>
      </c>
      <c r="E35" s="347">
        <f t="shared" si="1"/>
        <v>1.0442089798933949</v>
      </c>
      <c r="F35" s="347">
        <f t="shared" si="1"/>
        <v>1.0442089798933949</v>
      </c>
      <c r="G35" s="347">
        <f t="shared" si="1"/>
        <v>1.0442089798933949</v>
      </c>
      <c r="H35" s="347">
        <f t="shared" si="1"/>
        <v>1.0442089798933949</v>
      </c>
      <c r="I35" s="347">
        <f t="shared" si="1"/>
        <v>1.0442089798933949</v>
      </c>
      <c r="J35" s="347">
        <f t="shared" si="1"/>
        <v>1.0442089798933949</v>
      </c>
      <c r="K35" s="347">
        <f t="shared" si="1"/>
        <v>1.0442089798933949</v>
      </c>
      <c r="L35" s="347">
        <f t="shared" si="1"/>
        <v>1.0442089798933949</v>
      </c>
    </row>
    <row r="36" spans="1:12" s="319" customFormat="1" ht="75">
      <c r="A36" s="1464">
        <v>3</v>
      </c>
      <c r="B36" s="348" t="s">
        <v>292</v>
      </c>
      <c r="C36" s="337">
        <f t="shared" ref="C36:K36" si="2">SUM(C37:C46)</f>
        <v>1354.9116220899241</v>
      </c>
      <c r="D36" s="337">
        <f t="shared" si="2"/>
        <v>16.932322162263446</v>
      </c>
      <c r="E36" s="337">
        <f t="shared" si="2"/>
        <v>9.2222722672560149</v>
      </c>
      <c r="F36" s="337">
        <f t="shared" si="2"/>
        <v>231.76763449077066</v>
      </c>
      <c r="G36" s="337">
        <f t="shared" si="2"/>
        <v>192.95727388049093</v>
      </c>
      <c r="H36" s="337">
        <f t="shared" si="2"/>
        <v>96.645456561717992</v>
      </c>
      <c r="I36" s="337">
        <f t="shared" si="2"/>
        <v>52.880691463693893</v>
      </c>
      <c r="J36" s="337">
        <f t="shared" si="2"/>
        <v>0</v>
      </c>
      <c r="K36" s="337">
        <f t="shared" si="2"/>
        <v>43.431125855079031</v>
      </c>
      <c r="L36" s="339">
        <f>C36+D36+E36+F36+G36</f>
        <v>1805.7911248907051</v>
      </c>
    </row>
    <row r="37" spans="1:12" s="319" customFormat="1" ht="18.75">
      <c r="A37" s="1465"/>
      <c r="B37" s="346" t="s">
        <v>293</v>
      </c>
      <c r="C37" s="324">
        <f>IF($C$18=$B$37,C$22*((C26*100+100)/200),0)</f>
        <v>0</v>
      </c>
      <c r="D37" s="324">
        <f>IF($C$18=$B$37,D$22*((D26*100+100)/200),0)</f>
        <v>0</v>
      </c>
      <c r="E37" s="324">
        <f>IF($C$18=$B$37,E$22*((E26*100+100)/200),0)</f>
        <v>0</v>
      </c>
      <c r="F37" s="324">
        <f>IF($C$17=$B$37,F$22*((F26*100+100)/200),0)</f>
        <v>0</v>
      </c>
      <c r="G37" s="324">
        <f>IF($C$18=$B$37,G$22*((G26*100+100)/200),0)</f>
        <v>0</v>
      </c>
      <c r="H37" s="324">
        <f>IF($C$18=$B$37,H$22*((H26*100+100)/200),0)</f>
        <v>0</v>
      </c>
      <c r="I37" s="324">
        <f>IF($C$18=$B$37,I$22*((I26*100+100)/200),0)</f>
        <v>0</v>
      </c>
      <c r="J37" s="324">
        <f>IF($C$18=$B$37,J$22*((J26*100+100)/200),0)</f>
        <v>0</v>
      </c>
      <c r="K37" s="324">
        <f>IF($C$18=$B$37,K$22*((K26*100+100)/200),0)</f>
        <v>0</v>
      </c>
      <c r="L37" s="339">
        <f t="shared" ref="L37:L59" si="3">C37+D37+E37+F37+G37</f>
        <v>0</v>
      </c>
    </row>
    <row r="38" spans="1:12" s="319" customFormat="1" ht="18.75">
      <c r="A38" s="1465"/>
      <c r="B38" s="346" t="s">
        <v>269</v>
      </c>
      <c r="C38" s="324">
        <f>IF($C$18=$B$38,C$22*((C27*100+100)/200)*C26,0)</f>
        <v>0</v>
      </c>
      <c r="D38" s="324">
        <f>IF($C$18=$B$38,D$22*((D27*100+100)/200)*D26,0)</f>
        <v>0</v>
      </c>
      <c r="E38" s="324">
        <f>IF($C$18=$B$38,E$22*((E27*100+100)/200)*E26,0)</f>
        <v>0</v>
      </c>
      <c r="F38" s="324">
        <f>IF($C$17=$B$38,F$22*((F27*100+100)/200)*F26,0)</f>
        <v>231.76763449077066</v>
      </c>
      <c r="G38" s="324">
        <f>IF($C$18=$B$38,G$22*((G27*100+100)/200)*G26,0)</f>
        <v>0</v>
      </c>
      <c r="H38" s="324">
        <f>IF($C$18=$B$38,H$22*((H27*100+100)/200)*H26,0)</f>
        <v>0</v>
      </c>
      <c r="I38" s="324">
        <f>IF($C$18=$B$38,I$22*((I27*100+100)/200)*I26,0)</f>
        <v>0</v>
      </c>
      <c r="J38" s="324">
        <f>IF($C$18=$B$38,J$22*((J27*100+100)/200)*J26,0)</f>
        <v>0</v>
      </c>
      <c r="K38" s="324">
        <f>IF($C$18=$B$38,K$22*((K27*100+100)/200)*K26,0)</f>
        <v>0</v>
      </c>
      <c r="L38" s="339">
        <f t="shared" si="3"/>
        <v>231.76763449077066</v>
      </c>
    </row>
    <row r="39" spans="1:12" s="319" customFormat="1" ht="18.75">
      <c r="A39" s="1465"/>
      <c r="B39" s="346" t="s">
        <v>273</v>
      </c>
      <c r="C39" s="324">
        <f>IF($C$18=$B$39,C$22*((C28*100+100)/200)*C27*C26,0)</f>
        <v>1354.9116220899241</v>
      </c>
      <c r="D39" s="324">
        <f>IF($C$18=$B$39,D$22*((D28*100+100)/200)*D27*D26,0)</f>
        <v>16.932322162263446</v>
      </c>
      <c r="E39" s="324">
        <f>IF($C$18=$B$39,E$22*((E28*100+100)/200)*E27*E26,0)</f>
        <v>9.2222722672560149</v>
      </c>
      <c r="F39" s="324">
        <f>IF($C$17=$B$39,F$22*((F28*100+100)/200)*F27*F26,0)</f>
        <v>0</v>
      </c>
      <c r="G39" s="324">
        <f>IF($C$18=$B$39,G$22*((G28*100+100)/200)*G27*G26,0)</f>
        <v>192.95727388049093</v>
      </c>
      <c r="H39" s="324">
        <f>IF($C$18=$B$39,H$22*((H28*100+100)/200)*H27*H26,0)</f>
        <v>96.645456561717992</v>
      </c>
      <c r="I39" s="324">
        <f>IF($C$18=$B$39,I$22*((I28*100+100)/200)*I27*I26,0)</f>
        <v>52.880691463693893</v>
      </c>
      <c r="J39" s="324">
        <f>IF($C$18=$B$39,J$22*((J28*100+100)/200)*J27*J26,0)</f>
        <v>0</v>
      </c>
      <c r="K39" s="324">
        <f>IF($C$18=$B$39,K$22*((K28*100+100)/200)*K27*K26,0)</f>
        <v>43.431125855079031</v>
      </c>
      <c r="L39" s="339">
        <f t="shared" si="3"/>
        <v>1574.0234903999344</v>
      </c>
    </row>
    <row r="40" spans="1:12" s="319" customFormat="1" ht="18.75">
      <c r="A40" s="1465"/>
      <c r="B40" s="346" t="s">
        <v>294</v>
      </c>
      <c r="C40" s="324">
        <f>IF($C$18=$B$40,C$22*((C29*100+100)/200)*C28*C27*C26,0)</f>
        <v>0</v>
      </c>
      <c r="D40" s="324">
        <f>IF($C$18=$B$40,D$22*((D29*100+100)/200)*D28*D27*D26,0)</f>
        <v>0</v>
      </c>
      <c r="E40" s="324">
        <f>IF($C$18=$B$40,E$22*((E29*100+100)/200)*E28*E27*E26,0)</f>
        <v>0</v>
      </c>
      <c r="F40" s="324">
        <f>IF($C$17=$B$40,F$22*((F29*100+100)/200)*F28*F27*F26,0)</f>
        <v>0</v>
      </c>
      <c r="G40" s="324">
        <f>IF($C$18=$B$40,G$22*((G29*100+100)/200)*G28*G27*G26,0)</f>
        <v>0</v>
      </c>
      <c r="H40" s="324">
        <f>IF($C$18=$B$40,H$22*((H29*100+100)/200)*H28*H27*H26,0)</f>
        <v>0</v>
      </c>
      <c r="I40" s="324">
        <f>IF($C$18=$B$40,I$22*((I29*100+100)/200)*I28*I27*I26,0)</f>
        <v>0</v>
      </c>
      <c r="J40" s="324">
        <f>IF($C$18=$B$40,J$22*((J29*100+100)/200)*J28*J27*J26,0)</f>
        <v>0</v>
      </c>
      <c r="K40" s="324">
        <f>IF($C$18=$B$40,K$22*((K29*100+100)/200)*K28*K27*K26,0)</f>
        <v>0</v>
      </c>
      <c r="L40" s="339">
        <f t="shared" si="3"/>
        <v>0</v>
      </c>
    </row>
    <row r="41" spans="1:12" s="319" customFormat="1" ht="18.75">
      <c r="A41" s="1465"/>
      <c r="B41" s="346" t="s">
        <v>295</v>
      </c>
      <c r="C41" s="324">
        <f>IF($C$18=$B$41,C$22*((C30*100+100)/200)*C29*C28*C27*C26,0)</f>
        <v>0</v>
      </c>
      <c r="D41" s="324">
        <f>IF($C$18=$B$41,D$22*((D30*100+100)/200)*D29*D28*D27*D26,0)</f>
        <v>0</v>
      </c>
      <c r="E41" s="324">
        <f>IF($C$18=$B$41,E$22*((E30*100+100)/200)*E29*E28*E27*E26,0)</f>
        <v>0</v>
      </c>
      <c r="F41" s="324">
        <f>IF($C$17=$B$41,F$22*((F30*100+100)/200)*F29*F28*F27*F26,0)</f>
        <v>0</v>
      </c>
      <c r="G41" s="324">
        <f>IF($C$18=$B$41,G$22*((G30*100+100)/200)*G29*G28*G27*G26,0)</f>
        <v>0</v>
      </c>
      <c r="H41" s="324">
        <f>IF($C$18=$B$41,H$22*((H30*100+100)/200)*H29*H28*H27*H26,0)</f>
        <v>0</v>
      </c>
      <c r="I41" s="324">
        <f>IF($C$18=$B$41,I$22*((I30*100+100)/200)*I29*I28*I27*I26,0)</f>
        <v>0</v>
      </c>
      <c r="J41" s="324">
        <f>IF($C$18=$B$41,J$22*((J30*100+100)/200)*J29*J28*J27*J26,0)</f>
        <v>0</v>
      </c>
      <c r="K41" s="324">
        <f>IF($C$18=$B$41,K$22*((K30*100+100)/200)*K29*K28*K27*K26,0)</f>
        <v>0</v>
      </c>
      <c r="L41" s="339">
        <f t="shared" si="3"/>
        <v>0</v>
      </c>
    </row>
    <row r="42" spans="1:12" s="319" customFormat="1" ht="18.75">
      <c r="A42" s="1465"/>
      <c r="B42" s="346" t="s">
        <v>296</v>
      </c>
      <c r="C42" s="324">
        <f>IF($C$18=$B$42,C$22*((C31*100+100)/200)*C30*C29*C28*C27*C26,0)</f>
        <v>0</v>
      </c>
      <c r="D42" s="324">
        <f>IF($C$18=$B$42,D$22*((D31*100+100)/200)*D30*D29*D28*D27*D26,0)</f>
        <v>0</v>
      </c>
      <c r="E42" s="324">
        <f>IF($C$18=$B$42,E$22*((E31*100+100)/200)*E30*E29*E28*E27*E26,0)</f>
        <v>0</v>
      </c>
      <c r="F42" s="324">
        <f>IF($C$17=$B$42,F$22*((F31*100+100)/200)*F30*F29*F28*F27*F26,0)</f>
        <v>0</v>
      </c>
      <c r="G42" s="324">
        <f>IF($C$18=$B$42,G$22*((G31*100+100)/200)*G30*G29*G28*G27*G26,0)</f>
        <v>0</v>
      </c>
      <c r="H42" s="324">
        <f>IF($C$18=$B$42,H$22*((H31*100+100)/200)*H30*H29*H28*H27*H26,0)</f>
        <v>0</v>
      </c>
      <c r="I42" s="324">
        <f>IF($C$18=$B$42,I$22*((I31*100+100)/200)*I30*I29*I28*I27*I26,0)</f>
        <v>0</v>
      </c>
      <c r="J42" s="324">
        <f>IF($C$18=$B$42,J$22*((J31*100+100)/200)*J30*J29*J28*J27*J26,0)</f>
        <v>0</v>
      </c>
      <c r="K42" s="324">
        <f>IF($C$18=$B$42,K$22*((K31*100+100)/200)*K30*K29*K28*K27*K26,0)</f>
        <v>0</v>
      </c>
      <c r="L42" s="339">
        <f t="shared" si="3"/>
        <v>0</v>
      </c>
    </row>
    <row r="43" spans="1:12" s="319" customFormat="1" ht="18.75">
      <c r="A43" s="1465"/>
      <c r="B43" s="346" t="s">
        <v>297</v>
      </c>
      <c r="C43" s="324">
        <f>IF($C$18=$B$43,C$22*((C32*100+100)/200)*C31*C30*C29*C28*C27*C26,0)</f>
        <v>0</v>
      </c>
      <c r="D43" s="324">
        <f>IF($C$18=$B$43,D$22*((D32*100+100)/200)*D31*D30*D29*D28*D27*D26,0)</f>
        <v>0</v>
      </c>
      <c r="E43" s="324">
        <f>IF($C$18=$B$43,E$22*((E32*100+100)/200)*E31*E30*E29*E28*E27*E26,0)</f>
        <v>0</v>
      </c>
      <c r="F43" s="324">
        <f>IF($C$17=$B$43,F$22*((F32*100+100)/200)*F31*F30*F29*F28*F27*F26,0)</f>
        <v>0</v>
      </c>
      <c r="G43" s="324">
        <f>IF($C$18=$B$43,G$22*((G32*100+100)/200)*G31*G30*G29*G28*G27*G26,0)</f>
        <v>0</v>
      </c>
      <c r="H43" s="324">
        <f>IF($C$18=$B$43,H$22*((H32*100+100)/200)*H31*H30*H29*H28*H27*H26,0)</f>
        <v>0</v>
      </c>
      <c r="I43" s="324">
        <f>IF($C$18=$B$43,I$22*((I32*100+100)/200)*I31*I30*I29*I28*I27*I26,0)</f>
        <v>0</v>
      </c>
      <c r="J43" s="324">
        <f>IF($C$18=$B$43,J$22*((J32*100+100)/200)*J31*J30*J29*J28*J27*J26,0)</f>
        <v>0</v>
      </c>
      <c r="K43" s="324">
        <f>IF($C$18=$B$43,K$22*((K32*100+100)/200)*K31*K30*K29*K28*K27*K26,0)</f>
        <v>0</v>
      </c>
      <c r="L43" s="339">
        <f t="shared" si="3"/>
        <v>0</v>
      </c>
    </row>
    <row r="44" spans="1:12" s="319" customFormat="1" ht="18.75">
      <c r="A44" s="1467"/>
      <c r="B44" s="346" t="s">
        <v>298</v>
      </c>
      <c r="C44" s="324">
        <f>IF($C$18=$B$44,C$22*((C33*100+100)/200)*C32*C31*C30*C29*C28*C27*C26,0)</f>
        <v>0</v>
      </c>
      <c r="D44" s="324">
        <f>IF($C$18=$B$44,D$22*((D33*100+100)/200)*D32*D31*D30*D29*D28*D27*D26,0)</f>
        <v>0</v>
      </c>
      <c r="E44" s="324">
        <f>IF($C$18=$B$44,E$22*((E33*100+100)/200)*E32*E31*E30*E29*E28*E27*E26,0)</f>
        <v>0</v>
      </c>
      <c r="F44" s="324">
        <f>IF($C$17=$B$44,F$22*((F33*100+100)/200)*F32*F31*F30*F29*F28*F27*F26,0)</f>
        <v>0</v>
      </c>
      <c r="G44" s="324">
        <f>IF($C$18=$B$44,G$22*((G33*100+100)/200)*G32*G31*G30*G29*G28*G27*G26,0)</f>
        <v>0</v>
      </c>
      <c r="H44" s="324">
        <f>IF($C$18=$B$44,H$22*((H33*100+100)/200)*H32*H31*H30*H29*H28*H27*H26,0)</f>
        <v>0</v>
      </c>
      <c r="I44" s="324">
        <f>IF($C$18=$B$44,I$22*((I33*100+100)/200)*I32*I31*I30*I29*I28*I27*I26,0)</f>
        <v>0</v>
      </c>
      <c r="J44" s="324">
        <f>IF($C$18=$B$44,J$22*((J33*100+100)/200)*J32*J31*J30*J29*J28*J27*J26,0)</f>
        <v>0</v>
      </c>
      <c r="K44" s="324">
        <f>IF($C$18=$B$44,K$22*((K33*100+100)/200)*K32*K31*K30*K29*K28*K27*K26,0)</f>
        <v>0</v>
      </c>
      <c r="L44" s="339">
        <f t="shared" si="3"/>
        <v>0</v>
      </c>
    </row>
    <row r="45" spans="1:12" s="319" customFormat="1" ht="18.75">
      <c r="A45" s="1467"/>
      <c r="B45" s="346" t="s">
        <v>299</v>
      </c>
      <c r="C45" s="324">
        <f>IF($C$18=$B$45,C$22*((C34*100+100)/200)*C33*C32*C31*C30*C29*C28*C27*C26,0)</f>
        <v>0</v>
      </c>
      <c r="D45" s="324">
        <f>IF($C$18=$B$45,D$22*((D34*100+100)/200)*D33*D32*D31*D30*D29*D28*D27*D26,0)</f>
        <v>0</v>
      </c>
      <c r="E45" s="324">
        <f>IF($C$18=$B$45,E$22*((E34*100+100)/200)*E33*E32*E31*E30*E29*E28*E27*E26,0)</f>
        <v>0</v>
      </c>
      <c r="F45" s="324">
        <f>IF($C$17=$B$45,F$22*((F34*100+100)/200)*F33*F32*F31*F30*F29*F28*F27*F26,0)</f>
        <v>0</v>
      </c>
      <c r="G45" s="324">
        <f>IF($C$18=$B$45,G$22*((G34*100+100)/200)*G33*G32*G31*G30*G29*G28*G27*G26,0)</f>
        <v>0</v>
      </c>
      <c r="H45" s="324">
        <f>IF($C$18=$B$45,H$22*((H34*100+100)/200)*H33*H32*H31*H30*H29*H28*H27*H26,0)</f>
        <v>0</v>
      </c>
      <c r="I45" s="324">
        <f>IF($C$18=$B$45,I$22*((I34*100+100)/200)*I33*I32*I31*I30*I29*I28*I27*I26,0)</f>
        <v>0</v>
      </c>
      <c r="J45" s="324">
        <f>IF($C$18=$B$45,J$22*((J34*100+100)/200)*J33*J32*J31*J30*J29*J28*J27*J26,0)</f>
        <v>0</v>
      </c>
      <c r="K45" s="324">
        <f>IF($C$18=$B$45,K$22*((K34*100+100)/200)*K33*K32*K31*K30*K29*K28*K27*K26,0)</f>
        <v>0</v>
      </c>
      <c r="L45" s="339">
        <f t="shared" si="3"/>
        <v>0</v>
      </c>
    </row>
    <row r="46" spans="1:12" s="319" customFormat="1" ht="18.75">
      <c r="A46" s="1468"/>
      <c r="B46" s="346" t="s">
        <v>300</v>
      </c>
      <c r="C46" s="324">
        <f>IF($C$18=$B$46,C$22*((C35*100+100)/200)*C34*C33*C32*C31*C30*C29*C28*C27*C26,0)</f>
        <v>0</v>
      </c>
      <c r="D46" s="324">
        <f>IF($C$18=$B$46,D$22*((D35*100+100)/200)*D34*D33*D32*D31*D30*D29*D28*D27*D26,0)</f>
        <v>0</v>
      </c>
      <c r="E46" s="324">
        <f>IF($C$18=$B$46,E$22*((E35*100+100)/200)*E34*E33*E32*E31*E30*E29*E28*E27*E26,0)</f>
        <v>0</v>
      </c>
      <c r="F46" s="324">
        <f>IF($C$17=$B$46,F$22*((F35*100+100)/200)*F34*F33*F32*F31*F30*F29*F28*F27*F26,0)</f>
        <v>0</v>
      </c>
      <c r="G46" s="324">
        <f>IF($C$18=$B$46,G$22*((G35*100+100)/200)*G34*G33*G32*G31*G30*G29*G28*G27*G26,0)</f>
        <v>0</v>
      </c>
      <c r="H46" s="324">
        <f>IF($C$18=$B$46,H$22*((H35*100+100)/200)*H34*H33*H32*H31*H30*H29*H28*H27*H26,0)</f>
        <v>0</v>
      </c>
      <c r="I46" s="324">
        <f>IF($C$18=$B$46,I$22*((I35*100+100)/200)*I34*I33*I32*I31*I30*I29*I28*I27*I26,0)</f>
        <v>0</v>
      </c>
      <c r="J46" s="324">
        <f>IF($C$18=$B$46,J$22*((J35*100+100)/200)*J34*J33*J32*J31*J30*J29*J28*J27*J26,0)</f>
        <v>0</v>
      </c>
      <c r="K46" s="324">
        <f>IF($C$18=$B$46,K$22*((K35*100+100)/200)*K34*K33*K32*K31*K30*K29*K28*K27*K26,0)</f>
        <v>0</v>
      </c>
      <c r="L46" s="339">
        <f t="shared" si="3"/>
        <v>0</v>
      </c>
    </row>
    <row r="47" spans="1:12" s="319" customFormat="1" ht="75">
      <c r="A47" s="323">
        <v>4</v>
      </c>
      <c r="B47" s="346" t="s">
        <v>301</v>
      </c>
      <c r="C47" s="324"/>
      <c r="D47" s="324"/>
      <c r="E47" s="324"/>
      <c r="F47" s="324"/>
      <c r="G47" s="324">
        <f>SUM(H47:K47)</f>
        <v>0</v>
      </c>
      <c r="H47" s="324"/>
      <c r="I47" s="324"/>
      <c r="J47" s="324"/>
      <c r="K47" s="324"/>
      <c r="L47" s="339">
        <f t="shared" si="3"/>
        <v>0</v>
      </c>
    </row>
    <row r="48" spans="1:12" s="319" customFormat="1" ht="56.25">
      <c r="A48" s="323">
        <v>5</v>
      </c>
      <c r="B48" s="346" t="s">
        <v>302</v>
      </c>
      <c r="C48" s="324"/>
      <c r="D48" s="324"/>
      <c r="E48" s="324"/>
      <c r="F48" s="324"/>
      <c r="G48" s="324">
        <f>SUM(H48:K48)</f>
        <v>149.52614802541189</v>
      </c>
      <c r="H48" s="324">
        <f>H36</f>
        <v>96.645456561717992</v>
      </c>
      <c r="I48" s="324">
        <f>I36</f>
        <v>52.880691463693893</v>
      </c>
      <c r="J48" s="324">
        <f>J36</f>
        <v>0</v>
      </c>
      <c r="K48" s="324">
        <v>0</v>
      </c>
      <c r="L48" s="339">
        <f t="shared" si="3"/>
        <v>149.52614802541189</v>
      </c>
    </row>
    <row r="49" spans="1:12" s="319" customFormat="1" ht="86.25" customHeight="1">
      <c r="A49" s="323">
        <v>6</v>
      </c>
      <c r="B49" s="348" t="s">
        <v>303</v>
      </c>
      <c r="C49" s="337">
        <f t="shared" ref="C49:K49" si="4">SUM(C50:C59)</f>
        <v>1354.9116220899241</v>
      </c>
      <c r="D49" s="337">
        <f t="shared" si="4"/>
        <v>16.932322162263446</v>
      </c>
      <c r="E49" s="337">
        <f t="shared" si="4"/>
        <v>9.2222722672560149</v>
      </c>
      <c r="F49" s="337">
        <f t="shared" si="4"/>
        <v>231.76763449077066</v>
      </c>
      <c r="G49" s="337">
        <f t="shared" si="4"/>
        <v>43.431125855079031</v>
      </c>
      <c r="H49" s="337">
        <f t="shared" si="4"/>
        <v>0</v>
      </c>
      <c r="I49" s="337">
        <f t="shared" si="4"/>
        <v>0</v>
      </c>
      <c r="J49" s="337">
        <f t="shared" si="4"/>
        <v>0</v>
      </c>
      <c r="K49" s="337">
        <f t="shared" si="4"/>
        <v>43.431125855079031</v>
      </c>
      <c r="L49" s="339">
        <f t="shared" si="3"/>
        <v>1656.2649768652932</v>
      </c>
    </row>
    <row r="50" spans="1:12" s="319" customFormat="1" ht="18.75">
      <c r="A50" s="323"/>
      <c r="B50" s="349" t="s">
        <v>293</v>
      </c>
      <c r="C50" s="337">
        <f t="shared" ref="C50:C59" si="5">IF(C37&gt;0,C37-C$47-C$48,0)</f>
        <v>0</v>
      </c>
      <c r="D50" s="337">
        <f t="shared" ref="D50:D59" si="6">IF(D37&gt;0,IF($D$47&gt;0,$D$47,D37),0)</f>
        <v>0</v>
      </c>
      <c r="E50" s="337">
        <f t="shared" ref="E50:E59" si="7">IF(E37&gt;0,E37-E$47-E$48,0)</f>
        <v>0</v>
      </c>
      <c r="F50" s="337">
        <f>IF(C19="Нет",IF(F37&gt;0,F37-F$47-F$48,0),0)</f>
        <v>0</v>
      </c>
      <c r="G50" s="337">
        <f t="shared" ref="G50:G59" si="8">SUM(H50:K50)</f>
        <v>0</v>
      </c>
      <c r="H50" s="337">
        <f t="shared" ref="H50:K59" si="9">IF(H37&gt;0,H37-H$47-H$48,0)</f>
        <v>0</v>
      </c>
      <c r="I50" s="337">
        <f t="shared" si="9"/>
        <v>0</v>
      </c>
      <c r="J50" s="337">
        <f t="shared" si="9"/>
        <v>0</v>
      </c>
      <c r="K50" s="337">
        <f t="shared" si="9"/>
        <v>0</v>
      </c>
      <c r="L50" s="339">
        <f t="shared" si="3"/>
        <v>0</v>
      </c>
    </row>
    <row r="51" spans="1:12" s="319" customFormat="1" ht="18.75">
      <c r="A51" s="323"/>
      <c r="B51" s="349" t="s">
        <v>269</v>
      </c>
      <c r="C51" s="337">
        <f t="shared" si="5"/>
        <v>0</v>
      </c>
      <c r="D51" s="337">
        <f t="shared" si="6"/>
        <v>0</v>
      </c>
      <c r="E51" s="337">
        <f t="shared" si="7"/>
        <v>0</v>
      </c>
      <c r="F51" s="337">
        <f>IF(C19="Нет",IF(F38&gt;0,F38-F$47-F$48,0),0)</f>
        <v>231.76763449077066</v>
      </c>
      <c r="G51" s="337">
        <f t="shared" si="8"/>
        <v>0</v>
      </c>
      <c r="H51" s="337">
        <f t="shared" si="9"/>
        <v>0</v>
      </c>
      <c r="I51" s="337">
        <f t="shared" si="9"/>
        <v>0</v>
      </c>
      <c r="J51" s="337">
        <f t="shared" si="9"/>
        <v>0</v>
      </c>
      <c r="K51" s="337">
        <f t="shared" si="9"/>
        <v>0</v>
      </c>
      <c r="L51" s="339">
        <f t="shared" si="3"/>
        <v>231.76763449077066</v>
      </c>
    </row>
    <row r="52" spans="1:12" s="319" customFormat="1" ht="18.75">
      <c r="A52" s="323"/>
      <c r="B52" s="349" t="s">
        <v>273</v>
      </c>
      <c r="C52" s="337">
        <f t="shared" si="5"/>
        <v>1354.9116220899241</v>
      </c>
      <c r="D52" s="337">
        <f t="shared" si="6"/>
        <v>16.932322162263446</v>
      </c>
      <c r="E52" s="337">
        <f t="shared" si="7"/>
        <v>9.2222722672560149</v>
      </c>
      <c r="F52" s="337">
        <f>IF(C19="Нет",IF(F39&gt;0,F39-F$47-F$48,0),0)</f>
        <v>0</v>
      </c>
      <c r="G52" s="337">
        <f t="shared" si="8"/>
        <v>43.431125855079031</v>
      </c>
      <c r="H52" s="337">
        <f t="shared" si="9"/>
        <v>0</v>
      </c>
      <c r="I52" s="337">
        <f t="shared" si="9"/>
        <v>0</v>
      </c>
      <c r="J52" s="337">
        <f t="shared" si="9"/>
        <v>0</v>
      </c>
      <c r="K52" s="337">
        <f t="shared" si="9"/>
        <v>43.431125855079031</v>
      </c>
      <c r="L52" s="339">
        <f t="shared" si="3"/>
        <v>1424.4973423745225</v>
      </c>
    </row>
    <row r="53" spans="1:12" s="319" customFormat="1" ht="18.75">
      <c r="A53" s="323"/>
      <c r="B53" s="349" t="s">
        <v>294</v>
      </c>
      <c r="C53" s="337">
        <f t="shared" si="5"/>
        <v>0</v>
      </c>
      <c r="D53" s="337">
        <f t="shared" si="6"/>
        <v>0</v>
      </c>
      <c r="E53" s="337">
        <f t="shared" si="7"/>
        <v>0</v>
      </c>
      <c r="F53" s="337">
        <f>IF(C19="Нет",IF(F40&gt;0,F40-F$47-F$48,0),0)</f>
        <v>0</v>
      </c>
      <c r="G53" s="337">
        <f t="shared" si="8"/>
        <v>0</v>
      </c>
      <c r="H53" s="337">
        <f t="shared" si="9"/>
        <v>0</v>
      </c>
      <c r="I53" s="337">
        <f t="shared" si="9"/>
        <v>0</v>
      </c>
      <c r="J53" s="337">
        <f t="shared" si="9"/>
        <v>0</v>
      </c>
      <c r="K53" s="337">
        <f t="shared" si="9"/>
        <v>0</v>
      </c>
      <c r="L53" s="339">
        <f t="shared" si="3"/>
        <v>0</v>
      </c>
    </row>
    <row r="54" spans="1:12" s="319" customFormat="1" ht="18.75">
      <c r="A54" s="323"/>
      <c r="B54" s="349" t="s">
        <v>295</v>
      </c>
      <c r="C54" s="337">
        <f t="shared" si="5"/>
        <v>0</v>
      </c>
      <c r="D54" s="337">
        <f t="shared" si="6"/>
        <v>0</v>
      </c>
      <c r="E54" s="337">
        <f t="shared" si="7"/>
        <v>0</v>
      </c>
      <c r="F54" s="337">
        <f>IF(C19="Нет",IF(F41&gt;0,F41-F$47-F$48,0),0)</f>
        <v>0</v>
      </c>
      <c r="G54" s="337">
        <f t="shared" si="8"/>
        <v>0</v>
      </c>
      <c r="H54" s="337">
        <f t="shared" si="9"/>
        <v>0</v>
      </c>
      <c r="I54" s="337">
        <f t="shared" si="9"/>
        <v>0</v>
      </c>
      <c r="J54" s="337">
        <f t="shared" si="9"/>
        <v>0</v>
      </c>
      <c r="K54" s="337">
        <f t="shared" si="9"/>
        <v>0</v>
      </c>
      <c r="L54" s="339">
        <f t="shared" si="3"/>
        <v>0</v>
      </c>
    </row>
    <row r="55" spans="1:12" s="319" customFormat="1" ht="18.75">
      <c r="A55" s="323"/>
      <c r="B55" s="349" t="s">
        <v>296</v>
      </c>
      <c r="C55" s="337">
        <f t="shared" si="5"/>
        <v>0</v>
      </c>
      <c r="D55" s="337">
        <f t="shared" si="6"/>
        <v>0</v>
      </c>
      <c r="E55" s="337">
        <f t="shared" si="7"/>
        <v>0</v>
      </c>
      <c r="F55" s="337">
        <f>IF(C19="Нет",IF(F42&gt;0,F42-F$47-F$48,0),0)</f>
        <v>0</v>
      </c>
      <c r="G55" s="337">
        <f t="shared" si="8"/>
        <v>0</v>
      </c>
      <c r="H55" s="337">
        <f t="shared" si="9"/>
        <v>0</v>
      </c>
      <c r="I55" s="337">
        <f t="shared" si="9"/>
        <v>0</v>
      </c>
      <c r="J55" s="337">
        <f t="shared" si="9"/>
        <v>0</v>
      </c>
      <c r="K55" s="337">
        <f t="shared" si="9"/>
        <v>0</v>
      </c>
      <c r="L55" s="339">
        <f t="shared" si="3"/>
        <v>0</v>
      </c>
    </row>
    <row r="56" spans="1:12" s="319" customFormat="1" ht="18.75">
      <c r="A56" s="323"/>
      <c r="B56" s="349" t="s">
        <v>297</v>
      </c>
      <c r="C56" s="337">
        <f t="shared" si="5"/>
        <v>0</v>
      </c>
      <c r="D56" s="337">
        <f t="shared" si="6"/>
        <v>0</v>
      </c>
      <c r="E56" s="337">
        <f t="shared" si="7"/>
        <v>0</v>
      </c>
      <c r="F56" s="337">
        <f>IF(C19="Нет",IF(F43&gt;0,F43-F$47-F$48,0),0)</f>
        <v>0</v>
      </c>
      <c r="G56" s="337">
        <f t="shared" si="8"/>
        <v>0</v>
      </c>
      <c r="H56" s="337">
        <f t="shared" si="9"/>
        <v>0</v>
      </c>
      <c r="I56" s="337">
        <f t="shared" si="9"/>
        <v>0</v>
      </c>
      <c r="J56" s="337">
        <f t="shared" si="9"/>
        <v>0</v>
      </c>
      <c r="K56" s="337">
        <f t="shared" si="9"/>
        <v>0</v>
      </c>
      <c r="L56" s="339">
        <f t="shared" si="3"/>
        <v>0</v>
      </c>
    </row>
    <row r="57" spans="1:12" s="319" customFormat="1" ht="18.75">
      <c r="A57" s="323"/>
      <c r="B57" s="349" t="s">
        <v>298</v>
      </c>
      <c r="C57" s="337">
        <f t="shared" si="5"/>
        <v>0</v>
      </c>
      <c r="D57" s="337">
        <f t="shared" si="6"/>
        <v>0</v>
      </c>
      <c r="E57" s="337">
        <f t="shared" si="7"/>
        <v>0</v>
      </c>
      <c r="F57" s="337">
        <f>IF(C19="Нет",IF(F44&gt;0,F44-F$47-F$48,0),0)</f>
        <v>0</v>
      </c>
      <c r="G57" s="337">
        <f t="shared" si="8"/>
        <v>0</v>
      </c>
      <c r="H57" s="337">
        <f t="shared" si="9"/>
        <v>0</v>
      </c>
      <c r="I57" s="337">
        <f t="shared" si="9"/>
        <v>0</v>
      </c>
      <c r="J57" s="337">
        <f t="shared" si="9"/>
        <v>0</v>
      </c>
      <c r="K57" s="337">
        <f t="shared" si="9"/>
        <v>0</v>
      </c>
      <c r="L57" s="339">
        <f t="shared" si="3"/>
        <v>0</v>
      </c>
    </row>
    <row r="58" spans="1:12" s="319" customFormat="1" ht="18.75">
      <c r="A58" s="323"/>
      <c r="B58" s="349" t="s">
        <v>299</v>
      </c>
      <c r="C58" s="337">
        <f t="shared" si="5"/>
        <v>0</v>
      </c>
      <c r="D58" s="337">
        <f t="shared" si="6"/>
        <v>0</v>
      </c>
      <c r="E58" s="337">
        <f t="shared" si="7"/>
        <v>0</v>
      </c>
      <c r="F58" s="337">
        <f>IF(C19="Нет",IF(F45&gt;0,F45-F$47-F$48,0),0)</f>
        <v>0</v>
      </c>
      <c r="G58" s="337">
        <f t="shared" si="8"/>
        <v>0</v>
      </c>
      <c r="H58" s="337">
        <f t="shared" si="9"/>
        <v>0</v>
      </c>
      <c r="I58" s="337">
        <f t="shared" si="9"/>
        <v>0</v>
      </c>
      <c r="J58" s="337">
        <f t="shared" si="9"/>
        <v>0</v>
      </c>
      <c r="K58" s="337">
        <f t="shared" si="9"/>
        <v>0</v>
      </c>
      <c r="L58" s="339">
        <f t="shared" si="3"/>
        <v>0</v>
      </c>
    </row>
    <row r="59" spans="1:12" s="319" customFormat="1" ht="18.75">
      <c r="A59" s="323"/>
      <c r="B59" s="349" t="s">
        <v>300</v>
      </c>
      <c r="C59" s="337">
        <f t="shared" si="5"/>
        <v>0</v>
      </c>
      <c r="D59" s="337">
        <f t="shared" si="6"/>
        <v>0</v>
      </c>
      <c r="E59" s="337">
        <f t="shared" si="7"/>
        <v>0</v>
      </c>
      <c r="F59" s="337">
        <f>IF(C19="Нет",IF(F46&gt;0,F46-F$47-F$48,0),0)</f>
        <v>0</v>
      </c>
      <c r="G59" s="337">
        <f t="shared" si="8"/>
        <v>0</v>
      </c>
      <c r="H59" s="337">
        <f t="shared" si="9"/>
        <v>0</v>
      </c>
      <c r="I59" s="337">
        <f t="shared" si="9"/>
        <v>0</v>
      </c>
      <c r="J59" s="337">
        <f t="shared" si="9"/>
        <v>0</v>
      </c>
      <c r="K59" s="337">
        <f t="shared" si="9"/>
        <v>0</v>
      </c>
      <c r="L59" s="339">
        <f t="shared" si="3"/>
        <v>0</v>
      </c>
    </row>
    <row r="60" spans="1:12" s="319" customFormat="1" ht="18.75">
      <c r="A60" s="350"/>
    </row>
    <row r="61" spans="1:12" s="319" customFormat="1" ht="60.75" customHeight="1">
      <c r="A61" s="1446" t="s">
        <v>304</v>
      </c>
      <c r="B61" s="1469"/>
      <c r="C61" s="1469"/>
      <c r="D61" s="1469"/>
      <c r="E61" s="1469"/>
      <c r="F61" s="1469"/>
      <c r="G61" s="1469"/>
      <c r="H61" s="1469"/>
      <c r="I61" s="1469"/>
      <c r="J61" s="1469"/>
      <c r="K61" s="1469"/>
      <c r="L61" s="1469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Данные </vt:lpstr>
      <vt:lpstr>РСС ИП </vt:lpstr>
      <vt:lpstr>Прогнозная стоимость РСС ИП </vt:lpstr>
      <vt:lpstr>УП </vt:lpstr>
      <vt:lpstr>СС</vt:lpstr>
      <vt:lpstr>Калькулятор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Калькулятор!Область_печати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СС!Область_печати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Демушкина Ольга Владимировна</dc:creator>
  <cp:lastModifiedBy>Демушкина Ольга Владимировна</cp:lastModifiedBy>
  <cp:lastPrinted>2025-10-06T14:45:48Z</cp:lastPrinted>
  <dcterms:created xsi:type="dcterms:W3CDTF">2006-09-16T00:00:00Z</dcterms:created>
  <dcterms:modified xsi:type="dcterms:W3CDTF">2025-10-06T14:57:48Z</dcterms:modified>
</cp:coreProperties>
</file>